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8800" windowHeight="12345"/>
  </bookViews>
  <sheets>
    <sheet name="ÍNDICE" sheetId="95" r:id="rId1"/>
    <sheet name="1" sheetId="2" r:id="rId2"/>
    <sheet name="2" sheetId="3" r:id="rId3"/>
    <sheet name="3" sheetId="4" r:id="rId4"/>
    <sheet name="4" sheetId="5" r:id="rId5"/>
    <sheet name="5" sheetId="6" r:id="rId6"/>
    <sheet name="6" sheetId="7" r:id="rId7"/>
    <sheet name="7" sheetId="8"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42" r:id="rId42"/>
    <sheet name="40" sheetId="43" r:id="rId43"/>
    <sheet name="41" sheetId="44" r:id="rId44"/>
    <sheet name="42" sheetId="45" r:id="rId45"/>
    <sheet name="43" sheetId="46" r:id="rId46"/>
    <sheet name="44" sheetId="47" r:id="rId47"/>
    <sheet name="45-1" sheetId="48" r:id="rId48"/>
    <sheet name="45-2" sheetId="49"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73"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82" r:id="rId82"/>
    <sheet name="75" sheetId="83" r:id="rId83"/>
    <sheet name="76" sheetId="84" r:id="rId84"/>
    <sheet name="77" sheetId="85" r:id="rId85"/>
    <sheet name="78" sheetId="86" r:id="rId86"/>
    <sheet name="79" sheetId="87" r:id="rId87"/>
    <sheet name="80" sheetId="88" r:id="rId88"/>
    <sheet name="81" sheetId="89" r:id="rId89"/>
    <sheet name="82" sheetId="90" r:id="rId90"/>
    <sheet name="83" sheetId="91" r:id="rId91"/>
    <sheet name="84" sheetId="92" r:id="rId92"/>
    <sheet name="85" sheetId="93" r:id="rId93"/>
    <sheet name="Abreviaturas" sheetId="94" r:id="rId94"/>
  </sheets>
  <definedNames>
    <definedName name="_xlnm._FilterDatabase" localSheetId="1" hidden="1">'1'!$G$6:$I$6</definedName>
    <definedName name="_xlnm._FilterDatabase" localSheetId="27" hidden="1">'26'!$P$6:$R$6</definedName>
    <definedName name="_xlnm._FilterDatabase" localSheetId="43" hidden="1">'41'!$G$6:$I$6</definedName>
    <definedName name="_xlnm._FilterDatabase" localSheetId="44" hidden="1">'42'!$F$6:$H$6</definedName>
    <definedName name="_xlnm._FilterDatabase" localSheetId="53" hidden="1">'50'!$AR$6:$AS$6</definedName>
    <definedName name="_xlnm._FilterDatabase" localSheetId="62" hidden="1">'56'!$AS$6:$AU$6</definedName>
    <definedName name="_xlnm._FilterDatabase" localSheetId="64" hidden="1">'58'!$G$6:$I$6</definedName>
    <definedName name="_xlnm._FilterDatabase" localSheetId="65" hidden="1">'59'!$L$6:$N$6</definedName>
    <definedName name="_xlnm._FilterDatabase" localSheetId="86" hidden="1">'79'!$F$6:$G$6</definedName>
    <definedName name="_xlnm._FilterDatabase" localSheetId="87" hidden="1">'80'!$E$6:$F$6</definedName>
    <definedName name="_xlnm._FilterDatabase" localSheetId="90" hidden="1">'83'!$E$6:$F$6</definedName>
    <definedName name="_xlnm._FilterDatabase" localSheetId="91" hidden="1">'84'!$E$6:$F$6</definedName>
    <definedName name="_xlnm.Print_Area" localSheetId="11">'10'!$A$1:$L$86</definedName>
    <definedName name="_xlnm.Print_Area" localSheetId="12">'11'!$A$1:$L$86</definedName>
    <definedName name="_xlnm.Print_Area" localSheetId="13">'12'!$A$1:$L$86</definedName>
    <definedName name="_xlnm.Print_Area" localSheetId="14">'13'!$A$1:$L$86</definedName>
    <definedName name="_xlnm.Print_Area" localSheetId="15">'14'!$A$1:$L$86</definedName>
    <definedName name="_xlnm.Print_Area" localSheetId="16">'15'!$A$1:$L$86</definedName>
    <definedName name="_xlnm.Print_Area" localSheetId="17">'16'!$A$1:$L$86</definedName>
    <definedName name="_xlnm.Print_Area" localSheetId="18">'17'!$A$1:$L$86</definedName>
    <definedName name="_xlnm.Print_Area" localSheetId="19">'18'!$A$1:$L$86</definedName>
    <definedName name="_xlnm.Print_Area" localSheetId="20">'19'!$A$1:$L$86</definedName>
    <definedName name="_xlnm.Print_Area" localSheetId="21">'20'!$A$1:$L$86</definedName>
    <definedName name="_xlnm.Print_Area" localSheetId="22">'21'!$A$1:$N$37</definedName>
    <definedName name="_xlnm.Print_Area" localSheetId="23">'22'!$A$1:$O$25</definedName>
    <definedName name="_xlnm.Print_Area" localSheetId="24">'23'!$A$1:$O$43</definedName>
    <definedName name="_xlnm.Print_Area" localSheetId="25">'24'!$C$1:$L$23</definedName>
    <definedName name="_xlnm.Print_Area" localSheetId="26">'25'!$A$1:$G$34</definedName>
    <definedName name="_xlnm.Print_Area" localSheetId="31">'30'!$A$1:$L$85</definedName>
    <definedName name="_xlnm.Print_Area" localSheetId="32">'31-1'!$A$1:$N$56</definedName>
    <definedName name="_xlnm.Print_Area" localSheetId="33">'31-2'!$A$1:$N$75</definedName>
    <definedName name="_xlnm.Print_Area" localSheetId="34">'32'!$A$1:$L$86</definedName>
    <definedName name="_xlnm.Print_Area" localSheetId="35">'33'!$A$1:$L$86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'44'!$A$1:$L$86</definedName>
    <definedName name="_xlnm.Print_Area" localSheetId="47">'45-1'!$A$1:$N$75</definedName>
    <definedName name="_xlnm.Print_Area" localSheetId="48">'45-2'!$A$1:$N$57</definedName>
    <definedName name="_xlnm.Print_Area" localSheetId="49">'46'!$A$1:$E$37</definedName>
    <definedName name="_xlnm.Print_Area" localSheetId="50">'47'!$A$1:$F$25</definedName>
    <definedName name="_xlnm.Print_Area" localSheetId="55">'52'!$A$1:$L$85</definedName>
    <definedName name="_xlnm.Print_Area" localSheetId="56">'53-1'!$A$1:$N$56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'61'!$A$1:$J$85</definedName>
    <definedName name="_xlnm.Print_Area" localSheetId="68">'62-1'!$A$1:$L$56</definedName>
    <definedName name="_xlnm.Print_Area" localSheetId="69">'62-2'!$A$1:$L$75</definedName>
    <definedName name="_xlnm.Print_Area" localSheetId="70">'63'!$A$1:$K$37</definedName>
    <definedName name="_xlnm.Print_Area" localSheetId="71">'64'!$A$1:$L$25</definedName>
    <definedName name="_xlnm.Print_Area" localSheetId="76">'69'!$A$1:$K$85</definedName>
    <definedName name="_xlnm.Print_Area" localSheetId="7">'7'!$A$1:$L$85</definedName>
    <definedName name="_xlnm.Print_Area" localSheetId="77">'70'!$A$1:$M$56</definedName>
    <definedName name="_xlnm.Print_Area" localSheetId="78">'71'!$A$1:$M$75</definedName>
    <definedName name="_xlnm.Print_Area" localSheetId="79">'72'!$A$1:$C$37</definedName>
    <definedName name="_xlnm.Print_Area" localSheetId="80">'73'!$A$1:$D$25</definedName>
    <definedName name="_xlnm.Print_Area" localSheetId="82">'75'!$B$1:$N$94</definedName>
    <definedName name="_xlnm.Print_Area" localSheetId="83">'76'!$B$1:$N$97</definedName>
    <definedName name="_xlnm.Print_Area" localSheetId="84">'77'!$B$1:$N$44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'8-1'!$A$1:$N$56</definedName>
    <definedName name="_xlnm.Print_Area" localSheetId="89">'82'!$A$1:$C$61</definedName>
    <definedName name="_xlnm.Print_Area" localSheetId="9">'8-2'!$A$1:$N$75</definedName>
    <definedName name="_xlnm.Print_Area" localSheetId="10">'9'!$A$1:$L$86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61" i="88" l="1"/>
  <c r="D60" i="88"/>
  <c r="D59" i="88"/>
  <c r="D58" i="88"/>
  <c r="D57" i="88"/>
  <c r="D56" i="88"/>
  <c r="D55" i="88"/>
  <c r="D54" i="88"/>
  <c r="D53" i="88"/>
  <c r="D52" i="88"/>
  <c r="D51" i="88"/>
  <c r="D50" i="88"/>
  <c r="D49" i="88"/>
  <c r="D48" i="88"/>
  <c r="D47" i="88"/>
  <c r="D46" i="88"/>
  <c r="D45" i="88"/>
  <c r="D44" i="88"/>
  <c r="D43" i="88"/>
  <c r="D42" i="88"/>
  <c r="D41" i="88"/>
  <c r="D40" i="88"/>
  <c r="D39" i="88"/>
  <c r="D38" i="88"/>
  <c r="D37" i="88"/>
  <c r="D36" i="88"/>
  <c r="D35" i="88"/>
  <c r="D34" i="88"/>
  <c r="D33" i="88"/>
  <c r="D32" i="88"/>
  <c r="D31" i="88"/>
  <c r="D30" i="88"/>
  <c r="D29" i="88"/>
  <c r="D28" i="88"/>
  <c r="D27" i="88"/>
  <c r="D26" i="88"/>
  <c r="D25" i="88"/>
  <c r="D24" i="88"/>
  <c r="D23" i="88"/>
  <c r="D22" i="88"/>
  <c r="D21" i="88"/>
  <c r="D20" i="88"/>
  <c r="D19" i="88"/>
  <c r="D18" i="88"/>
  <c r="D17" i="88"/>
  <c r="D16" i="88"/>
  <c r="D15" i="88"/>
  <c r="D14" i="88"/>
  <c r="D13" i="88"/>
  <c r="D12" i="88"/>
  <c r="D11" i="88"/>
  <c r="D10" i="88"/>
  <c r="D9" i="88"/>
  <c r="D8" i="88"/>
  <c r="D7" i="88"/>
  <c r="C87" i="87"/>
  <c r="E85" i="87"/>
  <c r="E84" i="87"/>
  <c r="E83" i="87"/>
  <c r="E82" i="87"/>
  <c r="E81" i="87"/>
  <c r="D79" i="87"/>
  <c r="C79" i="87"/>
  <c r="B79" i="87"/>
  <c r="E79" i="87" s="1"/>
  <c r="E77" i="87"/>
  <c r="E76" i="87"/>
  <c r="D74" i="87"/>
  <c r="D87" i="87" s="1"/>
  <c r="C74" i="87"/>
  <c r="B74" i="87"/>
  <c r="E74" i="87" s="1"/>
  <c r="E30" i="87"/>
  <c r="E29" i="87"/>
  <c r="M41" i="85"/>
  <c r="M43" i="85" s="1"/>
  <c r="L41" i="85"/>
  <c r="L43" i="85" s="1"/>
  <c r="M32" i="85"/>
  <c r="L32" i="85"/>
  <c r="M27" i="85"/>
  <c r="L27" i="85"/>
  <c r="M22" i="85"/>
  <c r="L22" i="85"/>
  <c r="L5" i="85"/>
  <c r="I5" i="85"/>
  <c r="F5" i="85"/>
  <c r="C5" i="85"/>
  <c r="M92" i="84"/>
  <c r="M94" i="84" s="1"/>
  <c r="L92" i="84"/>
  <c r="L94" i="84" s="1"/>
  <c r="M80" i="84"/>
  <c r="L80" i="84"/>
  <c r="M36" i="84"/>
  <c r="L36" i="84"/>
  <c r="M30" i="84"/>
  <c r="L30" i="84"/>
  <c r="M26" i="84"/>
  <c r="L26" i="84"/>
  <c r="M21" i="84"/>
  <c r="L21" i="84"/>
  <c r="L5" i="84"/>
  <c r="I5" i="84"/>
  <c r="F5" i="84"/>
  <c r="C5" i="84"/>
  <c r="J89" i="83"/>
  <c r="I89" i="83"/>
  <c r="I80" i="83"/>
  <c r="J80" i="83" s="1"/>
  <c r="I36" i="83"/>
  <c r="J36" i="83" s="1"/>
  <c r="I30" i="83"/>
  <c r="J30" i="83" s="1"/>
  <c r="I26" i="83"/>
  <c r="J26" i="83" s="1"/>
  <c r="I21" i="83"/>
  <c r="J21" i="83" s="1"/>
  <c r="L5" i="83"/>
  <c r="I5" i="83"/>
  <c r="F5" i="83"/>
  <c r="C5" i="83"/>
  <c r="K165" i="73"/>
  <c r="J165" i="73"/>
  <c r="I165" i="73"/>
  <c r="H165" i="73"/>
  <c r="G165" i="73"/>
  <c r="F165" i="73"/>
  <c r="E165" i="73"/>
  <c r="D165" i="73"/>
  <c r="C165" i="73"/>
  <c r="B165" i="73"/>
  <c r="L164" i="73"/>
  <c r="L163" i="73"/>
  <c r="L162" i="73"/>
  <c r="L161" i="73"/>
  <c r="L160" i="73"/>
  <c r="L159" i="73"/>
  <c r="L158" i="73"/>
  <c r="L157" i="73"/>
  <c r="L156" i="73"/>
  <c r="L155" i="73"/>
  <c r="L154" i="73"/>
  <c r="L153" i="73"/>
  <c r="L152" i="73"/>
  <c r="L151" i="73"/>
  <c r="L150" i="73"/>
  <c r="K148" i="73"/>
  <c r="J148" i="73"/>
  <c r="I148" i="73"/>
  <c r="H148" i="73"/>
  <c r="G148" i="73"/>
  <c r="F148" i="73"/>
  <c r="E148" i="73"/>
  <c r="D148" i="73"/>
  <c r="C148" i="73"/>
  <c r="B148" i="73"/>
  <c r="L147" i="73"/>
  <c r="L146" i="73"/>
  <c r="L145" i="73"/>
  <c r="L144" i="73"/>
  <c r="L143" i="73"/>
  <c r="L142" i="73"/>
  <c r="L141" i="73"/>
  <c r="L140" i="73"/>
  <c r="L139" i="73"/>
  <c r="L138" i="73"/>
  <c r="L137" i="73"/>
  <c r="L136" i="73"/>
  <c r="L135" i="73"/>
  <c r="L134" i="73"/>
  <c r="L133" i="73"/>
  <c r="K123" i="73"/>
  <c r="J123" i="73"/>
  <c r="I123" i="73"/>
  <c r="H123" i="73"/>
  <c r="G123" i="73"/>
  <c r="F123" i="73"/>
  <c r="E123" i="73"/>
  <c r="D123" i="73"/>
  <c r="C123" i="73"/>
  <c r="B123" i="73"/>
  <c r="L122" i="73"/>
  <c r="L121" i="73"/>
  <c r="L120" i="73"/>
  <c r="L119" i="73"/>
  <c r="L118" i="73"/>
  <c r="L117" i="73"/>
  <c r="L116" i="73"/>
  <c r="L115" i="73"/>
  <c r="L114" i="73"/>
  <c r="L113" i="73"/>
  <c r="L112" i="73"/>
  <c r="L111" i="73"/>
  <c r="L110" i="73"/>
  <c r="L109" i="73"/>
  <c r="L108" i="73"/>
  <c r="K106" i="73"/>
  <c r="J106" i="73"/>
  <c r="I106" i="73"/>
  <c r="H106" i="73"/>
  <c r="G106" i="73"/>
  <c r="F106" i="73"/>
  <c r="E106" i="73"/>
  <c r="D106" i="73"/>
  <c r="C106" i="73"/>
  <c r="B106" i="73"/>
  <c r="L105" i="73"/>
  <c r="L104" i="73"/>
  <c r="L103" i="73"/>
  <c r="L102" i="73"/>
  <c r="L101" i="73"/>
  <c r="L100" i="73"/>
  <c r="L99" i="73"/>
  <c r="L98" i="73"/>
  <c r="L97" i="73"/>
  <c r="L96" i="73"/>
  <c r="L95" i="73"/>
  <c r="L94" i="73"/>
  <c r="L93" i="73"/>
  <c r="L92" i="73"/>
  <c r="L91" i="73"/>
  <c r="K43" i="71"/>
  <c r="J43" i="71"/>
  <c r="I43" i="71"/>
  <c r="H43" i="71"/>
  <c r="G43" i="71"/>
  <c r="F43" i="71"/>
  <c r="E43" i="71"/>
  <c r="D43" i="71"/>
  <c r="C43" i="71"/>
  <c r="B43" i="71"/>
  <c r="K42" i="71"/>
  <c r="J42" i="71"/>
  <c r="I42" i="71"/>
  <c r="H42" i="71"/>
  <c r="G42" i="71"/>
  <c r="F42" i="71"/>
  <c r="E42" i="71"/>
  <c r="D42" i="71"/>
  <c r="C42" i="71"/>
  <c r="B42" i="71"/>
  <c r="K41" i="71"/>
  <c r="J41" i="71"/>
  <c r="I41" i="71"/>
  <c r="H41" i="71"/>
  <c r="G41" i="71"/>
  <c r="F41" i="71"/>
  <c r="E41" i="71"/>
  <c r="D41" i="71"/>
  <c r="C41" i="71"/>
  <c r="B41" i="71"/>
  <c r="K40" i="71"/>
  <c r="J40" i="71"/>
  <c r="I40" i="71"/>
  <c r="H40" i="71"/>
  <c r="G40" i="71"/>
  <c r="F40" i="71"/>
  <c r="E40" i="71"/>
  <c r="D40" i="71"/>
  <c r="C40" i="71"/>
  <c r="B40" i="71"/>
  <c r="K39" i="71"/>
  <c r="J39" i="71"/>
  <c r="I39" i="71"/>
  <c r="H39" i="71"/>
  <c r="G39" i="71"/>
  <c r="F39" i="71"/>
  <c r="E39" i="71"/>
  <c r="D39" i="71"/>
  <c r="C39" i="71"/>
  <c r="B39" i="71"/>
  <c r="K38" i="71"/>
  <c r="J38" i="71"/>
  <c r="I38" i="71"/>
  <c r="H38" i="71"/>
  <c r="G38" i="71"/>
  <c r="F38" i="71"/>
  <c r="E38" i="71"/>
  <c r="D38" i="71"/>
  <c r="C38" i="71"/>
  <c r="B38" i="71"/>
  <c r="D80" i="63"/>
  <c r="AQ80" i="63" s="1"/>
  <c r="AQ79" i="63"/>
  <c r="AQ78" i="63"/>
  <c r="AQ77" i="63"/>
  <c r="AR77" i="63" s="1"/>
  <c r="AQ76" i="63"/>
  <c r="AR76" i="63" s="1"/>
  <c r="AQ75" i="63"/>
  <c r="AQ74" i="63"/>
  <c r="AQ73" i="63"/>
  <c r="AQ72" i="63"/>
  <c r="AQ71" i="63"/>
  <c r="AQ70" i="63"/>
  <c r="AQ69" i="63"/>
  <c r="AQ68" i="63"/>
  <c r="AQ67" i="63"/>
  <c r="AQ66" i="63"/>
  <c r="AP64" i="63"/>
  <c r="AN64" i="63"/>
  <c r="AK64" i="63"/>
  <c r="AJ64" i="63"/>
  <c r="AI64" i="63"/>
  <c r="AH64" i="63"/>
  <c r="AG64" i="63"/>
  <c r="AF64" i="63"/>
  <c r="AE64" i="63"/>
  <c r="AB64" i="63"/>
  <c r="Z64" i="63"/>
  <c r="X64" i="63"/>
  <c r="U64" i="63"/>
  <c r="T64" i="63"/>
  <c r="S64" i="63"/>
  <c r="R64" i="63"/>
  <c r="Q64" i="63"/>
  <c r="P64" i="63"/>
  <c r="O64" i="63"/>
  <c r="L64" i="63"/>
  <c r="J64" i="63"/>
  <c r="H64" i="63"/>
  <c r="E64" i="63"/>
  <c r="D64" i="63"/>
  <c r="C64" i="63"/>
  <c r="B64" i="63"/>
  <c r="AQ63" i="63"/>
  <c r="AM64" i="63" s="1"/>
  <c r="AR62" i="63"/>
  <c r="AQ62" i="63"/>
  <c r="AR61" i="63"/>
  <c r="AQ61" i="63"/>
  <c r="AR60" i="63"/>
  <c r="AQ60" i="63"/>
  <c r="AQ59" i="63"/>
  <c r="AR59" i="63" s="1"/>
  <c r="AQ58" i="63"/>
  <c r="AR58" i="63" s="1"/>
  <c r="AQ57" i="63"/>
  <c r="AR57" i="63" s="1"/>
  <c r="AQ56" i="63"/>
  <c r="AR56" i="63" s="1"/>
  <c r="AQ55" i="63"/>
  <c r="AR55" i="63" s="1"/>
  <c r="AR54" i="63"/>
  <c r="AQ54" i="63"/>
  <c r="AR53" i="63"/>
  <c r="AQ53" i="63"/>
  <c r="AR52" i="63"/>
  <c r="AQ52" i="63"/>
  <c r="AQ51" i="63"/>
  <c r="AR51" i="63" s="1"/>
  <c r="AQ50" i="63"/>
  <c r="AR50" i="63" s="1"/>
  <c r="AQ49" i="63"/>
  <c r="AR49" i="63" s="1"/>
  <c r="W43" i="60"/>
  <c r="V43" i="60"/>
  <c r="U43" i="60"/>
  <c r="T43" i="60"/>
  <c r="S43" i="60"/>
  <c r="R43" i="60"/>
  <c r="Q43" i="60"/>
  <c r="P43" i="60"/>
  <c r="O43" i="60"/>
  <c r="N43" i="60"/>
  <c r="M43" i="60"/>
  <c r="L43" i="60"/>
  <c r="K43" i="60"/>
  <c r="J43" i="60"/>
  <c r="I43" i="60"/>
  <c r="H43" i="60"/>
  <c r="G43" i="60"/>
  <c r="F43" i="60"/>
  <c r="E43" i="60"/>
  <c r="D43" i="60"/>
  <c r="B43" i="60"/>
  <c r="W42" i="60"/>
  <c r="V42" i="60"/>
  <c r="U42" i="60"/>
  <c r="T42" i="60"/>
  <c r="S42" i="60"/>
  <c r="R42" i="60"/>
  <c r="Q42" i="60"/>
  <c r="P42" i="60"/>
  <c r="O42" i="60"/>
  <c r="N42" i="60"/>
  <c r="M42" i="60"/>
  <c r="L42" i="60"/>
  <c r="K42" i="60"/>
  <c r="J42" i="60"/>
  <c r="I42" i="60"/>
  <c r="H42" i="60"/>
  <c r="G42" i="60"/>
  <c r="F42" i="60"/>
  <c r="E42" i="60"/>
  <c r="D42" i="60"/>
  <c r="B42" i="60"/>
  <c r="W41" i="60"/>
  <c r="V41" i="60"/>
  <c r="U41" i="60"/>
  <c r="T41" i="60"/>
  <c r="S41" i="60"/>
  <c r="R41" i="60"/>
  <c r="Q41" i="60"/>
  <c r="P41" i="60"/>
  <c r="O41" i="60"/>
  <c r="N41" i="60"/>
  <c r="M41" i="60"/>
  <c r="L41" i="60"/>
  <c r="K41" i="60"/>
  <c r="J41" i="60"/>
  <c r="I41" i="60"/>
  <c r="H41" i="60"/>
  <c r="G41" i="60"/>
  <c r="F41" i="60"/>
  <c r="E41" i="60"/>
  <c r="D41" i="60"/>
  <c r="B41" i="60"/>
  <c r="W40" i="60"/>
  <c r="V40" i="60"/>
  <c r="U40" i="60"/>
  <c r="T40" i="60"/>
  <c r="S40" i="60"/>
  <c r="R40" i="60"/>
  <c r="Q40" i="60"/>
  <c r="P40" i="60"/>
  <c r="O40" i="60"/>
  <c r="N40" i="60"/>
  <c r="M40" i="60"/>
  <c r="L40" i="60"/>
  <c r="K40" i="60"/>
  <c r="J40" i="60"/>
  <c r="I40" i="60"/>
  <c r="H40" i="60"/>
  <c r="G40" i="60"/>
  <c r="F40" i="60"/>
  <c r="E40" i="60"/>
  <c r="D40" i="60"/>
  <c r="B40" i="60"/>
  <c r="W39" i="60"/>
  <c r="V39" i="60"/>
  <c r="U39" i="60"/>
  <c r="T39" i="60"/>
  <c r="S39" i="60"/>
  <c r="R39" i="60"/>
  <c r="Q39" i="60"/>
  <c r="P39" i="60"/>
  <c r="O39" i="60"/>
  <c r="N39" i="60"/>
  <c r="M39" i="60"/>
  <c r="L39" i="60"/>
  <c r="K39" i="60"/>
  <c r="J39" i="60"/>
  <c r="I39" i="60"/>
  <c r="H39" i="60"/>
  <c r="G39" i="60"/>
  <c r="F39" i="60"/>
  <c r="E39" i="60"/>
  <c r="D39" i="60"/>
  <c r="B39" i="60"/>
  <c r="W38" i="60"/>
  <c r="V38" i="60"/>
  <c r="U38" i="60"/>
  <c r="T38" i="60"/>
  <c r="S38" i="60"/>
  <c r="R38" i="60"/>
  <c r="Q38" i="60"/>
  <c r="P38" i="60"/>
  <c r="O38" i="60"/>
  <c r="N38" i="60"/>
  <c r="M38" i="60"/>
  <c r="L38" i="60"/>
  <c r="K38" i="60"/>
  <c r="J38" i="60"/>
  <c r="I38" i="60"/>
  <c r="H38" i="60"/>
  <c r="G38" i="60"/>
  <c r="F38" i="60"/>
  <c r="E38" i="60"/>
  <c r="D38" i="60"/>
  <c r="B38" i="60"/>
  <c r="U43" i="59"/>
  <c r="T43" i="59"/>
  <c r="S43" i="59"/>
  <c r="R43" i="59"/>
  <c r="Q43" i="59"/>
  <c r="P43" i="59"/>
  <c r="O43" i="59"/>
  <c r="N43" i="59"/>
  <c r="M43" i="59"/>
  <c r="L43" i="59"/>
  <c r="K43" i="59"/>
  <c r="J43" i="59"/>
  <c r="I43" i="59"/>
  <c r="H43" i="59"/>
  <c r="G43" i="59"/>
  <c r="F43" i="59"/>
  <c r="E43" i="59"/>
  <c r="D43" i="59"/>
  <c r="C43" i="59"/>
  <c r="B43" i="59"/>
  <c r="U42" i="59"/>
  <c r="T42" i="59"/>
  <c r="S42" i="59"/>
  <c r="R42" i="59"/>
  <c r="Q42" i="59"/>
  <c r="P42" i="59"/>
  <c r="O42" i="59"/>
  <c r="N42" i="59"/>
  <c r="M42" i="59"/>
  <c r="L42" i="59"/>
  <c r="K42" i="59"/>
  <c r="J42" i="59"/>
  <c r="I42" i="59"/>
  <c r="H42" i="59"/>
  <c r="G42" i="59"/>
  <c r="F42" i="59"/>
  <c r="E42" i="59"/>
  <c r="D42" i="59"/>
  <c r="C42" i="59"/>
  <c r="B42" i="59"/>
  <c r="U41" i="59"/>
  <c r="T41" i="59"/>
  <c r="S41" i="59"/>
  <c r="R41" i="59"/>
  <c r="Q41" i="59"/>
  <c r="P41" i="59"/>
  <c r="O41" i="59"/>
  <c r="N41" i="59"/>
  <c r="M41" i="59"/>
  <c r="L41" i="59"/>
  <c r="K41" i="59"/>
  <c r="J41" i="59"/>
  <c r="I41" i="59"/>
  <c r="H41" i="59"/>
  <c r="G41" i="59"/>
  <c r="F41" i="59"/>
  <c r="E41" i="59"/>
  <c r="D41" i="59"/>
  <c r="C41" i="59"/>
  <c r="B41" i="59"/>
  <c r="U40" i="59"/>
  <c r="T40" i="59"/>
  <c r="S40" i="59"/>
  <c r="R40" i="59"/>
  <c r="Q40" i="59"/>
  <c r="P40" i="59"/>
  <c r="O40" i="59"/>
  <c r="N40" i="59"/>
  <c r="M40" i="59"/>
  <c r="L40" i="59"/>
  <c r="K40" i="59"/>
  <c r="J40" i="59"/>
  <c r="I40" i="59"/>
  <c r="H40" i="59"/>
  <c r="G40" i="59"/>
  <c r="F40" i="59"/>
  <c r="E40" i="59"/>
  <c r="D40" i="59"/>
  <c r="C40" i="59"/>
  <c r="B40" i="59"/>
  <c r="U39" i="59"/>
  <c r="T39" i="59"/>
  <c r="S39" i="59"/>
  <c r="R39" i="59"/>
  <c r="Q39" i="59"/>
  <c r="P39" i="59"/>
  <c r="O39" i="59"/>
  <c r="N39" i="59"/>
  <c r="M39" i="59"/>
  <c r="L39" i="59"/>
  <c r="K39" i="59"/>
  <c r="J39" i="59"/>
  <c r="I39" i="59"/>
  <c r="H39" i="59"/>
  <c r="G39" i="59"/>
  <c r="F39" i="59"/>
  <c r="E39" i="59"/>
  <c r="D39" i="59"/>
  <c r="C39" i="59"/>
  <c r="B39" i="59"/>
  <c r="U38" i="59"/>
  <c r="T38" i="59"/>
  <c r="S38" i="59"/>
  <c r="R38" i="59"/>
  <c r="Q38" i="59"/>
  <c r="P38" i="59"/>
  <c r="O38" i="59"/>
  <c r="N38" i="59"/>
  <c r="M38" i="59"/>
  <c r="L38" i="59"/>
  <c r="K38" i="59"/>
  <c r="J38" i="59"/>
  <c r="I38" i="59"/>
  <c r="H38" i="59"/>
  <c r="G38" i="59"/>
  <c r="F38" i="59"/>
  <c r="E38" i="59"/>
  <c r="D38" i="59"/>
  <c r="C38" i="59"/>
  <c r="B38" i="59"/>
  <c r="E43" i="50"/>
  <c r="D43" i="50"/>
  <c r="C43" i="50"/>
  <c r="B43" i="50"/>
  <c r="E42" i="50"/>
  <c r="D42" i="50"/>
  <c r="C42" i="50"/>
  <c r="B42" i="50"/>
  <c r="E41" i="50"/>
  <c r="D41" i="50"/>
  <c r="C41" i="50"/>
  <c r="B41" i="50"/>
  <c r="E40" i="50"/>
  <c r="D40" i="50"/>
  <c r="C40" i="50"/>
  <c r="B40" i="50"/>
  <c r="E39" i="50"/>
  <c r="D39" i="50"/>
  <c r="C39" i="50"/>
  <c r="B39" i="50"/>
  <c r="E38" i="50"/>
  <c r="D38" i="50"/>
  <c r="C38" i="50"/>
  <c r="B38" i="50"/>
  <c r="C207" i="43"/>
  <c r="B207" i="43"/>
  <c r="E205" i="43"/>
  <c r="E204" i="43"/>
  <c r="E203" i="43"/>
  <c r="E202" i="43"/>
  <c r="E201" i="43"/>
  <c r="E200" i="43"/>
  <c r="E199" i="43"/>
  <c r="E198" i="43"/>
  <c r="E197" i="43"/>
  <c r="E196" i="43"/>
  <c r="E195" i="43"/>
  <c r="E194" i="43"/>
  <c r="E193" i="43"/>
  <c r="E192" i="43"/>
  <c r="C190" i="43"/>
  <c r="B190" i="43"/>
  <c r="E188" i="43"/>
  <c r="E187" i="43"/>
  <c r="E186" i="43"/>
  <c r="E185" i="43"/>
  <c r="E184" i="43"/>
  <c r="E183" i="43"/>
  <c r="E182" i="43"/>
  <c r="E181" i="43"/>
  <c r="E180" i="43"/>
  <c r="E179" i="43"/>
  <c r="E178" i="43"/>
  <c r="E177" i="43"/>
  <c r="E176" i="43"/>
  <c r="E175" i="43"/>
  <c r="C165" i="43"/>
  <c r="B165" i="43"/>
  <c r="E163" i="43"/>
  <c r="E162" i="43"/>
  <c r="E161" i="43"/>
  <c r="E160" i="43"/>
  <c r="E159" i="43"/>
  <c r="E158" i="43"/>
  <c r="E157" i="43"/>
  <c r="E156" i="43"/>
  <c r="E155" i="43"/>
  <c r="E154" i="43"/>
  <c r="E153" i="43"/>
  <c r="E152" i="43"/>
  <c r="E151" i="43"/>
  <c r="E150" i="43"/>
  <c r="C148" i="43"/>
  <c r="B148" i="43"/>
  <c r="E146" i="43"/>
  <c r="E145" i="43"/>
  <c r="E144" i="43"/>
  <c r="E143" i="43"/>
  <c r="E142" i="43"/>
  <c r="E141" i="43"/>
  <c r="E140" i="43"/>
  <c r="E139" i="43"/>
  <c r="E138" i="43"/>
  <c r="E137" i="43"/>
  <c r="E136" i="43"/>
  <c r="E135" i="43"/>
  <c r="E134" i="43"/>
  <c r="E133" i="43"/>
  <c r="C123" i="43"/>
  <c r="B123" i="43"/>
  <c r="E121" i="43"/>
  <c r="E120" i="43"/>
  <c r="E119" i="43"/>
  <c r="E118" i="43"/>
  <c r="E117" i="43"/>
  <c r="E116" i="43"/>
  <c r="E115" i="43"/>
  <c r="E114" i="43"/>
  <c r="E113" i="43"/>
  <c r="E112" i="43"/>
  <c r="E111" i="43"/>
  <c r="E110" i="43"/>
  <c r="E109" i="43"/>
  <c r="E108" i="43"/>
  <c r="C106" i="43"/>
  <c r="B106" i="43"/>
  <c r="E104" i="43"/>
  <c r="E103" i="43"/>
  <c r="E102" i="43"/>
  <c r="E101" i="43"/>
  <c r="E100" i="43"/>
  <c r="E99" i="43"/>
  <c r="E98" i="43"/>
  <c r="E97" i="43"/>
  <c r="E96" i="43"/>
  <c r="E95" i="43"/>
  <c r="E94" i="43"/>
  <c r="E93" i="43"/>
  <c r="E92" i="43"/>
  <c r="E91" i="43"/>
  <c r="C81" i="43"/>
  <c r="B81" i="43"/>
  <c r="E79" i="43"/>
  <c r="E78" i="43"/>
  <c r="E77" i="43"/>
  <c r="E76" i="43"/>
  <c r="E75" i="43"/>
  <c r="E74" i="43"/>
  <c r="E73" i="43"/>
  <c r="E72" i="43"/>
  <c r="E71" i="43"/>
  <c r="E70" i="43"/>
  <c r="E69" i="43"/>
  <c r="E68" i="43"/>
  <c r="E67" i="43"/>
  <c r="E66" i="43"/>
  <c r="C64" i="43"/>
  <c r="B64" i="43"/>
  <c r="E63" i="43"/>
  <c r="E62" i="43"/>
  <c r="E61" i="43"/>
  <c r="E60" i="43"/>
  <c r="E59" i="43"/>
  <c r="E58" i="43"/>
  <c r="E57" i="43"/>
  <c r="E56" i="43"/>
  <c r="E55" i="43"/>
  <c r="E54" i="43"/>
  <c r="E53" i="43"/>
  <c r="E52" i="43"/>
  <c r="E51" i="43"/>
  <c r="E50" i="43"/>
  <c r="E49" i="43"/>
  <c r="J6" i="41"/>
  <c r="I6" i="41"/>
  <c r="H6" i="41"/>
  <c r="F6" i="41"/>
  <c r="D6" i="41"/>
  <c r="J6" i="40"/>
  <c r="I6" i="40"/>
  <c r="H6" i="40"/>
  <c r="G6" i="40"/>
  <c r="F6" i="40"/>
  <c r="D6" i="40"/>
  <c r="D43" i="37"/>
  <c r="C43" i="37"/>
  <c r="B43" i="37"/>
  <c r="D42" i="37"/>
  <c r="C42" i="37"/>
  <c r="B42" i="37"/>
  <c r="D41" i="37"/>
  <c r="C41" i="37"/>
  <c r="B41" i="37"/>
  <c r="D40" i="37"/>
  <c r="C40" i="37"/>
  <c r="B40" i="37"/>
  <c r="D39" i="37"/>
  <c r="C39" i="37"/>
  <c r="B39" i="37"/>
  <c r="D38" i="37"/>
  <c r="C38" i="37"/>
  <c r="B38" i="37"/>
  <c r="M108" i="29"/>
  <c r="N211" i="28"/>
  <c r="M211" i="28"/>
  <c r="L211" i="28"/>
  <c r="K211" i="28"/>
  <c r="J211" i="28"/>
  <c r="I211" i="28"/>
  <c r="H211" i="28"/>
  <c r="G211" i="28"/>
  <c r="F211" i="28"/>
  <c r="E211" i="28"/>
  <c r="D211" i="28"/>
  <c r="C211" i="28"/>
  <c r="B211" i="28"/>
  <c r="O210" i="28"/>
  <c r="O209" i="28"/>
  <c r="O208" i="28"/>
  <c r="O207" i="28"/>
  <c r="O206" i="28"/>
  <c r="O205" i="28"/>
  <c r="O204" i="28"/>
  <c r="O203" i="28"/>
  <c r="O202" i="28"/>
  <c r="O201" i="28"/>
  <c r="O200" i="28"/>
  <c r="O199" i="28"/>
  <c r="O198" i="28"/>
  <c r="O197" i="28"/>
  <c r="O196" i="28"/>
  <c r="N194" i="28"/>
  <c r="M194" i="28"/>
  <c r="L194" i="28"/>
  <c r="K194" i="28"/>
  <c r="J194" i="28"/>
  <c r="I194" i="28"/>
  <c r="H194" i="28"/>
  <c r="G194" i="28"/>
  <c r="F194" i="28"/>
  <c r="E194" i="28"/>
  <c r="D194" i="28"/>
  <c r="C194" i="28"/>
  <c r="B194" i="28"/>
  <c r="O193" i="28"/>
  <c r="O192" i="28"/>
  <c r="O191" i="28"/>
  <c r="O190" i="28"/>
  <c r="O189" i="28"/>
  <c r="O188" i="28"/>
  <c r="O187" i="28"/>
  <c r="O186" i="28"/>
  <c r="O185" i="28"/>
  <c r="O184" i="28"/>
  <c r="O183" i="28"/>
  <c r="O182" i="28"/>
  <c r="O181" i="28"/>
  <c r="O180" i="28"/>
  <c r="O179" i="28"/>
  <c r="N168" i="28"/>
  <c r="M168" i="28"/>
  <c r="L168" i="28"/>
  <c r="K168" i="28"/>
  <c r="J168" i="28"/>
  <c r="I168" i="28"/>
  <c r="H168" i="28"/>
  <c r="G168" i="28"/>
  <c r="F168" i="28"/>
  <c r="E168" i="28"/>
  <c r="D168" i="28"/>
  <c r="C168" i="28"/>
  <c r="B168" i="28"/>
  <c r="O167" i="28"/>
  <c r="O166" i="28"/>
  <c r="O165" i="28"/>
  <c r="O164" i="28"/>
  <c r="O163" i="28"/>
  <c r="O162" i="28"/>
  <c r="O161" i="28"/>
  <c r="O160" i="28"/>
  <c r="O159" i="28"/>
  <c r="O158" i="28"/>
  <c r="O157" i="28"/>
  <c r="O156" i="28"/>
  <c r="O155" i="28"/>
  <c r="O154" i="28"/>
  <c r="O153" i="28"/>
  <c r="N151" i="28"/>
  <c r="M151" i="28"/>
  <c r="L151" i="28"/>
  <c r="K151" i="28"/>
  <c r="J151" i="28"/>
  <c r="I151" i="28"/>
  <c r="H151" i="28"/>
  <c r="G151" i="28"/>
  <c r="F151" i="28"/>
  <c r="E151" i="28"/>
  <c r="D151" i="28"/>
  <c r="C151" i="28"/>
  <c r="B151" i="28"/>
  <c r="O149" i="28"/>
  <c r="O148" i="28"/>
  <c r="O147" i="28"/>
  <c r="O146" i="28"/>
  <c r="O145" i="28"/>
  <c r="O144" i="28"/>
  <c r="O143" i="28"/>
  <c r="O142" i="28"/>
  <c r="O141" i="28"/>
  <c r="O140" i="28"/>
  <c r="O139" i="28"/>
  <c r="O138" i="28"/>
  <c r="O137" i="28"/>
  <c r="O136" i="28"/>
  <c r="O150" i="28" s="1"/>
  <c r="N125" i="28"/>
  <c r="M125" i="28"/>
  <c r="L125" i="28"/>
  <c r="K125" i="28"/>
  <c r="J125" i="28"/>
  <c r="I125" i="28"/>
  <c r="H125" i="28"/>
  <c r="G125" i="28"/>
  <c r="F125" i="28"/>
  <c r="E125" i="28"/>
  <c r="D125" i="28"/>
  <c r="C125" i="28"/>
  <c r="B125" i="28"/>
  <c r="O123" i="28"/>
  <c r="O122" i="28"/>
  <c r="O121" i="28"/>
  <c r="O120" i="28"/>
  <c r="O119" i="28"/>
  <c r="O118" i="28"/>
  <c r="O117" i="28"/>
  <c r="O116" i="28"/>
  <c r="O115" i="28"/>
  <c r="O114" i="28"/>
  <c r="O113" i="28"/>
  <c r="O112" i="28"/>
  <c r="O111" i="28"/>
  <c r="O110" i="28"/>
  <c r="O124" i="28" s="1"/>
  <c r="N108" i="28"/>
  <c r="M108" i="28"/>
  <c r="L108" i="28"/>
  <c r="K108" i="28"/>
  <c r="J108" i="28"/>
  <c r="I108" i="28"/>
  <c r="H108" i="28"/>
  <c r="G108" i="28"/>
  <c r="F108" i="28"/>
  <c r="E108" i="28"/>
  <c r="D108" i="28"/>
  <c r="C108" i="28"/>
  <c r="B108" i="28"/>
  <c r="O106" i="28"/>
  <c r="O105" i="28"/>
  <c r="O104" i="28"/>
  <c r="O103" i="28"/>
  <c r="O102" i="28"/>
  <c r="O101" i="28"/>
  <c r="O100" i="28"/>
  <c r="O99" i="28"/>
  <c r="O98" i="28"/>
  <c r="O97" i="28"/>
  <c r="O96" i="28"/>
  <c r="O95" i="28"/>
  <c r="O94" i="28"/>
  <c r="O93" i="28"/>
  <c r="O107" i="28" s="1"/>
  <c r="N82" i="28"/>
  <c r="M82" i="28"/>
  <c r="L82" i="28"/>
  <c r="K82" i="28"/>
  <c r="J82" i="28"/>
  <c r="I82" i="28"/>
  <c r="H82" i="28"/>
  <c r="G82" i="28"/>
  <c r="F82" i="28"/>
  <c r="E82" i="28"/>
  <c r="D82" i="28"/>
  <c r="C82" i="28"/>
  <c r="B82" i="28"/>
  <c r="O80" i="28"/>
  <c r="O79" i="28"/>
  <c r="O78" i="28"/>
  <c r="O77" i="28"/>
  <c r="O76" i="28"/>
  <c r="O75" i="28"/>
  <c r="O74" i="28"/>
  <c r="O73" i="28"/>
  <c r="O72" i="28"/>
  <c r="O71" i="28"/>
  <c r="O70" i="28"/>
  <c r="O81" i="28" s="1"/>
  <c r="O69" i="28"/>
  <c r="O68" i="28"/>
  <c r="O67" i="28"/>
  <c r="N65" i="28"/>
  <c r="M65" i="28"/>
  <c r="L65" i="28"/>
  <c r="K65" i="28"/>
  <c r="J65" i="28"/>
  <c r="I65" i="28"/>
  <c r="H65" i="28"/>
  <c r="G65" i="28"/>
  <c r="F65" i="28"/>
  <c r="E65" i="28"/>
  <c r="D65" i="28"/>
  <c r="C65" i="28"/>
  <c r="B65" i="28"/>
  <c r="O63" i="28"/>
  <c r="O62" i="28"/>
  <c r="O61" i="28"/>
  <c r="O60" i="28"/>
  <c r="O59" i="28"/>
  <c r="O58" i="28"/>
  <c r="O57" i="28"/>
  <c r="O56" i="28"/>
  <c r="O55" i="28"/>
  <c r="O54" i="28"/>
  <c r="O53" i="28"/>
  <c r="O52" i="28"/>
  <c r="O51" i="28"/>
  <c r="O50" i="28"/>
  <c r="O64" i="28" s="1"/>
  <c r="T22" i="28"/>
  <c r="T21" i="28"/>
  <c r="J6" i="27"/>
  <c r="I6" i="27"/>
  <c r="H6" i="27"/>
  <c r="F6" i="27"/>
  <c r="D6" i="27"/>
  <c r="O194" i="6"/>
  <c r="B87" i="87" l="1"/>
  <c r="E87" i="87" s="1"/>
  <c r="AR78" i="63"/>
  <c r="AR79" i="63"/>
  <c r="AA81" i="63"/>
  <c r="K81" i="63"/>
  <c r="X81" i="63"/>
  <c r="AK81" i="63"/>
  <c r="E81" i="63"/>
  <c r="D81" i="63"/>
  <c r="AP81" i="63"/>
  <c r="Z81" i="63"/>
  <c r="J81" i="63"/>
  <c r="AO81" i="63"/>
  <c r="Y81" i="63"/>
  <c r="I81" i="63"/>
  <c r="AM81" i="63"/>
  <c r="AJ81" i="63"/>
  <c r="AI81" i="63"/>
  <c r="S81" i="63"/>
  <c r="C81" i="63"/>
  <c r="AH81" i="63"/>
  <c r="R81" i="63"/>
  <c r="B81" i="63"/>
  <c r="AR74" i="63"/>
  <c r="AR66" i="63"/>
  <c r="AR67" i="63"/>
  <c r="AG81" i="63"/>
  <c r="Q81" i="63"/>
  <c r="AF81" i="63"/>
  <c r="P81" i="63"/>
  <c r="AE81" i="63"/>
  <c r="O81" i="63"/>
  <c r="W81" i="63"/>
  <c r="AD81" i="63"/>
  <c r="N81" i="63"/>
  <c r="AC81" i="63"/>
  <c r="M81" i="63"/>
  <c r="G81" i="63"/>
  <c r="AL81" i="63"/>
  <c r="F81" i="63"/>
  <c r="U81" i="63"/>
  <c r="T81" i="63"/>
  <c r="AB81" i="63"/>
  <c r="L81" i="63"/>
  <c r="AQ81" i="63"/>
  <c r="AN81" i="63"/>
  <c r="H81" i="63"/>
  <c r="V81" i="63"/>
  <c r="AR75" i="63"/>
  <c r="AR69" i="63"/>
  <c r="AR70" i="63"/>
  <c r="AR71" i="63"/>
  <c r="AR73" i="63"/>
  <c r="AR68" i="63"/>
  <c r="AR72" i="63"/>
  <c r="I64" i="63"/>
  <c r="Y64" i="63"/>
  <c r="AO64" i="63"/>
  <c r="K64" i="63"/>
  <c r="AA64" i="63"/>
  <c r="AQ64" i="63"/>
  <c r="M64" i="63"/>
  <c r="AC64" i="63"/>
  <c r="AR63" i="63"/>
  <c r="N64" i="63"/>
  <c r="AD64" i="63"/>
  <c r="F64" i="63"/>
  <c r="V64" i="63"/>
  <c r="AL64" i="63"/>
  <c r="G64" i="63"/>
  <c r="W64" i="63"/>
</calcChain>
</file>

<file path=xl/sharedStrings.xml><?xml version="1.0" encoding="utf-8"?>
<sst xmlns="http://schemas.openxmlformats.org/spreadsheetml/2006/main" count="13844" uniqueCount="1437">
  <si>
    <t>SISTEMA DE INTERMEDIACIÓN FINANCIERA</t>
  </si>
  <si>
    <t>ESTADOS FINANCIEROS SEGÚN DENOMINACIÓN MONETARIA</t>
  </si>
  <si>
    <t>AL 31 DE OCTUBRE DE 2023</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</si>
  <si>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</si>
  <si>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</si>
  <si>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</si>
  <si>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</si>
  <si>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</si>
  <si>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</si>
  <si>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</si>
  <si>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</si>
  <si>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</si>
  <si>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</si>
  <si>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</si>
  <si>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</si>
  <si>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</si>
  <si>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</si>
  <si>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</si>
  <si>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</si>
  <si>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</si>
  <si>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</si>
  <si>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</si>
  <si>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</si>
  <si>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</si>
  <si>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</si>
  <si>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</si>
  <si>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</si>
  <si>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</si>
  <si>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</si>
  <si>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</si>
  <si>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</si>
  <si>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</si>
  <si>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</si>
  <si>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</si>
  <si>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</si>
  <si>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</si>
  <si>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</si>
  <si>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</si>
  <si>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</si>
  <si>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</si>
  <si>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</si>
  <si>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</si>
  <si>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</si>
  <si>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</si>
  <si>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</si>
  <si>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</si>
  <si>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</si>
  <si>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</si>
  <si>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</si>
  <si>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</si>
  <si>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</si>
  <si>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</si>
  <si>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</si>
  <si>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</si>
  <si>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</si>
  <si>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</si>
  <si>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</si>
  <si>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</si>
  <si>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</si>
  <si>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</si>
  <si>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</si>
  <si>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</si>
  <si>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</si>
  <si>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</si>
  <si>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</si>
  <si>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</si>
  <si>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</si>
  <si>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</si>
  <si>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</si>
  <si>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</si>
  <si>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</si>
  <si>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</si>
  <si>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</si>
  <si>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</si>
  <si>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</si>
  <si>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</si>
  <si>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</si>
  <si>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</si>
  <si>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</si>
  <si>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</si>
  <si>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</si>
  <si>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</si>
  <si>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</si>
  <si>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</si>
  <si>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</si>
  <si>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</si>
  <si>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</si>
  <si>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</si>
  <si>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</si>
  <si>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</si>
  <si>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</si>
  <si>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</si>
  <si>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</si>
  <si>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</si>
  <si>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</si>
  <si>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</si>
  <si>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</si>
  <si>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</si>
  <si>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</si>
  <si>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</si>
  <si>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</si>
  <si>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</si>
  <si>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</si>
  <si>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</si>
  <si>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</si>
  <si>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</si>
  <si>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</si>
  <si>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</si>
  <si>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</si>
  <si>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</si>
  <si>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</si>
  <si>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</si>
  <si>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</si>
  <si>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</si>
  <si>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</si>
  <si>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</si>
  <si>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</si>
  <si>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</si>
  <si>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</si>
  <si>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</si>
  <si>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</si>
  <si>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</si>
  <si>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</si>
  <si>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</si>
  <si>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</si>
  <si>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</si>
  <si>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</si>
  <si>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</si>
  <si>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</si>
  <si>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</si>
  <si>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</si>
  <si>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</si>
  <si>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</si>
  <si>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</si>
  <si>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</si>
  <si>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</si>
  <si>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</si>
  <si>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</si>
  <si>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</si>
  <si>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</si>
  <si>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</si>
  <si>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</si>
  <si>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</si>
  <si>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</si>
  <si>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</si>
  <si>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</si>
  <si>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</si>
  <si>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</si>
  <si>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</si>
  <si>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</si>
  <si>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</si>
  <si>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</si>
  <si>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</si>
  <si>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</si>
  <si>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</si>
  <si>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</si>
  <si>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</si>
  <si>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</si>
  <si>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</si>
  <si>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</si>
  <si>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</si>
  <si>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</si>
  <si>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</si>
  <si>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</si>
  <si>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</si>
  <si>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</si>
  <si>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</si>
  <si>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</si>
  <si>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</si>
  <si>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</si>
  <si>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</si>
  <si>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</si>
  <si>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</si>
  <si>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</si>
  <si>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</si>
  <si>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</si>
  <si>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</si>
  <si>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</si>
  <si>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</si>
  <si>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</si>
  <si>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</si>
  <si>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</si>
  <si>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</si>
  <si>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</si>
  <si>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</si>
  <si>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</si>
  <si>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</si>
  <si>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</si>
  <si>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</si>
  <si>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</si>
  <si>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</si>
  <si>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</si>
  <si>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</si>
  <si>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</si>
  <si>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</si>
  <si>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</si>
  <si>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</si>
  <si>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</si>
  <si>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</si>
  <si>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</si>
  <si>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</si>
  <si>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</si>
  <si>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</si>
  <si>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</si>
  <si>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</si>
  <si>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</si>
  <si>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</si>
  <si>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</si>
  <si>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</si>
  <si>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</si>
  <si>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</si>
  <si>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</si>
  <si>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</si>
  <si>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</si>
  <si>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</si>
  <si>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</si>
  <si>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</si>
  <si>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</si>
  <si>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</si>
  <si>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</si>
  <si>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</si>
  <si>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</si>
  <si>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</si>
  <si>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</si>
  <si>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</si>
  <si>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</si>
  <si>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</si>
  <si>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</si>
  <si>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</si>
  <si>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</si>
  <si>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</si>
  <si>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</si>
  <si>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</si>
  <si>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</si>
  <si>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</si>
  <si>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</si>
  <si>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</si>
  <si>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</si>
  <si>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</si>
  <si>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</si>
  <si>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</si>
  <si>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</si>
  <si>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</si>
  <si>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</si>
  <si>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</si>
  <si>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</si>
  <si>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</si>
  <si>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</si>
  <si>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</si>
  <si>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</si>
  <si>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</si>
  <si>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</si>
  <si>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</si>
  <si>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</si>
  <si>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</si>
  <si>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</si>
  <si>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</si>
  <si>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</si>
  <si>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</si>
  <si>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</si>
  <si>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</si>
  <si>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</si>
  <si>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</si>
  <si>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</si>
  <si>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</si>
  <si>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</si>
  <si>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</si>
  <si>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</si>
  <si>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</si>
  <si>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</si>
  <si>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</si>
  <si>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</si>
  <si>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</si>
  <si>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</si>
  <si>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</si>
  <si>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</si>
  <si>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</si>
  <si>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</si>
  <si>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</si>
  <si>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</si>
  <si>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</si>
  <si>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</si>
  <si>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</si>
  <si>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</si>
  <si>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</si>
  <si>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</si>
  <si>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</si>
  <si>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</si>
  <si>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</si>
  <si>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</si>
  <si>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</si>
  <si>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</si>
  <si>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</si>
  <si>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</si>
  <si>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</si>
  <si>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</si>
  <si>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</si>
  <si>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</si>
  <si>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</si>
  <si>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</si>
  <si>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</si>
  <si>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</si>
  <si>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</si>
  <si>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</si>
  <si>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</si>
  <si>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</si>
  <si>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</si>
  <si>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</si>
  <si>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</si>
  <si>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</si>
  <si>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</si>
  <si>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</si>
  <si>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</si>
  <si>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</si>
  <si>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</si>
  <si>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</si>
  <si>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</si>
  <si>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</si>
  <si>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</si>
  <si>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</si>
  <si>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</si>
  <si>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</si>
  <si>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</si>
  <si>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</si>
  <si>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</si>
  <si>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</si>
  <si>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</si>
  <si>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</si>
  <si>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</si>
  <si>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</si>
  <si>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</si>
  <si>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</si>
  <si>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</si>
  <si>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</si>
  <si>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</si>
  <si>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</si>
  <si>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</si>
  <si>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</si>
  <si>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</si>
  <si>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</si>
  <si>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</si>
  <si>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</si>
  <si>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</si>
  <si>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</si>
  <si>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</si>
  <si>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</si>
  <si>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</si>
  <si>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</si>
  <si>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</si>
  <si>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</si>
  <si>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</si>
  <si>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</si>
  <si>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</si>
  <si>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</si>
  <si>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</si>
  <si>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</si>
  <si>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</si>
  <si>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</si>
  <si>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</si>
  <si>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</si>
  <si>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</si>
  <si>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</si>
  <si>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</si>
  <si>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</si>
  <si>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</si>
  <si>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</si>
  <si>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</si>
  <si>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</si>
  <si>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</si>
  <si>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</si>
  <si>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</si>
  <si>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</si>
  <si>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</si>
  <si>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</si>
  <si>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</si>
  <si>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</si>
  <si>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</si>
  <si>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</si>
  <si>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</si>
  <si>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</si>
  <si>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</si>
  <si>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</si>
  <si>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</si>
  <si>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</si>
  <si>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</si>
  <si>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</si>
  <si>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</si>
  <si>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</si>
  <si>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</si>
  <si>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</si>
  <si>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</si>
  <si>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</si>
  <si>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</si>
  <si>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</si>
  <si>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</si>
  <si>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</si>
  <si>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</si>
  <si>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</si>
  <si>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</si>
  <si>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</si>
  <si>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</si>
  <si>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</si>
  <si>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</si>
  <si>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</si>
  <si>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</si>
  <si>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</si>
  <si>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</si>
  <si>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</si>
  <si>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</si>
  <si>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</si>
  <si>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</si>
  <si>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</si>
  <si>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</si>
  <si>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</si>
  <si>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</si>
  <si>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</si>
  <si>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</si>
  <si>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</si>
  <si>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</si>
  <si>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</si>
  <si>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</si>
  <si>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</si>
  <si>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</si>
  <si>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</si>
  <si>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</si>
  <si>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</si>
  <si>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</si>
  <si>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</si>
  <si>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</si>
  <si>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</si>
  <si>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</si>
  <si>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</si>
  <si>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</si>
  <si>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</si>
  <si>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</si>
  <si>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</si>
  <si>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</si>
  <si>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</si>
  <si>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</si>
  <si>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</si>
  <si>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</si>
  <si>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</si>
  <si>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</si>
  <si>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ESTADOS FINANCIEROS POR ENTIDAD</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</si>
  <si>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</si>
  <si>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</si>
  <si>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</si>
  <si>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</si>
  <si>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</si>
  <si>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</si>
  <si>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</si>
  <si>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</si>
  <si>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</si>
  <si>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</si>
  <si>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</si>
  <si>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</si>
  <si>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</si>
  <si>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</si>
  <si>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</si>
  <si>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</si>
  <si>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</si>
  <si>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</si>
  <si>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</si>
  <si>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</si>
  <si>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</si>
  <si>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</si>
  <si>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</si>
  <si>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</si>
  <si>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</si>
  <si>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</si>
  <si>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</si>
  <si>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</si>
  <si>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</si>
  <si>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</si>
  <si>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</si>
  <si>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</si>
  <si>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</si>
  <si>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</si>
  <si>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</si>
  <si>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</si>
  <si>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</si>
  <si>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</si>
  <si>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</si>
  <si>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</si>
  <si>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</si>
  <si>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</si>
  <si>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</si>
  <si>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</si>
  <si>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</si>
  <si>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</si>
  <si>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</si>
  <si>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</si>
  <si>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</si>
  <si>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</si>
  <si>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</si>
  <si>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</si>
  <si>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</si>
  <si>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</si>
  <si>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</si>
  <si>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</si>
  <si>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</si>
  <si>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</si>
  <si>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</si>
  <si>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</si>
  <si>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</si>
  <si>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</si>
  <si>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</si>
  <si>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</si>
  <si>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</si>
  <si>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</si>
  <si>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</si>
  <si>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</si>
  <si>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</si>
  <si>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</si>
  <si>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</si>
  <si>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</si>
  <si>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</si>
  <si>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</si>
  <si>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</si>
  <si>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</si>
  <si>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</si>
  <si>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</si>
  <si>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</si>
  <si>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</si>
  <si>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</si>
  <si>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</si>
  <si>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</si>
  <si>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</si>
  <si>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</si>
  <si>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</si>
  <si>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</si>
  <si>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</si>
  <si>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</si>
  <si>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</si>
  <si>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</si>
  <si>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</si>
  <si>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</si>
  <si>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</si>
  <si>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</si>
  <si>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</si>
  <si>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</si>
  <si>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</si>
  <si>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</si>
  <si>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</si>
  <si>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</si>
  <si>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</si>
  <si>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</si>
  <si>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</si>
  <si>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</si>
  <si>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</si>
  <si>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</si>
  <si>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</si>
  <si>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</si>
  <si>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</si>
  <si>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</si>
  <si>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</si>
  <si>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</si>
  <si>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</si>
  <si>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</si>
  <si>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</si>
  <si>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</si>
  <si>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</si>
  <si>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</si>
  <si>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</si>
  <si>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</si>
  <si>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</si>
  <si>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</si>
  <si>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</si>
  <si>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</si>
  <si>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Oct-22</t>
  </si>
  <si>
    <t>Dic-22</t>
  </si>
  <si>
    <t>Oct-23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</si>
  <si>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</si>
  <si>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</si>
  <si>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</si>
  <si>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</si>
  <si>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</si>
  <si>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</si>
  <si>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</si>
  <si>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</si>
  <si>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</si>
  <si>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</si>
  <si>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</si>
  <si>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</si>
  <si>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</si>
  <si>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</si>
  <si>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</si>
  <si>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</si>
  <si>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</si>
  <si>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</si>
  <si>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</si>
  <si>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</si>
  <si>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</si>
  <si>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</si>
  <si>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</si>
  <si>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</si>
  <si>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</si>
  <si>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</si>
  <si>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</si>
  <si>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</si>
  <si>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</si>
  <si>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</si>
  <si>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</si>
  <si>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</si>
  <si>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</si>
  <si>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</si>
  <si>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</si>
  <si>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</si>
  <si>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</si>
  <si>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</si>
  <si>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</si>
  <si>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</si>
  <si>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</si>
  <si>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</si>
  <si>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</si>
  <si>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</si>
  <si>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</si>
  <si>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</si>
  <si>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</si>
  <si>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</si>
  <si>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</si>
  <si>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</si>
  <si>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</si>
  <si>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</si>
  <si>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</si>
  <si>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</si>
  <si>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</si>
  <si>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</si>
  <si>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</si>
  <si>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</si>
  <si>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</si>
  <si>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</si>
  <si>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</si>
  <si>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</si>
  <si>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</si>
  <si>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</si>
  <si>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</si>
  <si>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</si>
  <si>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</si>
  <si>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</si>
  <si>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</si>
  <si>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</si>
  <si>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</si>
  <si>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</si>
  <si>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</si>
  <si>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</si>
  <si>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</si>
  <si>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</si>
  <si>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</si>
  <si>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</si>
  <si>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</si>
  <si>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</si>
  <si>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</si>
  <si>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</si>
  <si>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</si>
  <si>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</si>
  <si>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</si>
  <si>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</si>
  <si>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</si>
  <si>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</si>
  <si>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</si>
  <si>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</si>
  <si>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</si>
  <si>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</si>
  <si>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</si>
  <si>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</si>
  <si>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</si>
  <si>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</si>
  <si>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</si>
  <si>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</si>
  <si>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</si>
  <si>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</si>
  <si>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</si>
  <si>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</si>
  <si>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</si>
  <si>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</si>
  <si>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</si>
  <si>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</si>
  <si>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</si>
  <si>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</si>
  <si>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</si>
  <si>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</si>
  <si>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</si>
  <si>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</si>
  <si>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</si>
  <si>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</si>
  <si>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</si>
  <si>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</si>
  <si>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</si>
  <si>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</si>
  <si>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</si>
  <si>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</si>
  <si>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</si>
  <si>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</si>
  <si>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</si>
  <si>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</si>
  <si>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</si>
  <si>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</si>
  <si>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</si>
  <si>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</si>
  <si>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</si>
  <si>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</si>
  <si>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</si>
  <si>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</si>
  <si>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</si>
  <si>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</si>
  <si>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</si>
  <si>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</si>
  <si>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</si>
  <si>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</si>
  <si>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</si>
  <si>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</si>
  <si>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</si>
  <si>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</si>
  <si>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</si>
  <si>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</si>
  <si>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</si>
  <si>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</si>
  <si>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</si>
  <si>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</si>
  <si>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</si>
  <si>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</si>
  <si>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</si>
  <si>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</si>
  <si>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</si>
  <si>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</si>
  <si>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</si>
  <si>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</si>
  <si>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</si>
  <si>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</si>
  <si>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</si>
  <si>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</si>
  <si>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</si>
  <si>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</si>
  <si>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</si>
  <si>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</si>
  <si>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</si>
  <si>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</si>
  <si>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</si>
  <si>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</si>
  <si>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</si>
  <si>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</si>
  <si>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</si>
  <si>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</si>
  <si>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</si>
  <si>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</si>
  <si>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</si>
  <si>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</si>
  <si>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</si>
  <si>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</si>
  <si>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</si>
  <si>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</si>
  <si>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</si>
  <si>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</si>
  <si>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</si>
  <si>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</si>
  <si>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</si>
  <si>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</si>
  <si>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</si>
  <si>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</si>
  <si>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</si>
  <si>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</si>
  <si>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</si>
  <si>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</si>
  <si>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</si>
  <si>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</si>
  <si>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</si>
  <si>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</si>
  <si>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</si>
  <si>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</si>
  <si>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</si>
  <si>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</si>
  <si>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</si>
  <si>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</si>
  <si>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</si>
  <si>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</si>
  <si>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</si>
  <si>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</si>
  <si>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</si>
  <si>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</si>
  <si>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</si>
  <si>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</si>
  <si>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</si>
  <si>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</si>
  <si>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</si>
  <si>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</si>
  <si>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</si>
  <si>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</si>
  <si>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</si>
  <si>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</si>
  <si>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</si>
  <si>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</si>
  <si>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</si>
  <si>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</si>
  <si>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</si>
  <si>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</si>
  <si>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</si>
  <si>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</si>
  <si>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</si>
  <si>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</si>
  <si>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</si>
  <si>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</si>
  <si>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</si>
  <si>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</si>
  <si>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</si>
  <si>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</si>
  <si>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</si>
  <si>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</si>
  <si>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</si>
  <si>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</si>
  <si>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</si>
  <si>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</si>
  <si>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</si>
  <si>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</si>
  <si>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</si>
  <si>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</si>
  <si>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</si>
  <si>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</si>
  <si>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</si>
  <si>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</si>
  <si>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</si>
  <si>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</si>
  <si>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</si>
  <si>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</si>
  <si>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</si>
  <si>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</si>
  <si>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</si>
  <si>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</si>
  <si>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</si>
  <si>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</si>
  <si>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</si>
  <si>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</si>
  <si>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</si>
  <si>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</si>
  <si>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</si>
  <si>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</si>
  <si>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</si>
  <si>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</si>
  <si>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</si>
  <si>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</si>
  <si>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</si>
  <si>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</si>
  <si>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</si>
  <si>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</si>
  <si>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</si>
  <si>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</si>
  <si>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</si>
  <si>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</si>
  <si>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</si>
  <si>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</si>
  <si>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</si>
  <si>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</si>
  <si>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</si>
  <si>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</si>
  <si>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</si>
  <si>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</si>
  <si>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</si>
  <si>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</si>
  <si>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</si>
  <si>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</si>
  <si>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OCT</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</si>
  <si>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</si>
  <si>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</si>
  <si>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</si>
  <si>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</si>
  <si>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</si>
  <si>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</si>
  <si>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</si>
  <si>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</si>
  <si>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</si>
  <si>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</si>
  <si>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</si>
  <si>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</si>
  <si>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</si>
  <si>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</si>
  <si>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</si>
  <si>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</si>
  <si>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</si>
  <si>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</si>
  <si>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</si>
  <si>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</si>
  <si>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</si>
  <si>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</si>
  <si>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</si>
  <si>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</si>
  <si>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</si>
  <si>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</si>
  <si>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</si>
  <si>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</si>
  <si>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</si>
  <si>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</si>
  <si>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</si>
  <si>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</si>
  <si>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</si>
  <si>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</si>
  <si>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</si>
  <si>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</si>
  <si>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</si>
  <si>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</si>
  <si>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</si>
  <si>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</si>
  <si>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</si>
  <si>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</si>
  <si>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</si>
  <si>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</si>
  <si>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</si>
  <si>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</si>
  <si>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</si>
  <si>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</si>
  <si>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</si>
  <si>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</si>
  <si>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</si>
  <si>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</si>
  <si>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</si>
  <si>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</si>
  <si>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</si>
  <si>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</si>
  <si>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</si>
  <si>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</si>
  <si>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</si>
  <si>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</si>
  <si>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</si>
  <si>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</si>
  <si>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</si>
  <si>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</si>
  <si>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</si>
  <si>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</si>
  <si>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</si>
  <si>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</si>
  <si>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</si>
  <si>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</si>
  <si>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</si>
  <si>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</si>
  <si>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</si>
  <si>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</si>
  <si>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</si>
  <si>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</si>
  <si>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</si>
  <si>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</si>
  <si>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</si>
  <si>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</si>
  <si>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</si>
  <si>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</si>
  <si>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</si>
  <si>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</si>
  <si>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</si>
  <si>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</si>
  <si>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</si>
  <si>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</si>
  <si>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</si>
  <si>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</si>
  <si>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</si>
  <si>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</si>
  <si>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</si>
  <si>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</si>
  <si>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</si>
  <si>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</si>
  <si>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</si>
  <si>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</si>
  <si>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</si>
  <si>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</si>
  <si>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</si>
  <si>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</si>
  <si>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A LA VISTA</t>
  </si>
  <si>
    <t>POR NÚMERO DE CUENTAS</t>
  </si>
  <si>
    <t>(1) Incluye las siguientes cuentas contables: 211.01, 211.02, 211.03, 214.02, 221.01, 221.02, 224.02, 224.03, 231.03, 231.04, 281.01, 281.02, 281.03, 284.02</t>
  </si>
  <si>
    <t>ESTRATIFICACIÓN DE DEPÓSITOS EN CAJA DE AHORRO</t>
  </si>
  <si>
    <t>(1) Incluye las siguientes cuentas contables : 212.01, 212.02, 235.07, 235.08, 282.01, 282.02</t>
  </si>
  <si>
    <t>ESTRATIFICACIÓN DE DEPÓSITOS A PLAZO FIJO</t>
  </si>
  <si>
    <t>(1) Incluye las siguientes cuentas contables : 213.00, 215.00, 235.09, 235.10, 235.11, 235.12, 283.00, 285.00</t>
  </si>
  <si>
    <t>ESTRATIFICACIÓN DE DEPÓSITOS EN GARANTÍA</t>
  </si>
  <si>
    <t>(1) Incluye las siguientes cuentas contables : 214.03, 214.04, 214.05, 214.06, 214.08, 284.03, 284.04, 284.05, 284.06, 284.08</t>
  </si>
  <si>
    <t xml:space="preserve">  (=) RESULTADO ANTES DE IMPTOS. Y AJUSTE CONTABLE POR EFECTO DE INFLACIÓN</t>
  </si>
  <si>
    <t>INDICADORES FINANCIEROS POR ENTIDAD</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</si>
  <si>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</si>
  <si>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</si>
  <si>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</si>
  <si>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</si>
  <si>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</si>
  <si>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</si>
  <si>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</si>
  <si>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</si>
  <si>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</si>
  <si>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</si>
  <si>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</si>
  <si>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</si>
  <si>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</si>
  <si>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</si>
  <si>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</si>
  <si>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</si>
  <si>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</si>
  <si>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</si>
  <si>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</si>
  <si>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</si>
  <si>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</si>
  <si>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</si>
  <si>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</si>
  <si>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</si>
  <si>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 xml:space="preserve">          Obligaciones con el BCB a plazo</t>
  </si>
  <si>
    <t>MUTUALES</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</si>
  <si>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</si>
  <si>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</si>
  <si>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</si>
  <si>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</si>
  <si>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CSQ</t>
  </si>
  <si>
    <t>CLO</t>
  </si>
  <si>
    <t>CVE</t>
  </si>
  <si>
    <t>COO</t>
  </si>
  <si>
    <t>CLC</t>
  </si>
  <si>
    <t>CEY</t>
  </si>
  <si>
    <t>CUM</t>
  </si>
  <si>
    <t>CPS</t>
  </si>
  <si>
    <t>CHO</t>
  </si>
  <si>
    <t>CAE</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</si>
  <si>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</si>
  <si>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</si>
  <si>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</si>
  <si>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</si>
  <si>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</si>
  <si>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</si>
  <si>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</si>
  <si>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</si>
  <si>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</si>
  <si>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</si>
  <si>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</si>
  <si>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</si>
  <si>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ESTRATIFICACIÓN DE DEPÓSITOS A LA VISTA, 
CAJA DE AHORROS, PLAZO FIJO Y EN GARANTÍA</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</si>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</sst>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_-;\-* #,##0_-;_-* &quot;-&quot;_-;_-@_-"/>
    <numFmt numFmtId="165" formatCode="_-* #,##0.00_-;\-* #,##0.00_-;_-* &quot;-&quot;??_-;_-@_-"/>
    <numFmt numFmtId="166" formatCode="#,##0;\(#,##0\)"/>
    <numFmt numFmtId="167" formatCode="_-* #,##0_-;\-* #,##0_-;_-* &quot;-&quot;??_-;_-@_-"/>
    <numFmt numFmtId="168" formatCode="_(* #,##0_);_(* \(#,##0\);_(* &quot;-&quot;??_);_(@_)"/>
    <numFmt numFmtId="169" formatCode="#,##0.0_);\(#,##0.0\)"/>
    <numFmt numFmtId="170" formatCode="#,##0.0000_);\(#,##0.0000\)"/>
    <numFmt numFmtId="171" formatCode="\-#,##0"/>
    <numFmt numFmtId="172" formatCode="0.00000000%"/>
    <numFmt numFmtId="173" formatCode="_(* #,##0.0_);_(* \(#,##0.0\);_(* &quot;-&quot;??_);_(@_)"/>
  </numFmts>
  <fonts count="49">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24"/>
      <name val="Helv"/>
    </font>
    <font>
      <b/>
      <sz val="12"/>
      <name val="Helv"/>
    </font>
    <font>
      <b/>
      <sz val="8"/>
      <name val="Arial"/>
      <family val="2"/>
    </font>
    <font>
      <sz val="16"/>
      <name val="Times New Roman"/>
      <family val="1"/>
    </font>
    <font>
      <sz val="10"/>
      <name val="Helv"/>
    </font>
    <font>
      <b/>
      <sz val="11"/>
      <name val="Arial"/>
      <family val="2"/>
    </font>
    <font>
      <sz val="11"/>
      <name val="Arial"/>
      <family val="2"/>
    </font>
    <font>
      <b/>
      <sz val="7"/>
      <name val="Arial"/>
      <family val="2"/>
    </font>
    <font>
      <b/>
      <sz val="14"/>
      <name val="Arial"/>
      <family val="2"/>
    </font>
    <font>
      <sz val="12"/>
      <name val="Helv"/>
    </font>
    <font>
      <sz val="28"/>
      <name val="Times New Roman"/>
      <family val="1"/>
    </font>
    <font>
      <sz val="20"/>
      <name val="Times New Roman"/>
      <family val="1"/>
    </font>
    <font>
      <sz val="12"/>
      <color rgb="FFFF0000"/>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3"/>
        <bgColor indexed="64"/>
      </patternFill>
    </fill>
    <fill>
      <patternFill patternType="solid">
        <fgColor indexed="9"/>
        <bgColor indexed="64"/>
      </patternFill>
    </fill>
    <fill>
      <patternFill patternType="solid">
        <fgColor indexed="43"/>
        <bgColor indexed="64"/>
      </patternFill>
    </fill>
    <fill>
      <patternFill patternType="solid">
        <fgColor rgb="FF2D536F"/>
        <bgColor indexed="64"/>
      </patternFill>
    </fill>
    <fill>
      <patternFill patternType="solid">
        <fgColor theme="3"/>
        <bgColor indexed="22"/>
      </patternFill>
    </fill>
    <fill>
      <patternFill patternType="solid">
        <fgColor rgb="FFFFFFFF"/>
        <bgColor indexed="64"/>
      </patternFill>
    </fill>
  </fills>
  <borders count="30">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s>
  <cellStyleXfs count="12">
    <xf numFmtId="0" fontId="0" fillId="0" borderId="0"/>
    <xf numFmtId="165" fontId="1" fillId="0" borderId="0" applyFont="0" applyFill="0" applyBorder="0" applyAlignment="0" applyProtection="0"/>
    <xf numFmtId="0" fontId="2" fillId="0" borderId="0"/>
    <xf numFmtId="165" fontId="2" fillId="0" borderId="0" applyFont="0" applyFill="0" applyBorder="0" applyAlignment="0" applyProtection="0"/>
    <xf numFmtId="165" fontId="2" fillId="0" borderId="0" applyFont="0" applyFill="0" applyBorder="0" applyAlignment="0" applyProtection="0"/>
    <xf numFmtId="0" fontId="2" fillId="0" borderId="0"/>
    <xf numFmtId="9" fontId="2" fillId="0" borderId="0" applyFont="0" applyFill="0" applyBorder="0" applyAlignment="0" applyProtection="0"/>
    <xf numFmtId="0" fontId="12" fillId="0" borderId="0"/>
    <xf numFmtId="0" fontId="2" fillId="0" borderId="0"/>
    <xf numFmtId="0" fontId="2" fillId="0" borderId="0"/>
    <xf numFmtId="0" fontId="1" fillId="0" borderId="0"/>
    <xf numFmtId="0" fontId="44" fillId="0" borderId="0" applyNumberFormat="0" applyFill="0" applyBorder="0" applyAlignment="0" applyProtection="0">
      <alignment vertical="top"/>
      <protection locked="0"/>
    </xf>
  </cellStyleXfs>
  <cellXfs count="779">
    <xf numFmtId="0" fontId="0" fillId="0" borderId="0" xfId="0"/>
    <xf numFmtId="0" fontId="2" fillId="0" borderId="0" xfId="2" applyFont="1" applyAlignment="1">
      <alignment vertical="center"/>
    </xf>
    <xf numFmtId="0" fontId="0" fillId="0" borderId="0" xfId="0" applyAlignment="1">
      <alignment vertical="center"/>
    </xf>
    <xf numFmtId="0" fontId="3" fillId="2" borderId="0" xfId="2" applyFont="1" applyFill="1" applyAlignment="1">
      <alignment horizontal="center" vertical="center"/>
    </xf>
    <xf numFmtId="0" fontId="2" fillId="0" borderId="0" xfId="2" applyFont="1" applyFill="1" applyAlignment="1">
      <alignment vertical="center"/>
    </xf>
    <xf numFmtId="0" fontId="5" fillId="0" borderId="0" xfId="2" applyFont="1" applyFill="1" applyAlignment="1">
      <alignment horizontal="right" vertical="center"/>
    </xf>
    <xf numFmtId="0" fontId="2" fillId="3" borderId="0" xfId="2" applyFont="1" applyFill="1" applyBorder="1" applyAlignment="1">
      <alignment vertical="center"/>
    </xf>
    <xf numFmtId="166" fontId="5" fillId="3" borderId="0" xfId="2" applyNumberFormat="1" applyFont="1" applyFill="1" applyBorder="1" applyAlignment="1">
      <alignment horizontal="right" vertical="center"/>
    </xf>
    <xf numFmtId="166" fontId="5" fillId="3" borderId="1" xfId="2" applyNumberFormat="1" applyFont="1" applyFill="1" applyBorder="1" applyAlignment="1">
      <alignment vertical="center"/>
    </xf>
    <xf numFmtId="37" fontId="2" fillId="3" borderId="1" xfId="2" applyNumberFormat="1" applyFont="1" applyFill="1" applyBorder="1" applyAlignment="1">
      <alignment horizontal="right" vertical="center"/>
    </xf>
    <xf numFmtId="37" fontId="2" fillId="0" borderId="0" xfId="2" applyNumberFormat="1" applyFont="1" applyAlignment="1">
      <alignment vertical="center"/>
    </xf>
    <xf numFmtId="166" fontId="5" fillId="3" borderId="0" xfId="2" applyNumberFormat="1" applyFont="1" applyFill="1" applyBorder="1" applyAlignment="1">
      <alignment vertical="center"/>
    </xf>
    <xf numFmtId="37" fontId="2" fillId="3" borderId="0" xfId="2" applyNumberFormat="1" applyFont="1" applyFill="1" applyBorder="1" applyAlignment="1">
      <alignment horizontal="right" vertical="center"/>
    </xf>
    <xf numFmtId="166" fontId="2" fillId="0" borderId="0" xfId="2" applyNumberFormat="1" applyFont="1" applyBorder="1" applyAlignment="1">
      <alignment vertical="center"/>
    </xf>
    <xf numFmtId="37" fontId="2" fillId="0" borderId="0" xfId="2" applyNumberFormat="1" applyFont="1" applyBorder="1" applyAlignment="1">
      <alignment horizontal="right" vertical="center"/>
    </xf>
    <xf numFmtId="37" fontId="2" fillId="0" borderId="0" xfId="2" applyNumberFormat="1" applyFont="1" applyFill="1" applyBorder="1" applyAlignment="1">
      <alignment vertical="center"/>
    </xf>
    <xf numFmtId="166" fontId="5" fillId="0" borderId="0" xfId="2" applyNumberFormat="1" applyFont="1" applyBorder="1" applyAlignment="1">
      <alignment vertical="center"/>
    </xf>
    <xf numFmtId="166" fontId="2" fillId="0" borderId="0" xfId="2" applyNumberFormat="1" applyFont="1" applyBorder="1" applyAlignment="1">
      <alignment horizontal="left" vertical="center"/>
    </xf>
    <xf numFmtId="37" fontId="5" fillId="3" borderId="0" xfId="2" applyNumberFormat="1" applyFont="1" applyFill="1" applyBorder="1" applyAlignment="1">
      <alignment horizontal="left" vertical="center"/>
    </xf>
    <xf numFmtId="37" fontId="5" fillId="3" borderId="0" xfId="2"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2" applyNumberFormat="1" applyFont="1" applyBorder="1" applyAlignment="1">
      <alignment vertical="center"/>
    </xf>
    <xf numFmtId="37" fontId="2" fillId="0" borderId="0" xfId="2" applyNumberFormat="1" applyFont="1" applyBorder="1" applyAlignment="1">
      <alignment horizontal="left" vertical="center"/>
    </xf>
    <xf numFmtId="0" fontId="2" fillId="0" borderId="0" xfId="2" applyFont="1" applyBorder="1" applyAlignment="1">
      <alignment vertical="center"/>
    </xf>
    <xf numFmtId="0" fontId="2" fillId="0" borderId="0" xfId="2" applyFont="1" applyFill="1" applyBorder="1" applyAlignment="1">
      <alignment vertical="center"/>
    </xf>
    <xf numFmtId="0" fontId="2" fillId="0" borderId="0" xfId="2" applyFont="1" applyFill="1" applyBorder="1" applyAlignment="1">
      <alignment horizontal="left" vertical="center"/>
    </xf>
    <xf numFmtId="0" fontId="2" fillId="0" borderId="0" xfId="2" applyFont="1" applyBorder="1" applyAlignment="1">
      <alignment horizontal="left" vertical="center"/>
    </xf>
    <xf numFmtId="0" fontId="5" fillId="0" borderId="0" xfId="2" applyFont="1" applyAlignment="1">
      <alignment vertical="center"/>
    </xf>
    <xf numFmtId="37" fontId="5" fillId="0" borderId="0" xfId="2" applyNumberFormat="1" applyFont="1" applyBorder="1" applyAlignment="1">
      <alignment vertical="center"/>
    </xf>
    <xf numFmtId="37" fontId="5" fillId="3" borderId="0" xfId="2" applyNumberFormat="1" applyFont="1" applyFill="1" applyBorder="1" applyAlignment="1" applyProtection="1">
      <alignment horizontal="left" vertical="center"/>
    </xf>
    <xf numFmtId="37" fontId="5" fillId="0" borderId="0" xfId="2" applyNumberFormat="1" applyFont="1" applyBorder="1" applyAlignment="1">
      <alignment horizontal="left" vertical="center"/>
    </xf>
    <xf numFmtId="0" fontId="5" fillId="3" borderId="0" xfId="2" applyFont="1" applyFill="1" applyBorder="1" applyAlignment="1">
      <alignment vertical="center"/>
    </xf>
    <xf numFmtId="0" fontId="5" fillId="3" borderId="0" xfId="2" applyFont="1" applyFill="1" applyBorder="1" applyAlignment="1">
      <alignment horizontal="left" vertical="center"/>
    </xf>
    <xf numFmtId="0" fontId="5" fillId="3" borderId="0" xfId="2" applyFont="1" applyFill="1" applyBorder="1" applyAlignment="1">
      <alignment horizontal="left" vertical="center" wrapText="1"/>
    </xf>
    <xf numFmtId="0" fontId="6" fillId="0" borderId="0" xfId="2" applyFont="1" applyAlignment="1">
      <alignment vertical="center"/>
    </xf>
    <xf numFmtId="0" fontId="5" fillId="0" borderId="0" xfId="2" applyFont="1" applyBorder="1" applyAlignment="1">
      <alignment horizontal="left" vertical="center"/>
    </xf>
    <xf numFmtId="3" fontId="2" fillId="0" borderId="2" xfId="2" applyNumberFormat="1" applyFont="1" applyBorder="1" applyAlignment="1">
      <alignment horizontal="right" vertical="center"/>
    </xf>
    <xf numFmtId="0" fontId="7" fillId="0" borderId="0" xfId="0" applyFont="1" applyFill="1" applyAlignment="1">
      <alignment vertical="top"/>
    </xf>
    <xf numFmtId="3" fontId="2" fillId="0" borderId="0" xfId="2"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4" fillId="2" borderId="0" xfId="0" applyNumberFormat="1" applyFont="1" applyFill="1" applyAlignment="1">
      <alignment horizontal="center"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3" applyNumberFormat="1" applyFont="1" applyFill="1" applyAlignment="1">
      <alignment horizontal="right" vertical="center"/>
    </xf>
    <xf numFmtId="168" fontId="5" fillId="3" borderId="0" xfId="3" applyNumberFormat="1" applyFont="1" applyFill="1" applyAlignment="1">
      <alignment vertical="center"/>
    </xf>
    <xf numFmtId="168" fontId="5" fillId="3" borderId="0" xfId="3" applyNumberFormat="1" applyFont="1" applyFill="1" applyAlignment="1">
      <alignment horizontal="right" vertical="center"/>
    </xf>
    <xf numFmtId="168" fontId="2" fillId="0" borderId="0" xfId="3" applyNumberFormat="1" applyFont="1" applyFill="1" applyAlignment="1">
      <alignment horizontal="left" vertical="center"/>
    </xf>
    <xf numFmtId="168" fontId="5" fillId="3" borderId="0" xfId="0" applyNumberFormat="1" applyFont="1" applyFill="1" applyAlignment="1">
      <alignment vertical="center"/>
    </xf>
    <xf numFmtId="168" fontId="5" fillId="3" borderId="0" xfId="3"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3" applyNumberFormat="1" applyFont="1" applyFill="1" applyAlignment="1">
      <alignment horizontal="left" vertical="center"/>
    </xf>
    <xf numFmtId="37" fontId="2" fillId="0" borderId="0" xfId="2" applyNumberFormat="1" applyFont="1" applyFill="1" applyBorder="1" applyAlignment="1">
      <alignment horizontal="right" vertical="center"/>
    </xf>
    <xf numFmtId="37" fontId="2" fillId="0" borderId="2" xfId="2" applyNumberFormat="1" applyFont="1" applyBorder="1" applyAlignment="1">
      <alignment vertical="center"/>
    </xf>
    <xf numFmtId="0" fontId="0" fillId="0" borderId="0" xfId="0" applyAlignment="1">
      <alignment horizontal="right"/>
    </xf>
    <xf numFmtId="0" fontId="2" fillId="0" borderId="0" xfId="2"/>
    <xf numFmtId="37" fontId="5" fillId="3" borderId="0" xfId="2" applyNumberFormat="1" applyFont="1" applyFill="1" applyBorder="1" applyAlignment="1">
      <alignment horizontal="right" vertical="center"/>
    </xf>
    <xf numFmtId="37" fontId="5" fillId="3" borderId="0" xfId="2" applyNumberFormat="1" applyFont="1" applyFill="1" applyBorder="1" applyAlignment="1">
      <alignment horizontal="right" vertical="center" wrapText="1"/>
    </xf>
    <xf numFmtId="37" fontId="5" fillId="3" borderId="1" xfId="2" applyNumberFormat="1" applyFont="1" applyFill="1" applyBorder="1" applyAlignment="1">
      <alignment horizontal="left" vertical="center"/>
    </xf>
    <xf numFmtId="0" fontId="5" fillId="0" borderId="0" xfId="2" applyFont="1" applyBorder="1" applyAlignment="1">
      <alignment vertical="center"/>
    </xf>
    <xf numFmtId="37" fontId="2" fillId="0" borderId="0" xfId="2" applyNumberFormat="1" applyFont="1" applyBorder="1" applyAlignment="1" applyProtection="1">
      <alignment horizontal="left" vertical="center"/>
    </xf>
    <xf numFmtId="169" fontId="0" fillId="0" borderId="0" xfId="0" applyNumberFormat="1"/>
    <xf numFmtId="37" fontId="5" fillId="0" borderId="0" xfId="2" applyNumberFormat="1" applyFont="1" applyFill="1" applyBorder="1" applyAlignment="1">
      <alignment vertical="center"/>
    </xf>
    <xf numFmtId="37" fontId="2" fillId="0" borderId="0" xfId="2" applyNumberFormat="1" applyFont="1" applyBorder="1" applyAlignment="1">
      <alignment horizontal="left" vertical="center" wrapText="1"/>
    </xf>
    <xf numFmtId="37" fontId="2" fillId="0" borderId="6" xfId="2" applyNumberFormat="1" applyFont="1" applyBorder="1" applyAlignment="1">
      <alignment vertical="center"/>
    </xf>
    <xf numFmtId="3" fontId="2" fillId="0" borderId="6" xfId="2" applyNumberFormat="1" applyFont="1" applyBorder="1" applyAlignment="1">
      <alignment vertical="center"/>
    </xf>
    <xf numFmtId="3" fontId="2" fillId="0" borderId="0" xfId="2" applyNumberFormat="1" applyFont="1" applyAlignment="1">
      <alignment vertical="center"/>
    </xf>
    <xf numFmtId="37" fontId="2" fillId="0" borderId="0" xfId="2" applyNumberFormat="1" applyFont="1" applyFill="1" applyBorder="1" applyAlignment="1" applyProtection="1">
      <alignment horizontal="left" vertical="center"/>
    </xf>
    <xf numFmtId="0" fontId="5" fillId="0" borderId="0" xfId="2" applyFont="1" applyAlignment="1">
      <alignment horizontal="center" vertical="center"/>
    </xf>
    <xf numFmtId="37" fontId="2" fillId="3" borderId="0" xfId="2" applyNumberFormat="1" applyFont="1" applyFill="1" applyBorder="1" applyAlignment="1" applyProtection="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2" applyNumberFormat="1" applyFont="1" applyAlignment="1">
      <alignment horizontal="right"/>
    </xf>
    <xf numFmtId="10" fontId="2" fillId="3" borderId="0" xfId="2" applyNumberFormat="1" applyFont="1" applyFill="1" applyAlignment="1">
      <alignment horizontal="right"/>
    </xf>
    <xf numFmtId="37" fontId="2" fillId="0" borderId="0" xfId="2" applyNumberFormat="1" applyFont="1" applyFill="1" applyBorder="1" applyAlignment="1" applyProtection="1">
      <alignment horizontal="left" vertical="center"/>
      <protection locked="0"/>
    </xf>
    <xf numFmtId="37" fontId="5" fillId="3" borderId="0" xfId="2" applyNumberFormat="1" applyFont="1" applyFill="1" applyBorder="1" applyAlignment="1" applyProtection="1">
      <alignment horizontal="left" vertical="center"/>
      <protection locked="0"/>
    </xf>
    <xf numFmtId="168" fontId="2" fillId="0" borderId="0" xfId="4" applyNumberFormat="1" applyFont="1" applyAlignment="1">
      <alignment horizontal="right"/>
    </xf>
    <xf numFmtId="168" fontId="2" fillId="3" borderId="0" xfId="4" applyNumberFormat="1" applyFont="1" applyFill="1" applyAlignment="1">
      <alignment horizontal="right"/>
    </xf>
    <xf numFmtId="10" fontId="2" fillId="0" borderId="7" xfId="2" applyNumberFormat="1" applyFont="1" applyBorder="1" applyAlignment="1">
      <alignment horizontal="left" vertical="center"/>
    </xf>
    <xf numFmtId="10" fontId="2" fillId="0" borderId="7" xfId="2" applyNumberFormat="1" applyFont="1" applyBorder="1" applyAlignment="1">
      <alignment horizontal="right"/>
    </xf>
    <xf numFmtId="10" fontId="2" fillId="0" borderId="2" xfId="2" applyNumberFormat="1" applyFont="1" applyBorder="1" applyAlignment="1">
      <alignment horizontal="right"/>
    </xf>
    <xf numFmtId="37" fontId="2" fillId="3" borderId="0" xfId="2" applyNumberFormat="1" applyFont="1" applyFill="1" applyBorder="1" applyAlignment="1" applyProtection="1">
      <alignment horizontal="left" vertical="center"/>
      <protection locked="0"/>
    </xf>
    <xf numFmtId="10" fontId="5" fillId="3" borderId="0" xfId="2" applyNumberFormat="1" applyFont="1" applyFill="1" applyBorder="1" applyAlignment="1">
      <alignment horizontal="right" vertical="center"/>
    </xf>
    <xf numFmtId="10" fontId="5" fillId="3" borderId="0" xfId="2" applyNumberFormat="1" applyFont="1" applyFill="1" applyBorder="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Font="1" applyFill="1" applyBorder="1" applyAlignment="1" applyProtection="1">
      <alignment horizontal="left" vertical="center" indent="1"/>
      <protection locked="0"/>
    </xf>
    <xf numFmtId="10" fontId="2" fillId="0" borderId="0" xfId="5" applyNumberFormat="1" applyFont="1" applyAlignment="1">
      <alignment horizontal="center"/>
    </xf>
    <xf numFmtId="0" fontId="5" fillId="3" borderId="1" xfId="2" applyFont="1" applyFill="1" applyBorder="1" applyAlignment="1">
      <alignment horizontal="right" vertical="center"/>
    </xf>
    <xf numFmtId="0" fontId="5" fillId="3" borderId="1" xfId="2" applyFont="1" applyFill="1" applyBorder="1" applyAlignment="1">
      <alignment horizontal="right" vertical="center" wrapText="1"/>
    </xf>
    <xf numFmtId="10" fontId="2" fillId="3" borderId="0" xfId="2" applyNumberFormat="1" applyFont="1" applyFill="1" applyBorder="1" applyAlignment="1">
      <alignment horizontal="right"/>
    </xf>
    <xf numFmtId="10" fontId="2" fillId="3" borderId="0" xfId="5" applyNumberFormat="1" applyFont="1" applyFill="1" applyBorder="1" applyAlignment="1">
      <alignment horizontal="center"/>
    </xf>
    <xf numFmtId="37" fontId="2" fillId="0" borderId="2" xfId="2" applyNumberFormat="1" applyFont="1" applyFill="1" applyBorder="1" applyAlignment="1" applyProtection="1">
      <alignment horizontal="left" vertical="center"/>
    </xf>
    <xf numFmtId="10" fontId="2" fillId="0" borderId="2" xfId="2" applyNumberFormat="1" applyFont="1" applyBorder="1" applyAlignment="1">
      <alignment horizontal="right" vertical="center"/>
    </xf>
    <xf numFmtId="10" fontId="2" fillId="0" borderId="2" xfId="2" applyNumberFormat="1" applyFont="1" applyBorder="1" applyAlignment="1">
      <alignment horizontal="center" vertical="center"/>
    </xf>
    <xf numFmtId="0" fontId="10" fillId="0" borderId="0" xfId="2" applyFont="1"/>
    <xf numFmtId="0" fontId="2" fillId="0" borderId="0" xfId="2" applyFont="1" applyAlignment="1">
      <alignment horizontal="center" vertical="center"/>
    </xf>
    <xf numFmtId="0" fontId="10" fillId="0" borderId="0" xfId="2" applyFont="1" applyAlignment="1">
      <alignment horizontal="center"/>
    </xf>
    <xf numFmtId="37" fontId="11" fillId="0" borderId="0" xfId="2" applyNumberFormat="1" applyFont="1" applyBorder="1" applyAlignment="1">
      <alignment vertical="center"/>
    </xf>
    <xf numFmtId="37" fontId="2" fillId="0" borderId="0" xfId="3" applyNumberFormat="1" applyFont="1" applyBorder="1" applyAlignment="1">
      <alignment horizontal="right" vertical="center"/>
    </xf>
    <xf numFmtId="0" fontId="10" fillId="0" borderId="0" xfId="2" applyFont="1" applyAlignment="1">
      <alignment vertical="center"/>
    </xf>
    <xf numFmtId="37" fontId="12" fillId="0" borderId="0" xfId="2" applyNumberFormat="1" applyFont="1" applyBorder="1" applyAlignment="1">
      <alignment vertical="center"/>
    </xf>
    <xf numFmtId="0" fontId="10" fillId="0" borderId="0" xfId="2" applyFont="1" applyAlignment="1">
      <alignment vertical="top"/>
    </xf>
    <xf numFmtId="37" fontId="11" fillId="0" borderId="0" xfId="2" applyNumberFormat="1" applyFont="1" applyBorder="1" applyAlignment="1">
      <alignment horizontal="left" vertical="center"/>
    </xf>
    <xf numFmtId="37" fontId="12" fillId="0" borderId="0" xfId="2" quotePrefix="1" applyNumberFormat="1" applyFont="1" applyBorder="1" applyAlignment="1">
      <alignment horizontal="left" vertical="center"/>
    </xf>
    <xf numFmtId="37" fontId="11" fillId="0" borderId="0" xfId="2" quotePrefix="1" applyNumberFormat="1" applyFont="1" applyBorder="1" applyAlignment="1">
      <alignment horizontal="left" vertical="center"/>
    </xf>
    <xf numFmtId="37" fontId="12" fillId="0" borderId="0" xfId="2" applyNumberFormat="1" applyFont="1" applyBorder="1" applyAlignment="1">
      <alignment horizontal="left" vertical="center"/>
    </xf>
    <xf numFmtId="37" fontId="12" fillId="0" borderId="0" xfId="2" quotePrefix="1" applyNumberFormat="1" applyFont="1" applyBorder="1" applyAlignment="1">
      <alignment vertical="center"/>
    </xf>
    <xf numFmtId="0" fontId="2" fillId="0" borderId="2" xfId="2" applyFont="1" applyBorder="1" applyAlignment="1">
      <alignment vertical="center"/>
    </xf>
    <xf numFmtId="39" fontId="2" fillId="0" borderId="2" xfId="3" applyNumberFormat="1" applyFont="1" applyBorder="1" applyAlignment="1">
      <alignment horizontal="right" vertical="center"/>
    </xf>
    <xf numFmtId="0" fontId="7" fillId="0" borderId="0" xfId="2" applyFont="1" applyFill="1" applyAlignment="1">
      <alignment vertical="top"/>
    </xf>
    <xf numFmtId="0" fontId="10" fillId="0" borderId="0" xfId="2" applyFont="1" applyBorder="1"/>
    <xf numFmtId="0" fontId="2" fillId="0" borderId="0" xfId="2" applyBorder="1" applyAlignment="1"/>
    <xf numFmtId="0" fontId="13" fillId="5" borderId="0" xfId="2" applyFont="1" applyFill="1" applyBorder="1" applyAlignment="1">
      <alignment horizontal="centerContinuous" vertical="center"/>
    </xf>
    <xf numFmtId="0" fontId="2" fillId="5" borderId="0" xfId="2" applyFont="1" applyFill="1" applyBorder="1" applyAlignment="1">
      <alignment vertical="center"/>
    </xf>
    <xf numFmtId="0" fontId="2" fillId="5" borderId="0" xfId="2" applyFill="1" applyBorder="1" applyAlignment="1"/>
    <xf numFmtId="0" fontId="2" fillId="0" borderId="0" xfId="2" applyAlignment="1">
      <alignment vertical="center"/>
    </xf>
    <xf numFmtId="0" fontId="2" fillId="0" borderId="0" xfId="2" applyAlignment="1"/>
    <xf numFmtId="10" fontId="2" fillId="0" borderId="0" xfId="6" applyNumberFormat="1" applyFont="1" applyFill="1" applyBorder="1" applyAlignment="1">
      <alignment horizontal="right" vertical="center"/>
    </xf>
    <xf numFmtId="0" fontId="14" fillId="0" borderId="0" xfId="2" applyFont="1" applyAlignment="1">
      <alignment vertical="center"/>
    </xf>
    <xf numFmtId="0" fontId="12" fillId="0" borderId="10" xfId="7" applyFont="1" applyFill="1" applyBorder="1" applyAlignment="1">
      <alignment horizontal="left" vertical="center"/>
    </xf>
    <xf numFmtId="0" fontId="12" fillId="0" borderId="0" xfId="7" applyFont="1" applyFill="1" applyBorder="1" applyAlignment="1">
      <alignment horizontal="left" vertical="center"/>
    </xf>
    <xf numFmtId="10" fontId="2" fillId="0" borderId="0" xfId="2" applyNumberFormat="1" applyFont="1" applyBorder="1" applyAlignment="1">
      <alignment horizontal="right" vertical="center"/>
    </xf>
    <xf numFmtId="0" fontId="14" fillId="0" borderId="0" xfId="2" applyFont="1"/>
    <xf numFmtId="10" fontId="2" fillId="0" borderId="0" xfId="2" quotePrefix="1" applyNumberFormat="1" applyFont="1" applyBorder="1" applyAlignment="1">
      <alignment horizontal="right" vertical="center"/>
    </xf>
    <xf numFmtId="0" fontId="2" fillId="0" borderId="0" xfId="2" applyAlignment="1">
      <alignment vertical="top"/>
    </xf>
    <xf numFmtId="1" fontId="2" fillId="0" borderId="0" xfId="2" applyNumberFormat="1" applyFont="1" applyBorder="1" applyAlignment="1">
      <alignment horizontal="right" vertical="center"/>
    </xf>
    <xf numFmtId="0" fontId="2" fillId="0" borderId="0" xfId="2" applyFont="1" applyAlignment="1"/>
    <xf numFmtId="0" fontId="2" fillId="0" borderId="0" xfId="2" applyFont="1" applyAlignment="1">
      <alignment vertical="top"/>
    </xf>
    <xf numFmtId="0" fontId="13" fillId="5" borderId="0" xfId="2" applyFont="1" applyFill="1" applyAlignment="1">
      <alignment horizontal="center" vertical="center"/>
    </xf>
    <xf numFmtId="0" fontId="2" fillId="5" borderId="0" xfId="2" applyFont="1" applyFill="1" applyAlignment="1">
      <alignment vertical="center"/>
    </xf>
    <xf numFmtId="0" fontId="2" fillId="5" borderId="0" xfId="2" applyFont="1" applyFill="1" applyAlignment="1"/>
    <xf numFmtId="0" fontId="2" fillId="0" borderId="0" xfId="2" quotePrefix="1" applyFont="1" applyAlignment="1">
      <alignment vertical="center"/>
    </xf>
    <xf numFmtId="0" fontId="2" fillId="0" borderId="0" xfId="2" applyFont="1" applyBorder="1" applyAlignment="1">
      <alignment horizontal="right" vertical="center"/>
    </xf>
    <xf numFmtId="0" fontId="2" fillId="0" borderId="0" xfId="2" applyFont="1"/>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2" applyFont="1" applyAlignment="1">
      <alignment horizontal="left" vertical="center"/>
    </xf>
    <xf numFmtId="0" fontId="2" fillId="0" borderId="11" xfId="2" applyFont="1" applyBorder="1" applyAlignment="1">
      <alignment vertical="center"/>
    </xf>
    <xf numFmtId="37" fontId="7" fillId="0" borderId="0" xfId="2" applyNumberFormat="1" applyFont="1" applyBorder="1" applyAlignment="1">
      <alignment vertical="top"/>
    </xf>
    <xf numFmtId="0" fontId="2" fillId="3" borderId="12" xfId="2" applyFont="1" applyFill="1" applyBorder="1" applyAlignment="1">
      <alignment horizontal="left" vertical="center"/>
    </xf>
    <xf numFmtId="0" fontId="5" fillId="3" borderId="12" xfId="2" applyFont="1" applyFill="1" applyBorder="1" applyAlignment="1">
      <alignment horizontal="right" vertical="center"/>
    </xf>
    <xf numFmtId="0" fontId="5" fillId="3" borderId="12" xfId="2" applyFont="1" applyFill="1" applyBorder="1" applyAlignment="1">
      <alignment horizontal="right" vertical="center" wrapText="1"/>
    </xf>
    <xf numFmtId="10" fontId="5" fillId="3" borderId="13" xfId="2" applyNumberFormat="1" applyFont="1" applyFill="1" applyBorder="1" applyAlignment="1" applyProtection="1">
      <alignment horizontal="left" vertical="center" wrapText="1"/>
    </xf>
    <xf numFmtId="10" fontId="5" fillId="3" borderId="13" xfId="3" applyNumberFormat="1" applyFont="1" applyFill="1" applyBorder="1" applyAlignment="1" applyProtection="1">
      <alignment horizontal="right" vertical="center"/>
    </xf>
    <xf numFmtId="10" fontId="2" fillId="0" borderId="0" xfId="2" applyNumberFormat="1" applyBorder="1" applyAlignment="1">
      <alignment horizontal="center" vertical="center"/>
    </xf>
    <xf numFmtId="0" fontId="2" fillId="0" borderId="0" xfId="2" applyFont="1" applyBorder="1" applyAlignment="1" applyProtection="1">
      <alignment horizontal="left" vertical="center"/>
    </xf>
    <xf numFmtId="37" fontId="2" fillId="0" borderId="0" xfId="3" applyNumberFormat="1" applyFont="1" applyBorder="1" applyAlignment="1" applyProtection="1">
      <alignment horizontal="right" vertical="center"/>
    </xf>
    <xf numFmtId="37" fontId="2" fillId="0" borderId="0" xfId="2" applyNumberFormat="1" applyAlignment="1">
      <alignment vertical="center"/>
    </xf>
    <xf numFmtId="0" fontId="2" fillId="0" borderId="0" xfId="2" applyBorder="1" applyAlignment="1">
      <alignment vertical="center"/>
    </xf>
    <xf numFmtId="0" fontId="5" fillId="3" borderId="13" xfId="2" applyFont="1" applyFill="1" applyBorder="1" applyAlignment="1" applyProtection="1">
      <alignment horizontal="left" vertical="center"/>
    </xf>
    <xf numFmtId="37" fontId="2" fillId="3" borderId="13" xfId="3" applyNumberFormat="1" applyFont="1" applyFill="1" applyBorder="1" applyAlignment="1" applyProtection="1">
      <alignment horizontal="right" vertical="center"/>
    </xf>
    <xf numFmtId="0" fontId="2" fillId="0" borderId="0" xfId="2" applyFont="1" applyBorder="1" applyAlignment="1" applyProtection="1">
      <alignment horizontal="left" vertical="center" wrapText="1"/>
    </xf>
    <xf numFmtId="0" fontId="2" fillId="0" borderId="0" xfId="2" applyBorder="1" applyAlignment="1">
      <alignment horizontal="center" vertical="center"/>
    </xf>
    <xf numFmtId="0" fontId="5" fillId="0" borderId="0" xfId="2" applyFont="1" applyBorder="1" applyAlignment="1">
      <alignment horizontal="center" vertical="center"/>
    </xf>
    <xf numFmtId="0" fontId="2" fillId="0" borderId="0" xfId="2" applyBorder="1" applyAlignment="1">
      <alignment vertical="center" wrapText="1"/>
    </xf>
    <xf numFmtId="0" fontId="5" fillId="3" borderId="13" xfId="2" applyFont="1" applyFill="1" applyBorder="1" applyAlignment="1" applyProtection="1">
      <alignment horizontal="left" vertical="center" wrapText="1"/>
    </xf>
    <xf numFmtId="10" fontId="2" fillId="0" borderId="0" xfId="3" applyNumberFormat="1" applyFont="1" applyBorder="1" applyAlignment="1" applyProtection="1">
      <alignment horizontal="right" vertical="center"/>
    </xf>
    <xf numFmtId="9" fontId="2" fillId="0" borderId="0" xfId="3" applyNumberFormat="1" applyFont="1" applyBorder="1" applyAlignment="1" applyProtection="1">
      <alignment horizontal="right" vertical="center"/>
    </xf>
    <xf numFmtId="165" fontId="2" fillId="0" borderId="0" xfId="2" applyNumberFormat="1" applyAlignment="1">
      <alignment vertical="center"/>
    </xf>
    <xf numFmtId="0" fontId="7" fillId="0" borderId="0" xfId="2" applyFont="1" applyBorder="1" applyAlignment="1" applyProtection="1">
      <alignment horizontal="left" vertical="top"/>
    </xf>
    <xf numFmtId="0" fontId="15" fillId="0" borderId="0" xfId="2" applyFont="1"/>
    <xf numFmtId="37" fontId="2" fillId="0" borderId="0" xfId="2" applyNumberFormat="1"/>
    <xf numFmtId="0" fontId="16" fillId="0" borderId="0" xfId="2" applyFont="1"/>
    <xf numFmtId="0" fontId="16" fillId="0" borderId="0" xfId="2" applyFont="1" applyAlignment="1">
      <alignment vertical="top"/>
    </xf>
    <xf numFmtId="49" fontId="2" fillId="0" borderId="0" xfId="2" applyNumberFormat="1" applyFont="1" applyAlignment="1">
      <alignment vertical="center"/>
    </xf>
    <xf numFmtId="3" fontId="5" fillId="0" borderId="0" xfId="2" applyNumberFormat="1" applyFont="1" applyAlignment="1">
      <alignment horizontal="center" vertical="center"/>
    </xf>
    <xf numFmtId="3" fontId="5" fillId="3" borderId="0" xfId="2" applyNumberFormat="1" applyFont="1" applyFill="1" applyBorder="1" applyAlignment="1">
      <alignment horizontal="center" vertical="center"/>
    </xf>
    <xf numFmtId="3" fontId="5" fillId="3" borderId="0" xfId="2" applyNumberFormat="1" applyFont="1" applyFill="1" applyBorder="1" applyAlignment="1">
      <alignment horizontal="right" vertical="center"/>
    </xf>
    <xf numFmtId="3" fontId="5" fillId="3" borderId="0" xfId="2" applyNumberFormat="1" applyFont="1" applyFill="1" applyBorder="1" applyAlignment="1">
      <alignment horizontal="right" vertical="center" wrapText="1"/>
    </xf>
    <xf numFmtId="3" fontId="2" fillId="0" borderId="0" xfId="2" applyNumberFormat="1" applyFont="1" applyBorder="1" applyAlignment="1">
      <alignment vertical="center"/>
    </xf>
    <xf numFmtId="3" fontId="2" fillId="0" borderId="0" xfId="2" applyNumberFormat="1" applyFont="1" applyBorder="1" applyAlignment="1">
      <alignment horizontal="right" vertical="center"/>
    </xf>
    <xf numFmtId="3" fontId="5" fillId="3" borderId="0" xfId="2" applyNumberFormat="1" applyFont="1" applyFill="1" applyBorder="1" applyAlignment="1">
      <alignment vertical="center"/>
    </xf>
    <xf numFmtId="3" fontId="2" fillId="3" borderId="0" xfId="2" applyNumberFormat="1" applyFont="1" applyFill="1" applyBorder="1" applyAlignment="1">
      <alignment horizontal="right" vertical="center"/>
    </xf>
    <xf numFmtId="10" fontId="2" fillId="3" borderId="0" xfId="2" applyNumberFormat="1" applyFont="1" applyFill="1" applyBorder="1" applyAlignment="1">
      <alignment horizontal="right" vertical="center"/>
    </xf>
    <xf numFmtId="3" fontId="5" fillId="0" borderId="0" xfId="2" applyNumberFormat="1" applyFont="1" applyBorder="1" applyAlignment="1">
      <alignment vertical="center"/>
    </xf>
    <xf numFmtId="10" fontId="5" fillId="0" borderId="2" xfId="2" applyNumberFormat="1" applyFont="1" applyBorder="1" applyAlignment="1">
      <alignment vertical="center"/>
    </xf>
    <xf numFmtId="10" fontId="2" fillId="0" borderId="0" xfId="2" applyNumberFormat="1"/>
    <xf numFmtId="10" fontId="7" fillId="0" borderId="0" xfId="2" applyNumberFormat="1" applyFont="1" applyFill="1" applyAlignment="1">
      <alignment horizontal="right" vertical="top"/>
    </xf>
    <xf numFmtId="10" fontId="7" fillId="0" borderId="0" xfId="2" applyNumberFormat="1" applyFont="1" applyFill="1" applyAlignment="1">
      <alignment vertical="top"/>
    </xf>
    <xf numFmtId="3" fontId="7" fillId="0" borderId="0" xfId="2" applyNumberFormat="1" applyFont="1" applyFill="1" applyAlignment="1">
      <alignment horizontal="right" vertical="top"/>
    </xf>
    <xf numFmtId="0" fontId="5" fillId="3" borderId="0" xfId="2" applyFont="1" applyFill="1" applyBorder="1" applyAlignment="1">
      <alignment horizontal="right" vertical="center"/>
    </xf>
    <xf numFmtId="0" fontId="2" fillId="3" borderId="0" xfId="2" applyFont="1" applyFill="1" applyBorder="1" applyAlignment="1">
      <alignment horizontal="right" vertical="center"/>
    </xf>
    <xf numFmtId="168" fontId="5" fillId="3" borderId="0" xfId="3" applyNumberFormat="1" applyFont="1" applyFill="1" applyBorder="1" applyAlignment="1">
      <alignment horizontal="right" vertical="center"/>
    </xf>
    <xf numFmtId="3" fontId="2" fillId="0" borderId="0" xfId="3" applyNumberFormat="1" applyFont="1" applyBorder="1" applyAlignment="1">
      <alignment horizontal="right" vertical="center"/>
    </xf>
    <xf numFmtId="10" fontId="2" fillId="0" borderId="0" xfId="6" applyNumberFormat="1" applyFont="1" applyBorder="1" applyAlignment="1">
      <alignment horizontal="right" vertical="center"/>
    </xf>
    <xf numFmtId="168" fontId="5" fillId="0" borderId="0" xfId="3" applyNumberFormat="1" applyFont="1" applyBorder="1" applyAlignment="1">
      <alignment horizontal="left" vertical="center"/>
    </xf>
    <xf numFmtId="168" fontId="2" fillId="0" borderId="0" xfId="3" applyNumberFormat="1" applyFont="1" applyBorder="1" applyAlignment="1">
      <alignment horizontal="right" vertical="center"/>
    </xf>
    <xf numFmtId="10" fontId="5" fillId="0" borderId="0" xfId="6" applyNumberFormat="1" applyFont="1" applyBorder="1" applyAlignment="1">
      <alignment horizontal="right" vertical="center"/>
    </xf>
    <xf numFmtId="168" fontId="5" fillId="0" borderId="0" xfId="3" applyNumberFormat="1" applyFont="1" applyBorder="1" applyAlignment="1">
      <alignment horizontal="right" vertical="center"/>
    </xf>
    <xf numFmtId="9" fontId="5" fillId="3" borderId="0" xfId="6" applyFont="1" applyFill="1" applyBorder="1" applyAlignment="1">
      <alignment horizontal="right" vertical="center"/>
    </xf>
    <xf numFmtId="10" fontId="5" fillId="3" borderId="0" xfId="6" applyNumberFormat="1" applyFont="1" applyFill="1" applyBorder="1" applyAlignment="1">
      <alignment horizontal="right" vertical="center"/>
    </xf>
    <xf numFmtId="168" fontId="5" fillId="3" borderId="0" xfId="3" applyNumberFormat="1" applyFont="1" applyFill="1" applyBorder="1" applyAlignment="1">
      <alignment horizontal="left" vertical="center"/>
    </xf>
    <xf numFmtId="168" fontId="2" fillId="0" borderId="0" xfId="3" applyNumberFormat="1" applyFont="1" applyBorder="1" applyAlignment="1">
      <alignment vertical="center"/>
    </xf>
    <xf numFmtId="168" fontId="5" fillId="0" borderId="0" xfId="3" applyNumberFormat="1" applyFont="1" applyBorder="1" applyAlignment="1">
      <alignment horizontal="center" vertical="center"/>
    </xf>
    <xf numFmtId="37" fontId="5" fillId="3" borderId="0" xfId="3" applyNumberFormat="1" applyFont="1" applyFill="1" applyBorder="1" applyAlignment="1">
      <alignment horizontal="right" vertical="center"/>
    </xf>
    <xf numFmtId="0" fontId="5" fillId="0" borderId="4" xfId="2" applyFont="1" applyBorder="1" applyAlignment="1">
      <alignment vertical="center"/>
    </xf>
    <xf numFmtId="168" fontId="5" fillId="0" borderId="4" xfId="3" applyNumberFormat="1" applyFont="1" applyBorder="1" applyAlignment="1">
      <alignment vertical="center"/>
    </xf>
    <xf numFmtId="168" fontId="5" fillId="0" borderId="4" xfId="3" applyNumberFormat="1" applyFont="1" applyBorder="1" applyAlignment="1">
      <alignment horizontal="right" vertical="center"/>
    </xf>
    <xf numFmtId="10" fontId="2" fillId="0" borderId="4" xfId="6" applyNumberFormat="1" applyFont="1" applyBorder="1" applyAlignment="1">
      <alignment horizontal="right" vertical="center"/>
    </xf>
    <xf numFmtId="168" fontId="5" fillId="0" borderId="4" xfId="3" applyNumberFormat="1" applyFont="1" applyBorder="1" applyAlignment="1">
      <alignment horizontal="center" vertical="center"/>
    </xf>
    <xf numFmtId="168" fontId="2" fillId="0" borderId="4" xfId="3" applyNumberFormat="1" applyFont="1" applyBorder="1" applyAlignment="1">
      <alignment horizontal="right" vertical="center"/>
    </xf>
    <xf numFmtId="0" fontId="7" fillId="0" borderId="0" xfId="2" applyFont="1" applyAlignment="1">
      <alignment vertical="top"/>
    </xf>
    <xf numFmtId="168" fontId="2" fillId="0" borderId="0" xfId="3" applyNumberFormat="1" applyFont="1" applyAlignment="1">
      <alignment vertical="center"/>
    </xf>
    <xf numFmtId="10" fontId="2" fillId="0" borderId="0" xfId="6" applyNumberFormat="1" applyFont="1" applyAlignment="1">
      <alignment horizontal="right" vertical="center"/>
    </xf>
    <xf numFmtId="168" fontId="2" fillId="0" borderId="0" xfId="3" applyNumberFormat="1" applyFont="1" applyAlignment="1">
      <alignment horizontal="center" vertical="center"/>
    </xf>
    <xf numFmtId="168" fontId="2" fillId="0" borderId="0" xfId="3" applyNumberFormat="1" applyFont="1" applyAlignment="1">
      <alignment horizontal="right" vertical="center"/>
    </xf>
    <xf numFmtId="168" fontId="5" fillId="0" borderId="0" xfId="3" applyNumberFormat="1" applyFont="1" applyAlignment="1">
      <alignment horizontal="center" vertical="center"/>
    </xf>
    <xf numFmtId="168" fontId="5" fillId="0" borderId="0" xfId="3" applyNumberFormat="1" applyFont="1" applyAlignment="1">
      <alignment horizontal="right" vertical="center"/>
    </xf>
    <xf numFmtId="0" fontId="13" fillId="0" borderId="0" xfId="2" applyFont="1" applyFill="1" applyAlignment="1">
      <alignment horizontal="center" vertical="center"/>
    </xf>
    <xf numFmtId="0" fontId="16" fillId="0" borderId="0" xfId="2" applyFont="1" applyFill="1"/>
    <xf numFmtId="0" fontId="17" fillId="0" borderId="0" xfId="2" applyFont="1"/>
    <xf numFmtId="37" fontId="2" fillId="0" borderId="0" xfId="2" applyNumberFormat="1" applyFont="1" applyAlignment="1">
      <alignment horizontal="right" vertical="center"/>
    </xf>
    <xf numFmtId="0" fontId="2" fillId="0" borderId="0" xfId="2" quotePrefix="1" applyFont="1" applyAlignment="1">
      <alignment horizontal="left" vertical="center"/>
    </xf>
    <xf numFmtId="0" fontId="5" fillId="0" borderId="2" xfId="2" quotePrefix="1" applyFont="1" applyBorder="1" applyAlignment="1" applyProtection="1">
      <alignment horizontal="left" vertical="center"/>
    </xf>
    <xf numFmtId="37" fontId="2" fillId="0" borderId="2" xfId="2" applyNumberFormat="1" applyFont="1" applyBorder="1" applyAlignment="1">
      <alignment horizontal="right" vertical="center"/>
    </xf>
    <xf numFmtId="0" fontId="18" fillId="0" borderId="0" xfId="2" applyFont="1"/>
    <xf numFmtId="0" fontId="18" fillId="0" borderId="0" xfId="2" applyFont="1" applyAlignment="1">
      <alignment vertical="top"/>
    </xf>
    <xf numFmtId="3" fontId="19" fillId="0" borderId="0" xfId="2" applyNumberFormat="1" applyFont="1" applyAlignment="1">
      <alignment horizontal="left" vertical="center"/>
    </xf>
    <xf numFmtId="3" fontId="5" fillId="0" borderId="0" xfId="2" applyNumberFormat="1" applyFont="1" applyAlignment="1">
      <alignment horizontal="left" vertical="center"/>
    </xf>
    <xf numFmtId="0" fontId="2" fillId="6" borderId="14" xfId="2" applyFont="1" applyFill="1" applyBorder="1" applyAlignment="1">
      <alignment vertical="center"/>
    </xf>
    <xf numFmtId="0" fontId="2" fillId="6" borderId="9" xfId="2" applyFont="1" applyFill="1" applyBorder="1" applyAlignment="1">
      <alignment vertical="center"/>
    </xf>
    <xf numFmtId="0" fontId="2" fillId="6" borderId="14" xfId="2" applyFont="1" applyFill="1" applyBorder="1" applyAlignment="1">
      <alignment vertical="center" wrapText="1"/>
    </xf>
    <xf numFmtId="0" fontId="2" fillId="6" borderId="9" xfId="2" applyFont="1" applyFill="1" applyBorder="1" applyAlignment="1">
      <alignment vertical="center" wrapText="1"/>
    </xf>
    <xf numFmtId="0" fontId="2" fillId="0" borderId="0" xfId="2" applyFont="1" applyAlignment="1">
      <alignment vertical="center" wrapText="1"/>
    </xf>
    <xf numFmtId="3" fontId="2" fillId="0" borderId="0" xfId="2" applyNumberFormat="1" applyFont="1" applyBorder="1" applyAlignment="1" applyProtection="1">
      <alignment horizontal="left" vertical="center"/>
      <protection locked="0"/>
    </xf>
    <xf numFmtId="0" fontId="2" fillId="0" borderId="0" xfId="2" applyFont="1" applyAlignment="1">
      <alignment horizontal="left" vertical="center" wrapText="1"/>
    </xf>
    <xf numFmtId="49" fontId="2" fillId="6" borderId="14" xfId="2" applyNumberFormat="1" applyFont="1" applyFill="1" applyBorder="1" applyAlignment="1">
      <alignment horizontal="left" vertical="center" wrapText="1"/>
    </xf>
    <xf numFmtId="0" fontId="2" fillId="6" borderId="9" xfId="2" quotePrefix="1" applyFont="1" applyFill="1" applyBorder="1" applyAlignment="1">
      <alignment vertical="center" wrapText="1"/>
    </xf>
    <xf numFmtId="0" fontId="2" fillId="0" borderId="0" xfId="2" quotePrefix="1" applyFont="1" applyAlignment="1">
      <alignment vertical="center" wrapText="1"/>
    </xf>
    <xf numFmtId="3" fontId="2" fillId="0" borderId="0" xfId="2" applyNumberFormat="1" applyFont="1" applyFill="1" applyBorder="1" applyAlignment="1" applyProtection="1">
      <alignment horizontal="left" vertical="center"/>
      <protection locked="0"/>
    </xf>
    <xf numFmtId="3" fontId="2" fillId="0" borderId="2" xfId="2" applyNumberFormat="1" applyFont="1" applyBorder="1" applyAlignment="1">
      <alignment vertical="center"/>
    </xf>
    <xf numFmtId="37" fontId="20" fillId="0" borderId="2" xfId="2" applyNumberFormat="1" applyFont="1" applyBorder="1" applyAlignment="1">
      <alignment vertical="center"/>
    </xf>
    <xf numFmtId="3" fontId="20" fillId="0" borderId="0" xfId="2" applyNumberFormat="1" applyFont="1" applyAlignment="1">
      <alignment vertical="center"/>
    </xf>
    <xf numFmtId="0" fontId="20" fillId="0" borderId="0" xfId="2" applyFont="1"/>
    <xf numFmtId="37" fontId="5" fillId="0" borderId="0" xfId="2" applyNumberFormat="1" applyFont="1" applyBorder="1" applyAlignment="1" applyProtection="1">
      <alignment vertical="center"/>
    </xf>
    <xf numFmtId="37" fontId="5" fillId="0" borderId="0" xfId="2" applyNumberFormat="1" applyFont="1" applyBorder="1" applyAlignment="1" applyProtection="1">
      <alignment horizontal="center" vertical="center"/>
    </xf>
    <xf numFmtId="0" fontId="5" fillId="0" borderId="0" xfId="2" applyFont="1" applyAlignment="1">
      <alignment horizontal="left" vertical="center"/>
    </xf>
    <xf numFmtId="37" fontId="5" fillId="3" borderId="0" xfId="2" applyNumberFormat="1" applyFont="1" applyFill="1" applyBorder="1" applyAlignment="1" applyProtection="1">
      <alignment horizontal="right" vertical="center"/>
    </xf>
    <xf numFmtId="37" fontId="5" fillId="3" borderId="0" xfId="2" applyNumberFormat="1" applyFont="1" applyFill="1" applyBorder="1" applyAlignment="1" applyProtection="1">
      <alignment horizontal="right" vertical="center" wrapText="1"/>
    </xf>
    <xf numFmtId="3" fontId="0" fillId="0" borderId="0" xfId="0" applyNumberFormat="1" applyAlignment="1">
      <alignment vertical="center"/>
    </xf>
    <xf numFmtId="10" fontId="0" fillId="0" borderId="0" xfId="0" applyNumberFormat="1" applyAlignment="1">
      <alignment vertical="center"/>
    </xf>
    <xf numFmtId="3" fontId="0" fillId="0" borderId="0" xfId="0" applyNumberFormat="1"/>
    <xf numFmtId="10" fontId="5" fillId="0" borderId="0" xfId="2" applyNumberFormat="1" applyFont="1" applyBorder="1" applyAlignment="1" applyProtection="1">
      <alignment horizontal="left" vertical="center"/>
    </xf>
    <xf numFmtId="0" fontId="5" fillId="0" borderId="0" xfId="2" applyFont="1" applyBorder="1" applyAlignment="1">
      <alignment horizontal="right" vertical="center"/>
    </xf>
    <xf numFmtId="3" fontId="0" fillId="0" borderId="0" xfId="0" applyNumberFormat="1" applyBorder="1" applyAlignment="1">
      <alignment vertical="center"/>
    </xf>
    <xf numFmtId="37" fontId="5" fillId="3" borderId="0" xfId="2" applyNumberFormat="1" applyFont="1" applyFill="1" applyBorder="1" applyAlignment="1" applyProtection="1">
      <alignment horizontal="left" vertical="center" wrapText="1"/>
    </xf>
    <xf numFmtId="10" fontId="5" fillId="0" borderId="0" xfId="2" applyNumberFormat="1" applyFont="1" applyBorder="1" applyAlignment="1">
      <alignment horizontal="right" vertical="center"/>
    </xf>
    <xf numFmtId="49" fontId="5" fillId="0" borderId="2" xfId="2" quotePrefix="1" applyNumberFormat="1" applyFont="1" applyBorder="1" applyAlignment="1">
      <alignment horizontal="left" vertical="center"/>
    </xf>
    <xf numFmtId="10" fontId="2" fillId="0" borderId="2" xfId="2" applyNumberFormat="1" applyFont="1" applyBorder="1" applyAlignment="1">
      <alignment vertical="center"/>
    </xf>
    <xf numFmtId="0" fontId="2" fillId="0" borderId="0" xfId="2" applyFont="1" applyBorder="1" applyAlignment="1">
      <alignment vertical="center" wrapText="1"/>
    </xf>
    <xf numFmtId="10" fontId="2" fillId="0" borderId="0" xfId="2" applyNumberFormat="1" applyFont="1" applyAlignment="1">
      <alignment vertical="center"/>
    </xf>
    <xf numFmtId="10" fontId="5" fillId="0" borderId="0" xfId="2" applyNumberFormat="1" applyFont="1" applyAlignment="1">
      <alignment horizontal="left" vertical="center"/>
    </xf>
    <xf numFmtId="49" fontId="2" fillId="0" borderId="0" xfId="2" applyNumberFormat="1" applyFont="1" applyBorder="1" applyAlignment="1">
      <alignment vertical="center"/>
    </xf>
    <xf numFmtId="0" fontId="5" fillId="0" borderId="0" xfId="2" applyFont="1" applyFill="1" applyAlignment="1">
      <alignment horizontal="center" vertical="center"/>
    </xf>
    <xf numFmtId="37" fontId="2" fillId="3" borderId="0" xfId="2" applyNumberFormat="1" applyFont="1" applyFill="1" applyBorder="1" applyAlignment="1">
      <alignment vertical="center"/>
    </xf>
    <xf numFmtId="37" fontId="5" fillId="3" borderId="0" xfId="2" applyNumberFormat="1" applyFont="1" applyFill="1" applyBorder="1" applyAlignment="1">
      <alignment horizontal="center" vertical="center"/>
    </xf>
    <xf numFmtId="170" fontId="2" fillId="0" borderId="0" xfId="2" applyNumberFormat="1" applyFont="1" applyAlignment="1">
      <alignment vertical="center"/>
    </xf>
    <xf numFmtId="10" fontId="2" fillId="0" borderId="0" xfId="2" applyNumberFormat="1" applyFont="1" applyAlignment="1">
      <alignment horizontal="right" vertical="center"/>
    </xf>
    <xf numFmtId="10" fontId="2" fillId="3" borderId="0" xfId="2" applyNumberFormat="1" applyFont="1" applyFill="1" applyAlignment="1">
      <alignment horizontal="right" vertical="center"/>
    </xf>
    <xf numFmtId="168" fontId="2" fillId="3" borderId="0" xfId="3" applyNumberFormat="1" applyFont="1" applyFill="1" applyAlignment="1">
      <alignment horizontal="right" vertical="center"/>
    </xf>
    <xf numFmtId="10" fontId="2" fillId="0" borderId="2" xfId="2" applyNumberFormat="1" applyFont="1" applyBorder="1" applyAlignment="1">
      <alignment horizontal="left" vertical="center"/>
    </xf>
    <xf numFmtId="10" fontId="2" fillId="0" borderId="0" xfId="2" applyNumberFormat="1" applyFont="1" applyFill="1" applyBorder="1" applyAlignment="1">
      <alignment horizontal="right" vertical="center"/>
    </xf>
    <xf numFmtId="49" fontId="7" fillId="0" borderId="0" xfId="2" applyNumberFormat="1" applyFont="1" applyBorder="1" applyAlignment="1">
      <alignment vertical="top"/>
    </xf>
    <xf numFmtId="3" fontId="7" fillId="0" borderId="0" xfId="2" applyNumberFormat="1" applyFont="1" applyAlignment="1">
      <alignment horizontal="right" vertical="top"/>
    </xf>
    <xf numFmtId="3" fontId="5" fillId="3" borderId="0" xfId="3" applyNumberFormat="1" applyFont="1" applyFill="1" applyBorder="1" applyAlignment="1">
      <alignment horizontal="right" vertical="center"/>
    </xf>
    <xf numFmtId="3" fontId="2" fillId="0" borderId="0" xfId="3" applyNumberFormat="1" applyFont="1" applyBorder="1" applyAlignment="1">
      <alignment vertical="center"/>
    </xf>
    <xf numFmtId="3" fontId="5" fillId="0" borderId="0" xfId="3" applyNumberFormat="1" applyFont="1" applyBorder="1" applyAlignment="1">
      <alignment horizontal="right" vertical="center"/>
    </xf>
    <xf numFmtId="3" fontId="2" fillId="0" borderId="0" xfId="3" applyNumberFormat="1" applyFont="1" applyAlignment="1">
      <alignment vertical="center"/>
    </xf>
    <xf numFmtId="0" fontId="7" fillId="0" borderId="5" xfId="2" applyFont="1" applyBorder="1" applyAlignment="1">
      <alignment vertical="top"/>
    </xf>
    <xf numFmtId="3" fontId="2" fillId="0" borderId="5" xfId="3" applyNumberFormat="1" applyFont="1" applyBorder="1" applyAlignment="1">
      <alignment vertical="center"/>
    </xf>
    <xf numFmtId="10" fontId="2" fillId="0" borderId="5" xfId="6" applyNumberFormat="1" applyFont="1" applyBorder="1" applyAlignment="1">
      <alignment horizontal="right" vertical="center"/>
    </xf>
    <xf numFmtId="0" fontId="2" fillId="0" borderId="5" xfId="2" applyFont="1" applyBorder="1" applyAlignment="1">
      <alignment vertical="center"/>
    </xf>
    <xf numFmtId="0" fontId="5" fillId="0" borderId="5" xfId="2" applyFont="1" applyBorder="1" applyAlignment="1">
      <alignment vertical="center"/>
    </xf>
    <xf numFmtId="168" fontId="2" fillId="0" borderId="5" xfId="3" applyNumberFormat="1" applyFont="1" applyBorder="1" applyAlignment="1">
      <alignment horizontal="right" vertical="center"/>
    </xf>
    <xf numFmtId="37" fontId="2" fillId="0" borderId="2" xfId="2" applyNumberFormat="1" applyFont="1" applyFill="1" applyBorder="1" applyAlignment="1">
      <alignment horizontal="right" vertical="center"/>
    </xf>
    <xf numFmtId="3" fontId="2" fillId="0" borderId="0" xfId="2" applyNumberFormat="1" applyFont="1" applyFill="1" applyAlignment="1">
      <alignment horizontal="right" vertical="center"/>
    </xf>
    <xf numFmtId="0" fontId="2" fillId="0" borderId="0" xfId="2" applyFill="1"/>
    <xf numFmtId="0" fontId="21" fillId="0" borderId="0" xfId="2" applyFont="1"/>
    <xf numFmtId="0" fontId="22" fillId="0" borderId="0" xfId="2" applyFont="1"/>
    <xf numFmtId="0" fontId="5" fillId="3" borderId="0" xfId="2" applyFont="1" applyFill="1" applyAlignment="1">
      <alignment vertical="center"/>
    </xf>
    <xf numFmtId="0" fontId="5" fillId="3" borderId="0" xfId="2" applyFont="1" applyFill="1" applyAlignment="1" applyProtection="1">
      <alignment horizontal="center" vertical="center"/>
    </xf>
    <xf numFmtId="0" fontId="5" fillId="3" borderId="0" xfId="2" applyFont="1" applyFill="1" applyAlignment="1" applyProtection="1">
      <alignment horizontal="center" vertical="center"/>
    </xf>
    <xf numFmtId="0" fontId="5" fillId="3" borderId="0" xfId="2" applyFont="1" applyFill="1" applyAlignment="1" applyProtection="1">
      <alignment horizontal="left" vertical="center"/>
    </xf>
    <xf numFmtId="0" fontId="2" fillId="0" borderId="0" xfId="2" applyFont="1" applyAlignment="1" applyProtection="1">
      <alignment horizontal="left" vertical="center"/>
    </xf>
    <xf numFmtId="37" fontId="2" fillId="0" borderId="0" xfId="2" applyNumberFormat="1" applyFont="1" applyAlignment="1" applyProtection="1">
      <alignment horizontal="left" vertical="center"/>
    </xf>
    <xf numFmtId="37" fontId="2" fillId="0" borderId="0" xfId="2" applyNumberFormat="1" applyFont="1" applyAlignment="1" applyProtection="1">
      <alignment vertical="center"/>
    </xf>
    <xf numFmtId="0" fontId="5" fillId="0" borderId="0" xfId="2" applyFont="1" applyAlignment="1" applyProtection="1">
      <alignment horizontal="left" vertical="center"/>
    </xf>
    <xf numFmtId="37" fontId="2" fillId="0" borderId="0" xfId="2" applyNumberFormat="1" applyFont="1" applyAlignment="1" applyProtection="1">
      <alignment horizontal="right" vertical="center"/>
    </xf>
    <xf numFmtId="10" fontId="2" fillId="0" borderId="0" xfId="2" applyNumberFormat="1" applyFont="1" applyAlignment="1" applyProtection="1">
      <alignment horizontal="right" vertical="center"/>
    </xf>
    <xf numFmtId="0" fontId="2" fillId="0" borderId="0" xfId="2" applyFont="1" applyAlignment="1" applyProtection="1">
      <alignment vertical="center"/>
    </xf>
    <xf numFmtId="0" fontId="2" fillId="0" borderId="4" xfId="2" applyFont="1" applyBorder="1" applyAlignment="1">
      <alignment vertical="center"/>
    </xf>
    <xf numFmtId="37" fontId="2" fillId="0" borderId="4" xfId="2" applyNumberFormat="1" applyFont="1" applyBorder="1" applyAlignment="1" applyProtection="1">
      <alignment horizontal="left" vertical="center"/>
    </xf>
    <xf numFmtId="0" fontId="2" fillId="0" borderId="4" xfId="2" applyFont="1" applyBorder="1" applyAlignment="1" applyProtection="1">
      <alignment horizontal="left" vertical="center"/>
    </xf>
    <xf numFmtId="3" fontId="7" fillId="0" borderId="0" xfId="2" applyNumberFormat="1" applyFont="1" applyAlignment="1" applyProtection="1">
      <alignment horizontal="left" vertical="top"/>
    </xf>
    <xf numFmtId="37" fontId="5" fillId="3" borderId="16" xfId="2" applyNumberFormat="1" applyFont="1" applyFill="1" applyBorder="1" applyAlignment="1" applyProtection="1">
      <alignment horizontal="left" vertical="center"/>
    </xf>
    <xf numFmtId="37" fontId="5" fillId="3" borderId="16" xfId="2" applyNumberFormat="1" applyFont="1" applyFill="1" applyBorder="1" applyAlignment="1" applyProtection="1">
      <alignment horizontal="right" vertical="center"/>
    </xf>
    <xf numFmtId="37" fontId="5" fillId="3" borderId="16" xfId="2" applyNumberFormat="1" applyFont="1" applyFill="1" applyBorder="1" applyAlignment="1" applyProtection="1">
      <alignment horizontal="right" vertical="center" wrapText="1"/>
    </xf>
    <xf numFmtId="3" fontId="2" fillId="3" borderId="16" xfId="2" applyNumberFormat="1" applyFont="1" applyFill="1" applyBorder="1" applyAlignment="1">
      <alignment horizontal="right" vertical="center"/>
    </xf>
    <xf numFmtId="10" fontId="2" fillId="3" borderId="16" xfId="2" applyNumberFormat="1" applyFont="1" applyFill="1" applyBorder="1" applyAlignment="1">
      <alignment horizontal="right" vertical="center"/>
    </xf>
    <xf numFmtId="37" fontId="5" fillId="3" borderId="16" xfId="2" applyNumberFormat="1" applyFont="1" applyFill="1" applyBorder="1" applyAlignment="1" applyProtection="1">
      <alignment horizontal="left" vertical="center" wrapText="1"/>
    </xf>
    <xf numFmtId="10" fontId="5" fillId="0" borderId="0" xfId="2" applyNumberFormat="1" applyFont="1" applyAlignment="1">
      <alignment horizontal="right" vertical="center"/>
    </xf>
    <xf numFmtId="49" fontId="5" fillId="0" borderId="4" xfId="2" quotePrefix="1" applyNumberFormat="1" applyFont="1" applyBorder="1" applyAlignment="1">
      <alignment horizontal="left" vertical="center"/>
    </xf>
    <xf numFmtId="3" fontId="2" fillId="0" borderId="4" xfId="2" applyNumberFormat="1" applyFont="1" applyBorder="1" applyAlignment="1">
      <alignment horizontal="right" vertical="center"/>
    </xf>
    <xf numFmtId="10" fontId="2" fillId="0" borderId="4" xfId="2" applyNumberFormat="1" applyFont="1" applyBorder="1" applyAlignment="1">
      <alignment vertical="center"/>
    </xf>
    <xf numFmtId="37" fontId="2" fillId="0" borderId="0" xfId="2" applyNumberFormat="1" applyFont="1" applyAlignment="1">
      <alignment vertical="center" wrapText="1"/>
    </xf>
    <xf numFmtId="166" fontId="2" fillId="0" borderId="0" xfId="2" applyNumberFormat="1" applyFont="1" applyFill="1" applyBorder="1" applyAlignment="1">
      <alignment vertical="center"/>
    </xf>
    <xf numFmtId="37" fontId="5" fillId="0" borderId="2" xfId="2" applyNumberFormat="1" applyFont="1" applyBorder="1" applyAlignment="1">
      <alignment vertical="center"/>
    </xf>
    <xf numFmtId="10" fontId="5" fillId="3" borderId="13" xfId="2" applyNumberFormat="1" applyFont="1" applyFill="1" applyBorder="1" applyAlignment="1" applyProtection="1">
      <alignment horizontal="left" vertical="center"/>
    </xf>
    <xf numFmtId="10" fontId="2" fillId="0" borderId="0" xfId="2" applyNumberFormat="1" applyBorder="1"/>
    <xf numFmtId="0" fontId="2" fillId="0" borderId="0" xfId="2" applyBorder="1"/>
    <xf numFmtId="37" fontId="5" fillId="3" borderId="13" xfId="3" applyNumberFormat="1" applyFont="1" applyFill="1" applyBorder="1" applyAlignment="1" applyProtection="1">
      <alignment horizontal="right" vertical="center"/>
    </xf>
    <xf numFmtId="2" fontId="2" fillId="0" borderId="0" xfId="3" applyNumberFormat="1" applyFont="1" applyBorder="1" applyAlignment="1" applyProtection="1">
      <alignment horizontal="right" vertical="center"/>
    </xf>
    <xf numFmtId="164" fontId="5" fillId="3" borderId="13" xfId="3" applyNumberFormat="1" applyFont="1" applyFill="1" applyBorder="1" applyAlignment="1" applyProtection="1">
      <alignment horizontal="right" vertical="center"/>
    </xf>
    <xf numFmtId="164" fontId="2" fillId="0" borderId="0" xfId="3" applyNumberFormat="1" applyFont="1" applyBorder="1" applyAlignment="1" applyProtection="1">
      <alignment horizontal="right" vertical="center"/>
    </xf>
    <xf numFmtId="0" fontId="5" fillId="0" borderId="0" xfId="2" applyFont="1" applyBorder="1" applyAlignment="1">
      <alignment horizontal="center"/>
    </xf>
    <xf numFmtId="0" fontId="2" fillId="0" borderId="0" xfId="2" applyFont="1" applyBorder="1"/>
    <xf numFmtId="0" fontId="2" fillId="0" borderId="0" xfId="2" applyBorder="1" applyAlignment="1">
      <alignment wrapText="1"/>
    </xf>
    <xf numFmtId="39" fontId="2" fillId="0" borderId="0" xfId="3" applyNumberFormat="1" applyFont="1" applyBorder="1" applyAlignment="1" applyProtection="1">
      <alignment horizontal="right" vertical="center"/>
    </xf>
    <xf numFmtId="0" fontId="2" fillId="0" borderId="18" xfId="2" applyFont="1" applyBorder="1" applyAlignment="1">
      <alignment vertical="center"/>
    </xf>
    <xf numFmtId="3" fontId="5" fillId="3" borderId="0" xfId="2" applyNumberFormat="1" applyFont="1" applyFill="1" applyAlignment="1">
      <alignment horizontal="center" vertical="center"/>
    </xf>
    <xf numFmtId="3" fontId="5" fillId="3" borderId="0" xfId="2" applyNumberFormat="1" applyFont="1" applyFill="1" applyAlignment="1">
      <alignment horizontal="right" vertical="center"/>
    </xf>
    <xf numFmtId="3" fontId="5" fillId="3" borderId="0" xfId="2" applyNumberFormat="1" applyFont="1" applyFill="1" applyAlignment="1">
      <alignment horizontal="right" vertical="center" wrapText="1"/>
    </xf>
    <xf numFmtId="3" fontId="5" fillId="3" borderId="0" xfId="2" applyNumberFormat="1" applyFont="1" applyFill="1" applyAlignment="1">
      <alignment vertical="center"/>
    </xf>
    <xf numFmtId="3" fontId="2" fillId="3" borderId="0" xfId="2" applyNumberFormat="1" applyFont="1" applyFill="1" applyAlignment="1">
      <alignment horizontal="right" vertical="center"/>
    </xf>
    <xf numFmtId="10" fontId="2" fillId="0" borderId="18" xfId="2" applyNumberFormat="1" applyFont="1" applyBorder="1" applyAlignment="1">
      <alignment vertical="center"/>
    </xf>
    <xf numFmtId="10" fontId="2" fillId="0" borderId="18" xfId="2" applyNumberFormat="1" applyFont="1" applyBorder="1" applyAlignment="1">
      <alignment horizontal="right" vertical="center"/>
    </xf>
    <xf numFmtId="10" fontId="7" fillId="0" borderId="0" xfId="2" applyNumberFormat="1" applyFont="1" applyAlignment="1">
      <alignment vertical="top"/>
    </xf>
    <xf numFmtId="10" fontId="7" fillId="0" borderId="0" xfId="2" applyNumberFormat="1" applyFont="1" applyAlignment="1">
      <alignment horizontal="right" vertical="top"/>
    </xf>
    <xf numFmtId="49" fontId="23" fillId="0" borderId="0" xfId="2" applyNumberFormat="1" applyFont="1" applyBorder="1" applyAlignment="1">
      <alignment vertical="top"/>
    </xf>
    <xf numFmtId="0" fontId="2" fillId="0" borderId="0" xfId="2" applyFont="1" applyAlignment="1">
      <alignment horizontal="right" vertical="center"/>
    </xf>
    <xf numFmtId="37" fontId="7" fillId="0" borderId="0" xfId="2" applyNumberFormat="1" applyFont="1" applyBorder="1" applyAlignment="1">
      <alignment horizontal="left" vertical="top" wrapText="1"/>
    </xf>
    <xf numFmtId="37" fontId="0" fillId="0" borderId="0" xfId="0" applyNumberFormat="1"/>
    <xf numFmtId="37" fontId="2" fillId="0" borderId="19" xfId="2" applyNumberFormat="1" applyFont="1" applyBorder="1" applyAlignment="1">
      <alignment vertical="center"/>
    </xf>
    <xf numFmtId="3" fontId="2" fillId="0" borderId="19" xfId="2" applyNumberFormat="1" applyFont="1" applyBorder="1" applyAlignment="1">
      <alignment horizontal="right" vertical="center"/>
    </xf>
    <xf numFmtId="0" fontId="24" fillId="0" borderId="0" xfId="2" applyFont="1"/>
    <xf numFmtId="0" fontId="24" fillId="0" borderId="0" xfId="2" applyFont="1" applyAlignment="1">
      <alignment vertical="center"/>
    </xf>
    <xf numFmtId="10" fontId="2" fillId="3" borderId="0" xfId="0" applyNumberFormat="1" applyFont="1" applyFill="1" applyAlignment="1">
      <alignment horizontal="right"/>
    </xf>
    <xf numFmtId="10" fontId="2" fillId="0" borderId="0" xfId="0" applyNumberFormat="1" applyFont="1" applyAlignment="1">
      <alignment horizontal="right"/>
    </xf>
    <xf numFmtId="37" fontId="25" fillId="0" borderId="0" xfId="2" applyNumberFormat="1" applyFont="1" applyFill="1" applyBorder="1" applyAlignment="1" applyProtection="1">
      <alignment horizontal="left"/>
    </xf>
    <xf numFmtId="168" fontId="2" fillId="0" borderId="0" xfId="1" applyNumberFormat="1" applyFont="1" applyAlignment="1">
      <alignment horizontal="right"/>
    </xf>
    <xf numFmtId="168" fontId="2" fillId="3" borderId="0" xfId="1" applyNumberFormat="1" applyFont="1" applyFill="1" applyAlignment="1">
      <alignment horizontal="right"/>
    </xf>
    <xf numFmtId="37" fontId="2" fillId="0" borderId="2" xfId="2" applyNumberFormat="1" applyFont="1" applyFill="1" applyBorder="1" applyAlignment="1" applyProtection="1">
      <alignment horizontal="left" vertical="center"/>
      <protection locked="0"/>
    </xf>
    <xf numFmtId="10" fontId="2" fillId="0" borderId="2" xfId="0" applyNumberFormat="1" applyFont="1" applyBorder="1" applyAlignment="1">
      <alignment horizontal="right"/>
    </xf>
    <xf numFmtId="0" fontId="7" fillId="0" borderId="0" xfId="2" applyFont="1"/>
    <xf numFmtId="0" fontId="5" fillId="3" borderId="0" xfId="2" applyFont="1" applyFill="1" applyBorder="1" applyAlignment="1">
      <alignment horizontal="right" vertical="center" wrapText="1"/>
    </xf>
    <xf numFmtId="37" fontId="2" fillId="0" borderId="19" xfId="2" applyNumberFormat="1" applyFont="1" applyFill="1" applyBorder="1" applyAlignment="1" applyProtection="1">
      <alignment horizontal="left" vertical="center"/>
    </xf>
    <xf numFmtId="10" fontId="2" fillId="0" borderId="19" xfId="2" applyNumberFormat="1" applyFont="1" applyBorder="1" applyAlignment="1">
      <alignment horizontal="center" vertical="center"/>
    </xf>
    <xf numFmtId="0" fontId="0" fillId="0" borderId="19" xfId="0" applyBorder="1"/>
    <xf numFmtId="0" fontId="2" fillId="0" borderId="19" xfId="2" applyFont="1" applyBorder="1" applyAlignment="1">
      <alignment vertical="center"/>
    </xf>
    <xf numFmtId="0" fontId="2" fillId="0" borderId="19" xfId="2" applyBorder="1"/>
    <xf numFmtId="10" fontId="5" fillId="3" borderId="1" xfId="2" applyNumberFormat="1" applyFont="1" applyFill="1" applyBorder="1" applyAlignment="1" applyProtection="1">
      <alignment horizontal="left" vertical="center" wrapText="1"/>
    </xf>
    <xf numFmtId="10" fontId="5" fillId="3" borderId="1" xfId="3" applyNumberFormat="1" applyFont="1" applyFill="1" applyBorder="1" applyAlignment="1" applyProtection="1">
      <alignment horizontal="right" vertical="center"/>
    </xf>
    <xf numFmtId="10" fontId="2" fillId="0" borderId="0" xfId="2" applyNumberFormat="1" applyBorder="1" applyAlignment="1">
      <alignment horizontal="center"/>
    </xf>
    <xf numFmtId="0" fontId="5" fillId="3" borderId="0" xfId="2" applyFont="1" applyFill="1" applyBorder="1" applyAlignment="1" applyProtection="1">
      <alignment horizontal="left" vertical="center"/>
    </xf>
    <xf numFmtId="37" fontId="5" fillId="3" borderId="0" xfId="3" applyNumberFormat="1" applyFont="1" applyFill="1" applyBorder="1" applyAlignment="1" applyProtection="1">
      <alignment horizontal="right" vertical="center"/>
    </xf>
    <xf numFmtId="0" fontId="5" fillId="3" borderId="0" xfId="2" applyFont="1" applyFill="1" applyBorder="1" applyAlignment="1" applyProtection="1">
      <alignment horizontal="left" vertical="center" wrapText="1"/>
    </xf>
    <xf numFmtId="0" fontId="5" fillId="0" borderId="0" xfId="2" applyFont="1" applyBorder="1"/>
    <xf numFmtId="165" fontId="2" fillId="0" borderId="0" xfId="2" applyNumberFormat="1" applyAlignment="1"/>
    <xf numFmtId="0" fontId="5" fillId="0" borderId="0" xfId="2" applyFont="1" applyAlignment="1">
      <alignment horizontal="left"/>
    </xf>
    <xf numFmtId="3" fontId="2" fillId="0" borderId="0" xfId="2" applyNumberFormat="1"/>
    <xf numFmtId="3" fontId="5" fillId="0" borderId="0" xfId="2" applyNumberFormat="1" applyFont="1" applyAlignment="1">
      <alignment vertical="center"/>
    </xf>
    <xf numFmtId="10" fontId="5" fillId="0" borderId="18" xfId="2" applyNumberFormat="1" applyFont="1" applyFill="1" applyBorder="1" applyAlignment="1">
      <alignment vertical="center"/>
    </xf>
    <xf numFmtId="10" fontId="2" fillId="0" borderId="18" xfId="2" applyNumberFormat="1" applyFont="1" applyFill="1" applyBorder="1" applyAlignment="1">
      <alignment horizontal="right" vertical="center"/>
    </xf>
    <xf numFmtId="3" fontId="7" fillId="0" borderId="0" xfId="2" applyNumberFormat="1" applyFont="1" applyAlignment="1">
      <alignment horizontal="center" vertical="top" wrapText="1"/>
    </xf>
    <xf numFmtId="3" fontId="2" fillId="3" borderId="0" xfId="2" applyNumberFormat="1" applyFont="1" applyFill="1" applyAlignment="1">
      <alignment vertical="center"/>
    </xf>
    <xf numFmtId="10" fontId="2" fillId="3" borderId="0" xfId="6" applyNumberFormat="1" applyFont="1" applyFill="1" applyAlignment="1">
      <alignment horizontal="right" vertical="center"/>
    </xf>
    <xf numFmtId="171" fontId="2" fillId="0" borderId="0" xfId="2" applyNumberFormat="1" applyFont="1" applyAlignment="1">
      <alignment horizontal="right" vertical="center"/>
    </xf>
    <xf numFmtId="10" fontId="5" fillId="3" borderId="0" xfId="2" applyNumberFormat="1" applyFont="1" applyFill="1" applyBorder="1" applyAlignment="1" applyProtection="1">
      <alignment horizontal="right" vertical="center"/>
    </xf>
    <xf numFmtId="49" fontId="5" fillId="0" borderId="6" xfId="2" quotePrefix="1" applyNumberFormat="1" applyFont="1" applyBorder="1" applyAlignment="1">
      <alignment horizontal="left" vertical="center"/>
    </xf>
    <xf numFmtId="0" fontId="2" fillId="0" borderId="6" xfId="2" applyFont="1" applyBorder="1" applyAlignment="1">
      <alignment horizontal="center" vertical="center"/>
    </xf>
    <xf numFmtId="3" fontId="2" fillId="0" borderId="6" xfId="2" applyNumberFormat="1" applyFont="1" applyBorder="1" applyAlignment="1">
      <alignment horizontal="center" vertical="center"/>
    </xf>
    <xf numFmtId="0" fontId="2" fillId="0" borderId="6" xfId="2" applyFont="1" applyBorder="1" applyAlignment="1">
      <alignment vertical="center"/>
    </xf>
    <xf numFmtId="0" fontId="0" fillId="0" borderId="6" xfId="0" applyBorder="1"/>
    <xf numFmtId="37" fontId="7" fillId="0" borderId="0" xfId="2" applyNumberFormat="1" applyFont="1" applyAlignment="1">
      <alignment horizontal="left" vertical="top" wrapText="1"/>
    </xf>
    <xf numFmtId="49" fontId="15" fillId="0" borderId="0" xfId="2" applyNumberFormat="1" applyFont="1"/>
    <xf numFmtId="10" fontId="17" fillId="0" borderId="0" xfId="2" applyNumberFormat="1" applyFont="1"/>
    <xf numFmtId="37" fontId="2" fillId="0" borderId="0" xfId="2" applyNumberFormat="1" applyFont="1" applyBorder="1" applyAlignment="1" applyProtection="1">
      <alignment horizontal="left"/>
    </xf>
    <xf numFmtId="37" fontId="2" fillId="0" borderId="0" xfId="2" applyNumberFormat="1" applyFont="1" applyBorder="1" applyAlignment="1">
      <alignment horizontal="right"/>
    </xf>
    <xf numFmtId="10" fontId="2" fillId="0" borderId="0" xfId="2" applyNumberFormat="1" applyFont="1" applyFill="1" applyBorder="1" applyAlignment="1">
      <alignment horizontal="right"/>
    </xf>
    <xf numFmtId="37" fontId="5" fillId="3" borderId="0" xfId="2" applyNumberFormat="1" applyFont="1" applyFill="1" applyBorder="1" applyAlignment="1" applyProtection="1">
      <alignment horizontal="left"/>
    </xf>
    <xf numFmtId="37" fontId="2" fillId="3" borderId="0" xfId="2" applyNumberFormat="1" applyFont="1" applyFill="1" applyBorder="1" applyAlignment="1">
      <alignment horizontal="right"/>
    </xf>
    <xf numFmtId="9" fontId="2" fillId="0" borderId="0" xfId="2" applyNumberFormat="1" applyFont="1" applyBorder="1" applyAlignment="1">
      <alignment horizontal="right" vertical="center"/>
    </xf>
    <xf numFmtId="10" fontId="2" fillId="0" borderId="0" xfId="2" applyNumberFormat="1" applyFont="1" applyBorder="1" applyAlignment="1">
      <alignment horizontal="right"/>
    </xf>
    <xf numFmtId="10" fontId="26" fillId="0" borderId="0" xfId="2" applyNumberFormat="1" applyFont="1" applyBorder="1" applyAlignment="1" applyProtection="1">
      <alignment horizontal="left"/>
    </xf>
    <xf numFmtId="10" fontId="27" fillId="0" borderId="0" xfId="2" applyNumberFormat="1" applyFont="1" applyAlignment="1">
      <alignment horizontal="right"/>
    </xf>
    <xf numFmtId="49" fontId="28" fillId="0" borderId="11" xfId="2" quotePrefix="1" applyNumberFormat="1" applyFont="1" applyBorder="1" applyAlignment="1">
      <alignment horizontal="left"/>
    </xf>
    <xf numFmtId="0" fontId="17" fillId="0" borderId="11" xfId="2" applyFont="1" applyBorder="1" applyAlignment="1">
      <alignment horizontal="center"/>
    </xf>
    <xf numFmtId="3" fontId="17" fillId="0" borderId="11" xfId="2" applyNumberFormat="1" applyFont="1" applyBorder="1" applyAlignment="1">
      <alignment horizontal="center"/>
    </xf>
    <xf numFmtId="0" fontId="17" fillId="0" borderId="2" xfId="2" applyFont="1" applyBorder="1" applyAlignment="1">
      <alignment horizontal="center"/>
    </xf>
    <xf numFmtId="3" fontId="17" fillId="0" borderId="2" xfId="2" applyNumberFormat="1" applyFont="1" applyBorder="1" applyAlignment="1">
      <alignment horizontal="center"/>
    </xf>
    <xf numFmtId="10" fontId="17" fillId="0" borderId="2" xfId="2" applyNumberFormat="1" applyFont="1" applyBorder="1" applyAlignment="1">
      <alignment horizontal="center"/>
    </xf>
    <xf numFmtId="0" fontId="2" fillId="0" borderId="0" xfId="2" applyFont="1" applyAlignment="1">
      <alignment wrapText="1"/>
    </xf>
    <xf numFmtId="0" fontId="5" fillId="0" borderId="0" xfId="2" applyFont="1"/>
    <xf numFmtId="10" fontId="2" fillId="0" borderId="0" xfId="6" applyNumberFormat="1" applyFont="1" applyAlignment="1">
      <alignment vertical="center"/>
    </xf>
    <xf numFmtId="3" fontId="2" fillId="0" borderId="0" xfId="2" applyNumberFormat="1" applyFont="1" applyAlignment="1" applyProtection="1">
      <alignment vertical="center"/>
    </xf>
    <xf numFmtId="10" fontId="2" fillId="0" borderId="0" xfId="2" applyNumberFormat="1" applyFont="1" applyAlignment="1" applyProtection="1">
      <alignment vertical="center"/>
    </xf>
    <xf numFmtId="3" fontId="2" fillId="0" borderId="0" xfId="2" applyNumberFormat="1" applyFont="1" applyAlignment="1" applyProtection="1">
      <alignment horizontal="left" vertical="center"/>
    </xf>
    <xf numFmtId="0" fontId="5" fillId="0" borderId="0" xfId="2" applyFont="1" applyFill="1" applyAlignment="1" applyProtection="1">
      <alignment horizontal="left" vertical="center"/>
    </xf>
    <xf numFmtId="3" fontId="5" fillId="0" borderId="0" xfId="2" applyNumberFormat="1" applyFont="1" applyFill="1" applyAlignment="1" applyProtection="1">
      <alignment vertical="center"/>
    </xf>
    <xf numFmtId="10" fontId="5" fillId="0" borderId="0" xfId="2" applyNumberFormat="1" applyFont="1" applyFill="1" applyAlignment="1" applyProtection="1">
      <alignment vertical="center"/>
    </xf>
    <xf numFmtId="37" fontId="5" fillId="0" borderId="0" xfId="2" applyNumberFormat="1" applyFont="1" applyFill="1" applyAlignment="1" applyProtection="1">
      <alignment vertical="center"/>
    </xf>
    <xf numFmtId="0" fontId="5" fillId="0" borderId="0" xfId="2" applyFont="1" applyFill="1"/>
    <xf numFmtId="10" fontId="2" fillId="0" borderId="0" xfId="2" applyNumberFormat="1" applyFont="1" applyAlignment="1" applyProtection="1">
      <alignment horizontal="left" vertical="center"/>
    </xf>
    <xf numFmtId="0" fontId="5" fillId="0" borderId="0" xfId="2" applyFont="1" applyFill="1" applyAlignment="1" applyProtection="1">
      <alignment horizontal="center" vertical="center"/>
    </xf>
    <xf numFmtId="3" fontId="2" fillId="0" borderId="0" xfId="2" applyNumberFormat="1" applyFont="1" applyFill="1" applyAlignment="1" applyProtection="1">
      <alignment vertical="center"/>
    </xf>
    <xf numFmtId="10" fontId="5" fillId="0" borderId="0" xfId="6" applyNumberFormat="1" applyFont="1" applyAlignment="1">
      <alignment vertical="center"/>
    </xf>
    <xf numFmtId="0" fontId="5" fillId="0" borderId="2" xfId="2" applyFont="1" applyBorder="1" applyAlignment="1">
      <alignment vertical="center"/>
    </xf>
    <xf numFmtId="0" fontId="2" fillId="0" borderId="2" xfId="2" applyFont="1" applyBorder="1" applyAlignment="1" applyProtection="1">
      <alignment horizontal="left" vertical="center"/>
    </xf>
    <xf numFmtId="3" fontId="7" fillId="0" borderId="0" xfId="2" applyNumberFormat="1" applyFont="1" applyFill="1" applyAlignment="1" applyProtection="1">
      <alignment horizontal="left" vertical="top"/>
    </xf>
    <xf numFmtId="37" fontId="2" fillId="3" borderId="0" xfId="2" applyNumberFormat="1" applyFont="1" applyFill="1" applyBorder="1" applyAlignment="1" applyProtection="1">
      <alignment horizontal="right" vertical="center"/>
      <protection locked="0"/>
    </xf>
    <xf numFmtId="37" fontId="5" fillId="3" borderId="0" xfId="2" applyNumberFormat="1" applyFont="1" applyFill="1" applyBorder="1" applyAlignment="1" applyProtection="1">
      <alignment horizontal="left"/>
      <protection locked="0"/>
    </xf>
    <xf numFmtId="10" fontId="5" fillId="3" borderId="0" xfId="2" applyNumberFormat="1" applyFont="1" applyFill="1" applyBorder="1" applyAlignment="1">
      <alignment horizontal="right"/>
    </xf>
    <xf numFmtId="0" fontId="5" fillId="3" borderId="0" xfId="2" applyFont="1" applyFill="1" applyBorder="1" applyAlignment="1">
      <alignment horizontal="right"/>
    </xf>
    <xf numFmtId="37" fontId="2" fillId="0" borderId="19" xfId="2" applyNumberFormat="1" applyFont="1" applyFill="1" applyBorder="1" applyAlignment="1" applyProtection="1">
      <alignment horizontal="left"/>
    </xf>
    <xf numFmtId="10" fontId="2" fillId="0" borderId="19" xfId="2" applyNumberFormat="1" applyFont="1" applyBorder="1" applyAlignment="1">
      <alignment horizontal="right"/>
    </xf>
    <xf numFmtId="37" fontId="30" fillId="0" borderId="0" xfId="2" quotePrefix="1" applyNumberFormat="1" applyFont="1" applyBorder="1" applyAlignment="1" applyProtection="1">
      <alignment horizontal="left"/>
    </xf>
    <xf numFmtId="0" fontId="14" fillId="0" borderId="0" xfId="2" applyFont="1" applyAlignment="1">
      <alignment horizontal="right"/>
    </xf>
    <xf numFmtId="0" fontId="2" fillId="0" borderId="0" xfId="2" applyAlignment="1">
      <alignment horizontal="right"/>
    </xf>
    <xf numFmtId="10" fontId="2" fillId="0" borderId="0" xfId="2" applyNumberFormat="1" applyFont="1" applyBorder="1" applyAlignment="1">
      <alignment vertical="center"/>
    </xf>
    <xf numFmtId="0" fontId="7" fillId="0" borderId="22" xfId="2" applyFont="1" applyFill="1" applyBorder="1" applyAlignment="1">
      <alignment vertical="top"/>
    </xf>
    <xf numFmtId="10" fontId="7" fillId="0" borderId="22" xfId="2" applyNumberFormat="1" applyFont="1" applyFill="1" applyBorder="1" applyAlignment="1">
      <alignment horizontal="right" vertical="top"/>
    </xf>
    <xf numFmtId="10" fontId="7" fillId="0" borderId="22" xfId="2" applyNumberFormat="1" applyFont="1" applyFill="1" applyBorder="1" applyAlignment="1">
      <alignment vertical="top"/>
    </xf>
    <xf numFmtId="0" fontId="7" fillId="0" borderId="0" xfId="2" applyFont="1" applyFill="1" applyBorder="1" applyAlignment="1">
      <alignment vertical="top"/>
    </xf>
    <xf numFmtId="3" fontId="7" fillId="0" borderId="0" xfId="2" applyNumberFormat="1" applyFont="1" applyFill="1" applyBorder="1" applyAlignment="1">
      <alignment horizontal="right" vertical="top"/>
    </xf>
    <xf numFmtId="37" fontId="5" fillId="3" borderId="0" xfId="2" applyNumberFormat="1" applyFont="1" applyFill="1" applyBorder="1" applyAlignment="1">
      <alignment horizontal="center" vertical="center" wrapText="1"/>
    </xf>
    <xf numFmtId="37" fontId="2" fillId="0" borderId="0" xfId="2" applyNumberFormat="1" applyFont="1" applyBorder="1" applyAlignment="1" applyProtection="1">
      <alignment horizontal="right" vertical="center"/>
    </xf>
    <xf numFmtId="0" fontId="2" fillId="3" borderId="23" xfId="2" applyFont="1" applyFill="1" applyBorder="1" applyAlignment="1">
      <alignment vertical="center"/>
    </xf>
    <xf numFmtId="0" fontId="5" fillId="3" borderId="23" xfId="2" applyFont="1" applyFill="1" applyBorder="1" applyAlignment="1">
      <alignment horizontal="center" vertical="center"/>
    </xf>
    <xf numFmtId="10" fontId="5" fillId="3" borderId="16" xfId="2" applyNumberFormat="1" applyFont="1" applyFill="1" applyBorder="1" applyAlignment="1" applyProtection="1">
      <alignment horizontal="left" vertical="center" wrapText="1"/>
    </xf>
    <xf numFmtId="10" fontId="5" fillId="3" borderId="16" xfId="3" applyNumberFormat="1" applyFont="1" applyFill="1" applyBorder="1" applyAlignment="1" applyProtection="1">
      <alignment horizontal="right" vertical="center"/>
    </xf>
    <xf numFmtId="0" fontId="5" fillId="3" borderId="16" xfId="2" applyFont="1" applyFill="1" applyBorder="1" applyAlignment="1" applyProtection="1">
      <alignment horizontal="left" vertical="center"/>
    </xf>
    <xf numFmtId="37" fontId="5" fillId="3" borderId="16" xfId="3" applyNumberFormat="1" applyFont="1" applyFill="1" applyBorder="1" applyAlignment="1" applyProtection="1">
      <alignment horizontal="right" vertical="center"/>
    </xf>
    <xf numFmtId="0" fontId="5" fillId="3" borderId="16" xfId="2" applyFont="1" applyFill="1" applyBorder="1" applyAlignment="1" applyProtection="1">
      <alignment horizontal="left" vertical="center" wrapText="1"/>
    </xf>
    <xf numFmtId="37" fontId="2" fillId="3" borderId="0" xfId="2" applyNumberFormat="1" applyFont="1" applyFill="1" applyBorder="1" applyAlignment="1" applyProtection="1">
      <alignment horizontal="right" vertical="center"/>
    </xf>
    <xf numFmtId="10" fontId="2" fillId="3" borderId="0" xfId="2" applyNumberFormat="1" applyFont="1" applyFill="1" applyBorder="1" applyAlignment="1" applyProtection="1">
      <alignment horizontal="right" vertical="center"/>
    </xf>
    <xf numFmtId="0" fontId="16" fillId="0" borderId="0" xfId="2" applyFont="1" applyAlignment="1">
      <alignment vertical="center"/>
    </xf>
    <xf numFmtId="10" fontId="2" fillId="0" borderId="0" xfId="2" applyNumberFormat="1" applyFont="1" applyFill="1" applyAlignment="1">
      <alignment horizontal="right" vertical="center"/>
    </xf>
    <xf numFmtId="0" fontId="2" fillId="6" borderId="0" xfId="2" applyFont="1" applyFill="1" applyAlignment="1">
      <alignment vertical="center"/>
    </xf>
    <xf numFmtId="3" fontId="2" fillId="0" borderId="0" xfId="2" applyNumberFormat="1" applyFont="1" applyFill="1" applyAlignment="1">
      <alignment vertical="center"/>
    </xf>
    <xf numFmtId="0" fontId="2" fillId="0" borderId="0" xfId="2" applyFont="1" applyFill="1" applyAlignment="1">
      <alignment horizontal="right" vertical="center"/>
    </xf>
    <xf numFmtId="0" fontId="5" fillId="0" borderId="0" xfId="2" applyFont="1" applyFill="1" applyAlignment="1">
      <alignment vertical="center"/>
    </xf>
    <xf numFmtId="0" fontId="2" fillId="0" borderId="0" xfId="8" applyFont="1" applyAlignment="1">
      <alignment vertical="center"/>
    </xf>
    <xf numFmtId="172" fontId="2" fillId="0" borderId="0" xfId="2" applyNumberFormat="1" applyFont="1" applyAlignment="1">
      <alignment vertical="center"/>
    </xf>
    <xf numFmtId="0" fontId="16" fillId="0" borderId="0" xfId="8" applyFont="1"/>
    <xf numFmtId="0" fontId="16" fillId="0" borderId="0" xfId="8" applyFont="1" applyAlignment="1">
      <alignment vertical="center"/>
    </xf>
    <xf numFmtId="0" fontId="17" fillId="0" borderId="0" xfId="8" applyFont="1"/>
    <xf numFmtId="0" fontId="14" fillId="0" borderId="0" xfId="8" applyFont="1"/>
    <xf numFmtId="3" fontId="2" fillId="0" borderId="0" xfId="8" applyNumberFormat="1" applyFont="1" applyAlignment="1">
      <alignment vertical="center"/>
    </xf>
    <xf numFmtId="10" fontId="2" fillId="0" borderId="0" xfId="8" applyNumberFormat="1" applyFont="1" applyFill="1" applyAlignment="1">
      <alignment horizontal="right" vertical="center"/>
    </xf>
    <xf numFmtId="3" fontId="2" fillId="0" borderId="0" xfId="8" applyNumberFormat="1" applyFont="1" applyFill="1" applyAlignment="1">
      <alignment vertical="center"/>
    </xf>
    <xf numFmtId="10" fontId="14" fillId="0" borderId="0" xfId="6" applyNumberFormat="1" applyFont="1"/>
    <xf numFmtId="3" fontId="14" fillId="0" borderId="0" xfId="8" applyNumberFormat="1" applyFont="1"/>
    <xf numFmtId="165" fontId="2" fillId="0" borderId="0" xfId="3" applyFont="1" applyAlignment="1">
      <alignment vertical="center"/>
    </xf>
    <xf numFmtId="0" fontId="5" fillId="0" borderId="0" xfId="8" applyFont="1" applyAlignment="1">
      <alignment vertical="center"/>
    </xf>
    <xf numFmtId="10" fontId="2" fillId="0" borderId="0" xfId="8" applyNumberFormat="1" applyFont="1" applyAlignment="1">
      <alignment horizontal="right" vertical="center"/>
    </xf>
    <xf numFmtId="3" fontId="2" fillId="0" borderId="0" xfId="8" applyNumberFormat="1" applyFont="1"/>
    <xf numFmtId="10" fontId="2" fillId="0" borderId="0" xfId="8" applyNumberFormat="1" applyFont="1" applyAlignment="1">
      <alignment horizontal="right"/>
    </xf>
    <xf numFmtId="3" fontId="2" fillId="0" borderId="0" xfId="8" quotePrefix="1" applyNumberFormat="1" applyFont="1" applyAlignment="1">
      <alignment horizontal="right" vertical="center"/>
    </xf>
    <xf numFmtId="3" fontId="2" fillId="0" borderId="0" xfId="8" quotePrefix="1" applyNumberFormat="1" applyFont="1" applyAlignment="1">
      <alignment horizontal="right"/>
    </xf>
    <xf numFmtId="3" fontId="14" fillId="0" borderId="0" xfId="8" applyNumberFormat="1" applyFont="1" applyFill="1" applyBorder="1"/>
    <xf numFmtId="10" fontId="14" fillId="0" borderId="0" xfId="8" applyNumberFormat="1" applyFont="1" applyFill="1" applyBorder="1" applyAlignment="1">
      <alignment horizontal="right"/>
    </xf>
    <xf numFmtId="3" fontId="2" fillId="0" borderId="0" xfId="8" quotePrefix="1" applyNumberFormat="1" applyFont="1" applyFill="1" applyAlignment="1">
      <alignment horizontal="right" vertical="center"/>
    </xf>
    <xf numFmtId="3" fontId="14" fillId="0" borderId="0" xfId="8" quotePrefix="1" applyNumberFormat="1" applyFont="1" applyFill="1" applyBorder="1" applyAlignment="1">
      <alignment horizontal="right"/>
    </xf>
    <xf numFmtId="3" fontId="2" fillId="0" borderId="0" xfId="8" applyNumberFormat="1" applyFont="1" applyAlignment="1">
      <alignment horizontal="right" vertical="center"/>
    </xf>
    <xf numFmtId="3" fontId="2" fillId="0" borderId="0" xfId="8" applyNumberFormat="1" applyFont="1" applyFill="1" applyAlignment="1">
      <alignment horizontal="right" vertical="center"/>
    </xf>
    <xf numFmtId="0" fontId="14" fillId="0" borderId="0" xfId="8" applyFont="1" applyAlignment="1">
      <alignment vertical="center"/>
    </xf>
    <xf numFmtId="0" fontId="2" fillId="0" borderId="2" xfId="8" applyFont="1" applyBorder="1" applyAlignment="1">
      <alignment vertical="center"/>
    </xf>
    <xf numFmtId="3" fontId="2" fillId="0" borderId="2" xfId="8" applyNumberFormat="1" applyFont="1" applyBorder="1" applyAlignment="1">
      <alignment vertical="center"/>
    </xf>
    <xf numFmtId="10" fontId="2" fillId="0" borderId="2" xfId="8" applyNumberFormat="1" applyFont="1" applyBorder="1" applyAlignment="1">
      <alignment vertical="center"/>
    </xf>
    <xf numFmtId="0" fontId="7" fillId="0" borderId="0" xfId="8" applyFont="1" applyAlignment="1">
      <alignment vertical="top"/>
    </xf>
    <xf numFmtId="10" fontId="2" fillId="0" borderId="0" xfId="8" applyNumberFormat="1" applyFont="1" applyAlignment="1">
      <alignment vertical="center"/>
    </xf>
    <xf numFmtId="0" fontId="2" fillId="0" borderId="0" xfId="8"/>
    <xf numFmtId="0" fontId="15" fillId="0" borderId="0" xfId="8" applyFont="1"/>
    <xf numFmtId="0" fontId="7" fillId="0" borderId="0" xfId="8" applyFont="1" applyFill="1" applyAlignment="1">
      <alignment vertical="top"/>
    </xf>
    <xf numFmtId="0" fontId="31" fillId="0" borderId="0" xfId="8" applyFont="1"/>
    <xf numFmtId="0" fontId="32" fillId="0" borderId="0" xfId="8" applyFont="1"/>
    <xf numFmtId="0" fontId="32" fillId="0" borderId="0" xfId="8" applyFont="1" applyAlignment="1">
      <alignment vertical="center"/>
    </xf>
    <xf numFmtId="0" fontId="26" fillId="0" borderId="0" xfId="8" applyFont="1"/>
    <xf numFmtId="0" fontId="27" fillId="0" borderId="0" xfId="8" applyFont="1"/>
    <xf numFmtId="0" fontId="2" fillId="0" borderId="0" xfId="8" applyFont="1"/>
    <xf numFmtId="173" fontId="2" fillId="0" borderId="0" xfId="3" applyNumberFormat="1" applyFont="1" applyAlignment="1">
      <alignment horizontal="right" vertical="center"/>
    </xf>
    <xf numFmtId="0" fontId="2" fillId="0" borderId="0" xfId="8" applyFont="1" applyAlignment="1">
      <alignment horizontal="right" vertical="center"/>
    </xf>
    <xf numFmtId="3" fontId="2" fillId="0" borderId="0" xfId="8" applyNumberFormat="1" applyFont="1" applyAlignment="1">
      <alignment horizontal="right"/>
    </xf>
    <xf numFmtId="0" fontId="2" fillId="0" borderId="0" xfId="8" applyFont="1" applyAlignment="1">
      <alignment horizontal="right"/>
    </xf>
    <xf numFmtId="0" fontId="33" fillId="0" borderId="0" xfId="8" applyFont="1"/>
    <xf numFmtId="0" fontId="2" fillId="0" borderId="0" xfId="8" applyFont="1" applyFill="1" applyAlignment="1">
      <alignment horizontal="right" vertical="center"/>
    </xf>
    <xf numFmtId="0" fontId="10" fillId="0" borderId="0" xfId="8" applyFont="1"/>
    <xf numFmtId="0" fontId="24" fillId="0" borderId="0" xfId="8" applyFont="1"/>
    <xf numFmtId="0" fontId="24" fillId="0" borderId="0" xfId="8" applyFont="1" applyAlignment="1">
      <alignment vertical="top"/>
    </xf>
    <xf numFmtId="0" fontId="2" fillId="0" borderId="0" xfId="8" applyFont="1" applyFill="1" applyAlignment="1">
      <alignment vertical="center"/>
    </xf>
    <xf numFmtId="3" fontId="5" fillId="0" borderId="0" xfId="8" applyNumberFormat="1" applyFont="1" applyFill="1" applyAlignment="1">
      <alignment horizontal="center" vertical="center"/>
    </xf>
    <xf numFmtId="0" fontId="5" fillId="3" borderId="12" xfId="8" applyFont="1" applyFill="1" applyBorder="1" applyAlignment="1">
      <alignment vertical="center"/>
    </xf>
    <xf numFmtId="3" fontId="5" fillId="3" borderId="12" xfId="8" applyNumberFormat="1" applyFont="1" applyFill="1" applyBorder="1" applyAlignment="1">
      <alignment horizontal="right" vertical="center"/>
    </xf>
    <xf numFmtId="3" fontId="5" fillId="3" borderId="12" xfId="8" applyNumberFormat="1" applyFont="1" applyFill="1" applyBorder="1" applyAlignment="1">
      <alignment horizontal="right" vertical="center" wrapText="1"/>
    </xf>
    <xf numFmtId="0" fontId="5" fillId="0" borderId="0" xfId="8" applyFont="1"/>
    <xf numFmtId="0" fontId="5" fillId="3" borderId="24" xfId="8" applyFont="1" applyFill="1" applyBorder="1" applyAlignment="1">
      <alignment horizontal="left" vertical="center"/>
    </xf>
    <xf numFmtId="37" fontId="2" fillId="3" borderId="24" xfId="8" applyNumberFormat="1" applyFont="1" applyFill="1" applyBorder="1" applyAlignment="1">
      <alignment horizontal="right" vertical="center"/>
    </xf>
    <xf numFmtId="37" fontId="2" fillId="0" borderId="0" xfId="8" applyNumberFormat="1" applyAlignment="1">
      <alignment vertical="center"/>
    </xf>
    <xf numFmtId="0" fontId="2" fillId="0" borderId="0" xfId="8" applyAlignment="1">
      <alignment vertical="center"/>
    </xf>
    <xf numFmtId="37" fontId="2" fillId="0" borderId="0" xfId="8" applyNumberFormat="1" applyFont="1" applyAlignment="1">
      <alignment horizontal="right" vertical="center"/>
    </xf>
    <xf numFmtId="0" fontId="2" fillId="0" borderId="0" xfId="8" applyAlignment="1">
      <alignment vertical="top"/>
    </xf>
    <xf numFmtId="0" fontId="5" fillId="3" borderId="13" xfId="8" applyFont="1" applyFill="1" applyBorder="1" applyAlignment="1">
      <alignment vertical="center"/>
    </xf>
    <xf numFmtId="37" fontId="2" fillId="3" borderId="13" xfId="8" applyNumberFormat="1" applyFont="1" applyFill="1" applyBorder="1" applyAlignment="1">
      <alignment horizontal="right" vertical="center"/>
    </xf>
    <xf numFmtId="37" fontId="2" fillId="0" borderId="0" xfId="8" applyNumberFormat="1" applyFont="1" applyBorder="1" applyAlignment="1">
      <alignment horizontal="right" vertical="center"/>
    </xf>
    <xf numFmtId="37" fontId="2" fillId="0" borderId="0" xfId="8" applyNumberFormat="1" applyFont="1" applyBorder="1" applyAlignment="1">
      <alignment vertical="center"/>
    </xf>
    <xf numFmtId="0" fontId="2" fillId="0" borderId="0" xfId="8" applyBorder="1" applyAlignment="1">
      <alignment vertical="center"/>
    </xf>
    <xf numFmtId="37" fontId="5" fillId="3" borderId="13" xfId="8" applyNumberFormat="1" applyFont="1" applyFill="1" applyBorder="1" applyAlignment="1">
      <alignment vertical="center"/>
    </xf>
    <xf numFmtId="0" fontId="2" fillId="0" borderId="25" xfId="8" applyFont="1" applyBorder="1" applyAlignment="1">
      <alignment vertical="center"/>
    </xf>
    <xf numFmtId="3" fontId="5" fillId="0" borderId="25" xfId="8" applyNumberFormat="1" applyFont="1" applyBorder="1" applyAlignment="1">
      <alignment vertical="center"/>
    </xf>
    <xf numFmtId="3" fontId="2" fillId="0" borderId="25" xfId="8" applyNumberFormat="1" applyFont="1" applyBorder="1" applyAlignment="1">
      <alignment horizontal="right" vertical="center"/>
    </xf>
    <xf numFmtId="3" fontId="5" fillId="0" borderId="0" xfId="8" applyNumberFormat="1" applyFont="1" applyAlignment="1">
      <alignment horizontal="right" vertical="center"/>
    </xf>
    <xf numFmtId="3" fontId="5" fillId="0" borderId="0" xfId="8" applyNumberFormat="1" applyFont="1" applyAlignment="1">
      <alignment horizontal="center" vertical="center" wrapText="1"/>
    </xf>
    <xf numFmtId="3" fontId="2" fillId="0" borderId="0" xfId="8" applyNumberFormat="1"/>
    <xf numFmtId="0" fontId="5" fillId="3" borderId="12" xfId="8" applyFont="1" applyFill="1" applyBorder="1" applyAlignment="1">
      <alignment horizontal="right" vertical="center"/>
    </xf>
    <xf numFmtId="0" fontId="5" fillId="3" borderId="12" xfId="8" applyFont="1" applyFill="1" applyBorder="1" applyAlignment="1">
      <alignment horizontal="right" vertical="center" wrapText="1"/>
    </xf>
    <xf numFmtId="0" fontId="5" fillId="3" borderId="3" xfId="8" applyFont="1" applyFill="1" applyBorder="1" applyAlignment="1">
      <alignment vertical="center"/>
    </xf>
    <xf numFmtId="37" fontId="2" fillId="3" borderId="3" xfId="8" applyNumberFormat="1" applyFont="1" applyFill="1" applyBorder="1" applyAlignment="1">
      <alignment horizontal="right" vertical="center"/>
    </xf>
    <xf numFmtId="0" fontId="2" fillId="0" borderId="0" xfId="8" applyFont="1" applyAlignment="1">
      <alignment horizontal="left" vertical="center" indent="2"/>
    </xf>
    <xf numFmtId="37" fontId="2" fillId="0" borderId="0" xfId="8" applyNumberFormat="1" applyAlignment="1">
      <alignment vertical="top"/>
    </xf>
    <xf numFmtId="0" fontId="2" fillId="0" borderId="0" xfId="8" applyFont="1" applyAlignment="1">
      <alignment horizontal="left" vertical="center"/>
    </xf>
    <xf numFmtId="0" fontId="2" fillId="0" borderId="0" xfId="8" quotePrefix="1" applyFont="1" applyAlignment="1">
      <alignment horizontal="left" vertical="center"/>
    </xf>
    <xf numFmtId="0" fontId="5" fillId="0" borderId="0" xfId="8" quotePrefix="1" applyFont="1" applyAlignment="1">
      <alignment horizontal="left" vertical="center"/>
    </xf>
    <xf numFmtId="37" fontId="2" fillId="3" borderId="12" xfId="8" applyNumberFormat="1" applyFont="1" applyFill="1" applyBorder="1" applyAlignment="1">
      <alignment horizontal="right" vertical="center"/>
    </xf>
    <xf numFmtId="37" fontId="2" fillId="0" borderId="19" xfId="8" applyNumberFormat="1" applyFont="1" applyBorder="1" applyAlignment="1">
      <alignment vertical="center"/>
    </xf>
    <xf numFmtId="37" fontId="5" fillId="0" borderId="0" xfId="8" applyNumberFormat="1" applyFont="1" applyBorder="1" applyAlignment="1">
      <alignment vertical="center"/>
    </xf>
    <xf numFmtId="37" fontId="2" fillId="0" borderId="0" xfId="8" applyNumberFormat="1" applyFont="1" applyFill="1" applyAlignment="1">
      <alignment vertical="center"/>
    </xf>
    <xf numFmtId="37" fontId="2" fillId="0" borderId="0" xfId="8" applyNumberFormat="1"/>
    <xf numFmtId="37" fontId="2" fillId="0" borderId="0" xfId="8" quotePrefix="1" applyNumberFormat="1" applyFont="1" applyBorder="1" applyAlignment="1" applyProtection="1">
      <alignment horizontal="left" vertical="center"/>
    </xf>
    <xf numFmtId="37" fontId="5" fillId="0" borderId="0" xfId="8" applyNumberFormat="1" applyFont="1" applyBorder="1" applyAlignment="1" applyProtection="1">
      <alignment horizontal="left" vertical="center"/>
    </xf>
    <xf numFmtId="37" fontId="2" fillId="0" borderId="18" xfId="8" quotePrefix="1" applyNumberFormat="1" applyFont="1" applyBorder="1" applyAlignment="1" applyProtection="1">
      <alignment horizontal="left" vertical="center"/>
    </xf>
    <xf numFmtId="3" fontId="2" fillId="0" borderId="18" xfId="8" applyNumberFormat="1" applyFont="1" applyBorder="1" applyAlignment="1">
      <alignment vertical="center"/>
    </xf>
    <xf numFmtId="0" fontId="5" fillId="3" borderId="0" xfId="8" applyFont="1" applyFill="1" applyAlignment="1">
      <alignment vertical="center"/>
    </xf>
    <xf numFmtId="0" fontId="5" fillId="3" borderId="0" xfId="8" applyFont="1" applyFill="1" applyAlignment="1">
      <alignment horizontal="right" vertical="center"/>
    </xf>
    <xf numFmtId="0" fontId="5" fillId="3" borderId="1" xfId="8" applyFont="1" applyFill="1" applyBorder="1" applyAlignment="1">
      <alignment vertical="center"/>
    </xf>
    <xf numFmtId="37" fontId="2" fillId="3" borderId="1" xfId="8" applyNumberFormat="1" applyFont="1" applyFill="1" applyBorder="1" applyAlignment="1">
      <alignment horizontal="right" vertical="center"/>
    </xf>
    <xf numFmtId="37" fontId="2" fillId="3" borderId="0" xfId="8" applyNumberFormat="1" applyFont="1" applyFill="1" applyAlignment="1">
      <alignment horizontal="right" vertical="center"/>
    </xf>
    <xf numFmtId="37" fontId="2" fillId="0" borderId="2" xfId="8" quotePrefix="1" applyNumberFormat="1" applyFont="1" applyBorder="1" applyAlignment="1" applyProtection="1">
      <alignment horizontal="left" vertical="center"/>
    </xf>
    <xf numFmtId="0" fontId="2" fillId="3" borderId="0" xfId="8" applyFont="1" applyFill="1" applyAlignment="1">
      <alignment vertical="center"/>
    </xf>
    <xf numFmtId="0" fontId="5" fillId="3" borderId="0" xfId="8" applyFont="1" applyFill="1" applyAlignment="1">
      <alignment horizontal="right" vertical="center" wrapText="1"/>
    </xf>
    <xf numFmtId="0" fontId="2" fillId="0" borderId="19" xfId="8" applyFont="1" applyBorder="1" applyAlignment="1">
      <alignment vertical="center"/>
    </xf>
    <xf numFmtId="3" fontId="2" fillId="0" borderId="19" xfId="8" applyNumberFormat="1" applyFont="1" applyBorder="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5" applyFont="1" applyFill="1" applyBorder="1" applyAlignment="1">
      <alignment vertical="center"/>
    </xf>
    <xf numFmtId="168" fontId="2" fillId="3" borderId="16" xfId="1" applyNumberFormat="1" applyFont="1" applyFill="1" applyBorder="1" applyAlignment="1">
      <alignment vertical="center"/>
    </xf>
    <xf numFmtId="0" fontId="5" fillId="0" borderId="0" xfId="5" applyFont="1" applyAlignment="1">
      <alignment vertical="center"/>
    </xf>
    <xf numFmtId="168" fontId="2" fillId="0" borderId="0" xfId="1" applyNumberFormat="1" applyFont="1" applyAlignment="1">
      <alignment vertical="center"/>
    </xf>
    <xf numFmtId="0" fontId="2" fillId="0" borderId="0" xfId="5" applyFont="1" applyAlignment="1">
      <alignment vertical="center"/>
    </xf>
    <xf numFmtId="168" fontId="0" fillId="0" borderId="0" xfId="0" applyNumberFormat="1"/>
    <xf numFmtId="0" fontId="2" fillId="0" borderId="0" xfId="5" quotePrefix="1" applyFont="1" applyAlignment="1">
      <alignment horizontal="left" vertical="center"/>
    </xf>
    <xf numFmtId="168" fontId="2" fillId="0" borderId="0" xfId="1" applyNumberFormat="1" applyFont="1" applyFill="1" applyAlignment="1">
      <alignment vertical="center"/>
    </xf>
    <xf numFmtId="0" fontId="5" fillId="3" borderId="23" xfId="5" applyFont="1" applyFill="1" applyBorder="1" applyAlignment="1">
      <alignment vertical="center"/>
    </xf>
    <xf numFmtId="168" fontId="2" fillId="3" borderId="23" xfId="1" applyNumberFormat="1" applyFont="1" applyFill="1" applyBorder="1" applyAlignment="1">
      <alignment vertical="center"/>
    </xf>
    <xf numFmtId="0" fontId="5" fillId="0" borderId="26" xfId="5" applyFont="1" applyFill="1" applyBorder="1" applyAlignment="1">
      <alignment vertical="center"/>
    </xf>
    <xf numFmtId="37" fontId="2" fillId="0" borderId="26" xfId="5" applyNumberFormat="1" applyFont="1" applyFill="1" applyBorder="1" applyAlignment="1">
      <alignment vertical="center"/>
    </xf>
    <xf numFmtId="37" fontId="2" fillId="0" borderId="0" xfId="5" applyNumberFormat="1" applyFon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5" applyFont="1" applyFill="1" applyBorder="1" applyAlignment="1">
      <alignment horizontal="left" vertical="center"/>
    </xf>
    <xf numFmtId="37" fontId="2" fillId="3" borderId="16" xfId="1" applyNumberFormat="1" applyFont="1" applyFill="1" applyBorder="1" applyAlignment="1">
      <alignment horizontal="right" vertical="center"/>
    </xf>
    <xf numFmtId="0" fontId="5" fillId="0" borderId="0" xfId="5" applyFont="1" applyAlignment="1">
      <alignment horizontal="left" vertical="center"/>
    </xf>
    <xf numFmtId="37" fontId="2" fillId="0" borderId="0" xfId="1" applyNumberFormat="1" applyFont="1" applyAlignment="1">
      <alignment horizontal="right" vertical="center"/>
    </xf>
    <xf numFmtId="0" fontId="2" fillId="0" borderId="0" xfId="5" applyFont="1" applyAlignment="1">
      <alignment horizontal="left" vertical="center"/>
    </xf>
    <xf numFmtId="0" fontId="5" fillId="3" borderId="0" xfId="5" applyFont="1" applyFill="1" applyBorder="1" applyAlignment="1">
      <alignment horizontal="left" vertical="center"/>
    </xf>
    <xf numFmtId="37" fontId="2" fillId="3" borderId="0" xfId="1" applyNumberFormat="1" applyFont="1" applyFill="1" applyBorder="1" applyAlignment="1">
      <alignment horizontal="right" vertical="center"/>
    </xf>
    <xf numFmtId="0" fontId="8" fillId="0" borderId="27" xfId="0" applyFont="1" applyBorder="1" applyAlignment="1">
      <alignment horizontal="center" vertical="center"/>
    </xf>
    <xf numFmtId="0" fontId="5" fillId="3" borderId="0" xfId="5" applyFont="1" applyFill="1" applyBorder="1" applyAlignment="1">
      <alignment vertical="center"/>
    </xf>
    <xf numFmtId="0" fontId="5" fillId="3" borderId="0" xfId="5" applyFont="1" applyFill="1" applyBorder="1" applyAlignment="1">
      <alignment horizontal="right" vertical="center"/>
    </xf>
    <xf numFmtId="0" fontId="5" fillId="3" borderId="0" xfId="5" applyFont="1" applyFill="1" applyBorder="1" applyAlignment="1">
      <alignment horizontal="right" vertical="center" wrapText="1"/>
    </xf>
    <xf numFmtId="0" fontId="5" fillId="3" borderId="28" xfId="5" applyFont="1" applyFill="1" applyBorder="1" applyAlignment="1">
      <alignment vertical="center"/>
    </xf>
    <xf numFmtId="37" fontId="2" fillId="3" borderId="28" xfId="1" applyNumberFormat="1" applyFont="1" applyFill="1" applyBorder="1" applyAlignment="1">
      <alignment horizontal="right" vertical="center"/>
    </xf>
    <xf numFmtId="0" fontId="8" fillId="0" borderId="27" xfId="0" applyFont="1" applyBorder="1" applyAlignment="1">
      <alignment vertical="center"/>
    </xf>
    <xf numFmtId="0" fontId="34" fillId="0" borderId="0" xfId="0" applyFont="1"/>
    <xf numFmtId="0" fontId="35" fillId="0" borderId="0" xfId="9" applyFont="1"/>
    <xf numFmtId="0" fontId="27" fillId="0" borderId="0" xfId="9" applyFont="1"/>
    <xf numFmtId="0" fontId="27" fillId="0" borderId="0" xfId="9" applyFont="1" applyFill="1"/>
    <xf numFmtId="0" fontId="27" fillId="0" borderId="0" xfId="9" applyFont="1" applyAlignment="1">
      <alignment wrapText="1"/>
    </xf>
    <xf numFmtId="0" fontId="27" fillId="0" borderId="0" xfId="2" applyFont="1" applyAlignment="1">
      <alignment horizontal="right"/>
    </xf>
    <xf numFmtId="37" fontId="27" fillId="0" borderId="0" xfId="2" applyNumberFormat="1" applyFont="1" applyAlignment="1">
      <alignment horizontal="left" vertical="center"/>
    </xf>
    <xf numFmtId="0" fontId="27" fillId="0" borderId="0" xfId="9" applyFont="1" applyAlignment="1">
      <alignment vertical="top" wrapText="1"/>
    </xf>
    <xf numFmtId="0" fontId="7" fillId="0" borderId="0" xfId="9" applyFont="1" applyAlignment="1">
      <alignment vertical="center" wrapText="1"/>
    </xf>
    <xf numFmtId="0" fontId="36" fillId="0" borderId="0" xfId="0" applyFont="1" applyAlignment="1">
      <alignment wrapText="1"/>
    </xf>
    <xf numFmtId="0" fontId="34" fillId="0" borderId="0" xfId="0" applyFont="1" applyAlignment="1">
      <alignment wrapText="1"/>
    </xf>
    <xf numFmtId="0" fontId="27" fillId="0" borderId="0" xfId="9" applyFont="1" applyFill="1" applyAlignment="1">
      <alignment vertical="top" wrapText="1"/>
    </xf>
    <xf numFmtId="0" fontId="0" fillId="7" borderId="0" xfId="0" applyFill="1"/>
    <xf numFmtId="0" fontId="38" fillId="5" borderId="0" xfId="10" applyFont="1" applyFill="1" applyAlignment="1">
      <alignment horizontal="center" vertical="center"/>
    </xf>
    <xf numFmtId="0" fontId="39" fillId="7" borderId="0" xfId="10" applyFont="1" applyFill="1" applyAlignment="1"/>
    <xf numFmtId="0" fontId="40" fillId="7" borderId="0" xfId="10" applyFont="1" applyFill="1" applyAlignment="1">
      <alignment horizontal="right"/>
    </xf>
    <xf numFmtId="0" fontId="41" fillId="7" borderId="0" xfId="10" applyFont="1" applyFill="1"/>
    <xf numFmtId="0" fontId="42" fillId="9" borderId="0" xfId="10" applyFont="1" applyFill="1"/>
    <xf numFmtId="0" fontId="43" fillId="9" borderId="0" xfId="10" applyFont="1" applyFill="1"/>
    <xf numFmtId="0" fontId="45" fillId="9" borderId="0" xfId="11" applyFont="1" applyFill="1" applyAlignment="1" applyProtection="1">
      <alignment horizontal="left" indent="11"/>
    </xf>
    <xf numFmtId="0" fontId="34" fillId="0" borderId="0" xfId="10" applyFont="1" applyFill="1" applyAlignment="1">
      <alignment horizontal="right"/>
    </xf>
    <xf numFmtId="0" fontId="34" fillId="9" borderId="0" xfId="10" applyFont="1" applyFill="1"/>
    <xf numFmtId="0" fontId="26" fillId="9" borderId="0" xfId="10" applyFont="1" applyFill="1" applyAlignment="1"/>
    <xf numFmtId="16" fontId="42" fillId="9" borderId="0" xfId="10" quotePrefix="1" applyNumberFormat="1" applyFont="1" applyFill="1"/>
    <xf numFmtId="0" fontId="42" fillId="9" borderId="0" xfId="10" quotePrefix="1" applyFont="1" applyFill="1"/>
    <xf numFmtId="0" fontId="26" fillId="9" borderId="0" xfId="10" applyFont="1" applyFill="1" applyAlignment="1">
      <alignment horizontal="left" indent="11"/>
    </xf>
    <xf numFmtId="0" fontId="27" fillId="9" borderId="0" xfId="11" applyFont="1" applyFill="1" applyAlignment="1" applyProtection="1">
      <alignment horizontal="left" indent="11"/>
    </xf>
    <xf numFmtId="0" fontId="34" fillId="0" borderId="0" xfId="10" quotePrefix="1" applyFont="1" applyFill="1" applyAlignment="1">
      <alignment horizontal="right"/>
    </xf>
    <xf numFmtId="0" fontId="45" fillId="9" borderId="0" xfId="11" applyFont="1" applyFill="1" applyAlignment="1" applyProtection="1">
      <alignment horizontal="left" wrapText="1" indent="11"/>
    </xf>
    <xf numFmtId="0" fontId="34" fillId="0" borderId="0" xfId="10" applyFont="1" applyFill="1" applyAlignment="1">
      <alignment horizontal="right" vertical="center"/>
    </xf>
    <xf numFmtId="0" fontId="0" fillId="0" borderId="0" xfId="0" applyFill="1"/>
    <xf numFmtId="0" fontId="45" fillId="0" borderId="0" xfId="11" applyFont="1" applyFill="1" applyAlignment="1" applyProtection="1">
      <alignment horizontal="left" indent="11"/>
    </xf>
    <xf numFmtId="0" fontId="26" fillId="0" borderId="0" xfId="10" applyFont="1" applyFill="1" applyAlignment="1"/>
    <xf numFmtId="0" fontId="34" fillId="9" borderId="0" xfId="10" applyFont="1" applyFill="1" applyAlignment="1"/>
    <xf numFmtId="0" fontId="34" fillId="9" borderId="0" xfId="10" applyFont="1" applyFill="1" applyBorder="1" applyAlignment="1"/>
    <xf numFmtId="0" fontId="34" fillId="9" borderId="0" xfId="10" applyFont="1" applyFill="1" applyAlignment="1">
      <alignment horizontal="right"/>
    </xf>
    <xf numFmtId="0" fontId="39" fillId="7" borderId="29" xfId="10" applyFont="1" applyFill="1" applyBorder="1"/>
    <xf numFmtId="0" fontId="46" fillId="7" borderId="29" xfId="10" applyFont="1" applyFill="1" applyBorder="1"/>
    <xf numFmtId="0" fontId="0" fillId="9" borderId="0" xfId="0" applyFill="1"/>
    <xf numFmtId="0" fontId="47" fillId="9" borderId="0" xfId="11" applyFont="1" applyFill="1" applyAlignment="1" applyProtection="1">
      <alignment horizontal="left" indent="11"/>
    </xf>
    <xf numFmtId="0" fontId="42" fillId="9" borderId="0" xfId="10" applyFont="1" applyFill="1" applyAlignment="1"/>
    <xf numFmtId="0" fontId="48" fillId="9" borderId="0" xfId="11" applyFont="1" applyFill="1" applyAlignment="1" applyProtection="1">
      <alignment horizontal="left" indent="11"/>
    </xf>
    <xf numFmtId="0" fontId="10" fillId="2" borderId="0" xfId="2" applyFont="1" applyFill="1" applyBorder="1" applyAlignment="1">
      <alignment vertical="center"/>
    </xf>
    <xf numFmtId="0" fontId="15" fillId="0" borderId="0" xfId="8" applyFont="1" applyFill="1"/>
    <xf numFmtId="0" fontId="2" fillId="0" borderId="0" xfId="8" applyFill="1"/>
    <xf numFmtId="168" fontId="2" fillId="0" borderId="0" xfId="3" applyNumberFormat="1" applyFont="1" applyFill="1"/>
    <xf numFmtId="168" fontId="0" fillId="0" borderId="0" xfId="3" applyNumberFormat="1" applyFont="1" applyFill="1"/>
    <xf numFmtId="37" fontId="5" fillId="3" borderId="9" xfId="2" applyNumberFormat="1" applyFont="1" applyFill="1" applyBorder="1" applyAlignment="1">
      <alignment horizontal="center" vertical="center"/>
    </xf>
    <xf numFmtId="17" fontId="5" fillId="3" borderId="9" xfId="2" quotePrefix="1" applyNumberFormat="1" applyFont="1" applyFill="1" applyBorder="1" applyAlignment="1">
      <alignment horizontal="right" vertical="center"/>
    </xf>
    <xf numFmtId="37" fontId="11" fillId="3" borderId="9" xfId="2" applyNumberFormat="1" applyFont="1" applyFill="1" applyBorder="1" applyAlignment="1">
      <alignment horizontal="left" vertical="center"/>
    </xf>
    <xf numFmtId="37" fontId="2" fillId="3" borderId="9" xfId="3" applyNumberFormat="1" applyFont="1" applyFill="1" applyBorder="1" applyAlignment="1">
      <alignment horizontal="right" vertical="center"/>
    </xf>
    <xf numFmtId="37" fontId="11" fillId="3" borderId="0" xfId="2" quotePrefix="1" applyNumberFormat="1" applyFont="1" applyFill="1" applyBorder="1" applyAlignment="1">
      <alignment horizontal="left" vertical="center"/>
    </xf>
    <xf numFmtId="37" fontId="2" fillId="3" borderId="0" xfId="3" applyNumberFormat="1" applyFont="1" applyFill="1" applyBorder="1" applyAlignment="1">
      <alignment horizontal="right" vertical="center"/>
    </xf>
    <xf numFmtId="0" fontId="2" fillId="3" borderId="9" xfId="2" applyFont="1" applyFill="1" applyBorder="1" applyAlignment="1">
      <alignment vertical="center"/>
    </xf>
    <xf numFmtId="0" fontId="5" fillId="3" borderId="9" xfId="2" quotePrefix="1" applyFont="1" applyFill="1" applyBorder="1" applyAlignment="1">
      <alignment horizontal="right" vertical="center"/>
    </xf>
    <xf numFmtId="37" fontId="5" fillId="3" borderId="9" xfId="2" applyNumberFormat="1" applyFont="1" applyFill="1" applyBorder="1" applyAlignment="1" applyProtection="1">
      <alignment horizontal="left" vertical="center"/>
      <protection locked="0"/>
    </xf>
    <xf numFmtId="10" fontId="2" fillId="3" borderId="9" xfId="6" applyNumberFormat="1" applyFont="1" applyFill="1" applyBorder="1" applyAlignment="1">
      <alignment horizontal="right" vertical="center"/>
    </xf>
    <xf numFmtId="0" fontId="2" fillId="3" borderId="9" xfId="2" applyFont="1" applyFill="1" applyBorder="1" applyAlignment="1">
      <alignment horizontal="right" vertical="center"/>
    </xf>
    <xf numFmtId="10" fontId="2" fillId="3" borderId="9" xfId="2" applyNumberFormat="1" applyFont="1" applyFill="1" applyBorder="1" applyAlignment="1">
      <alignment horizontal="right" vertical="center"/>
    </xf>
    <xf numFmtId="0" fontId="2" fillId="3" borderId="9" xfId="2" quotePrefix="1" applyFont="1" applyFill="1" applyBorder="1" applyAlignment="1">
      <alignment vertical="center"/>
    </xf>
    <xf numFmtId="37" fontId="5" fillId="3" borderId="9" xfId="2" quotePrefix="1" applyNumberFormat="1" applyFont="1" applyFill="1" applyBorder="1" applyAlignment="1" applyProtection="1">
      <alignment horizontal="left" vertical="center"/>
    </xf>
    <xf numFmtId="37" fontId="5" fillId="3" borderId="9" xfId="2" quotePrefix="1" applyNumberFormat="1" applyFont="1" applyFill="1" applyBorder="1" applyAlignment="1" applyProtection="1">
      <alignment horizontal="right" vertical="center"/>
    </xf>
    <xf numFmtId="0" fontId="2" fillId="3" borderId="0" xfId="2" applyFont="1" applyFill="1" applyBorder="1" applyAlignment="1">
      <alignment horizontal="center" vertical="center"/>
    </xf>
    <xf numFmtId="0" fontId="5" fillId="3" borderId="0" xfId="2" quotePrefix="1" applyNumberFormat="1" applyFont="1" applyFill="1" applyBorder="1" applyAlignment="1">
      <alignment horizontal="right" vertical="center"/>
    </xf>
    <xf numFmtId="3" fontId="5" fillId="3" borderId="0" xfId="2" quotePrefix="1" applyNumberFormat="1" applyFont="1" applyFill="1" applyBorder="1" applyAlignment="1">
      <alignment horizontal="right" vertical="center"/>
    </xf>
    <xf numFmtId="0" fontId="5" fillId="3" borderId="0" xfId="2" quotePrefix="1" applyFont="1" applyFill="1" applyAlignment="1" applyProtection="1">
      <alignment horizontal="left" vertical="center"/>
    </xf>
    <xf numFmtId="37" fontId="2" fillId="3" borderId="0" xfId="2" applyNumberFormat="1" applyFont="1" applyFill="1" applyAlignment="1">
      <alignment horizontal="right" vertical="center"/>
    </xf>
    <xf numFmtId="3" fontId="5" fillId="3" borderId="15" xfId="2" applyNumberFormat="1" applyFont="1" applyFill="1" applyBorder="1" applyAlignment="1">
      <alignment horizontal="center" vertical="center"/>
    </xf>
    <xf numFmtId="3" fontId="5" fillId="3" borderId="15" xfId="2" applyNumberFormat="1" applyFont="1" applyFill="1" applyBorder="1" applyAlignment="1">
      <alignment horizontal="right" vertical="center"/>
    </xf>
    <xf numFmtId="3" fontId="5" fillId="3" borderId="15" xfId="2" quotePrefix="1" applyNumberFormat="1" applyFont="1" applyFill="1" applyBorder="1" applyAlignment="1">
      <alignment horizontal="right" vertical="center"/>
    </xf>
    <xf numFmtId="3" fontId="5" fillId="3" borderId="14" xfId="2" applyNumberFormat="1" applyFont="1" applyFill="1" applyBorder="1" applyAlignment="1" applyProtection="1">
      <alignment horizontal="left" vertical="center"/>
      <protection locked="0"/>
    </xf>
    <xf numFmtId="37" fontId="2" fillId="3" borderId="14" xfId="2" applyNumberFormat="1" applyFont="1" applyFill="1" applyBorder="1" applyAlignment="1">
      <alignment horizontal="right" vertical="center"/>
    </xf>
    <xf numFmtId="3" fontId="2" fillId="3" borderId="0" xfId="2" applyNumberFormat="1" applyFont="1" applyFill="1" applyBorder="1" applyAlignment="1" applyProtection="1">
      <alignment horizontal="left" vertical="center"/>
      <protection locked="0"/>
    </xf>
    <xf numFmtId="37" fontId="2" fillId="3" borderId="0" xfId="2" applyNumberFormat="1" applyFont="1" applyFill="1" applyBorder="1" applyAlignment="1" applyProtection="1">
      <alignment vertical="center"/>
    </xf>
    <xf numFmtId="3" fontId="5" fillId="3" borderId="0" xfId="2" applyNumberFormat="1" applyFont="1" applyFill="1" applyBorder="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 fontId="5" fillId="3" borderId="0" xfId="2" applyNumberFormat="1" applyFont="1" applyFill="1" applyAlignment="1" applyProtection="1">
      <alignment horizontal="left" vertical="center"/>
      <protection locked="0"/>
    </xf>
    <xf numFmtId="37" fontId="11" fillId="3" borderId="9" xfId="2" applyNumberFormat="1" applyFont="1" applyFill="1" applyBorder="1" applyAlignment="1">
      <alignment horizontal="left"/>
    </xf>
    <xf numFmtId="17" fontId="5" fillId="3" borderId="9" xfId="2" quotePrefix="1" applyNumberFormat="1" applyFont="1" applyFill="1" applyBorder="1" applyAlignment="1">
      <alignment horizontal="center" vertical="center"/>
    </xf>
    <xf numFmtId="17" fontId="5" fillId="3" borderId="9" xfId="2" quotePrefix="1" applyNumberFormat="1" applyFont="1" applyFill="1" applyBorder="1" applyAlignment="1">
      <alignment vertical="center"/>
    </xf>
    <xf numFmtId="37" fontId="11" fillId="3" borderId="17" xfId="2" applyNumberFormat="1" applyFont="1" applyFill="1" applyBorder="1" applyAlignment="1">
      <alignment horizontal="left"/>
    </xf>
    <xf numFmtId="17" fontId="5" fillId="3" borderId="17" xfId="2" quotePrefix="1" applyNumberFormat="1" applyFont="1" applyFill="1" applyBorder="1" applyAlignment="1">
      <alignment horizontal="center" vertical="center"/>
    </xf>
    <xf numFmtId="37"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0" fontId="2" fillId="3" borderId="9" xfId="6" applyNumberFormat="1" applyFont="1" applyFill="1" applyBorder="1" applyAlignment="1">
      <alignment horizontal="right" vertical="center"/>
    </xf>
    <xf numFmtId="0" fontId="5" fillId="3" borderId="9" xfId="2" applyFont="1" applyFill="1" applyBorder="1" applyAlignment="1" applyProtection="1">
      <alignment horizontal="left" vertical="center" wrapText="1"/>
    </xf>
    <xf numFmtId="0" fontId="5" fillId="3" borderId="9" xfId="2" applyFont="1" applyFill="1" applyBorder="1" applyAlignment="1" applyProtection="1">
      <alignment horizontal="center" vertical="center"/>
    </xf>
    <xf numFmtId="0" fontId="5" fillId="3" borderId="9" xfId="2" applyFont="1" applyFill="1" applyBorder="1" applyAlignment="1" applyProtection="1">
      <alignment horizontal="left" vertical="center"/>
    </xf>
    <xf numFmtId="0" fontId="5" fillId="3" borderId="9" xfId="2" applyFont="1" applyFill="1" applyBorder="1" applyAlignment="1" applyProtection="1">
      <alignment vertical="center"/>
    </xf>
    <xf numFmtId="0" fontId="5" fillId="3" borderId="15" xfId="2" applyFont="1" applyFill="1" applyBorder="1" applyAlignment="1">
      <alignment vertical="center"/>
    </xf>
    <xf numFmtId="0" fontId="5" fillId="3" borderId="15" xfId="2" applyFont="1" applyFill="1" applyBorder="1" applyAlignment="1">
      <alignment horizontal="center" vertical="center" wrapText="1"/>
    </xf>
    <xf numFmtId="0" fontId="5" fillId="3" borderId="15" xfId="2" quotePrefix="1" applyFont="1" applyFill="1" applyBorder="1" applyAlignment="1">
      <alignment horizontal="center" vertical="center" wrapText="1"/>
    </xf>
    <xf numFmtId="0" fontId="5" fillId="3" borderId="9" xfId="2" applyFont="1" applyFill="1" applyBorder="1" applyAlignment="1">
      <alignment vertical="center"/>
    </xf>
    <xf numFmtId="0" fontId="2" fillId="3" borderId="0" xfId="2" applyFont="1" applyFill="1" applyAlignment="1">
      <alignment horizontal="right" vertical="center"/>
    </xf>
    <xf numFmtId="0" fontId="2" fillId="3" borderId="0" xfId="2" applyFont="1" applyFill="1" applyAlignment="1">
      <alignment vertical="center"/>
    </xf>
    <xf numFmtId="9" fontId="2" fillId="3" borderId="0" xfId="6" applyFont="1" applyFill="1" applyAlignment="1">
      <alignment horizontal="right" vertical="center"/>
    </xf>
    <xf numFmtId="0" fontId="2" fillId="3" borderId="0" xfId="8" applyFont="1" applyFill="1" applyBorder="1" applyAlignment="1">
      <alignment horizontal="center" vertical="center"/>
    </xf>
    <xf numFmtId="0" fontId="5" fillId="3" borderId="15" xfId="8" applyFont="1" applyFill="1" applyBorder="1" applyAlignment="1">
      <alignment vertical="center"/>
    </xf>
    <xf numFmtId="0" fontId="5" fillId="3" borderId="15" xfId="8" applyFont="1" applyFill="1" applyBorder="1" applyAlignment="1">
      <alignment horizontal="center" vertical="center" wrapText="1"/>
    </xf>
    <xf numFmtId="0" fontId="5" fillId="3" borderId="15" xfId="8" quotePrefix="1" applyFont="1" applyFill="1" applyBorder="1" applyAlignment="1">
      <alignment horizontal="center" vertical="center" wrapText="1"/>
    </xf>
    <xf numFmtId="10" fontId="2" fillId="3" borderId="0" xfId="8" applyNumberFormat="1" applyFont="1" applyFill="1" applyAlignment="1">
      <alignment horizontal="right" vertical="center"/>
    </xf>
    <xf numFmtId="3" fontId="2" fillId="3" borderId="0" xfId="8" applyNumberFormat="1" applyFont="1" applyFill="1" applyAlignment="1">
      <alignment vertical="center"/>
    </xf>
    <xf numFmtId="10" fontId="2" fillId="3" borderId="0" xfId="6" applyNumberFormat="1" applyFont="1" applyFill="1" applyAlignment="1">
      <alignment vertical="center"/>
    </xf>
    <xf numFmtId="9" fontId="2" fillId="3" borderId="0" xfId="6" applyFont="1" applyFill="1" applyAlignment="1">
      <alignment vertical="center"/>
    </xf>
    <xf numFmtId="0" fontId="5" fillId="3" borderId="0" xfId="8" applyFont="1" applyFill="1" applyBorder="1" applyAlignment="1">
      <alignment horizontal="center" vertical="center"/>
    </xf>
    <xf numFmtId="0" fontId="5" fillId="3" borderId="0" xfId="8" applyFont="1" applyFill="1" applyBorder="1" applyAlignment="1">
      <alignment vertical="center"/>
    </xf>
    <xf numFmtId="0" fontId="5" fillId="3" borderId="0" xfId="8" applyFont="1" applyFill="1" applyBorder="1" applyAlignment="1">
      <alignment horizontal="center" vertical="center" wrapText="1"/>
    </xf>
    <xf numFmtId="0" fontId="5" fillId="3" borderId="0" xfId="8" quotePrefix="1" applyFont="1" applyFill="1" applyBorder="1" applyAlignment="1">
      <alignment horizontal="center" vertical="center" wrapText="1"/>
    </xf>
    <xf numFmtId="0" fontId="5" fillId="3" borderId="0" xfId="8" applyFont="1" applyFill="1" applyAlignment="1">
      <alignment horizontal="left" vertical="center"/>
    </xf>
    <xf numFmtId="0" fontId="2" fillId="3" borderId="0" xfId="8" applyFont="1" applyFill="1" applyAlignment="1">
      <alignment horizontal="left" vertical="center"/>
    </xf>
    <xf numFmtId="0" fontId="2" fillId="3" borderId="0" xfId="8" applyFont="1" applyFill="1" applyAlignment="1">
      <alignment horizontal="right" vertical="center"/>
    </xf>
    <xf numFmtId="0" fontId="5" fillId="3" borderId="0" xfId="8" quotePrefix="1" applyFont="1" applyFill="1" applyAlignment="1">
      <alignment horizontal="left" vertical="center"/>
    </xf>
    <xf numFmtId="167" fontId="0" fillId="0" borderId="0" xfId="1" applyNumberFormat="1" applyFont="1"/>
    <xf numFmtId="0" fontId="37" fillId="8" borderId="0" xfId="10"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7" fillId="0" borderId="0" xfId="2" applyNumberFormat="1" applyFont="1" applyBorder="1" applyAlignment="1">
      <alignment vertical="top"/>
    </xf>
    <xf numFmtId="37" fontId="7" fillId="0" borderId="0" xfId="2" applyNumberFormat="1" applyFont="1" applyBorder="1" applyAlignment="1">
      <alignment horizontal="left" vertical="top"/>
    </xf>
    <xf numFmtId="37" fontId="7" fillId="0" borderId="0" xfId="2" applyNumberFormat="1" applyFont="1" applyBorder="1" applyAlignment="1">
      <alignment horizontal="left" vertical="top" wrapText="1"/>
    </xf>
    <xf numFmtId="0" fontId="7" fillId="0" borderId="0" xfId="2" applyFont="1" applyFill="1" applyAlignment="1">
      <alignment vertical="top"/>
    </xf>
    <xf numFmtId="0" fontId="7" fillId="0" borderId="0" xfId="2" applyFont="1" applyAlignment="1">
      <alignment vertical="top"/>
    </xf>
    <xf numFmtId="37" fontId="7" fillId="0" borderId="8" xfId="2" applyNumberFormat="1" applyFont="1" applyBorder="1" applyAlignment="1">
      <alignment vertical="top"/>
    </xf>
    <xf numFmtId="10" fontId="9" fillId="0" borderId="0" xfId="2" applyNumberFormat="1" applyFont="1" applyAlignment="1">
      <alignment horizontal="justify" vertical="top" wrapText="1"/>
    </xf>
    <xf numFmtId="0" fontId="3" fillId="2" borderId="0" xfId="2" applyFont="1" applyFill="1" applyAlignment="1">
      <alignment horizontal="center" vertical="top"/>
    </xf>
    <xf numFmtId="37" fontId="7" fillId="0" borderId="0" xfId="2" applyNumberFormat="1" applyFont="1" applyFill="1" applyBorder="1" applyAlignment="1" applyProtection="1">
      <alignment horizontal="left" vertical="top"/>
      <protection locked="0"/>
    </xf>
    <xf numFmtId="37" fontId="7" fillId="0" borderId="0" xfId="2" applyNumberFormat="1" applyFont="1" applyFill="1" applyBorder="1" applyAlignment="1">
      <alignment horizontal="justify" vertical="top" wrapText="1"/>
    </xf>
    <xf numFmtId="0" fontId="4" fillId="2" borderId="0" xfId="2" applyFont="1" applyFill="1" applyBorder="1" applyAlignment="1">
      <alignment vertical="center"/>
    </xf>
    <xf numFmtId="0" fontId="3" fillId="2" borderId="0" xfId="2" applyFont="1" applyFill="1" applyBorder="1" applyAlignment="1">
      <alignment horizontal="center" vertical="center"/>
    </xf>
    <xf numFmtId="0" fontId="3" fillId="2" borderId="0" xfId="2" quotePrefix="1" applyFont="1" applyFill="1" applyBorder="1" applyAlignment="1">
      <alignment horizontal="center" vertical="center"/>
    </xf>
    <xf numFmtId="0" fontId="10" fillId="2" borderId="0" xfId="2" applyFont="1" applyFill="1" applyAlignment="1">
      <alignment horizontal="center" vertical="center"/>
    </xf>
    <xf numFmtId="0" fontId="10" fillId="2" borderId="0" xfId="2" applyFont="1" applyFill="1" applyAlignment="1"/>
    <xf numFmtId="0" fontId="10" fillId="2" borderId="0" xfId="2" applyFont="1" applyFill="1" applyAlignment="1">
      <alignment vertical="center"/>
    </xf>
    <xf numFmtId="0" fontId="10" fillId="2" borderId="0" xfId="2" applyFont="1" applyFill="1" applyAlignment="1">
      <alignment vertical="top"/>
    </xf>
    <xf numFmtId="10" fontId="9" fillId="0" borderId="0" xfId="2" applyNumberFormat="1" applyFont="1" applyAlignment="1">
      <alignment horizontal="left" vertical="top" wrapText="1"/>
    </xf>
    <xf numFmtId="0" fontId="9" fillId="0" borderId="0" xfId="2" applyFont="1" applyAlignment="1">
      <alignment vertical="top" wrapText="1"/>
    </xf>
    <xf numFmtId="0" fontId="9" fillId="0" borderId="0" xfId="2" applyFont="1" applyAlignment="1">
      <alignment vertical="top"/>
    </xf>
    <xf numFmtId="168" fontId="5" fillId="3" borderId="0" xfId="3" applyNumberFormat="1" applyFont="1" applyFill="1" applyBorder="1" applyAlignment="1">
      <alignment horizontal="center" vertical="center"/>
    </xf>
    <xf numFmtId="0" fontId="5" fillId="3" borderId="0" xfId="2" applyFont="1" applyFill="1" applyBorder="1" applyAlignment="1">
      <alignment horizontal="center" vertical="center"/>
    </xf>
    <xf numFmtId="37" fontId="7" fillId="0" borderId="0" xfId="2" applyNumberFormat="1" applyFont="1" applyAlignment="1">
      <alignment vertical="top" wrapText="1"/>
    </xf>
    <xf numFmtId="0" fontId="7" fillId="0" borderId="0" xfId="2" applyFont="1" applyAlignment="1">
      <alignment vertical="top" wrapText="1"/>
    </xf>
    <xf numFmtId="37" fontId="7" fillId="0" borderId="8" xfId="2" applyNumberFormat="1" applyFont="1" applyBorder="1" applyAlignment="1">
      <alignment vertical="top" wrapText="1"/>
    </xf>
    <xf numFmtId="3" fontId="7" fillId="0" borderId="8" xfId="2" applyNumberFormat="1" applyFont="1" applyFill="1" applyBorder="1" applyAlignment="1">
      <alignment horizontal="left" vertical="top"/>
    </xf>
    <xf numFmtId="0" fontId="3" fillId="2" borderId="0" xfId="2" applyFont="1" applyFill="1" applyAlignment="1">
      <alignment horizontal="center" vertical="center" wrapText="1"/>
    </xf>
    <xf numFmtId="0" fontId="5" fillId="3" borderId="0" xfId="2" applyFont="1" applyFill="1" applyAlignment="1" applyProtection="1">
      <alignment horizontal="center" vertical="center"/>
    </xf>
    <xf numFmtId="37" fontId="7" fillId="0" borderId="0" xfId="2" applyNumberFormat="1" applyFont="1" applyAlignment="1">
      <alignment horizontal="left" vertical="top" wrapText="1"/>
    </xf>
    <xf numFmtId="0" fontId="7" fillId="0" borderId="0" xfId="2" applyFont="1" applyAlignment="1">
      <alignment horizontal="left" vertical="top" wrapText="1"/>
    </xf>
    <xf numFmtId="37" fontId="7" fillId="0" borderId="8" xfId="2" applyNumberFormat="1" applyFont="1" applyFill="1" applyBorder="1" applyAlignment="1" applyProtection="1">
      <alignment horizontal="left" vertical="top"/>
      <protection locked="0"/>
    </xf>
    <xf numFmtId="17" fontId="5" fillId="3" borderId="9" xfId="2" quotePrefix="1" applyNumberFormat="1" applyFont="1" applyFill="1" applyBorder="1" applyAlignment="1">
      <alignment horizontal="center" vertical="center"/>
    </xf>
    <xf numFmtId="17" fontId="5" fillId="3" borderId="15" xfId="2" quotePrefix="1" applyNumberFormat="1" applyFont="1" applyFill="1" applyBorder="1" applyAlignment="1">
      <alignment horizontal="center" vertical="center"/>
    </xf>
    <xf numFmtId="37" fontId="7" fillId="0" borderId="8" xfId="2" applyNumberFormat="1" applyFont="1" applyBorder="1" applyAlignment="1">
      <alignment horizontal="left" vertical="top" wrapText="1"/>
    </xf>
    <xf numFmtId="0" fontId="4" fillId="4" borderId="0" xfId="2" applyFont="1" applyFill="1" applyAlignment="1">
      <alignment horizontal="center" vertical="top"/>
    </xf>
    <xf numFmtId="0" fontId="3" fillId="4" borderId="0" xfId="2" applyFont="1" applyFill="1" applyAlignment="1">
      <alignment horizontal="center"/>
    </xf>
    <xf numFmtId="0" fontId="3" fillId="4" borderId="0" xfId="2" applyFont="1" applyFill="1" applyAlignment="1">
      <alignment horizontal="center" vertical="center"/>
    </xf>
    <xf numFmtId="37" fontId="7" fillId="0" borderId="8" xfId="2" applyNumberFormat="1" applyFont="1" applyFill="1" applyBorder="1" applyAlignment="1">
      <alignment vertical="top"/>
    </xf>
    <xf numFmtId="0" fontId="7" fillId="0" borderId="20" xfId="2" applyFont="1" applyBorder="1" applyAlignment="1">
      <alignment vertical="top"/>
    </xf>
    <xf numFmtId="0" fontId="7" fillId="0" borderId="21" xfId="2" applyFont="1" applyBorder="1" applyAlignment="1">
      <alignment horizontal="left" vertical="top" wrapText="1"/>
    </xf>
    <xf numFmtId="0" fontId="7" fillId="0" borderId="8" xfId="2" applyFont="1" applyBorder="1" applyAlignment="1">
      <alignment horizontal="left" vertical="top" wrapText="1"/>
    </xf>
    <xf numFmtId="0" fontId="29" fillId="2" borderId="0" xfId="2" applyFont="1" applyFill="1" applyAlignment="1">
      <alignment horizontal="center" vertical="center"/>
    </xf>
    <xf numFmtId="37" fontId="7" fillId="0" borderId="22" xfId="2" applyNumberFormat="1" applyFont="1" applyBorder="1" applyAlignment="1">
      <alignment vertical="top"/>
    </xf>
    <xf numFmtId="37" fontId="7" fillId="0" borderId="0" xfId="2" applyNumberFormat="1" applyFont="1" applyFill="1" applyBorder="1" applyAlignment="1">
      <alignment vertical="top"/>
    </xf>
    <xf numFmtId="10" fontId="9" fillId="0" borderId="0" xfId="2" applyNumberFormat="1" applyFont="1" applyBorder="1" applyAlignment="1">
      <alignment horizontal="left" vertical="top" wrapText="1"/>
    </xf>
    <xf numFmtId="0" fontId="9" fillId="0" borderId="0" xfId="2" applyFont="1" applyBorder="1" applyAlignment="1">
      <alignment vertical="top" wrapText="1"/>
    </xf>
    <xf numFmtId="0" fontId="9" fillId="0" borderId="0" xfId="2" applyFont="1" applyBorder="1" applyAlignment="1">
      <alignment vertical="top"/>
    </xf>
    <xf numFmtId="37" fontId="7" fillId="0" borderId="0" xfId="2" applyNumberFormat="1" applyFont="1" applyBorder="1" applyAlignment="1">
      <alignment vertical="top" wrapText="1"/>
    </xf>
    <xf numFmtId="37" fontId="7" fillId="0" borderId="8" xfId="2" applyNumberFormat="1" applyFont="1" applyFill="1" applyBorder="1" applyAlignment="1">
      <alignment vertical="top" wrapText="1"/>
    </xf>
    <xf numFmtId="0" fontId="7" fillId="0" borderId="5" xfId="2" applyFont="1" applyBorder="1" applyAlignment="1" applyProtection="1">
      <alignment horizontal="left" vertical="top" wrapText="1"/>
    </xf>
    <xf numFmtId="0" fontId="5" fillId="3" borderId="0" xfId="2" quotePrefix="1" applyFont="1" applyFill="1" applyBorder="1" applyAlignment="1">
      <alignment horizontal="center" vertical="center"/>
    </xf>
    <xf numFmtId="0" fontId="3" fillId="2" borderId="0" xfId="8" applyFont="1" applyFill="1" applyAlignment="1">
      <alignment horizontal="center"/>
    </xf>
    <xf numFmtId="0" fontId="3" fillId="2" borderId="0" xfId="8" applyFont="1" applyFill="1" applyAlignment="1">
      <alignment horizontal="center" vertical="center"/>
    </xf>
    <xf numFmtId="0" fontId="4" fillId="2" borderId="0" xfId="8" applyFont="1" applyFill="1" applyAlignment="1">
      <alignment horizontal="center" vertical="top"/>
    </xf>
    <xf numFmtId="0" fontId="5" fillId="3" borderId="0" xfId="8" quotePrefix="1" applyFont="1" applyFill="1" applyBorder="1" applyAlignment="1">
      <alignment horizontal="center" vertical="center"/>
    </xf>
    <xf numFmtId="0" fontId="29" fillId="2" borderId="0" xfId="8" applyFont="1" applyFill="1" applyAlignment="1">
      <alignment horizontal="center" vertical="center"/>
    </xf>
    <xf numFmtId="37" fontId="7" fillId="0" borderId="20" xfId="8" applyNumberFormat="1" applyFont="1" applyBorder="1" applyAlignment="1" applyProtection="1">
      <alignment horizontal="left" vertical="top" wrapText="1"/>
    </xf>
    <xf numFmtId="0" fontId="3" fillId="2" borderId="0" xfId="8" applyFont="1" applyFill="1" applyAlignment="1">
      <alignment horizontal="center" vertical="top" wrapText="1"/>
    </xf>
    <xf numFmtId="0" fontId="3" fillId="2" borderId="0" xfId="8" applyFont="1" applyFill="1" applyAlignment="1">
      <alignment horizontal="center" vertical="top"/>
    </xf>
    <xf numFmtId="0" fontId="3" fillId="2" borderId="0" xfId="5" applyFont="1" applyFill="1" applyAlignment="1">
      <alignment horizontal="center"/>
    </xf>
    <xf numFmtId="0" fontId="3" fillId="2" borderId="0" xfId="5" applyFont="1" applyFill="1" applyAlignment="1">
      <alignment horizontal="center" vertical="center"/>
    </xf>
    <xf numFmtId="0" fontId="4" fillId="2" borderId="0" xfId="5" applyFont="1" applyFill="1" applyAlignment="1">
      <alignment horizontal="center" vertical="top"/>
    </xf>
    <xf numFmtId="0" fontId="3" fillId="2" borderId="0" xfId="9" applyFont="1" applyFill="1" applyAlignment="1">
      <alignment horizontal="center"/>
    </xf>
  </cellXfs>
  <cellStyles count="12">
    <cellStyle name="Comma 2" xfId="3"/>
    <cellStyle name="Hipervínculo" xfId="11" builtinId="8"/>
    <cellStyle name="Millares" xfId="1" builtinId="3"/>
    <cellStyle name="Millares 2" xfId="4"/>
    <cellStyle name="Normal" xfId="0" builtinId="0"/>
    <cellStyle name="Normal - Style1" xfId="8"/>
    <cellStyle name="Normal 10" xfId="9"/>
    <cellStyle name="Normal 2 2" xfId="2"/>
    <cellStyle name="Normal 2 2 2 3" xfId="10"/>
    <cellStyle name="Normal 3" xfId="5"/>
    <cellStyle name="Normal_Sheet1" xfId="7"/>
    <cellStyle name="Percent 2" xfId="6"/>
  </cellStyles>
  <dxfs count="0"/>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17393</xdr:colOff>
      <xdr:row>0</xdr:row>
      <xdr:rowOff>0</xdr:rowOff>
    </xdr:from>
    <xdr:to>
      <xdr:col>3</xdr:col>
      <xdr:colOff>78271</xdr:colOff>
      <xdr:row>10</xdr:row>
      <xdr:rowOff>24432</xdr:rowOff>
    </xdr:to>
    <xdr:grpSp>
      <xdr:nvGrpSpPr>
        <xdr:cNvPr id="2" name="Group 1"/>
        <xdr:cNvGrpSpPr>
          <a:grpSpLocks/>
        </xdr:cNvGrpSpPr>
      </xdr:nvGrpSpPr>
      <xdr:grpSpPr bwMode="auto">
        <a:xfrm>
          <a:off x="17393"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13550" y="1518806"/>
            <a:ext cx="2849421"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OCTUBRE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D144"/>
  <sheetViews>
    <sheetView showGridLines="0" tabSelected="1" zoomScale="115" zoomScaleNormal="115" workbookViewId="0">
      <selection activeCell="H105" sqref="H105"/>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1362</v>
      </c>
    </row>
    <row r="11" spans="1:3">
      <c r="A11" s="607"/>
      <c r="B11" s="607"/>
      <c r="C11" s="607"/>
    </row>
    <row r="12" spans="1:3" ht="8.25" customHeight="1"/>
    <row r="13" spans="1:3" ht="20.25">
      <c r="A13" s="709" t="s">
        <v>1363</v>
      </c>
      <c r="B13" s="709"/>
      <c r="C13" s="709"/>
    </row>
    <row r="14" spans="1:3" ht="7.5" customHeight="1">
      <c r="A14" s="608"/>
      <c r="B14" s="608"/>
      <c r="C14" s="608"/>
    </row>
    <row r="15" spans="1:3">
      <c r="A15" s="609" t="s">
        <v>0</v>
      </c>
      <c r="B15" s="610" t="s">
        <v>1364</v>
      </c>
      <c r="C15" s="611"/>
    </row>
    <row r="16" spans="1:3">
      <c r="A16" s="612"/>
      <c r="B16" s="612"/>
      <c r="C16" s="612"/>
    </row>
    <row r="17" spans="1:3">
      <c r="A17" s="613" t="s">
        <v>1365</v>
      </c>
      <c r="B17" s="612"/>
      <c r="C17" s="612"/>
    </row>
    <row r="18" spans="1:3">
      <c r="A18" s="614" t="s">
        <v>1366</v>
      </c>
      <c r="B18" s="615">
        <v>1</v>
      </c>
      <c r="C18" s="616"/>
    </row>
    <row r="19" spans="1:3">
      <c r="A19" s="614" t="s">
        <v>1367</v>
      </c>
      <c r="B19" s="615">
        <v>2</v>
      </c>
      <c r="C19" s="616"/>
    </row>
    <row r="20" spans="1:3">
      <c r="A20" s="614" t="s">
        <v>1368</v>
      </c>
      <c r="B20" s="615">
        <v>3</v>
      </c>
      <c r="C20" s="616"/>
    </row>
    <row r="21" spans="1:3">
      <c r="A21" s="614"/>
      <c r="B21" s="615"/>
      <c r="C21" s="612"/>
    </row>
    <row r="22" spans="1:3">
      <c r="A22" s="613" t="s">
        <v>1369</v>
      </c>
      <c r="B22" s="615"/>
      <c r="C22" s="612"/>
    </row>
    <row r="23" spans="1:3">
      <c r="A23" s="613"/>
      <c r="B23" s="615"/>
      <c r="C23" s="612"/>
    </row>
    <row r="24" spans="1:3">
      <c r="A24" s="617" t="s">
        <v>1370</v>
      </c>
      <c r="B24" s="615"/>
      <c r="C24" s="612"/>
    </row>
    <row r="25" spans="1:3">
      <c r="A25" s="614" t="s">
        <v>1366</v>
      </c>
      <c r="B25" s="615">
        <v>4</v>
      </c>
      <c r="C25" s="612"/>
    </row>
    <row r="26" spans="1:3">
      <c r="A26" s="614" t="s">
        <v>1371</v>
      </c>
      <c r="B26" s="615">
        <v>5</v>
      </c>
      <c r="C26" s="612"/>
    </row>
    <row r="27" spans="1:3">
      <c r="A27" s="614" t="s">
        <v>1372</v>
      </c>
      <c r="B27" s="615">
        <v>6</v>
      </c>
      <c r="C27" s="612"/>
    </row>
    <row r="28" spans="1:3">
      <c r="A28" s="614" t="s">
        <v>1373</v>
      </c>
      <c r="B28" s="615">
        <v>7</v>
      </c>
      <c r="C28" s="612"/>
    </row>
    <row r="29" spans="1:3">
      <c r="A29" s="614" t="s">
        <v>1374</v>
      </c>
      <c r="B29" s="615" t="s">
        <v>1375</v>
      </c>
      <c r="C29" s="618"/>
    </row>
    <row r="30" spans="1:3">
      <c r="A30" s="614" t="s">
        <v>1374</v>
      </c>
      <c r="B30" s="615" t="s">
        <v>1376</v>
      </c>
      <c r="C30" s="619"/>
    </row>
    <row r="31" spans="1:3">
      <c r="A31" s="620" t="s">
        <v>1377</v>
      </c>
      <c r="B31" s="615"/>
      <c r="C31" s="612"/>
    </row>
    <row r="32" spans="1:3">
      <c r="A32" s="621" t="s">
        <v>1378</v>
      </c>
      <c r="B32" s="615">
        <v>9</v>
      </c>
      <c r="C32" s="612"/>
    </row>
    <row r="33" spans="1:3">
      <c r="A33" s="621" t="s">
        <v>1379</v>
      </c>
      <c r="B33" s="615">
        <v>10</v>
      </c>
      <c r="C33" s="612"/>
    </row>
    <row r="34" spans="1:3">
      <c r="A34" s="621" t="s">
        <v>1380</v>
      </c>
      <c r="B34" s="615">
        <v>11</v>
      </c>
      <c r="C34" s="612"/>
    </row>
    <row r="35" spans="1:3">
      <c r="A35" s="621" t="s">
        <v>1381</v>
      </c>
      <c r="B35" s="615">
        <v>12</v>
      </c>
      <c r="C35" s="612"/>
    </row>
    <row r="36" spans="1:3">
      <c r="A36" s="621" t="s">
        <v>1382</v>
      </c>
      <c r="B36" s="615">
        <v>13</v>
      </c>
      <c r="C36" s="612"/>
    </row>
    <row r="37" spans="1:3">
      <c r="A37" s="621" t="s">
        <v>1383</v>
      </c>
      <c r="B37" s="615">
        <v>14</v>
      </c>
      <c r="C37" s="612"/>
    </row>
    <row r="38" spans="1:3">
      <c r="A38" s="621" t="s">
        <v>1384</v>
      </c>
      <c r="B38" s="615">
        <v>15</v>
      </c>
      <c r="C38" s="612"/>
    </row>
    <row r="39" spans="1:3">
      <c r="A39" s="621" t="s">
        <v>1385</v>
      </c>
      <c r="B39" s="615">
        <v>16</v>
      </c>
      <c r="C39" s="612"/>
    </row>
    <row r="40" spans="1:3">
      <c r="A40" s="621" t="s">
        <v>1386</v>
      </c>
      <c r="B40" s="615">
        <v>17</v>
      </c>
      <c r="C40" s="612"/>
    </row>
    <row r="41" spans="1:3">
      <c r="A41" s="621" t="s">
        <v>1387</v>
      </c>
      <c r="B41" s="615">
        <v>18</v>
      </c>
      <c r="C41" s="612"/>
    </row>
    <row r="42" spans="1:3">
      <c r="A42" s="621" t="s">
        <v>1388</v>
      </c>
      <c r="B42" s="615">
        <v>19</v>
      </c>
      <c r="C42" s="612"/>
    </row>
    <row r="43" spans="1:3">
      <c r="A43" s="621" t="s">
        <v>1389</v>
      </c>
      <c r="B43" s="615">
        <v>20</v>
      </c>
      <c r="C43" s="612"/>
    </row>
    <row r="44" spans="1:3">
      <c r="A44" s="614" t="s">
        <v>1390</v>
      </c>
      <c r="B44" s="615">
        <v>21</v>
      </c>
      <c r="C44" s="612"/>
    </row>
    <row r="45" spans="1:3">
      <c r="A45" s="614" t="s">
        <v>1391</v>
      </c>
      <c r="B45" s="615">
        <v>22</v>
      </c>
      <c r="C45" s="612"/>
    </row>
    <row r="46" spans="1:3">
      <c r="A46" s="614" t="s">
        <v>1392</v>
      </c>
      <c r="B46" s="615">
        <v>23</v>
      </c>
      <c r="C46" s="612"/>
    </row>
    <row r="47" spans="1:3">
      <c r="A47" s="614" t="s">
        <v>1393</v>
      </c>
      <c r="B47" s="615">
        <v>24</v>
      </c>
      <c r="C47" s="612"/>
    </row>
    <row r="48" spans="1:3">
      <c r="A48" s="614" t="s">
        <v>1394</v>
      </c>
      <c r="B48" s="615">
        <v>25</v>
      </c>
      <c r="C48" s="612"/>
    </row>
    <row r="49" spans="1:3">
      <c r="A49" s="614" t="s">
        <v>1395</v>
      </c>
      <c r="B49" s="615">
        <v>26</v>
      </c>
      <c r="C49" s="612"/>
    </row>
    <row r="50" spans="1:3">
      <c r="A50" s="614"/>
      <c r="B50" s="615"/>
      <c r="C50" s="612"/>
    </row>
    <row r="51" spans="1:3">
      <c r="A51" s="617" t="s">
        <v>1396</v>
      </c>
      <c r="B51" s="615"/>
      <c r="C51" s="612"/>
    </row>
    <row r="52" spans="1:3">
      <c r="A52" s="614" t="s">
        <v>1366</v>
      </c>
      <c r="B52" s="615">
        <v>27</v>
      </c>
      <c r="C52" s="612"/>
    </row>
    <row r="53" spans="1:3">
      <c r="A53" s="614" t="s">
        <v>1371</v>
      </c>
      <c r="B53" s="615">
        <v>28</v>
      </c>
      <c r="C53" s="612"/>
    </row>
    <row r="54" spans="1:3">
      <c r="A54" s="614" t="s">
        <v>1372</v>
      </c>
      <c r="B54" s="615">
        <v>29</v>
      </c>
      <c r="C54" s="612"/>
    </row>
    <row r="55" spans="1:3">
      <c r="A55" s="614" t="s">
        <v>1373</v>
      </c>
      <c r="B55" s="615">
        <v>30</v>
      </c>
      <c r="C55" s="612"/>
    </row>
    <row r="56" spans="1:3">
      <c r="A56" s="614" t="s">
        <v>1374</v>
      </c>
      <c r="B56" s="622" t="s">
        <v>1397</v>
      </c>
      <c r="C56" s="612"/>
    </row>
    <row r="57" spans="1:3">
      <c r="A57" s="614" t="s">
        <v>1374</v>
      </c>
      <c r="B57" s="622" t="s">
        <v>1398</v>
      </c>
      <c r="C57" s="612"/>
    </row>
    <row r="58" spans="1:3">
      <c r="A58" s="620" t="s">
        <v>1377</v>
      </c>
      <c r="B58" s="615"/>
      <c r="C58" s="612"/>
    </row>
    <row r="59" spans="1:3">
      <c r="A59" s="621" t="s">
        <v>1399</v>
      </c>
      <c r="B59" s="615">
        <v>32</v>
      </c>
      <c r="C59" s="612"/>
    </row>
    <row r="60" spans="1:3">
      <c r="A60" s="621" t="s">
        <v>1400</v>
      </c>
      <c r="B60" s="615">
        <v>33</v>
      </c>
      <c r="C60" s="612"/>
    </row>
    <row r="61" spans="1:3">
      <c r="A61" s="614" t="s">
        <v>1390</v>
      </c>
      <c r="B61" s="615">
        <v>34</v>
      </c>
      <c r="C61" s="612"/>
    </row>
    <row r="62" spans="1:3">
      <c r="A62" s="614" t="s">
        <v>1391</v>
      </c>
      <c r="B62" s="615">
        <v>35</v>
      </c>
      <c r="C62" s="612"/>
    </row>
    <row r="63" spans="1:3">
      <c r="A63" s="614" t="s">
        <v>1392</v>
      </c>
      <c r="B63" s="615">
        <v>36</v>
      </c>
      <c r="C63" s="612"/>
    </row>
    <row r="64" spans="1:3">
      <c r="A64" s="614" t="s">
        <v>1393</v>
      </c>
      <c r="B64" s="615">
        <v>37</v>
      </c>
      <c r="C64" s="612"/>
    </row>
    <row r="65" spans="1:3">
      <c r="A65" s="614" t="s">
        <v>1394</v>
      </c>
      <c r="B65" s="615">
        <v>38</v>
      </c>
      <c r="C65" s="612"/>
    </row>
    <row r="66" spans="1:3">
      <c r="A66" s="614" t="s">
        <v>1401</v>
      </c>
      <c r="B66" s="615">
        <v>39</v>
      </c>
      <c r="C66" s="612"/>
    </row>
    <row r="67" spans="1:3">
      <c r="A67" s="614" t="s">
        <v>1395</v>
      </c>
      <c r="B67" s="615">
        <v>40</v>
      </c>
      <c r="C67" s="612"/>
    </row>
    <row r="68" spans="1:3">
      <c r="A68" s="614"/>
      <c r="B68" s="615"/>
      <c r="C68" s="612"/>
    </row>
    <row r="69" spans="1:3">
      <c r="A69" s="613"/>
      <c r="B69" s="615"/>
      <c r="C69" s="612"/>
    </row>
    <row r="70" spans="1:3">
      <c r="A70" s="617" t="s">
        <v>1402</v>
      </c>
      <c r="B70" s="615"/>
      <c r="C70" s="612"/>
    </row>
    <row r="71" spans="1:3">
      <c r="A71" s="614" t="s">
        <v>1366</v>
      </c>
      <c r="B71" s="615">
        <v>41</v>
      </c>
      <c r="C71" s="612"/>
    </row>
    <row r="72" spans="1:3">
      <c r="A72" s="614" t="s">
        <v>1371</v>
      </c>
      <c r="B72" s="615">
        <v>42</v>
      </c>
      <c r="C72" s="612"/>
    </row>
    <row r="73" spans="1:3">
      <c r="A73" s="614" t="s">
        <v>1372</v>
      </c>
      <c r="B73" s="615">
        <v>43</v>
      </c>
      <c r="C73" s="612"/>
    </row>
    <row r="74" spans="1:3">
      <c r="A74" s="614" t="s">
        <v>1373</v>
      </c>
      <c r="B74" s="615">
        <v>44</v>
      </c>
      <c r="C74" s="612"/>
    </row>
    <row r="75" spans="1:3">
      <c r="A75" s="614" t="s">
        <v>1403</v>
      </c>
      <c r="B75" s="622" t="s">
        <v>1404</v>
      </c>
      <c r="C75" s="612"/>
    </row>
    <row r="76" spans="1:3">
      <c r="A76" s="614" t="s">
        <v>1374</v>
      </c>
      <c r="B76" s="622" t="s">
        <v>1405</v>
      </c>
      <c r="C76" s="612"/>
    </row>
    <row r="77" spans="1:3">
      <c r="A77" s="614" t="s">
        <v>1390</v>
      </c>
      <c r="B77" s="615">
        <v>46</v>
      </c>
      <c r="C77" s="612"/>
    </row>
    <row r="78" spans="1:3">
      <c r="A78" s="614" t="s">
        <v>1391</v>
      </c>
      <c r="B78" s="615">
        <v>47</v>
      </c>
      <c r="C78" s="612"/>
    </row>
    <row r="79" spans="1:3">
      <c r="A79" s="614" t="s">
        <v>1395</v>
      </c>
      <c r="B79" s="615">
        <v>48</v>
      </c>
      <c r="C79" s="612"/>
    </row>
    <row r="80" spans="1:3">
      <c r="A80" s="614"/>
      <c r="B80" s="615"/>
      <c r="C80" s="612"/>
    </row>
    <row r="81" spans="1:3">
      <c r="A81" s="617" t="s">
        <v>1406</v>
      </c>
      <c r="B81" s="615"/>
      <c r="C81" s="612"/>
    </row>
    <row r="82" spans="1:3">
      <c r="A82" s="614" t="s">
        <v>1366</v>
      </c>
      <c r="B82" s="615">
        <v>49</v>
      </c>
      <c r="C82" s="612"/>
    </row>
    <row r="83" spans="1:3">
      <c r="A83" s="614" t="s">
        <v>1407</v>
      </c>
      <c r="B83" s="615">
        <v>50</v>
      </c>
      <c r="C83" s="612"/>
    </row>
    <row r="84" spans="1:3">
      <c r="A84" s="614" t="s">
        <v>1408</v>
      </c>
      <c r="B84" s="615">
        <v>51</v>
      </c>
      <c r="C84" s="612"/>
    </row>
    <row r="85" spans="1:3">
      <c r="A85" s="614" t="s">
        <v>1377</v>
      </c>
      <c r="B85" s="615">
        <v>52</v>
      </c>
      <c r="C85" s="612"/>
    </row>
    <row r="86" spans="1:3">
      <c r="A86" s="614" t="s">
        <v>1374</v>
      </c>
      <c r="B86" s="622" t="s">
        <v>1409</v>
      </c>
      <c r="C86" s="612"/>
    </row>
    <row r="87" spans="1:3">
      <c r="A87" s="614" t="s">
        <v>1374</v>
      </c>
      <c r="B87" s="622" t="s">
        <v>1410</v>
      </c>
      <c r="C87" s="612"/>
    </row>
    <row r="88" spans="1:3">
      <c r="A88" s="614" t="s">
        <v>1411</v>
      </c>
      <c r="B88" s="622" t="s">
        <v>1412</v>
      </c>
      <c r="C88" s="612"/>
    </row>
    <row r="89" spans="1:3">
      <c r="A89" s="614" t="s">
        <v>1411</v>
      </c>
      <c r="B89" s="622" t="s">
        <v>1413</v>
      </c>
      <c r="C89" s="612"/>
    </row>
    <row r="90" spans="1:3">
      <c r="A90" s="614" t="s">
        <v>1391</v>
      </c>
      <c r="B90" s="622" t="s">
        <v>1414</v>
      </c>
      <c r="C90" s="612"/>
    </row>
    <row r="91" spans="1:3">
      <c r="A91" s="614" t="s">
        <v>1391</v>
      </c>
      <c r="B91" s="622" t="s">
        <v>1415</v>
      </c>
      <c r="C91" s="612"/>
    </row>
    <row r="92" spans="1:3">
      <c r="A92" s="614" t="s">
        <v>1395</v>
      </c>
      <c r="B92" s="615">
        <v>56</v>
      </c>
      <c r="C92" s="612"/>
    </row>
    <row r="93" spans="1:3" ht="29.25">
      <c r="A93" s="623" t="s">
        <v>1416</v>
      </c>
      <c r="B93" s="624">
        <v>57</v>
      </c>
      <c r="C93" s="612"/>
    </row>
    <row r="94" spans="1:3">
      <c r="A94" s="614"/>
      <c r="B94" s="615"/>
      <c r="C94" s="612"/>
    </row>
    <row r="95" spans="1:3">
      <c r="A95" s="617" t="s">
        <v>1417</v>
      </c>
      <c r="B95" s="615"/>
      <c r="C95" s="612"/>
    </row>
    <row r="96" spans="1:3">
      <c r="A96" s="614" t="s">
        <v>1366</v>
      </c>
      <c r="B96" s="615">
        <v>58</v>
      </c>
    </row>
    <row r="97" spans="1:3">
      <c r="A97" s="614" t="s">
        <v>1407</v>
      </c>
      <c r="B97" s="615">
        <v>59</v>
      </c>
    </row>
    <row r="98" spans="1:3">
      <c r="A98" s="614" t="s">
        <v>1408</v>
      </c>
      <c r="B98" s="615">
        <v>60</v>
      </c>
    </row>
    <row r="99" spans="1:3">
      <c r="A99" s="614" t="s">
        <v>1373</v>
      </c>
      <c r="B99" s="615">
        <v>61</v>
      </c>
      <c r="C99" s="625"/>
    </row>
    <row r="100" spans="1:3">
      <c r="A100" s="614" t="s">
        <v>1374</v>
      </c>
      <c r="B100" s="622" t="s">
        <v>1418</v>
      </c>
      <c r="C100" s="625"/>
    </row>
    <row r="101" spans="1:3">
      <c r="A101" s="614" t="s">
        <v>1374</v>
      </c>
      <c r="B101" s="622" t="s">
        <v>1419</v>
      </c>
      <c r="C101" s="625"/>
    </row>
    <row r="102" spans="1:3">
      <c r="A102" s="614" t="s">
        <v>1411</v>
      </c>
      <c r="B102" s="615">
        <v>63</v>
      </c>
      <c r="C102" s="625"/>
    </row>
    <row r="103" spans="1:3">
      <c r="A103" s="614" t="s">
        <v>1391</v>
      </c>
      <c r="B103" s="615">
        <v>64</v>
      </c>
      <c r="C103" s="625"/>
    </row>
    <row r="104" spans="1:3">
      <c r="A104" s="614" t="s">
        <v>1395</v>
      </c>
      <c r="B104" s="615">
        <v>65</v>
      </c>
      <c r="C104" s="625"/>
    </row>
    <row r="105" spans="1:3">
      <c r="A105" s="626"/>
      <c r="B105" s="615"/>
      <c r="C105" s="625"/>
    </row>
    <row r="106" spans="1:3">
      <c r="A106" s="627" t="s">
        <v>1420</v>
      </c>
      <c r="B106" s="615"/>
      <c r="C106" s="625"/>
    </row>
    <row r="107" spans="1:3">
      <c r="A107" s="614" t="s">
        <v>1366</v>
      </c>
      <c r="B107" s="615">
        <v>66</v>
      </c>
      <c r="C107" s="625"/>
    </row>
    <row r="108" spans="1:3">
      <c r="A108" s="614" t="s">
        <v>1421</v>
      </c>
      <c r="B108" s="615">
        <v>67</v>
      </c>
      <c r="C108" s="625"/>
    </row>
    <row r="109" spans="1:3">
      <c r="A109" s="614" t="s">
        <v>1422</v>
      </c>
      <c r="B109" s="615">
        <v>68</v>
      </c>
      <c r="C109" s="625"/>
    </row>
    <row r="110" spans="1:3">
      <c r="A110" s="614" t="s">
        <v>1373</v>
      </c>
      <c r="B110" s="615">
        <v>69</v>
      </c>
      <c r="C110" s="625"/>
    </row>
    <row r="111" spans="1:3">
      <c r="A111" s="614" t="s">
        <v>1374</v>
      </c>
      <c r="B111" s="615">
        <v>70</v>
      </c>
      <c r="C111" s="625"/>
    </row>
    <row r="112" spans="1:3">
      <c r="A112" s="614" t="s">
        <v>1374</v>
      </c>
      <c r="B112" s="615">
        <v>71</v>
      </c>
      <c r="C112" s="625"/>
    </row>
    <row r="113" spans="1:3">
      <c r="A113" s="614" t="s">
        <v>1411</v>
      </c>
      <c r="B113" s="615">
        <v>72</v>
      </c>
      <c r="C113" s="625"/>
    </row>
    <row r="114" spans="1:3">
      <c r="A114" s="614" t="s">
        <v>1391</v>
      </c>
      <c r="B114" s="615">
        <v>73</v>
      </c>
    </row>
    <row r="115" spans="1:3">
      <c r="A115" s="614" t="s">
        <v>1423</v>
      </c>
      <c r="B115" s="615">
        <v>74</v>
      </c>
    </row>
    <row r="116" spans="1:3">
      <c r="A116" s="614"/>
      <c r="B116" s="615"/>
    </row>
    <row r="117" spans="1:3">
      <c r="A117" s="613" t="s">
        <v>1424</v>
      </c>
      <c r="B117" s="615"/>
    </row>
    <row r="118" spans="1:3">
      <c r="A118" s="614" t="s">
        <v>1425</v>
      </c>
      <c r="B118" s="615">
        <v>75</v>
      </c>
    </row>
    <row r="119" spans="1:3">
      <c r="A119" s="614" t="s">
        <v>1426</v>
      </c>
      <c r="B119" s="615">
        <v>76</v>
      </c>
    </row>
    <row r="120" spans="1:3">
      <c r="A120" s="614" t="s">
        <v>1427</v>
      </c>
      <c r="B120" s="615">
        <v>77</v>
      </c>
    </row>
    <row r="121" spans="1:3">
      <c r="A121" s="614"/>
      <c r="B121" s="628"/>
      <c r="C121" s="628"/>
    </row>
    <row r="122" spans="1:3">
      <c r="A122" s="609" t="s">
        <v>1428</v>
      </c>
      <c r="B122" s="609"/>
      <c r="C122" s="609"/>
    </row>
    <row r="123" spans="1:3">
      <c r="A123" s="617" t="s">
        <v>1421</v>
      </c>
      <c r="B123" s="629"/>
      <c r="C123" s="629"/>
    </row>
    <row r="124" spans="1:3">
      <c r="A124" s="614" t="s">
        <v>1281</v>
      </c>
      <c r="B124" s="615">
        <v>78</v>
      </c>
      <c r="C124" s="630"/>
    </row>
    <row r="125" spans="1:3">
      <c r="A125" s="614" t="s">
        <v>1285</v>
      </c>
      <c r="B125" s="615">
        <v>79</v>
      </c>
      <c r="C125" s="630"/>
    </row>
    <row r="126" spans="1:3">
      <c r="A126" s="614" t="s">
        <v>1429</v>
      </c>
      <c r="B126" s="615">
        <v>80</v>
      </c>
      <c r="C126" s="630"/>
    </row>
    <row r="127" spans="1:3">
      <c r="A127" s="614" t="s">
        <v>1292</v>
      </c>
      <c r="B127" s="615">
        <v>81</v>
      </c>
      <c r="C127" s="630"/>
    </row>
    <row r="128" spans="1:3">
      <c r="A128" s="614" t="s">
        <v>1430</v>
      </c>
      <c r="B128" s="615">
        <v>82</v>
      </c>
      <c r="C128" s="630"/>
    </row>
    <row r="129" spans="1:4">
      <c r="A129" s="614" t="s">
        <v>1431</v>
      </c>
      <c r="B129" s="615">
        <v>83</v>
      </c>
      <c r="C129" s="630"/>
    </row>
    <row r="130" spans="1:4">
      <c r="A130" s="614" t="s">
        <v>1308</v>
      </c>
      <c r="B130" s="615">
        <v>84</v>
      </c>
      <c r="C130" s="630"/>
    </row>
    <row r="131" spans="1:4">
      <c r="A131" s="614" t="s">
        <v>1432</v>
      </c>
      <c r="B131" s="615">
        <v>85</v>
      </c>
      <c r="C131" s="630"/>
    </row>
    <row r="132" spans="1:4">
      <c r="A132" s="614"/>
      <c r="B132" s="630"/>
      <c r="C132" s="630"/>
    </row>
    <row r="133" spans="1:4" hidden="1">
      <c r="A133" s="609" t="s">
        <v>1433</v>
      </c>
      <c r="B133" s="609"/>
      <c r="C133" s="609"/>
    </row>
    <row r="134" spans="1:4" hidden="1">
      <c r="A134" s="617"/>
      <c r="B134" s="629"/>
      <c r="C134" s="629"/>
    </row>
    <row r="135" spans="1:4" hidden="1">
      <c r="A135" s="614" t="s">
        <v>1434</v>
      </c>
      <c r="B135" s="615">
        <v>87</v>
      </c>
      <c r="C135" s="615"/>
    </row>
    <row r="136" spans="1:4" hidden="1">
      <c r="A136" s="614"/>
      <c r="B136" s="630"/>
      <c r="C136" s="630"/>
    </row>
    <row r="137" spans="1:4" hidden="1">
      <c r="A137" s="631" t="s">
        <v>1435</v>
      </c>
      <c r="B137" s="632"/>
      <c r="C137" s="632"/>
    </row>
    <row r="138" spans="1:4" hidden="1">
      <c r="A138" s="629"/>
      <c r="B138" s="629"/>
      <c r="C138" s="629"/>
    </row>
    <row r="139" spans="1:4" hidden="1">
      <c r="A139" s="626" t="s">
        <v>1436</v>
      </c>
      <c r="B139" s="615">
        <v>88</v>
      </c>
      <c r="C139" s="615"/>
      <c r="D139" s="633"/>
    </row>
    <row r="140" spans="1:4" hidden="1">
      <c r="A140" s="634"/>
      <c r="B140" s="635"/>
      <c r="C140" s="612"/>
      <c r="D140" s="633"/>
    </row>
    <row r="141" spans="1:4">
      <c r="A141" s="636" t="s">
        <v>1201</v>
      </c>
      <c r="B141" s="635"/>
      <c r="C141" s="612"/>
      <c r="D141" s="633"/>
    </row>
    <row r="142" spans="1:4">
      <c r="A142" s="633"/>
      <c r="B142" s="633"/>
      <c r="C142" s="633"/>
      <c r="D142" s="633"/>
    </row>
    <row r="143" spans="1:4">
      <c r="A143" s="633"/>
      <c r="B143" s="633"/>
      <c r="C143" s="633"/>
      <c r="D143" s="633"/>
    </row>
    <row r="144" spans="1:4">
      <c r="A144" s="633"/>
      <c r="B144" s="633"/>
      <c r="C144" s="633"/>
      <c r="D144" s="633"/>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K7" sqref="K7"/>
    </sheetView>
  </sheetViews>
  <sheetFormatPr baseColWidth="10" defaultColWidth="9.140625" defaultRowHeight="15"/>
  <cols>
    <col min="1" max="1" width="88.7109375" style="2" customWidth="1"/>
    <col min="2" max="2" width="16.85546875" style="39" customWidth="1"/>
    <col min="3" max="6" width="15.7109375" style="39" customWidth="1"/>
    <col min="7"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710" t="s">
        <v>0</v>
      </c>
      <c r="B1" s="710"/>
      <c r="C1" s="710"/>
      <c r="D1" s="710"/>
      <c r="E1" s="710"/>
      <c r="F1" s="710"/>
      <c r="G1" s="1"/>
      <c r="H1" s="1"/>
      <c r="I1" s="1"/>
    </row>
    <row r="2" spans="1:9" ht="18">
      <c r="A2" s="711" t="s">
        <v>1</v>
      </c>
      <c r="B2" s="711"/>
      <c r="C2" s="711"/>
      <c r="D2" s="711"/>
      <c r="E2" s="711"/>
      <c r="F2" s="711"/>
      <c r="G2" s="1"/>
      <c r="H2" s="1"/>
      <c r="I2" s="1"/>
    </row>
    <row r="3" spans="1:9" ht="18">
      <c r="A3" s="711" t="s">
        <v>2</v>
      </c>
      <c r="B3" s="711"/>
      <c r="C3" s="711"/>
      <c r="D3" s="711"/>
      <c r="E3" s="711"/>
      <c r="F3" s="711"/>
      <c r="G3" s="1"/>
      <c r="H3" s="1"/>
      <c r="I3" s="1"/>
    </row>
    <row r="4" spans="1:9" ht="30" customHeight="1">
      <c r="A4" s="712" t="s">
        <v>3</v>
      </c>
      <c r="B4" s="712"/>
      <c r="C4" s="712"/>
      <c r="D4" s="712"/>
      <c r="E4" s="712"/>
      <c r="F4" s="712"/>
      <c r="G4" s="1"/>
      <c r="H4" s="1"/>
      <c r="I4" s="1"/>
    </row>
    <row r="5" spans="1:9" ht="3.75" customHeight="1">
      <c r="A5" s="4"/>
      <c r="B5" s="5"/>
      <c r="C5" s="5"/>
      <c r="D5" s="5"/>
      <c r="E5" s="5"/>
      <c r="F5" s="5"/>
      <c r="G5" s="1"/>
      <c r="H5" s="1"/>
      <c r="I5" s="1"/>
    </row>
    <row r="6" spans="1:9" ht="30" customHeight="1" thickBot="1">
      <c r="A6" s="6"/>
      <c r="B6" s="7" t="s">
        <v>4</v>
      </c>
      <c r="C6" s="7" t="s">
        <v>5</v>
      </c>
      <c r="D6" s="7" t="s">
        <v>6</v>
      </c>
      <c r="E6" s="7" t="s">
        <v>7</v>
      </c>
      <c r="F6" s="7" t="s">
        <v>8</v>
      </c>
      <c r="G6" s="1"/>
      <c r="H6" s="1"/>
      <c r="I6" s="1"/>
    </row>
    <row r="7" spans="1:9">
      <c r="A7" s="8" t="s">
        <v>9</v>
      </c>
      <c r="B7" s="9">
        <v>280568938.41949993</v>
      </c>
      <c r="C7" s="9">
        <v>30491002.494579997</v>
      </c>
      <c r="D7" s="9">
        <v>2133.4426100000001</v>
      </c>
      <c r="E7" s="9">
        <v>143292.98021999997</v>
      </c>
      <c r="F7" s="9">
        <v>311205367.33690995</v>
      </c>
      <c r="G7" s="10"/>
      <c r="H7" s="1"/>
      <c r="I7" s="1"/>
    </row>
    <row r="8" spans="1:9">
      <c r="A8" s="11" t="s">
        <v>10</v>
      </c>
      <c r="B8" s="12">
        <v>27081595.181720003</v>
      </c>
      <c r="C8" s="12">
        <v>6524231.5952999992</v>
      </c>
      <c r="D8" s="12">
        <v>2119.92173</v>
      </c>
      <c r="E8" s="12">
        <v>100461.23658</v>
      </c>
      <c r="F8" s="12">
        <v>33708407.935329996</v>
      </c>
      <c r="G8" s="10"/>
      <c r="H8" s="1"/>
      <c r="I8" s="1"/>
    </row>
    <row r="9" spans="1:9">
      <c r="A9" s="13" t="s">
        <v>11</v>
      </c>
      <c r="B9" s="14">
        <v>8250276.1907600006</v>
      </c>
      <c r="C9" s="14">
        <v>2572405.0048499997</v>
      </c>
      <c r="D9" s="14">
        <v>0</v>
      </c>
      <c r="E9" s="14">
        <v>0</v>
      </c>
      <c r="F9" s="14">
        <v>10822681.19561</v>
      </c>
      <c r="G9" s="1"/>
      <c r="H9" s="1"/>
      <c r="I9" s="1"/>
    </row>
    <row r="10" spans="1:9">
      <c r="A10" s="13" t="s">
        <v>12</v>
      </c>
      <c r="B10" s="14">
        <v>17092561.340270001</v>
      </c>
      <c r="C10" s="14">
        <v>2961038.39065</v>
      </c>
      <c r="D10" s="14">
        <v>2119.92173</v>
      </c>
      <c r="E10" s="14">
        <v>100461.23658</v>
      </c>
      <c r="F10" s="14">
        <v>20156180.889230002</v>
      </c>
      <c r="G10" s="1"/>
      <c r="H10" s="1"/>
      <c r="I10" s="1"/>
    </row>
    <row r="11" spans="1:9">
      <c r="A11" s="13" t="s">
        <v>13</v>
      </c>
      <c r="B11" s="14">
        <v>1213729.39175</v>
      </c>
      <c r="C11" s="14">
        <v>206276.6716</v>
      </c>
      <c r="D11" s="14">
        <v>0</v>
      </c>
      <c r="E11" s="14">
        <v>0</v>
      </c>
      <c r="F11" s="14">
        <v>1420006.06335</v>
      </c>
      <c r="G11" s="1"/>
      <c r="H11" s="1"/>
      <c r="I11" s="1"/>
    </row>
    <row r="12" spans="1:9">
      <c r="A12" s="13" t="s">
        <v>14</v>
      </c>
      <c r="B12" s="14">
        <v>0</v>
      </c>
      <c r="C12" s="14">
        <v>81.277649999999994</v>
      </c>
      <c r="D12" s="14">
        <v>0</v>
      </c>
      <c r="E12" s="14">
        <v>0</v>
      </c>
      <c r="F12" s="14">
        <v>81.277649999999994</v>
      </c>
      <c r="G12" s="1"/>
      <c r="H12" s="1"/>
      <c r="I12" s="1"/>
    </row>
    <row r="13" spans="1:9">
      <c r="A13" s="13" t="s">
        <v>15</v>
      </c>
      <c r="B13" s="14">
        <v>0</v>
      </c>
      <c r="C13" s="14">
        <v>771091.60348000005</v>
      </c>
      <c r="D13" s="14">
        <v>0</v>
      </c>
      <c r="E13" s="14">
        <v>0</v>
      </c>
      <c r="F13" s="14">
        <v>771091.60348000005</v>
      </c>
      <c r="G13" s="1"/>
      <c r="H13" s="1"/>
      <c r="I13" s="1"/>
    </row>
    <row r="14" spans="1:9">
      <c r="A14" s="15" t="s">
        <v>16</v>
      </c>
      <c r="B14" s="14">
        <v>540677.52215999993</v>
      </c>
      <c r="C14" s="14">
        <v>13338.642599999999</v>
      </c>
      <c r="D14" s="14">
        <v>0</v>
      </c>
      <c r="E14" s="14">
        <v>0</v>
      </c>
      <c r="F14" s="14">
        <v>554016.16475999996</v>
      </c>
      <c r="G14" s="1"/>
      <c r="H14" s="1"/>
      <c r="I14" s="1"/>
    </row>
    <row r="15" spans="1:9">
      <c r="A15" s="13" t="s">
        <v>17</v>
      </c>
      <c r="B15" s="14">
        <v>28.210509999999999</v>
      </c>
      <c r="C15" s="14">
        <v>4.47E-3</v>
      </c>
      <c r="D15" s="14">
        <v>0</v>
      </c>
      <c r="E15" s="14">
        <v>0</v>
      </c>
      <c r="F15" s="14">
        <v>28.214980000000001</v>
      </c>
      <c r="G15" s="1"/>
      <c r="H15" s="1"/>
      <c r="I15" s="1"/>
    </row>
    <row r="16" spans="1:9" ht="15.75" thickBot="1">
      <c r="A16" s="13" t="s">
        <v>18</v>
      </c>
      <c r="B16" s="14">
        <v>-15677.47373</v>
      </c>
      <c r="C16" s="14">
        <v>0</v>
      </c>
      <c r="D16" s="14">
        <v>0</v>
      </c>
      <c r="E16" s="14">
        <v>0</v>
      </c>
      <c r="F16" s="14">
        <v>-15677.47373</v>
      </c>
      <c r="G16" s="1"/>
      <c r="H16" s="1"/>
      <c r="I16" s="1"/>
    </row>
    <row r="17" spans="1:9">
      <c r="A17" s="11" t="s">
        <v>19</v>
      </c>
      <c r="B17" s="12">
        <v>27287261.158910003</v>
      </c>
      <c r="C17" s="12">
        <v>3947703.2430400006</v>
      </c>
      <c r="D17" s="12">
        <v>2.26369</v>
      </c>
      <c r="E17" s="12">
        <v>41831.447590000003</v>
      </c>
      <c r="F17" s="9">
        <v>31276798.113230001</v>
      </c>
      <c r="G17" s="10"/>
      <c r="H17" s="1"/>
      <c r="I17" s="1"/>
    </row>
    <row r="18" spans="1:9">
      <c r="A18" s="13" t="s">
        <v>20</v>
      </c>
      <c r="B18" s="14">
        <v>3135906.6036700001</v>
      </c>
      <c r="C18" s="14">
        <v>0</v>
      </c>
      <c r="D18" s="14">
        <v>0</v>
      </c>
      <c r="E18" s="14">
        <v>0</v>
      </c>
      <c r="F18" s="14">
        <v>3135906.6036700001</v>
      </c>
      <c r="G18" s="1"/>
      <c r="H18" s="1"/>
      <c r="I18" s="1"/>
    </row>
    <row r="19" spans="1:9">
      <c r="A19" s="13" t="s">
        <v>21</v>
      </c>
      <c r="B19" s="14">
        <v>16040344.07265</v>
      </c>
      <c r="C19" s="14">
        <v>469538.10670999996</v>
      </c>
      <c r="D19" s="14">
        <v>0</v>
      </c>
      <c r="E19" s="14">
        <v>3.9677899999999999</v>
      </c>
      <c r="F19" s="14">
        <v>16509886.147150001</v>
      </c>
      <c r="G19" s="1"/>
      <c r="H19" s="1"/>
      <c r="I19" s="1"/>
    </row>
    <row r="20" spans="1:9">
      <c r="A20" s="13" t="s">
        <v>22</v>
      </c>
      <c r="B20" s="14">
        <v>0</v>
      </c>
      <c r="C20" s="14">
        <v>294417.85456999997</v>
      </c>
      <c r="D20" s="14">
        <v>0</v>
      </c>
      <c r="E20" s="14">
        <v>0</v>
      </c>
      <c r="F20" s="14">
        <v>294417.85456999997</v>
      </c>
      <c r="G20" s="1"/>
      <c r="H20" s="1"/>
      <c r="I20" s="1"/>
    </row>
    <row r="21" spans="1:9">
      <c r="A21" s="13" t="s">
        <v>23</v>
      </c>
      <c r="B21" s="14">
        <v>294395.06435</v>
      </c>
      <c r="C21" s="14">
        <v>992861.71626000002</v>
      </c>
      <c r="D21" s="14">
        <v>0</v>
      </c>
      <c r="E21" s="14">
        <v>0</v>
      </c>
      <c r="F21" s="14">
        <v>1287256.78061</v>
      </c>
      <c r="G21" s="1"/>
      <c r="H21" s="1"/>
      <c r="I21" s="1"/>
    </row>
    <row r="22" spans="1:9">
      <c r="A22" s="13" t="s">
        <v>24</v>
      </c>
      <c r="B22" s="14">
        <v>3717981.34259</v>
      </c>
      <c r="C22" s="14">
        <v>1151806.22098</v>
      </c>
      <c r="D22" s="14">
        <v>0</v>
      </c>
      <c r="E22" s="14">
        <v>41706.333530000004</v>
      </c>
      <c r="F22" s="14">
        <v>4911493.8971000006</v>
      </c>
      <c r="G22" s="1"/>
      <c r="H22" s="1"/>
      <c r="I22" s="1"/>
    </row>
    <row r="23" spans="1:9">
      <c r="A23" s="13" t="s">
        <v>25</v>
      </c>
      <c r="B23" s="14">
        <v>3258426.7988299998</v>
      </c>
      <c r="C23" s="14">
        <v>1129513.9659000002</v>
      </c>
      <c r="D23" s="14">
        <v>2.26369</v>
      </c>
      <c r="E23" s="14">
        <v>121.14627</v>
      </c>
      <c r="F23" s="14">
        <v>4388064.1746900007</v>
      </c>
      <c r="G23" s="1"/>
      <c r="H23" s="1"/>
      <c r="I23" s="1"/>
    </row>
    <row r="24" spans="1:9">
      <c r="A24" s="13" t="s">
        <v>26</v>
      </c>
      <c r="B24" s="14">
        <v>890420.89747000008</v>
      </c>
      <c r="C24" s="14">
        <v>20309.534929999998</v>
      </c>
      <c r="D24" s="14">
        <v>0</v>
      </c>
      <c r="E24" s="14">
        <v>0</v>
      </c>
      <c r="F24" s="14">
        <v>910730.43240000005</v>
      </c>
      <c r="G24" s="1"/>
      <c r="H24" s="1"/>
      <c r="I24" s="1"/>
    </row>
    <row r="25" spans="1:9" ht="15.75" thickBot="1">
      <c r="A25" s="13" t="s">
        <v>27</v>
      </c>
      <c r="B25" s="14">
        <v>-50213.620649999997</v>
      </c>
      <c r="C25" s="14">
        <v>-110744.15631000001</v>
      </c>
      <c r="D25" s="14">
        <v>0</v>
      </c>
      <c r="E25" s="14">
        <v>0</v>
      </c>
      <c r="F25" s="14">
        <v>-160957.77695999999</v>
      </c>
      <c r="G25" s="1"/>
      <c r="H25" s="1"/>
      <c r="I25" s="1"/>
    </row>
    <row r="26" spans="1:9">
      <c r="A26" s="11" t="s">
        <v>28</v>
      </c>
      <c r="B26" s="12">
        <v>213995407.02418995</v>
      </c>
      <c r="C26" s="12">
        <v>1399208.3612700002</v>
      </c>
      <c r="D26" s="12">
        <v>0</v>
      </c>
      <c r="E26" s="12">
        <v>283.16691999999995</v>
      </c>
      <c r="F26" s="9">
        <v>215394898.55237997</v>
      </c>
      <c r="G26" s="10"/>
      <c r="H26" s="1"/>
      <c r="I26" s="1"/>
    </row>
    <row r="27" spans="1:9">
      <c r="A27" s="16" t="s">
        <v>29</v>
      </c>
      <c r="B27" s="14">
        <v>206341633.48165998</v>
      </c>
      <c r="C27" s="14">
        <v>1393418.9288900001</v>
      </c>
      <c r="D27" s="14">
        <v>0</v>
      </c>
      <c r="E27" s="14">
        <v>270.44977</v>
      </c>
      <c r="F27" s="14">
        <v>207735322.86031997</v>
      </c>
      <c r="G27" s="10"/>
      <c r="H27" s="1"/>
      <c r="I27" s="1"/>
    </row>
    <row r="28" spans="1:9">
      <c r="A28" s="13" t="s">
        <v>30</v>
      </c>
      <c r="B28" s="14">
        <v>171964897.25917998</v>
      </c>
      <c r="C28" s="14">
        <v>917465.08398</v>
      </c>
      <c r="D28" s="14">
        <v>0</v>
      </c>
      <c r="E28" s="14">
        <v>270.44977</v>
      </c>
      <c r="F28" s="14">
        <v>172882632.79292998</v>
      </c>
      <c r="G28" s="1"/>
      <c r="H28" s="1"/>
      <c r="I28" s="1"/>
    </row>
    <row r="29" spans="1:9">
      <c r="A29" s="13" t="s">
        <v>31</v>
      </c>
      <c r="B29" s="14">
        <v>34371868.122830003</v>
      </c>
      <c r="C29" s="14">
        <v>474841.64059000002</v>
      </c>
      <c r="D29" s="14">
        <v>0</v>
      </c>
      <c r="E29" s="14">
        <v>0</v>
      </c>
      <c r="F29" s="14">
        <v>34846709.763420001</v>
      </c>
      <c r="G29" s="1"/>
      <c r="H29" s="1"/>
      <c r="I29" s="1"/>
    </row>
    <row r="30" spans="1:9">
      <c r="A30" s="13" t="s">
        <v>32</v>
      </c>
      <c r="B30" s="14">
        <v>4868.0996500000001</v>
      </c>
      <c r="C30" s="14">
        <v>1112.2043200000001</v>
      </c>
      <c r="D30" s="14">
        <v>0</v>
      </c>
      <c r="E30" s="14">
        <v>0</v>
      </c>
      <c r="F30" s="14">
        <v>5980.3039699999999</v>
      </c>
      <c r="G30" s="1"/>
      <c r="H30" s="1"/>
      <c r="I30" s="1"/>
    </row>
    <row r="31" spans="1:9">
      <c r="A31" s="16" t="s">
        <v>33</v>
      </c>
      <c r="B31" s="14">
        <v>2222764.7245199997</v>
      </c>
      <c r="C31" s="14">
        <v>29837.694150000003</v>
      </c>
      <c r="D31" s="14">
        <v>0</v>
      </c>
      <c r="E31" s="14">
        <v>0</v>
      </c>
      <c r="F31" s="14">
        <v>2252602.4186699996</v>
      </c>
      <c r="G31" s="10"/>
      <c r="H31" s="1"/>
      <c r="I31" s="1"/>
    </row>
    <row r="32" spans="1:9">
      <c r="A32" s="13" t="s">
        <v>34</v>
      </c>
      <c r="B32" s="14">
        <v>951164.29252000002</v>
      </c>
      <c r="C32" s="14">
        <v>9612.1445500000009</v>
      </c>
      <c r="D32" s="14">
        <v>0</v>
      </c>
      <c r="E32" s="14">
        <v>0</v>
      </c>
      <c r="F32" s="14">
        <v>960776.43706999999</v>
      </c>
      <c r="G32" s="1"/>
      <c r="H32" s="1"/>
      <c r="I32" s="1"/>
    </row>
    <row r="33" spans="1:9">
      <c r="A33" s="13" t="s">
        <v>35</v>
      </c>
      <c r="B33" s="14">
        <v>1271496.0806099998</v>
      </c>
      <c r="C33" s="14">
        <v>20225.549600000002</v>
      </c>
      <c r="D33" s="14">
        <v>0</v>
      </c>
      <c r="E33" s="14">
        <v>0</v>
      </c>
      <c r="F33" s="14">
        <v>1291721.6302099999</v>
      </c>
      <c r="G33" s="1"/>
      <c r="H33" s="1"/>
      <c r="I33" s="1"/>
    </row>
    <row r="34" spans="1:9">
      <c r="A34" s="13" t="s">
        <v>36</v>
      </c>
      <c r="B34" s="14">
        <v>104.35138999999999</v>
      </c>
      <c r="C34" s="14">
        <v>0</v>
      </c>
      <c r="D34" s="14">
        <v>0</v>
      </c>
      <c r="E34" s="14">
        <v>0</v>
      </c>
      <c r="F34" s="14">
        <v>104.35138999999999</v>
      </c>
      <c r="G34" s="1"/>
      <c r="H34" s="1"/>
      <c r="I34" s="1"/>
    </row>
    <row r="35" spans="1:9">
      <c r="A35" s="16" t="s">
        <v>37</v>
      </c>
      <c r="B35" s="14">
        <v>4066418.7895599995</v>
      </c>
      <c r="C35" s="14">
        <v>144254.33315000002</v>
      </c>
      <c r="D35" s="14">
        <v>0</v>
      </c>
      <c r="E35" s="14">
        <v>0</v>
      </c>
      <c r="F35" s="14">
        <v>4210673.1227099998</v>
      </c>
      <c r="G35" s="10"/>
      <c r="H35" s="1"/>
      <c r="I35" s="1"/>
    </row>
    <row r="36" spans="1:9">
      <c r="A36" s="13" t="s">
        <v>38</v>
      </c>
      <c r="B36" s="14">
        <v>1683564.0852399999</v>
      </c>
      <c r="C36" s="14">
        <v>82571.848830000003</v>
      </c>
      <c r="D36" s="14">
        <v>0</v>
      </c>
      <c r="E36" s="14">
        <v>0</v>
      </c>
      <c r="F36" s="14">
        <v>1766135.93407</v>
      </c>
      <c r="G36" s="1"/>
      <c r="H36" s="1"/>
      <c r="I36" s="1"/>
    </row>
    <row r="37" spans="1:9">
      <c r="A37" s="13" t="s">
        <v>39</v>
      </c>
      <c r="B37" s="14">
        <v>2382788.9085399997</v>
      </c>
      <c r="C37" s="14">
        <v>61682.484320000003</v>
      </c>
      <c r="D37" s="14">
        <v>0</v>
      </c>
      <c r="E37" s="14">
        <v>0</v>
      </c>
      <c r="F37" s="14">
        <v>2444471.3928599996</v>
      </c>
      <c r="G37" s="1"/>
      <c r="H37" s="1"/>
      <c r="I37" s="1"/>
    </row>
    <row r="38" spans="1:9">
      <c r="A38" s="13" t="s">
        <v>40</v>
      </c>
      <c r="B38" s="14">
        <v>65.795779999999993</v>
      </c>
      <c r="C38" s="14">
        <v>0</v>
      </c>
      <c r="D38" s="14">
        <v>0</v>
      </c>
      <c r="E38" s="14">
        <v>0</v>
      </c>
      <c r="F38" s="14">
        <v>65.795779999999993</v>
      </c>
      <c r="G38" s="1"/>
      <c r="H38" s="1"/>
      <c r="I38" s="1"/>
    </row>
    <row r="39" spans="1:9">
      <c r="A39" s="16" t="s">
        <v>41</v>
      </c>
      <c r="B39" s="14">
        <v>9329740.4811400007</v>
      </c>
      <c r="C39" s="14">
        <v>157483.66844000001</v>
      </c>
      <c r="D39" s="14">
        <v>0</v>
      </c>
      <c r="E39" s="14">
        <v>13.03538</v>
      </c>
      <c r="F39" s="14">
        <v>9487237.1849600002</v>
      </c>
      <c r="G39" s="10"/>
      <c r="H39" s="1"/>
      <c r="I39" s="1"/>
    </row>
    <row r="40" spans="1:9">
      <c r="A40" s="13" t="s">
        <v>42</v>
      </c>
      <c r="B40" s="14">
        <v>2165291.1562100002</v>
      </c>
      <c r="C40" s="14">
        <v>17831.969079999999</v>
      </c>
      <c r="D40" s="14">
        <v>0</v>
      </c>
      <c r="E40" s="14">
        <v>5.4331000000000005</v>
      </c>
      <c r="F40" s="14">
        <v>2183128.5583900004</v>
      </c>
      <c r="G40" s="1"/>
      <c r="H40" s="1"/>
      <c r="I40" s="1"/>
    </row>
    <row r="41" spans="1:9">
      <c r="A41" s="13" t="s">
        <v>43</v>
      </c>
      <c r="B41" s="14">
        <v>2582106.9750799998</v>
      </c>
      <c r="C41" s="14">
        <v>59544.045689999999</v>
      </c>
      <c r="D41" s="14">
        <v>0</v>
      </c>
      <c r="E41" s="14">
        <v>0</v>
      </c>
      <c r="F41" s="14">
        <v>2641651.0207699998</v>
      </c>
      <c r="G41" s="1"/>
      <c r="H41" s="1"/>
      <c r="I41" s="1"/>
    </row>
    <row r="42" spans="1:9">
      <c r="A42" s="13" t="s">
        <v>44</v>
      </c>
      <c r="B42" s="14">
        <v>7538.75756</v>
      </c>
      <c r="C42" s="14">
        <v>67.444670000000002</v>
      </c>
      <c r="D42" s="14">
        <v>0</v>
      </c>
      <c r="E42" s="14">
        <v>0</v>
      </c>
      <c r="F42" s="14">
        <v>7606.2022299999999</v>
      </c>
      <c r="G42" s="1"/>
      <c r="H42" s="1"/>
      <c r="I42" s="1"/>
    </row>
    <row r="43" spans="1:9">
      <c r="A43" s="13" t="s">
        <v>45</v>
      </c>
      <c r="B43" s="14">
        <v>38457.556450000004</v>
      </c>
      <c r="C43" s="14">
        <v>1113.0318500000001</v>
      </c>
      <c r="D43" s="14">
        <v>0</v>
      </c>
      <c r="E43" s="14">
        <v>0</v>
      </c>
      <c r="F43" s="14">
        <v>39570.588300000003</v>
      </c>
      <c r="G43" s="1"/>
      <c r="H43" s="1"/>
      <c r="I43" s="1"/>
    </row>
    <row r="44" spans="1:9">
      <c r="A44" s="13" t="s">
        <v>46</v>
      </c>
      <c r="B44" s="14">
        <v>374.91354999999999</v>
      </c>
      <c r="C44" s="14">
        <v>2.2662199999999997</v>
      </c>
      <c r="D44" s="14">
        <v>0</v>
      </c>
      <c r="E44" s="14">
        <v>0</v>
      </c>
      <c r="F44" s="14">
        <v>377.17976999999996</v>
      </c>
      <c r="G44" s="1"/>
      <c r="H44" s="1"/>
      <c r="I44" s="1"/>
    </row>
    <row r="45" spans="1:9">
      <c r="A45" s="13" t="s">
        <v>47</v>
      </c>
      <c r="B45" s="14">
        <v>3061.1235699999997</v>
      </c>
      <c r="C45" s="14">
        <v>18.77064</v>
      </c>
      <c r="D45" s="14">
        <v>0</v>
      </c>
      <c r="E45" s="14">
        <v>0</v>
      </c>
      <c r="F45" s="14">
        <v>3079.8942099999999</v>
      </c>
      <c r="G45" s="1"/>
      <c r="H45" s="1"/>
      <c r="I45" s="1"/>
    </row>
    <row r="46" spans="1:9">
      <c r="A46" s="13" t="s">
        <v>48</v>
      </c>
      <c r="B46" s="14">
        <v>2215142.7267800001</v>
      </c>
      <c r="C46" s="14">
        <v>32478.93446</v>
      </c>
      <c r="D46" s="14">
        <v>0</v>
      </c>
      <c r="E46" s="14">
        <v>7.6022799999999995</v>
      </c>
      <c r="F46" s="14">
        <v>2247629.2635200005</v>
      </c>
      <c r="G46" s="1"/>
      <c r="H46" s="1"/>
      <c r="I46" s="1"/>
    </row>
    <row r="47" spans="1:9">
      <c r="A47" s="13" t="s">
        <v>49</v>
      </c>
      <c r="B47" s="14">
        <v>56840.406069999997</v>
      </c>
      <c r="C47" s="14">
        <v>1269.1840900000002</v>
      </c>
      <c r="D47" s="14">
        <v>0</v>
      </c>
      <c r="E47" s="14">
        <v>0</v>
      </c>
      <c r="F47" s="14">
        <v>58109.59016</v>
      </c>
      <c r="G47" s="1"/>
      <c r="H47" s="1"/>
      <c r="I47" s="1"/>
    </row>
    <row r="48" spans="1:9">
      <c r="A48" s="13" t="s">
        <v>50</v>
      </c>
      <c r="B48" s="14">
        <v>2218872.9165100004</v>
      </c>
      <c r="C48" s="14">
        <v>44709.439850000002</v>
      </c>
      <c r="D48" s="14">
        <v>0</v>
      </c>
      <c r="E48" s="14">
        <v>0</v>
      </c>
      <c r="F48" s="14">
        <v>2263582.3563600006</v>
      </c>
      <c r="G48" s="1"/>
      <c r="H48" s="1"/>
      <c r="I48" s="1"/>
    </row>
    <row r="49" spans="1:9">
      <c r="A49" s="13" t="s">
        <v>51</v>
      </c>
      <c r="B49" s="14">
        <v>5025.48434</v>
      </c>
      <c r="C49" s="14">
        <v>20.72326</v>
      </c>
      <c r="D49" s="14">
        <v>0</v>
      </c>
      <c r="E49" s="14">
        <v>0</v>
      </c>
      <c r="F49" s="14">
        <v>5046.2075999999997</v>
      </c>
      <c r="G49" s="1"/>
      <c r="H49" s="1"/>
      <c r="I49" s="1"/>
    </row>
    <row r="50" spans="1:9">
      <c r="A50" s="13" t="s">
        <v>52</v>
      </c>
      <c r="B50" s="14">
        <v>10817.633400000001</v>
      </c>
      <c r="C50" s="14">
        <v>248.20429000000001</v>
      </c>
      <c r="D50" s="14">
        <v>0</v>
      </c>
      <c r="E50" s="14">
        <v>0</v>
      </c>
      <c r="F50" s="14">
        <v>11065.83769</v>
      </c>
      <c r="G50" s="1"/>
      <c r="H50" s="1"/>
      <c r="I50" s="1"/>
    </row>
    <row r="51" spans="1:9">
      <c r="A51" s="13" t="s">
        <v>53</v>
      </c>
      <c r="B51" s="14">
        <v>26210.831620000001</v>
      </c>
      <c r="C51" s="14">
        <v>179.65433999999999</v>
      </c>
      <c r="D51" s="14">
        <v>0</v>
      </c>
      <c r="E51" s="14">
        <v>0</v>
      </c>
      <c r="F51" s="14">
        <v>26390.485960000002</v>
      </c>
      <c r="G51" s="1"/>
      <c r="H51" s="1"/>
      <c r="I51" s="1"/>
    </row>
    <row r="52" spans="1:9">
      <c r="A52" s="16" t="s">
        <v>54</v>
      </c>
      <c r="B52" s="14">
        <v>-7965150.4526900016</v>
      </c>
      <c r="C52" s="14">
        <v>-325786.26336000004</v>
      </c>
      <c r="D52" s="14">
        <v>0</v>
      </c>
      <c r="E52" s="14">
        <v>-0.31823000000000001</v>
      </c>
      <c r="F52" s="14">
        <v>-8290937.0342800021</v>
      </c>
      <c r="G52" s="10"/>
      <c r="H52" s="1"/>
      <c r="I52" s="1"/>
    </row>
    <row r="53" spans="1:9">
      <c r="A53" s="17" t="s">
        <v>55</v>
      </c>
      <c r="B53" s="14">
        <v>-823426.58525</v>
      </c>
      <c r="C53" s="14">
        <v>-21217.378479999999</v>
      </c>
      <c r="D53" s="14">
        <v>0</v>
      </c>
      <c r="E53" s="14">
        <v>-0.31823000000000001</v>
      </c>
      <c r="F53" s="14">
        <v>-844644.28195999993</v>
      </c>
      <c r="G53" s="1"/>
      <c r="H53" s="1"/>
      <c r="I53" s="1"/>
    </row>
    <row r="54" spans="1:9">
      <c r="A54" s="13" t="s">
        <v>56</v>
      </c>
      <c r="B54" s="14">
        <v>-506997.61176</v>
      </c>
      <c r="C54" s="14">
        <v>-19887.74872</v>
      </c>
      <c r="D54" s="14">
        <v>0</v>
      </c>
      <c r="E54" s="14">
        <v>0</v>
      </c>
      <c r="F54" s="14">
        <v>-526885.36048000003</v>
      </c>
      <c r="G54" s="1"/>
      <c r="H54" s="1"/>
      <c r="I54" s="1"/>
    </row>
    <row r="55" spans="1:9">
      <c r="A55" s="13" t="s">
        <v>57</v>
      </c>
      <c r="B55" s="14">
        <v>-464266.11608000001</v>
      </c>
      <c r="C55" s="14">
        <v>-3085.63357</v>
      </c>
      <c r="D55" s="14">
        <v>0</v>
      </c>
      <c r="E55" s="14">
        <v>0</v>
      </c>
      <c r="F55" s="14">
        <v>-467351.74965000001</v>
      </c>
      <c r="G55" s="1"/>
      <c r="H55" s="1"/>
      <c r="I55" s="1"/>
    </row>
    <row r="56" spans="1:9">
      <c r="A56" s="13" t="s">
        <v>58</v>
      </c>
      <c r="B56" s="14">
        <v>-358849.42612000002</v>
      </c>
      <c r="C56" s="14">
        <v>-4503.3722800000005</v>
      </c>
      <c r="D56" s="14">
        <v>0</v>
      </c>
      <c r="E56" s="14">
        <v>0</v>
      </c>
      <c r="F56" s="14">
        <v>-363352.79840000003</v>
      </c>
      <c r="G56" s="1"/>
      <c r="H56" s="1"/>
      <c r="I56" s="1"/>
    </row>
    <row r="57" spans="1:9">
      <c r="A57" s="13" t="s">
        <v>59</v>
      </c>
      <c r="B57" s="14">
        <v>-1051564.6761699999</v>
      </c>
      <c r="C57" s="14">
        <v>-56508.984069999999</v>
      </c>
      <c r="D57" s="14">
        <v>0</v>
      </c>
      <c r="E57" s="14">
        <v>0</v>
      </c>
      <c r="F57" s="14">
        <v>-1108073.6602399999</v>
      </c>
      <c r="G57" s="1"/>
      <c r="H57" s="1"/>
      <c r="I57" s="1"/>
    </row>
    <row r="58" spans="1:9">
      <c r="A58" s="13" t="s">
        <v>60</v>
      </c>
      <c r="B58" s="14">
        <v>-1166000.4999500001</v>
      </c>
      <c r="C58" s="14">
        <v>-38522.862810000006</v>
      </c>
      <c r="D58" s="14">
        <v>0</v>
      </c>
      <c r="E58" s="14">
        <v>0</v>
      </c>
      <c r="F58" s="14">
        <v>-1204523.3627600002</v>
      </c>
      <c r="G58" s="1"/>
      <c r="H58" s="1"/>
      <c r="I58" s="1"/>
    </row>
    <row r="59" spans="1:9">
      <c r="A59" s="17" t="s">
        <v>61</v>
      </c>
      <c r="B59" s="14">
        <v>-1468968.57461</v>
      </c>
      <c r="C59" s="14">
        <v>-133457.51165999999</v>
      </c>
      <c r="D59" s="14">
        <v>0</v>
      </c>
      <c r="E59" s="14">
        <v>0</v>
      </c>
      <c r="F59" s="14">
        <v>-1602426.0862700001</v>
      </c>
      <c r="G59" s="1"/>
      <c r="H59" s="1"/>
      <c r="I59" s="1"/>
    </row>
    <row r="60" spans="1:9">
      <c r="A60" s="13" t="s">
        <v>62</v>
      </c>
      <c r="B60" s="14">
        <v>-1781302.2805299999</v>
      </c>
      <c r="C60" s="14">
        <v>-44344.425790000001</v>
      </c>
      <c r="D60" s="14">
        <v>0</v>
      </c>
      <c r="E60" s="14">
        <v>0</v>
      </c>
      <c r="F60" s="14">
        <v>-1825646.7063199999</v>
      </c>
      <c r="G60" s="1"/>
      <c r="H60" s="1"/>
      <c r="I60" s="1"/>
    </row>
    <row r="61" spans="1:9">
      <c r="A61" s="13" t="s">
        <v>63</v>
      </c>
      <c r="B61" s="14">
        <v>-79.607830000000007</v>
      </c>
      <c r="C61" s="14">
        <v>0</v>
      </c>
      <c r="D61" s="14">
        <v>0</v>
      </c>
      <c r="E61" s="14">
        <v>0</v>
      </c>
      <c r="F61" s="14">
        <v>-79.607830000000007</v>
      </c>
      <c r="G61" s="1"/>
      <c r="H61" s="1"/>
      <c r="I61" s="1"/>
    </row>
    <row r="62" spans="1:9">
      <c r="A62" s="13" t="s">
        <v>64</v>
      </c>
      <c r="B62" s="14">
        <v>0</v>
      </c>
      <c r="C62" s="14">
        <v>0</v>
      </c>
      <c r="D62" s="14">
        <v>0</v>
      </c>
      <c r="E62" s="14">
        <v>0</v>
      </c>
      <c r="F62" s="14">
        <v>0</v>
      </c>
      <c r="G62" s="1"/>
      <c r="H62" s="1"/>
      <c r="I62" s="1"/>
    </row>
    <row r="63" spans="1:9">
      <c r="A63" s="13" t="s">
        <v>65</v>
      </c>
      <c r="B63" s="14">
        <v>-9979.8642100000015</v>
      </c>
      <c r="C63" s="14">
        <v>-498.52553</v>
      </c>
      <c r="D63" s="14">
        <v>0</v>
      </c>
      <c r="E63" s="14">
        <v>0</v>
      </c>
      <c r="F63" s="14">
        <v>-10478.389740000002</v>
      </c>
      <c r="G63" s="1"/>
      <c r="H63" s="1"/>
      <c r="I63" s="1"/>
    </row>
    <row r="64" spans="1:9">
      <c r="A64" s="13" t="s">
        <v>66</v>
      </c>
      <c r="B64" s="14">
        <v>-75771.534370000008</v>
      </c>
      <c r="C64" s="14">
        <v>-406.80250999999998</v>
      </c>
      <c r="D64" s="14">
        <v>0</v>
      </c>
      <c r="E64" s="14">
        <v>0</v>
      </c>
      <c r="F64" s="14">
        <v>-76178.336880000003</v>
      </c>
      <c r="G64" s="1"/>
      <c r="H64" s="1"/>
      <c r="I64" s="1"/>
    </row>
    <row r="65" spans="1:9">
      <c r="A65" s="17" t="s">
        <v>67</v>
      </c>
      <c r="B65" s="14">
        <v>-28733.648010000001</v>
      </c>
      <c r="C65" s="14">
        <v>-751.24358999999993</v>
      </c>
      <c r="D65" s="14">
        <v>0</v>
      </c>
      <c r="E65" s="14">
        <v>0</v>
      </c>
      <c r="F65" s="14">
        <v>-29484.891599999999</v>
      </c>
      <c r="G65" s="1"/>
      <c r="H65" s="1"/>
      <c r="I65" s="1"/>
    </row>
    <row r="66" spans="1:9">
      <c r="A66" s="13" t="s">
        <v>68</v>
      </c>
      <c r="B66" s="14">
        <v>-67659.542029999997</v>
      </c>
      <c r="C66" s="14">
        <v>-855.16233</v>
      </c>
      <c r="D66" s="14">
        <v>0</v>
      </c>
      <c r="E66" s="14">
        <v>0</v>
      </c>
      <c r="F66" s="14">
        <v>-68514.704360000003</v>
      </c>
      <c r="G66" s="1"/>
      <c r="H66" s="1"/>
      <c r="I66" s="1"/>
    </row>
    <row r="67" spans="1:9">
      <c r="A67" s="13" t="s">
        <v>69</v>
      </c>
      <c r="B67" s="14">
        <v>-30920.744449999998</v>
      </c>
      <c r="C67" s="14">
        <v>-231.29917</v>
      </c>
      <c r="D67" s="14">
        <v>0</v>
      </c>
      <c r="E67" s="14">
        <v>0</v>
      </c>
      <c r="F67" s="14">
        <v>-31152.043619999997</v>
      </c>
      <c r="G67" s="1"/>
      <c r="H67" s="1"/>
      <c r="I67" s="1"/>
    </row>
    <row r="68" spans="1:9" ht="15.75" thickBot="1">
      <c r="A68" s="13" t="s">
        <v>70</v>
      </c>
      <c r="B68" s="14">
        <v>-130629.74131999999</v>
      </c>
      <c r="C68" s="14">
        <v>-1515.31285</v>
      </c>
      <c r="D68" s="14">
        <v>0</v>
      </c>
      <c r="E68" s="14">
        <v>0</v>
      </c>
      <c r="F68" s="14">
        <v>-132145.05416999999</v>
      </c>
      <c r="G68" s="1"/>
      <c r="H68" s="1"/>
      <c r="I68" s="1"/>
    </row>
    <row r="69" spans="1:9">
      <c r="A69" s="11" t="s">
        <v>71</v>
      </c>
      <c r="B69" s="12">
        <v>1654287.18775</v>
      </c>
      <c r="C69" s="12">
        <v>267022.55666999996</v>
      </c>
      <c r="D69" s="12">
        <v>0</v>
      </c>
      <c r="E69" s="12">
        <v>0.22968</v>
      </c>
      <c r="F69" s="9">
        <v>1921309.9741</v>
      </c>
      <c r="G69" s="10"/>
      <c r="H69" s="1"/>
      <c r="I69" s="1"/>
    </row>
    <row r="70" spans="1:9">
      <c r="A70" s="13" t="s">
        <v>72</v>
      </c>
      <c r="B70" s="14">
        <v>1350.6413600000001</v>
      </c>
      <c r="C70" s="14">
        <v>164.93339</v>
      </c>
      <c r="D70" s="14">
        <v>711.49381000000005</v>
      </c>
      <c r="E70" s="14">
        <v>0</v>
      </c>
      <c r="F70" s="14">
        <v>2227.0685600000002</v>
      </c>
      <c r="G70" s="1"/>
      <c r="H70" s="1"/>
      <c r="I70" s="1"/>
    </row>
    <row r="71" spans="1:9">
      <c r="A71" s="17" t="s">
        <v>73</v>
      </c>
      <c r="B71" s="14">
        <v>769784.98835</v>
      </c>
      <c r="C71" s="14">
        <v>153370.8847</v>
      </c>
      <c r="D71" s="14">
        <v>0</v>
      </c>
      <c r="E71" s="14">
        <v>0.11279</v>
      </c>
      <c r="F71" s="14">
        <v>923155.9858400001</v>
      </c>
      <c r="G71" s="1"/>
      <c r="H71" s="1"/>
      <c r="I71" s="1"/>
    </row>
    <row r="72" spans="1:9">
      <c r="A72" s="13" t="s">
        <v>74</v>
      </c>
      <c r="B72" s="14">
        <v>1025048.6036</v>
      </c>
      <c r="C72" s="14">
        <v>161965.86247999998</v>
      </c>
      <c r="D72" s="14">
        <v>0</v>
      </c>
      <c r="E72" s="14">
        <v>0.11688999999999999</v>
      </c>
      <c r="F72" s="14">
        <v>1187014.5829699999</v>
      </c>
      <c r="G72" s="1"/>
      <c r="H72" s="1"/>
      <c r="I72" s="1"/>
    </row>
    <row r="73" spans="1:9">
      <c r="A73" s="13" t="s">
        <v>75</v>
      </c>
      <c r="B73" s="14">
        <v>0</v>
      </c>
      <c r="C73" s="14">
        <v>0</v>
      </c>
      <c r="D73" s="14">
        <v>0</v>
      </c>
      <c r="E73" s="14">
        <v>0</v>
      </c>
      <c r="F73" s="14">
        <v>0</v>
      </c>
      <c r="G73" s="1"/>
      <c r="H73" s="1"/>
      <c r="I73" s="1"/>
    </row>
    <row r="74" spans="1:9" ht="15.75" thickBot="1">
      <c r="A74" s="13" t="s">
        <v>76</v>
      </c>
      <c r="B74" s="14">
        <v>-141897.04556</v>
      </c>
      <c r="C74" s="14">
        <v>-48479.123899999999</v>
      </c>
      <c r="D74" s="14">
        <v>-711.49381000000005</v>
      </c>
      <c r="E74" s="14">
        <v>0</v>
      </c>
      <c r="F74" s="14">
        <v>-191087.66327000002</v>
      </c>
      <c r="G74" s="1"/>
      <c r="H74" s="1"/>
      <c r="I74" s="1"/>
    </row>
    <row r="75" spans="1:9">
      <c r="A75" s="11" t="s">
        <v>77</v>
      </c>
      <c r="B75" s="12">
        <v>268967.78708000015</v>
      </c>
      <c r="C75" s="12">
        <v>1.0000000000012221E-3</v>
      </c>
      <c r="D75" s="12">
        <v>0</v>
      </c>
      <c r="E75" s="12">
        <v>0</v>
      </c>
      <c r="F75" s="9">
        <v>268967.78808000014</v>
      </c>
      <c r="G75" s="10"/>
      <c r="H75" s="1"/>
      <c r="I75" s="1"/>
    </row>
    <row r="76" spans="1:9">
      <c r="A76" s="13" t="s">
        <v>78</v>
      </c>
      <c r="B76" s="14">
        <v>6678.3764499999997</v>
      </c>
      <c r="C76" s="14">
        <v>0</v>
      </c>
      <c r="D76" s="14">
        <v>0</v>
      </c>
      <c r="E76" s="14">
        <v>0</v>
      </c>
      <c r="F76" s="14">
        <v>6678.3764499999997</v>
      </c>
      <c r="G76" s="1"/>
      <c r="H76" s="1"/>
      <c r="I76" s="1"/>
    </row>
    <row r="77" spans="1:9">
      <c r="A77" s="13" t="s">
        <v>79</v>
      </c>
      <c r="B77" s="14">
        <v>1098099.4602900001</v>
      </c>
      <c r="C77" s="14">
        <v>8.986600000000001</v>
      </c>
      <c r="D77" s="14">
        <v>0</v>
      </c>
      <c r="E77" s="14">
        <v>0</v>
      </c>
      <c r="F77" s="14">
        <v>1098108.44689</v>
      </c>
      <c r="G77" s="1"/>
      <c r="H77" s="1"/>
      <c r="I77" s="1"/>
    </row>
    <row r="78" spans="1:9">
      <c r="A78" s="13" t="s">
        <v>80</v>
      </c>
      <c r="B78" s="14">
        <v>18433.287370000002</v>
      </c>
      <c r="C78" s="14">
        <v>0</v>
      </c>
      <c r="D78" s="14">
        <v>0</v>
      </c>
      <c r="E78" s="14">
        <v>0</v>
      </c>
      <c r="F78" s="14">
        <v>18433.287370000002</v>
      </c>
      <c r="G78" s="1"/>
      <c r="H78" s="1"/>
      <c r="I78" s="1"/>
    </row>
    <row r="79" spans="1:9">
      <c r="A79" s="13" t="s">
        <v>81</v>
      </c>
      <c r="B79" s="14">
        <v>3561.98254</v>
      </c>
      <c r="C79" s="14">
        <v>0</v>
      </c>
      <c r="D79" s="14">
        <v>0</v>
      </c>
      <c r="E79" s="14">
        <v>0</v>
      </c>
      <c r="F79" s="14">
        <v>3561.98254</v>
      </c>
      <c r="G79" s="1"/>
      <c r="H79" s="1"/>
      <c r="I79" s="1"/>
    </row>
    <row r="80" spans="1:9" ht="15.75" thickBot="1">
      <c r="A80" s="13" t="s">
        <v>82</v>
      </c>
      <c r="B80" s="14">
        <v>-857805.31957000005</v>
      </c>
      <c r="C80" s="14">
        <v>-8.9855999999999998</v>
      </c>
      <c r="D80" s="14">
        <v>0</v>
      </c>
      <c r="E80" s="14">
        <v>0</v>
      </c>
      <c r="F80" s="14">
        <v>-857814.30517000007</v>
      </c>
      <c r="G80" s="1"/>
      <c r="H80" s="1"/>
      <c r="I80" s="1"/>
    </row>
    <row r="81" spans="1:9">
      <c r="A81" s="11" t="s">
        <v>83</v>
      </c>
      <c r="B81" s="12">
        <v>4912554.8622799991</v>
      </c>
      <c r="C81" s="12">
        <v>18266316.634359997</v>
      </c>
      <c r="D81" s="12">
        <v>11.25726</v>
      </c>
      <c r="E81" s="12">
        <v>716.89944999999989</v>
      </c>
      <c r="F81" s="9">
        <v>23179599.653349996</v>
      </c>
      <c r="G81" s="10"/>
      <c r="H81" s="1"/>
      <c r="I81" s="1"/>
    </row>
    <row r="82" spans="1:9">
      <c r="A82" s="13" t="s">
        <v>20</v>
      </c>
      <c r="B82" s="14">
        <v>7728.0825599999998</v>
      </c>
      <c r="C82" s="14">
        <v>1.0000000000000001E-5</v>
      </c>
      <c r="D82" s="14">
        <v>0</v>
      </c>
      <c r="E82" s="14">
        <v>0</v>
      </c>
      <c r="F82" s="14">
        <v>7728.0825699999996</v>
      </c>
      <c r="G82" s="1"/>
      <c r="H82" s="1"/>
      <c r="I82" s="1"/>
    </row>
    <row r="83" spans="1:9">
      <c r="A83" s="13" t="s">
        <v>21</v>
      </c>
      <c r="B83" s="14">
        <v>1561646.25975</v>
      </c>
      <c r="C83" s="14">
        <v>47178.471579999998</v>
      </c>
      <c r="D83" s="14">
        <v>0</v>
      </c>
      <c r="E83" s="14">
        <v>0</v>
      </c>
      <c r="F83" s="14">
        <v>1608824.7313299999</v>
      </c>
      <c r="G83" s="1"/>
      <c r="H83" s="1"/>
      <c r="I83" s="1"/>
    </row>
    <row r="84" spans="1:9">
      <c r="A84" s="13" t="s">
        <v>22</v>
      </c>
      <c r="B84" s="14">
        <v>0</v>
      </c>
      <c r="C84" s="14">
        <v>96032.316800000001</v>
      </c>
      <c r="D84" s="14">
        <v>0</v>
      </c>
      <c r="E84" s="14">
        <v>0</v>
      </c>
      <c r="F84" s="14">
        <v>96032.316800000001</v>
      </c>
      <c r="G84" s="1"/>
      <c r="H84" s="1"/>
      <c r="I84" s="1"/>
    </row>
    <row r="85" spans="1:9">
      <c r="A85" s="13" t="s">
        <v>23</v>
      </c>
      <c r="B85" s="14">
        <v>30090.847269999998</v>
      </c>
      <c r="C85" s="14">
        <v>642003.63971000002</v>
      </c>
      <c r="D85" s="14">
        <v>0</v>
      </c>
      <c r="E85" s="14">
        <v>0</v>
      </c>
      <c r="F85" s="14">
        <v>672094.48698000005</v>
      </c>
      <c r="G85" s="1"/>
      <c r="H85" s="1"/>
      <c r="I85" s="1"/>
    </row>
    <row r="86" spans="1:9">
      <c r="A86" s="13" t="s">
        <v>84</v>
      </c>
      <c r="B86" s="14">
        <v>765545.5135</v>
      </c>
      <c r="C86" s="14">
        <v>10630.831340000001</v>
      </c>
      <c r="D86" s="14">
        <v>0</v>
      </c>
      <c r="E86" s="14">
        <v>0</v>
      </c>
      <c r="F86" s="14">
        <v>776176.34484000003</v>
      </c>
      <c r="G86" s="1"/>
      <c r="H86" s="1"/>
      <c r="I86" s="1"/>
    </row>
    <row r="87" spans="1:9">
      <c r="A87" s="13" t="s">
        <v>24</v>
      </c>
      <c r="B87" s="14">
        <v>275414.80721</v>
      </c>
      <c r="C87" s="14">
        <v>21908.294239999999</v>
      </c>
      <c r="D87" s="14">
        <v>0</v>
      </c>
      <c r="E87" s="14">
        <v>0</v>
      </c>
      <c r="F87" s="14">
        <v>297323.10145000002</v>
      </c>
      <c r="G87" s="1"/>
      <c r="H87" s="1"/>
      <c r="I87" s="1"/>
    </row>
    <row r="88" spans="1:9">
      <c r="A88" s="13" t="s">
        <v>25</v>
      </c>
      <c r="B88" s="14">
        <v>2131123.6842700001</v>
      </c>
      <c r="C88" s="14">
        <v>17458502.010419998</v>
      </c>
      <c r="D88" s="14">
        <v>11.25726</v>
      </c>
      <c r="E88" s="14">
        <v>716.89943999999991</v>
      </c>
      <c r="F88" s="14">
        <v>19590353.851389997</v>
      </c>
      <c r="G88" s="1"/>
      <c r="H88" s="1"/>
      <c r="I88" s="1"/>
    </row>
    <row r="89" spans="1:9">
      <c r="A89" s="13" t="s">
        <v>85</v>
      </c>
      <c r="B89" s="14">
        <v>163963.33672999998</v>
      </c>
      <c r="C89" s="14">
        <v>5468.4667099999997</v>
      </c>
      <c r="D89" s="14">
        <v>0</v>
      </c>
      <c r="E89" s="14">
        <v>1.0000000000000001E-5</v>
      </c>
      <c r="F89" s="14">
        <v>169431.80344999998</v>
      </c>
      <c r="G89" s="1"/>
      <c r="H89" s="1"/>
      <c r="I89" s="1"/>
    </row>
    <row r="90" spans="1:9" ht="15.75" thickBot="1">
      <c r="A90" s="13" t="s">
        <v>86</v>
      </c>
      <c r="B90" s="14">
        <v>-22957.669010000001</v>
      </c>
      <c r="C90" s="14">
        <v>-15407.396449999998</v>
      </c>
      <c r="D90" s="14">
        <v>0</v>
      </c>
      <c r="E90" s="14">
        <v>0</v>
      </c>
      <c r="F90" s="14">
        <v>-38365.065459999998</v>
      </c>
      <c r="G90" s="1"/>
      <c r="H90" s="1"/>
      <c r="I90" s="1"/>
    </row>
    <row r="91" spans="1:9">
      <c r="A91" s="11" t="s">
        <v>87</v>
      </c>
      <c r="B91" s="12">
        <v>3803747.0625900007</v>
      </c>
      <c r="C91" s="12">
        <v>0</v>
      </c>
      <c r="D91" s="12">
        <v>0</v>
      </c>
      <c r="E91" s="12">
        <v>0</v>
      </c>
      <c r="F91" s="9">
        <v>3803747.0625900007</v>
      </c>
      <c r="G91" s="10"/>
      <c r="H91" s="1"/>
      <c r="I91" s="1"/>
    </row>
    <row r="92" spans="1:9">
      <c r="A92" s="13" t="s">
        <v>88</v>
      </c>
      <c r="B92" s="14">
        <v>1180623.13454</v>
      </c>
      <c r="C92" s="14">
        <v>0</v>
      </c>
      <c r="D92" s="14">
        <v>0</v>
      </c>
      <c r="E92" s="14">
        <v>0</v>
      </c>
      <c r="F92" s="14">
        <v>1180623.13454</v>
      </c>
      <c r="G92" s="1"/>
      <c r="H92" s="1"/>
      <c r="I92" s="1"/>
    </row>
    <row r="93" spans="1:9">
      <c r="A93" s="13" t="s">
        <v>89</v>
      </c>
      <c r="B93" s="14">
        <v>1671499.90555</v>
      </c>
      <c r="C93" s="14">
        <v>0</v>
      </c>
      <c r="D93" s="14">
        <v>0</v>
      </c>
      <c r="E93" s="14">
        <v>0</v>
      </c>
      <c r="F93" s="14">
        <v>1671499.90555</v>
      </c>
      <c r="G93" s="1"/>
      <c r="H93" s="1"/>
      <c r="I93" s="1"/>
    </row>
    <row r="94" spans="1:9">
      <c r="A94" s="13" t="s">
        <v>90</v>
      </c>
      <c r="B94" s="14">
        <v>143404.03674000001</v>
      </c>
      <c r="C94" s="14">
        <v>0</v>
      </c>
      <c r="D94" s="14">
        <v>0</v>
      </c>
      <c r="E94" s="14">
        <v>0</v>
      </c>
      <c r="F94" s="14">
        <v>143404.03674000001</v>
      </c>
      <c r="G94" s="1"/>
      <c r="H94" s="1"/>
      <c r="I94" s="1"/>
    </row>
    <row r="95" spans="1:9">
      <c r="A95" s="13" t="s">
        <v>91</v>
      </c>
      <c r="B95" s="14">
        <v>219391.61014999999</v>
      </c>
      <c r="C95" s="14">
        <v>0</v>
      </c>
      <c r="D95" s="14">
        <v>0</v>
      </c>
      <c r="E95" s="14">
        <v>0</v>
      </c>
      <c r="F95" s="14">
        <v>219391.61014999999</v>
      </c>
      <c r="G95" s="1"/>
      <c r="H95" s="1"/>
      <c r="I95" s="1"/>
    </row>
    <row r="96" spans="1:9">
      <c r="A96" s="13" t="s">
        <v>92</v>
      </c>
      <c r="B96" s="14">
        <v>319621.88235000003</v>
      </c>
      <c r="C96" s="14">
        <v>0</v>
      </c>
      <c r="D96" s="14">
        <v>0</v>
      </c>
      <c r="E96" s="14">
        <v>0</v>
      </c>
      <c r="F96" s="14">
        <v>319621.88235000003</v>
      </c>
      <c r="G96" s="1"/>
      <c r="H96" s="1"/>
      <c r="I96" s="1"/>
    </row>
    <row r="97" spans="1:9">
      <c r="A97" s="13" t="s">
        <v>93</v>
      </c>
      <c r="B97" s="14">
        <v>67430.0726</v>
      </c>
      <c r="C97" s="14">
        <v>0</v>
      </c>
      <c r="D97" s="14">
        <v>0</v>
      </c>
      <c r="E97" s="14">
        <v>0</v>
      </c>
      <c r="F97" s="14">
        <v>67430.0726</v>
      </c>
      <c r="G97" s="1"/>
      <c r="H97" s="1"/>
      <c r="I97" s="1"/>
    </row>
    <row r="98" spans="1:9">
      <c r="A98" s="13" t="s">
        <v>94</v>
      </c>
      <c r="B98" s="14">
        <v>14863.656359999999</v>
      </c>
      <c r="C98" s="14">
        <v>0</v>
      </c>
      <c r="D98" s="14">
        <v>0</v>
      </c>
      <c r="E98" s="14">
        <v>0</v>
      </c>
      <c r="F98" s="14">
        <v>14863.656359999999</v>
      </c>
      <c r="G98" s="1"/>
      <c r="H98" s="1"/>
      <c r="I98" s="1"/>
    </row>
    <row r="99" spans="1:9">
      <c r="A99" s="13" t="s">
        <v>95</v>
      </c>
      <c r="B99" s="14">
        <v>4895.8970399999998</v>
      </c>
      <c r="C99" s="14">
        <v>0</v>
      </c>
      <c r="D99" s="14">
        <v>0</v>
      </c>
      <c r="E99" s="14">
        <v>0</v>
      </c>
      <c r="F99" s="14">
        <v>4895.8970399999998</v>
      </c>
      <c r="G99" s="1"/>
      <c r="H99" s="1"/>
      <c r="I99" s="1"/>
    </row>
    <row r="100" spans="1:9" ht="15.75" thickBot="1">
      <c r="A100" s="13" t="s">
        <v>96</v>
      </c>
      <c r="B100" s="14">
        <v>182016.86726</v>
      </c>
      <c r="C100" s="14">
        <v>0</v>
      </c>
      <c r="D100" s="14">
        <v>0</v>
      </c>
      <c r="E100" s="14">
        <v>0</v>
      </c>
      <c r="F100" s="14">
        <v>182016.86726</v>
      </c>
      <c r="G100" s="1"/>
      <c r="H100" s="1"/>
      <c r="I100" s="1"/>
    </row>
    <row r="101" spans="1:9">
      <c r="A101" s="11" t="s">
        <v>97</v>
      </c>
      <c r="B101" s="12">
        <v>868066.83909999998</v>
      </c>
      <c r="C101" s="12">
        <v>86520.102939999997</v>
      </c>
      <c r="D101" s="12">
        <v>-7.0000000000000007E-5</v>
      </c>
      <c r="E101" s="12">
        <v>0</v>
      </c>
      <c r="F101" s="9">
        <v>954586.94197000004</v>
      </c>
      <c r="G101" s="10"/>
      <c r="H101" s="1"/>
      <c r="I101" s="1"/>
    </row>
    <row r="102" spans="1:9">
      <c r="A102" s="13" t="s">
        <v>98</v>
      </c>
      <c r="B102" s="14">
        <v>86288.653909999994</v>
      </c>
      <c r="C102" s="14">
        <v>0</v>
      </c>
      <c r="D102" s="14">
        <v>0</v>
      </c>
      <c r="E102" s="14">
        <v>0</v>
      </c>
      <c r="F102" s="14">
        <v>86288.653909999994</v>
      </c>
      <c r="G102" s="1"/>
      <c r="H102" s="1"/>
      <c r="I102" s="1"/>
    </row>
    <row r="103" spans="1:9">
      <c r="A103" s="13" t="s">
        <v>99</v>
      </c>
      <c r="B103" s="14">
        <v>304894.70457999996</v>
      </c>
      <c r="C103" s="14">
        <v>0</v>
      </c>
      <c r="D103" s="14">
        <v>0</v>
      </c>
      <c r="E103" s="14">
        <v>0</v>
      </c>
      <c r="F103" s="14">
        <v>304894.70457999996</v>
      </c>
      <c r="G103" s="1"/>
      <c r="H103" s="1"/>
      <c r="I103" s="1"/>
    </row>
    <row r="104" spans="1:9">
      <c r="A104" s="13" t="s">
        <v>100</v>
      </c>
      <c r="B104" s="14">
        <v>330620.34811000002</v>
      </c>
      <c r="C104" s="14">
        <v>86225.214550000004</v>
      </c>
      <c r="D104" s="14">
        <v>-7.0000000000000007E-5</v>
      </c>
      <c r="E104" s="14">
        <v>0</v>
      </c>
      <c r="F104" s="14">
        <v>416845.56259000005</v>
      </c>
      <c r="G104" s="1"/>
      <c r="H104" s="1"/>
      <c r="I104" s="1"/>
    </row>
    <row r="105" spans="1:9">
      <c r="A105" s="13" t="s">
        <v>101</v>
      </c>
      <c r="B105" s="14">
        <v>160749.72946</v>
      </c>
      <c r="C105" s="14">
        <v>2098.6545699999997</v>
      </c>
      <c r="D105" s="14">
        <v>0</v>
      </c>
      <c r="E105" s="14">
        <v>0</v>
      </c>
      <c r="F105" s="14">
        <v>162848.38403000002</v>
      </c>
      <c r="G105" s="1"/>
      <c r="H105" s="1"/>
      <c r="I105" s="1"/>
    </row>
    <row r="106" spans="1:9" ht="15.75" thickBot="1">
      <c r="A106" s="13" t="s">
        <v>102</v>
      </c>
      <c r="B106" s="14">
        <v>-14486.596960000001</v>
      </c>
      <c r="C106" s="14">
        <v>-1803.7661799999998</v>
      </c>
      <c r="D106" s="14">
        <v>0</v>
      </c>
      <c r="E106" s="14">
        <v>0</v>
      </c>
      <c r="F106" s="14">
        <v>-16290.363140000001</v>
      </c>
      <c r="G106" s="1"/>
      <c r="H106" s="1"/>
      <c r="I106" s="1"/>
    </row>
    <row r="107" spans="1:9">
      <c r="A107" s="11" t="s">
        <v>103</v>
      </c>
      <c r="B107" s="12">
        <v>697051.31588000001</v>
      </c>
      <c r="C107" s="12">
        <v>0</v>
      </c>
      <c r="D107" s="12">
        <v>0</v>
      </c>
      <c r="E107" s="12">
        <v>0</v>
      </c>
      <c r="F107" s="9">
        <v>697051.31588000001</v>
      </c>
      <c r="G107" s="10"/>
      <c r="H107" s="1"/>
      <c r="I107" s="1"/>
    </row>
    <row r="108" spans="1:9">
      <c r="A108" s="13" t="s">
        <v>104</v>
      </c>
      <c r="B108" s="14">
        <v>667251.74384000001</v>
      </c>
      <c r="C108" s="14">
        <v>0</v>
      </c>
      <c r="D108" s="14">
        <v>0</v>
      </c>
      <c r="E108" s="14">
        <v>0</v>
      </c>
      <c r="F108" s="14">
        <v>667251.74384000001</v>
      </c>
      <c r="G108" s="1"/>
      <c r="H108" s="1"/>
      <c r="I108" s="1"/>
    </row>
    <row r="109" spans="1:9">
      <c r="A109" s="13" t="s">
        <v>105</v>
      </c>
      <c r="B109" s="14">
        <v>0</v>
      </c>
      <c r="C109" s="14">
        <v>0</v>
      </c>
      <c r="D109" s="14">
        <v>0</v>
      </c>
      <c r="E109" s="14">
        <v>0</v>
      </c>
      <c r="F109" s="14">
        <v>0</v>
      </c>
      <c r="G109" s="1"/>
      <c r="H109" s="1"/>
      <c r="I109" s="1"/>
    </row>
    <row r="110" spans="1:9">
      <c r="A110" s="13" t="s">
        <v>106</v>
      </c>
      <c r="B110" s="14">
        <v>0</v>
      </c>
      <c r="C110" s="14">
        <v>0</v>
      </c>
      <c r="D110" s="14">
        <v>0</v>
      </c>
      <c r="E110" s="14">
        <v>0</v>
      </c>
      <c r="F110" s="14">
        <v>0</v>
      </c>
      <c r="G110" s="1"/>
      <c r="H110" s="1"/>
      <c r="I110" s="1"/>
    </row>
    <row r="111" spans="1:9">
      <c r="A111" s="13" t="s">
        <v>107</v>
      </c>
      <c r="B111" s="14">
        <v>0</v>
      </c>
      <c r="C111" s="14">
        <v>0</v>
      </c>
      <c r="D111" s="14">
        <v>0</v>
      </c>
      <c r="E111" s="14">
        <v>0</v>
      </c>
      <c r="F111" s="14">
        <v>0</v>
      </c>
      <c r="G111" s="1"/>
      <c r="H111" s="1"/>
      <c r="I111" s="1"/>
    </row>
    <row r="112" spans="1:9">
      <c r="A112" s="13" t="s">
        <v>108</v>
      </c>
      <c r="B112" s="14">
        <v>65628.237829999998</v>
      </c>
      <c r="C112" s="14">
        <v>0</v>
      </c>
      <c r="D112" s="14">
        <v>0</v>
      </c>
      <c r="E112" s="14">
        <v>0</v>
      </c>
      <c r="F112" s="14">
        <v>65628.237829999998</v>
      </c>
      <c r="G112" s="1"/>
      <c r="H112" s="1"/>
      <c r="I112" s="1"/>
    </row>
    <row r="113" spans="1:9">
      <c r="A113" s="13" t="s">
        <v>109</v>
      </c>
      <c r="B113" s="14">
        <v>-35828.665789999999</v>
      </c>
      <c r="C113" s="14">
        <v>0</v>
      </c>
      <c r="D113" s="14">
        <v>0</v>
      </c>
      <c r="E113" s="14">
        <v>0</v>
      </c>
      <c r="F113" s="14">
        <v>-35828.665789999999</v>
      </c>
      <c r="G113" s="1"/>
      <c r="H113" s="1"/>
      <c r="I113" s="1"/>
    </row>
    <row r="114" spans="1:9">
      <c r="A114" s="18" t="s">
        <v>110</v>
      </c>
      <c r="B114" s="12">
        <v>260036808.97728002</v>
      </c>
      <c r="C114" s="12">
        <v>27192801.075120002</v>
      </c>
      <c r="D114" s="12">
        <v>268.33687000000003</v>
      </c>
      <c r="E114" s="12">
        <v>73484.533720000007</v>
      </c>
      <c r="F114" s="12">
        <v>287303362.92299002</v>
      </c>
      <c r="G114" s="10"/>
      <c r="H114" s="1"/>
      <c r="I114" s="1"/>
    </row>
    <row r="115" spans="1:9">
      <c r="A115" s="19" t="s">
        <v>111</v>
      </c>
      <c r="B115" s="20">
        <v>102463432.60576999</v>
      </c>
      <c r="C115" s="20">
        <v>19183867.564200003</v>
      </c>
      <c r="D115" s="20">
        <v>49.829270000000001</v>
      </c>
      <c r="E115" s="20">
        <v>69779.727559999999</v>
      </c>
      <c r="F115" s="20">
        <v>121717129.72679999</v>
      </c>
      <c r="G115" s="10"/>
      <c r="H115" s="1"/>
      <c r="I115" s="1"/>
    </row>
    <row r="116" spans="1:9">
      <c r="A116" s="21" t="s">
        <v>112</v>
      </c>
      <c r="B116" s="14">
        <v>20197681.246599998</v>
      </c>
      <c r="C116" s="14">
        <v>4941223.2695200006</v>
      </c>
      <c r="D116" s="14">
        <v>7.4053699999999996</v>
      </c>
      <c r="E116" s="14">
        <v>10.28073</v>
      </c>
      <c r="F116" s="14">
        <v>25138922.20222</v>
      </c>
      <c r="G116" s="10"/>
      <c r="H116" s="1"/>
      <c r="I116" s="1"/>
    </row>
    <row r="117" spans="1:9">
      <c r="A117" s="21" t="s">
        <v>113</v>
      </c>
      <c r="B117" s="14">
        <v>19508200.850299999</v>
      </c>
      <c r="C117" s="14">
        <v>4678859.5675700009</v>
      </c>
      <c r="D117" s="14">
        <v>7.4053699999999996</v>
      </c>
      <c r="E117" s="14">
        <v>5.6427500000000004</v>
      </c>
      <c r="F117" s="14">
        <v>24187073.465989999</v>
      </c>
      <c r="G117" s="1"/>
      <c r="H117" s="1"/>
      <c r="I117" s="1"/>
    </row>
    <row r="118" spans="1:9">
      <c r="A118" s="21" t="s">
        <v>114</v>
      </c>
      <c r="B118" s="14">
        <v>689480.39629999991</v>
      </c>
      <c r="C118" s="14">
        <v>262363.70195000002</v>
      </c>
      <c r="D118" s="14">
        <v>0</v>
      </c>
      <c r="E118" s="14">
        <v>4.6379799999999998</v>
      </c>
      <c r="F118" s="14">
        <v>951848.73622999992</v>
      </c>
      <c r="G118" s="1"/>
      <c r="H118" s="1"/>
      <c r="I118" s="1"/>
    </row>
    <row r="119" spans="1:9">
      <c r="A119" s="21" t="s">
        <v>115</v>
      </c>
      <c r="B119" s="14">
        <v>50352893.527410001</v>
      </c>
      <c r="C119" s="14">
        <v>8716506.4966200013</v>
      </c>
      <c r="D119" s="14">
        <v>0</v>
      </c>
      <c r="E119" s="14">
        <v>2678.0817200000001</v>
      </c>
      <c r="F119" s="14">
        <v>59072078.105750002</v>
      </c>
      <c r="G119" s="1"/>
      <c r="H119" s="1"/>
      <c r="I119" s="1"/>
    </row>
    <row r="120" spans="1:9">
      <c r="A120" s="21" t="s">
        <v>116</v>
      </c>
      <c r="B120" s="14">
        <v>3856543.6752800001</v>
      </c>
      <c r="C120" s="14">
        <v>1000069.16328</v>
      </c>
      <c r="D120" s="14">
        <v>0</v>
      </c>
      <c r="E120" s="14">
        <v>0</v>
      </c>
      <c r="F120" s="14">
        <v>4856612.8385600001</v>
      </c>
      <c r="G120" s="10"/>
      <c r="H120" s="1"/>
      <c r="I120" s="1"/>
    </row>
    <row r="121" spans="1:9">
      <c r="A121" s="22" t="s">
        <v>117</v>
      </c>
      <c r="B121" s="14">
        <v>109737.96537000001</v>
      </c>
      <c r="C121" s="14">
        <v>70472.138529999997</v>
      </c>
      <c r="D121" s="14">
        <v>0</v>
      </c>
      <c r="E121" s="14">
        <v>0</v>
      </c>
      <c r="F121" s="14">
        <v>180210.10389999999</v>
      </c>
      <c r="G121" s="1"/>
      <c r="H121" s="1"/>
      <c r="I121" s="1"/>
    </row>
    <row r="122" spans="1:9">
      <c r="A122" s="22" t="s">
        <v>118</v>
      </c>
      <c r="B122" s="14">
        <v>31201.671899999998</v>
      </c>
      <c r="C122" s="14">
        <v>5047.7060700000002</v>
      </c>
      <c r="D122" s="14">
        <v>0</v>
      </c>
      <c r="E122" s="14">
        <v>0</v>
      </c>
      <c r="F122" s="14">
        <v>36249.377970000001</v>
      </c>
      <c r="G122" s="1"/>
      <c r="H122" s="1"/>
      <c r="I122" s="1"/>
    </row>
    <row r="123" spans="1:9">
      <c r="A123" s="23" t="s">
        <v>119</v>
      </c>
      <c r="B123" s="14">
        <v>32783.239609999997</v>
      </c>
      <c r="C123" s="14">
        <v>9933.988519999999</v>
      </c>
      <c r="D123" s="14">
        <v>0</v>
      </c>
      <c r="E123" s="14">
        <v>0</v>
      </c>
      <c r="F123" s="14">
        <v>42717.228129999996</v>
      </c>
      <c r="G123" s="1"/>
      <c r="H123" s="1"/>
      <c r="I123" s="1"/>
    </row>
    <row r="124" spans="1:9">
      <c r="A124" s="23" t="s">
        <v>120</v>
      </c>
      <c r="B124" s="14">
        <v>149623.13708000001</v>
      </c>
      <c r="C124" s="14">
        <v>33060.811079999999</v>
      </c>
      <c r="D124" s="14">
        <v>0</v>
      </c>
      <c r="E124" s="14">
        <v>0</v>
      </c>
      <c r="F124" s="14">
        <v>182683.94816000003</v>
      </c>
      <c r="G124" s="1"/>
      <c r="H124" s="1"/>
      <c r="I124" s="1"/>
    </row>
    <row r="125" spans="1:9">
      <c r="A125" s="23" t="s">
        <v>121</v>
      </c>
      <c r="B125" s="14">
        <v>535815.40859000001</v>
      </c>
      <c r="C125" s="14">
        <v>98775.720860000001</v>
      </c>
      <c r="D125" s="14">
        <v>0</v>
      </c>
      <c r="E125" s="14">
        <v>0</v>
      </c>
      <c r="F125" s="14">
        <v>634591.12945000001</v>
      </c>
      <c r="G125" s="1"/>
      <c r="H125" s="1"/>
      <c r="I125" s="1"/>
    </row>
    <row r="126" spans="1:9">
      <c r="A126" s="23" t="s">
        <v>122</v>
      </c>
      <c r="B126" s="14">
        <v>1886162.22168</v>
      </c>
      <c r="C126" s="14">
        <v>348096.21460000001</v>
      </c>
      <c r="D126" s="14">
        <v>0</v>
      </c>
      <c r="E126" s="14">
        <v>0</v>
      </c>
      <c r="F126" s="14">
        <v>2234258.43628</v>
      </c>
      <c r="G126" s="1"/>
      <c r="H126" s="1"/>
      <c r="I126" s="1"/>
    </row>
    <row r="127" spans="1:9">
      <c r="A127" s="24" t="s">
        <v>123</v>
      </c>
      <c r="B127" s="14">
        <v>422597.34798000002</v>
      </c>
      <c r="C127" s="14">
        <v>230899.86419999998</v>
      </c>
      <c r="D127" s="14">
        <v>0</v>
      </c>
      <c r="E127" s="14">
        <v>0</v>
      </c>
      <c r="F127" s="14">
        <v>653497.21218000003</v>
      </c>
      <c r="G127" s="1"/>
      <c r="H127" s="1"/>
      <c r="I127" s="1"/>
    </row>
    <row r="128" spans="1:9">
      <c r="A128" s="25" t="s">
        <v>124</v>
      </c>
      <c r="B128" s="14">
        <v>688622.68307000003</v>
      </c>
      <c r="C128" s="14">
        <v>203782.71941999998</v>
      </c>
      <c r="D128" s="14">
        <v>0</v>
      </c>
      <c r="E128" s="14">
        <v>0</v>
      </c>
      <c r="F128" s="14">
        <v>892405.40249000001</v>
      </c>
      <c r="G128" s="1"/>
      <c r="H128" s="1"/>
      <c r="I128" s="1"/>
    </row>
    <row r="129" spans="1:9">
      <c r="A129" s="26" t="s">
        <v>125</v>
      </c>
      <c r="B129" s="14">
        <v>2796380.2898499998</v>
      </c>
      <c r="C129" s="14">
        <v>625804.71652000002</v>
      </c>
      <c r="D129" s="14">
        <v>42.423900000000003</v>
      </c>
      <c r="E129" s="14">
        <v>34043.786229999998</v>
      </c>
      <c r="F129" s="14">
        <v>3456271.2164999996</v>
      </c>
      <c r="G129" s="1"/>
      <c r="H129" s="1"/>
      <c r="I129" s="1"/>
    </row>
    <row r="130" spans="1:9">
      <c r="A130" s="26" t="s">
        <v>126</v>
      </c>
      <c r="B130" s="14">
        <v>22414067.313220002</v>
      </c>
      <c r="C130" s="14">
        <v>3785608.3818200002</v>
      </c>
      <c r="D130" s="14">
        <v>0</v>
      </c>
      <c r="E130" s="14">
        <v>32058.39</v>
      </c>
      <c r="F130" s="14">
        <v>26231734.085040003</v>
      </c>
      <c r="G130" s="1"/>
      <c r="H130" s="1"/>
      <c r="I130" s="1"/>
    </row>
    <row r="131" spans="1:9">
      <c r="A131" s="21" t="s">
        <v>127</v>
      </c>
      <c r="B131" s="14">
        <v>2845866.5534099997</v>
      </c>
      <c r="C131" s="14">
        <v>114655.53644</v>
      </c>
      <c r="D131" s="14">
        <v>0</v>
      </c>
      <c r="E131" s="14">
        <v>989.18888000000004</v>
      </c>
      <c r="F131" s="14">
        <v>2961511.2787299994</v>
      </c>
      <c r="G131" s="1"/>
      <c r="H131" s="1"/>
      <c r="I131" s="1"/>
    </row>
    <row r="132" spans="1:9">
      <c r="A132" s="19" t="s">
        <v>128</v>
      </c>
      <c r="B132" s="12">
        <v>165047.67521000002</v>
      </c>
      <c r="C132" s="12">
        <v>7488.7358800000002</v>
      </c>
      <c r="D132" s="12">
        <v>0</v>
      </c>
      <c r="E132" s="12">
        <v>1.8400000000000001E-3</v>
      </c>
      <c r="F132" s="12">
        <v>172536.41293000002</v>
      </c>
      <c r="G132" s="1"/>
      <c r="H132" s="1"/>
      <c r="I132" s="1"/>
    </row>
    <row r="133" spans="1:9">
      <c r="A133" s="19" t="s">
        <v>129</v>
      </c>
      <c r="B133" s="12">
        <v>97684444.677770004</v>
      </c>
      <c r="C133" s="12">
        <v>3995783.6157500003</v>
      </c>
      <c r="D133" s="12">
        <v>0</v>
      </c>
      <c r="E133" s="12">
        <v>73.980919999999998</v>
      </c>
      <c r="F133" s="12">
        <v>101680302.27444001</v>
      </c>
      <c r="G133" s="10"/>
      <c r="H133" s="1"/>
      <c r="I133" s="1"/>
    </row>
    <row r="134" spans="1:9">
      <c r="A134" s="21" t="s">
        <v>130</v>
      </c>
      <c r="B134" s="14">
        <v>7913565.9817399997</v>
      </c>
      <c r="C134" s="14">
        <v>1033513.53495</v>
      </c>
      <c r="D134" s="14">
        <v>0</v>
      </c>
      <c r="E134" s="14">
        <v>0</v>
      </c>
      <c r="F134" s="14">
        <v>8947079.516689999</v>
      </c>
      <c r="G134" s="27"/>
      <c r="H134" s="27"/>
      <c r="I134" s="27"/>
    </row>
    <row r="135" spans="1:9">
      <c r="A135" s="21" t="s">
        <v>131</v>
      </c>
      <c r="B135" s="14">
        <v>5516319.3730800003</v>
      </c>
      <c r="C135" s="14">
        <v>183860.13362000001</v>
      </c>
      <c r="D135" s="14">
        <v>0</v>
      </c>
      <c r="E135" s="14">
        <v>0</v>
      </c>
      <c r="F135" s="14">
        <v>5700179.5067000007</v>
      </c>
      <c r="G135" s="27"/>
      <c r="H135" s="27"/>
      <c r="I135" s="27"/>
    </row>
    <row r="136" spans="1:9">
      <c r="A136" s="21" t="s">
        <v>132</v>
      </c>
      <c r="B136" s="14">
        <v>0</v>
      </c>
      <c r="C136" s="14">
        <v>0</v>
      </c>
      <c r="D136" s="14">
        <v>0</v>
      </c>
      <c r="E136" s="14">
        <v>0</v>
      </c>
      <c r="F136" s="14">
        <v>0</v>
      </c>
      <c r="G136" s="1"/>
      <c r="H136" s="1"/>
      <c r="I136" s="1"/>
    </row>
    <row r="137" spans="1:9">
      <c r="A137" s="21" t="s">
        <v>133</v>
      </c>
      <c r="B137" s="14">
        <v>719751.94279</v>
      </c>
      <c r="C137" s="14">
        <v>8076.1043300000001</v>
      </c>
      <c r="D137" s="14">
        <v>0</v>
      </c>
      <c r="E137" s="14">
        <v>73.980919999999998</v>
      </c>
      <c r="F137" s="14">
        <v>727902.02804</v>
      </c>
      <c r="G137" s="1"/>
      <c r="H137" s="1"/>
      <c r="I137" s="1"/>
    </row>
    <row r="138" spans="1:9">
      <c r="A138" s="21" t="s">
        <v>134</v>
      </c>
      <c r="B138" s="14">
        <v>74205557.979630008</v>
      </c>
      <c r="C138" s="14">
        <v>2752001.0515700001</v>
      </c>
      <c r="D138" s="14">
        <v>0</v>
      </c>
      <c r="E138" s="14">
        <v>0</v>
      </c>
      <c r="F138" s="14">
        <v>76957559.031200007</v>
      </c>
      <c r="G138" s="1"/>
      <c r="H138" s="1"/>
      <c r="I138" s="1"/>
    </row>
    <row r="139" spans="1:9" ht="15.75" thickBot="1">
      <c r="A139" s="21" t="s">
        <v>135</v>
      </c>
      <c r="B139" s="14">
        <v>9329249.4005300011</v>
      </c>
      <c r="C139" s="14">
        <v>18332.791280000001</v>
      </c>
      <c r="D139" s="14">
        <v>0</v>
      </c>
      <c r="E139" s="14">
        <v>0</v>
      </c>
      <c r="F139" s="14">
        <v>9347582.1918100007</v>
      </c>
      <c r="G139" s="1"/>
      <c r="H139" s="1"/>
      <c r="I139" s="1"/>
    </row>
    <row r="140" spans="1:9">
      <c r="A140" s="19" t="s">
        <v>136</v>
      </c>
      <c r="B140" s="12">
        <v>44403501.871960007</v>
      </c>
      <c r="C140" s="12">
        <v>2472085.7055399995</v>
      </c>
      <c r="D140" s="12">
        <v>218.46508000000003</v>
      </c>
      <c r="E140" s="12">
        <v>0</v>
      </c>
      <c r="F140" s="9">
        <v>46875806.042580009</v>
      </c>
      <c r="G140" s="10"/>
      <c r="H140" s="1"/>
      <c r="I140" s="1"/>
    </row>
    <row r="141" spans="1:9">
      <c r="A141" s="21" t="s">
        <v>137</v>
      </c>
      <c r="B141" s="14">
        <v>1266346.20334</v>
      </c>
      <c r="C141" s="14">
        <v>165877.68319000001</v>
      </c>
      <c r="D141" s="14">
        <v>0</v>
      </c>
      <c r="E141" s="14">
        <v>0</v>
      </c>
      <c r="F141" s="14">
        <v>1432223.88653</v>
      </c>
      <c r="G141" s="1"/>
      <c r="H141" s="1"/>
      <c r="I141" s="1"/>
    </row>
    <row r="142" spans="1:9">
      <c r="A142" s="21" t="s">
        <v>138</v>
      </c>
      <c r="B142" s="14">
        <v>20235511.398570001</v>
      </c>
      <c r="C142" s="14">
        <v>5.9999999999999995E-5</v>
      </c>
      <c r="D142" s="14">
        <v>0</v>
      </c>
      <c r="E142" s="14">
        <v>0</v>
      </c>
      <c r="F142" s="14">
        <v>20235511.398630001</v>
      </c>
      <c r="G142" s="1"/>
      <c r="H142" s="1"/>
      <c r="I142" s="1"/>
    </row>
    <row r="143" spans="1:9">
      <c r="A143" s="21" t="s">
        <v>139</v>
      </c>
      <c r="B143" s="14">
        <v>0</v>
      </c>
      <c r="C143" s="14">
        <v>1189.2921299999998</v>
      </c>
      <c r="D143" s="14">
        <v>0</v>
      </c>
      <c r="E143" s="14">
        <v>0</v>
      </c>
      <c r="F143" s="14">
        <v>1189.2921299999998</v>
      </c>
      <c r="G143" s="1"/>
      <c r="H143" s="1"/>
      <c r="I143" s="1"/>
    </row>
    <row r="144" spans="1:9">
      <c r="A144" s="21" t="s">
        <v>140</v>
      </c>
      <c r="B144" s="14">
        <v>2396839.80327</v>
      </c>
      <c r="C144" s="14">
        <v>1952.1958200000001</v>
      </c>
      <c r="D144" s="14">
        <v>208.95726000000002</v>
      </c>
      <c r="E144" s="14">
        <v>0</v>
      </c>
      <c r="F144" s="14">
        <v>2399000.9563500001</v>
      </c>
      <c r="G144" s="1"/>
      <c r="H144" s="1"/>
      <c r="I144" s="1"/>
    </row>
    <row r="145" spans="1:9">
      <c r="A145" s="15" t="s">
        <v>141</v>
      </c>
      <c r="B145" s="14">
        <v>18645754.846020002</v>
      </c>
      <c r="C145" s="14">
        <v>424031.98352999997</v>
      </c>
      <c r="D145" s="14">
        <v>0</v>
      </c>
      <c r="E145" s="14">
        <v>0</v>
      </c>
      <c r="F145" s="14">
        <v>19069786.829550002</v>
      </c>
      <c r="G145" s="1"/>
      <c r="H145" s="1"/>
      <c r="I145" s="1"/>
    </row>
    <row r="146" spans="1:9">
      <c r="A146" s="21" t="s">
        <v>142</v>
      </c>
      <c r="B146" s="14">
        <v>718570.11258000007</v>
      </c>
      <c r="C146" s="14">
        <v>294070.61270999996</v>
      </c>
      <c r="D146" s="14">
        <v>0</v>
      </c>
      <c r="E146" s="14">
        <v>0</v>
      </c>
      <c r="F146" s="14">
        <v>1012640.72529</v>
      </c>
      <c r="G146" s="1"/>
      <c r="H146" s="1"/>
      <c r="I146" s="1"/>
    </row>
    <row r="147" spans="1:9">
      <c r="A147" s="21" t="s">
        <v>143</v>
      </c>
      <c r="B147" s="14">
        <v>69307.25172</v>
      </c>
      <c r="C147" s="14">
        <v>1556069.5956600001</v>
      </c>
      <c r="D147" s="14">
        <v>0</v>
      </c>
      <c r="E147" s="14">
        <v>0</v>
      </c>
      <c r="F147" s="14">
        <v>1625376.8473800002</v>
      </c>
      <c r="G147" s="1"/>
      <c r="H147" s="1"/>
      <c r="I147" s="1"/>
    </row>
    <row r="148" spans="1:9" ht="15.75" thickBot="1">
      <c r="A148" s="21" t="s">
        <v>144</v>
      </c>
      <c r="B148" s="14">
        <v>1071172.2564600001</v>
      </c>
      <c r="C148" s="14">
        <v>28894.34244</v>
      </c>
      <c r="D148" s="14">
        <v>9.5078199999999988</v>
      </c>
      <c r="E148" s="14">
        <v>0</v>
      </c>
      <c r="F148" s="14">
        <v>1100076.10672</v>
      </c>
      <c r="G148" s="1"/>
      <c r="H148" s="1"/>
      <c r="I148" s="1"/>
    </row>
    <row r="149" spans="1:9">
      <c r="A149" s="19" t="s">
        <v>145</v>
      </c>
      <c r="B149" s="12">
        <v>5061828.6380700003</v>
      </c>
      <c r="C149" s="12">
        <v>406009.43893999996</v>
      </c>
      <c r="D149" s="12">
        <v>4.2520000000000002E-2</v>
      </c>
      <c r="E149" s="12">
        <v>248.55941999999999</v>
      </c>
      <c r="F149" s="9">
        <v>5468086.6789499996</v>
      </c>
      <c r="G149" s="10"/>
      <c r="H149" s="1"/>
      <c r="I149" s="1"/>
    </row>
    <row r="150" spans="1:9">
      <c r="A150" s="21" t="s">
        <v>72</v>
      </c>
      <c r="B150" s="14">
        <v>559018.16914000001</v>
      </c>
      <c r="C150" s="14">
        <v>61562.79997</v>
      </c>
      <c r="D150" s="14">
        <v>0</v>
      </c>
      <c r="E150" s="14">
        <v>0.10268000000000001</v>
      </c>
      <c r="F150" s="14">
        <v>620581.07179000007</v>
      </c>
      <c r="G150" s="1"/>
      <c r="H150" s="1"/>
      <c r="I150" s="1"/>
    </row>
    <row r="151" spans="1:9">
      <c r="A151" s="21" t="s">
        <v>74</v>
      </c>
      <c r="B151" s="14">
        <v>1459709.6079800001</v>
      </c>
      <c r="C151" s="14">
        <v>209029.66762999998</v>
      </c>
      <c r="D151" s="14">
        <v>4.2520000000000002E-2</v>
      </c>
      <c r="E151" s="14">
        <v>239.09582</v>
      </c>
      <c r="F151" s="14">
        <v>1668978.41395</v>
      </c>
      <c r="G151" s="1"/>
      <c r="H151" s="1"/>
      <c r="I151" s="1"/>
    </row>
    <row r="152" spans="1:9">
      <c r="A152" s="21" t="s">
        <v>146</v>
      </c>
      <c r="B152" s="14">
        <v>2750979.8309299997</v>
      </c>
      <c r="C152" s="14">
        <v>80609.122909999991</v>
      </c>
      <c r="D152" s="14">
        <v>0</v>
      </c>
      <c r="E152" s="14">
        <v>8.9749300000000005</v>
      </c>
      <c r="F152" s="14">
        <v>2831597.9287699996</v>
      </c>
      <c r="G152" s="1"/>
      <c r="H152" s="1"/>
      <c r="I152" s="1"/>
    </row>
    <row r="153" spans="1:9">
      <c r="A153" s="21" t="s">
        <v>100</v>
      </c>
      <c r="B153" s="14">
        <v>292121.03002000001</v>
      </c>
      <c r="C153" s="14">
        <v>54807.848429999998</v>
      </c>
      <c r="D153" s="14">
        <v>0</v>
      </c>
      <c r="E153" s="14">
        <v>0.38599</v>
      </c>
      <c r="F153" s="14">
        <v>346929.26444</v>
      </c>
      <c r="G153" s="1"/>
      <c r="H153" s="1"/>
      <c r="I153" s="1"/>
    </row>
    <row r="154" spans="1:9" ht="15.75" thickBot="1">
      <c r="A154" s="21" t="s">
        <v>147</v>
      </c>
      <c r="B154" s="14">
        <v>0</v>
      </c>
      <c r="C154" s="14">
        <v>0</v>
      </c>
      <c r="D154" s="14">
        <v>0</v>
      </c>
      <c r="E154" s="14">
        <v>0</v>
      </c>
      <c r="F154" s="14">
        <v>0</v>
      </c>
      <c r="G154" s="1"/>
      <c r="H154" s="1"/>
      <c r="I154" s="1"/>
    </row>
    <row r="155" spans="1:9">
      <c r="A155" s="19" t="s">
        <v>148</v>
      </c>
      <c r="B155" s="12">
        <v>2864567.6199500002</v>
      </c>
      <c r="C155" s="12">
        <v>407031.64298999996</v>
      </c>
      <c r="D155" s="12">
        <v>0</v>
      </c>
      <c r="E155" s="12">
        <v>3382.2639799999997</v>
      </c>
      <c r="F155" s="9">
        <v>3274981.5269200001</v>
      </c>
      <c r="G155" s="10"/>
      <c r="H155" s="1"/>
      <c r="I155" s="1"/>
    </row>
    <row r="156" spans="1:9">
      <c r="A156" s="21" t="s">
        <v>149</v>
      </c>
      <c r="B156" s="14">
        <v>165188.65505</v>
      </c>
      <c r="C156" s="14">
        <v>14222.32368</v>
      </c>
      <c r="D156" s="14">
        <v>0</v>
      </c>
      <c r="E156" s="14">
        <v>331.04396999999994</v>
      </c>
      <c r="F156" s="14">
        <v>179742.0227</v>
      </c>
      <c r="G156" s="1"/>
      <c r="H156" s="1"/>
      <c r="I156" s="1"/>
    </row>
    <row r="157" spans="1:9">
      <c r="A157" s="21" t="s">
        <v>150</v>
      </c>
      <c r="B157" s="14">
        <v>0</v>
      </c>
      <c r="C157" s="14">
        <v>0</v>
      </c>
      <c r="D157" s="14">
        <v>0</v>
      </c>
      <c r="E157" s="14">
        <v>0</v>
      </c>
      <c r="F157" s="14">
        <v>0</v>
      </c>
      <c r="G157" s="1"/>
      <c r="H157" s="1"/>
      <c r="I157" s="1"/>
    </row>
    <row r="158" spans="1:9">
      <c r="A158" s="21" t="s">
        <v>151</v>
      </c>
      <c r="B158" s="14">
        <v>1362181.0367100001</v>
      </c>
      <c r="C158" s="14">
        <v>276354.18833999999</v>
      </c>
      <c r="D158" s="14">
        <v>0</v>
      </c>
      <c r="E158" s="14">
        <v>1002.82845</v>
      </c>
      <c r="F158" s="14">
        <v>1639538.0534999999</v>
      </c>
      <c r="G158" s="1"/>
      <c r="H158" s="1"/>
      <c r="I158" s="1"/>
    </row>
    <row r="159" spans="1:9">
      <c r="A159" s="21" t="s">
        <v>152</v>
      </c>
      <c r="B159" s="14">
        <v>0</v>
      </c>
      <c r="C159" s="14">
        <v>0</v>
      </c>
      <c r="D159" s="14">
        <v>0</v>
      </c>
      <c r="E159" s="14">
        <v>0</v>
      </c>
      <c r="F159" s="14">
        <v>0</v>
      </c>
      <c r="G159" s="1"/>
      <c r="H159" s="1"/>
      <c r="I159" s="1"/>
    </row>
    <row r="160" spans="1:9">
      <c r="A160" s="21" t="s">
        <v>153</v>
      </c>
      <c r="B160" s="14">
        <v>1247199.99997</v>
      </c>
      <c r="C160" s="14">
        <v>41480.661590000003</v>
      </c>
      <c r="D160" s="14">
        <v>0</v>
      </c>
      <c r="E160" s="14">
        <v>2048.39156</v>
      </c>
      <c r="F160" s="14">
        <v>1290729.0531199998</v>
      </c>
      <c r="G160" s="1"/>
      <c r="H160" s="1"/>
      <c r="I160" s="1"/>
    </row>
    <row r="161" spans="1:9" ht="15.75" thickBot="1">
      <c r="A161" s="21" t="s">
        <v>154</v>
      </c>
      <c r="B161" s="14">
        <v>89997.928220000002</v>
      </c>
      <c r="C161" s="14">
        <v>74974.469379999995</v>
      </c>
      <c r="D161" s="14">
        <v>0</v>
      </c>
      <c r="E161" s="14">
        <v>0</v>
      </c>
      <c r="F161" s="14">
        <v>164972.3976</v>
      </c>
      <c r="G161" s="1"/>
      <c r="H161" s="1"/>
      <c r="I161" s="1"/>
    </row>
    <row r="162" spans="1:9">
      <c r="A162" s="19" t="s">
        <v>155</v>
      </c>
      <c r="B162" s="12">
        <v>5199558.5758199999</v>
      </c>
      <c r="C162" s="12">
        <v>127744.80018000001</v>
      </c>
      <c r="D162" s="12">
        <v>0</v>
      </c>
      <c r="E162" s="12">
        <v>0</v>
      </c>
      <c r="F162" s="9">
        <v>5327303.3760000002</v>
      </c>
      <c r="G162" s="10"/>
      <c r="H162" s="1"/>
      <c r="I162" s="1"/>
    </row>
    <row r="163" spans="1:9">
      <c r="A163" s="21" t="s">
        <v>156</v>
      </c>
      <c r="B163" s="14">
        <v>3261651.6974999998</v>
      </c>
      <c r="C163" s="14">
        <v>86436</v>
      </c>
      <c r="D163" s="14">
        <v>0</v>
      </c>
      <c r="E163" s="14">
        <v>0</v>
      </c>
      <c r="F163" s="14">
        <v>3348087.6974999998</v>
      </c>
      <c r="G163" s="1"/>
      <c r="H163" s="1"/>
      <c r="I163" s="1"/>
    </row>
    <row r="164" spans="1:9">
      <c r="A164" s="21" t="s">
        <v>157</v>
      </c>
      <c r="B164" s="14">
        <v>0</v>
      </c>
      <c r="C164" s="14">
        <v>0</v>
      </c>
      <c r="D164" s="14">
        <v>0</v>
      </c>
      <c r="E164" s="14">
        <v>0</v>
      </c>
      <c r="F164" s="14">
        <v>0</v>
      </c>
      <c r="G164" s="1"/>
      <c r="H164" s="1"/>
      <c r="I164" s="1"/>
    </row>
    <row r="165" spans="1:9">
      <c r="A165" s="15" t="s">
        <v>158</v>
      </c>
      <c r="B165" s="14">
        <v>1767830.9751300002</v>
      </c>
      <c r="C165" s="14">
        <v>40130.999960000001</v>
      </c>
      <c r="D165" s="14">
        <v>0</v>
      </c>
      <c r="E165" s="14">
        <v>0</v>
      </c>
      <c r="F165" s="14">
        <v>1807961.9750900001</v>
      </c>
      <c r="G165" s="1"/>
      <c r="H165" s="1"/>
      <c r="I165" s="1"/>
    </row>
    <row r="166" spans="1:9" ht="15.75" thickBot="1">
      <c r="A166" s="21" t="s">
        <v>159</v>
      </c>
      <c r="B166" s="14">
        <v>170075.90319000001</v>
      </c>
      <c r="C166" s="14">
        <v>1177.8002200000001</v>
      </c>
      <c r="D166" s="14">
        <v>0</v>
      </c>
      <c r="E166" s="14">
        <v>0</v>
      </c>
      <c r="F166" s="14">
        <v>171253.70341000002</v>
      </c>
      <c r="G166" s="1"/>
      <c r="H166" s="1"/>
      <c r="I166" s="1"/>
    </row>
    <row r="167" spans="1:9">
      <c r="A167" s="19" t="s">
        <v>160</v>
      </c>
      <c r="B167" s="12">
        <v>2194427.3127300004</v>
      </c>
      <c r="C167" s="12">
        <v>592789.57163999998</v>
      </c>
      <c r="D167" s="12">
        <v>0</v>
      </c>
      <c r="E167" s="12">
        <v>0</v>
      </c>
      <c r="F167" s="9">
        <v>2787216.8843700001</v>
      </c>
      <c r="G167" s="10"/>
      <c r="H167" s="1"/>
      <c r="I167" s="1"/>
    </row>
    <row r="168" spans="1:9">
      <c r="A168" s="21" t="s">
        <v>161</v>
      </c>
      <c r="B168" s="14">
        <v>63.49935</v>
      </c>
      <c r="C168" s="14">
        <v>159929.54021000001</v>
      </c>
      <c r="D168" s="14">
        <v>0</v>
      </c>
      <c r="E168" s="14">
        <v>0</v>
      </c>
      <c r="F168" s="14">
        <v>159993.03956</v>
      </c>
      <c r="G168" s="10"/>
      <c r="H168" s="1"/>
      <c r="I168" s="1"/>
    </row>
    <row r="169" spans="1:9">
      <c r="A169" s="21" t="s">
        <v>162</v>
      </c>
      <c r="B169" s="14">
        <v>63.49935</v>
      </c>
      <c r="C169" s="14">
        <v>0</v>
      </c>
      <c r="D169" s="14">
        <v>0</v>
      </c>
      <c r="E169" s="14">
        <v>0</v>
      </c>
      <c r="F169" s="14">
        <v>63.49935</v>
      </c>
      <c r="G169" s="1"/>
      <c r="H169" s="1"/>
      <c r="I169" s="1"/>
    </row>
    <row r="170" spans="1:9">
      <c r="A170" s="21" t="s">
        <v>163</v>
      </c>
      <c r="B170" s="14">
        <v>0</v>
      </c>
      <c r="C170" s="14">
        <v>6403.8673099999996</v>
      </c>
      <c r="D170" s="14">
        <v>0</v>
      </c>
      <c r="E170" s="14">
        <v>0</v>
      </c>
      <c r="F170" s="14">
        <v>6403.8673099999996</v>
      </c>
      <c r="G170" s="1"/>
      <c r="H170" s="1"/>
      <c r="I170" s="1"/>
    </row>
    <row r="171" spans="1:9">
      <c r="A171" s="21" t="s">
        <v>164</v>
      </c>
      <c r="B171" s="14">
        <v>0</v>
      </c>
      <c r="C171" s="14">
        <v>153494.80290000001</v>
      </c>
      <c r="D171" s="14">
        <v>0</v>
      </c>
      <c r="E171" s="14">
        <v>0</v>
      </c>
      <c r="F171" s="14">
        <v>153494.80290000001</v>
      </c>
      <c r="G171" s="1"/>
      <c r="H171" s="1"/>
      <c r="I171" s="1"/>
    </row>
    <row r="172" spans="1:9">
      <c r="A172" s="21" t="s">
        <v>165</v>
      </c>
      <c r="B172" s="14">
        <v>0</v>
      </c>
      <c r="C172" s="14">
        <v>0</v>
      </c>
      <c r="D172" s="14">
        <v>0</v>
      </c>
      <c r="E172" s="14">
        <v>0</v>
      </c>
      <c r="F172" s="14">
        <v>0</v>
      </c>
      <c r="G172" s="1"/>
      <c r="H172" s="1"/>
      <c r="I172" s="1"/>
    </row>
    <row r="173" spans="1:9">
      <c r="A173" s="21" t="s">
        <v>166</v>
      </c>
      <c r="B173" s="14">
        <v>0</v>
      </c>
      <c r="C173" s="14">
        <v>30.87</v>
      </c>
      <c r="D173" s="14">
        <v>0</v>
      </c>
      <c r="E173" s="14">
        <v>0</v>
      </c>
      <c r="F173" s="14">
        <v>30.87</v>
      </c>
      <c r="G173" s="1"/>
      <c r="H173" s="1"/>
      <c r="I173" s="1"/>
    </row>
    <row r="174" spans="1:9">
      <c r="A174" s="21" t="s">
        <v>167</v>
      </c>
      <c r="B174" s="14">
        <v>2173296.8480000002</v>
      </c>
      <c r="C174" s="14">
        <v>425664.64639999997</v>
      </c>
      <c r="D174" s="14">
        <v>0</v>
      </c>
      <c r="E174" s="14">
        <v>0</v>
      </c>
      <c r="F174" s="14">
        <v>2598961.4944000002</v>
      </c>
      <c r="G174" s="1"/>
      <c r="H174" s="1"/>
      <c r="I174" s="1"/>
    </row>
    <row r="175" spans="1:9" ht="15.75" thickBot="1">
      <c r="A175" s="21" t="s">
        <v>168</v>
      </c>
      <c r="B175" s="14">
        <v>21066.965379999998</v>
      </c>
      <c r="C175" s="14">
        <v>7195.3850300000004</v>
      </c>
      <c r="D175" s="14">
        <v>0</v>
      </c>
      <c r="E175" s="14">
        <v>0</v>
      </c>
      <c r="F175" s="14">
        <v>28262.350409999999</v>
      </c>
      <c r="G175" s="1"/>
      <c r="H175" s="1"/>
      <c r="I175" s="1"/>
    </row>
    <row r="176" spans="1:9">
      <c r="A176" s="18" t="s">
        <v>169</v>
      </c>
      <c r="B176" s="12">
        <v>23902004.41251</v>
      </c>
      <c r="C176" s="12">
        <v>0</v>
      </c>
      <c r="D176" s="12">
        <v>0</v>
      </c>
      <c r="E176" s="12">
        <v>0</v>
      </c>
      <c r="F176" s="9">
        <v>23902004.41251</v>
      </c>
      <c r="G176" s="10"/>
      <c r="H176" s="1"/>
      <c r="I176" s="1"/>
    </row>
    <row r="177" spans="1:9">
      <c r="A177" s="28" t="s">
        <v>170</v>
      </c>
      <c r="B177" s="14">
        <v>17378430.457339998</v>
      </c>
      <c r="C177" s="14">
        <v>0</v>
      </c>
      <c r="D177" s="14">
        <v>0</v>
      </c>
      <c r="E177" s="14">
        <v>0</v>
      </c>
      <c r="F177" s="14">
        <v>17378430.457339998</v>
      </c>
      <c r="G177" s="10"/>
      <c r="H177" s="1"/>
      <c r="I177" s="1"/>
    </row>
    <row r="178" spans="1:9">
      <c r="A178" s="21" t="s">
        <v>171</v>
      </c>
      <c r="B178" s="14">
        <v>17378430.457339998</v>
      </c>
      <c r="C178" s="14">
        <v>0</v>
      </c>
      <c r="D178" s="14">
        <v>0</v>
      </c>
      <c r="E178" s="14">
        <v>0</v>
      </c>
      <c r="F178" s="14">
        <v>17378430.457339998</v>
      </c>
      <c r="G178" s="1"/>
      <c r="H178" s="1"/>
      <c r="I178" s="1"/>
    </row>
    <row r="179" spans="1:9">
      <c r="A179" s="21" t="s">
        <v>172</v>
      </c>
      <c r="B179" s="14">
        <v>0</v>
      </c>
      <c r="C179" s="14">
        <v>0</v>
      </c>
      <c r="D179" s="14">
        <v>0</v>
      </c>
      <c r="E179" s="14">
        <v>0</v>
      </c>
      <c r="F179" s="14">
        <v>0</v>
      </c>
      <c r="G179" s="1"/>
      <c r="H179" s="1"/>
      <c r="I179" s="1"/>
    </row>
    <row r="180" spans="1:9">
      <c r="A180" s="21" t="s">
        <v>173</v>
      </c>
      <c r="B180" s="14">
        <v>0</v>
      </c>
      <c r="C180" s="14">
        <v>0</v>
      </c>
      <c r="D180" s="14">
        <v>0</v>
      </c>
      <c r="E180" s="14">
        <v>0</v>
      </c>
      <c r="F180" s="14">
        <v>0</v>
      </c>
      <c r="G180" s="1"/>
      <c r="H180" s="1"/>
      <c r="I180" s="1"/>
    </row>
    <row r="181" spans="1:9">
      <c r="A181" s="28" t="s">
        <v>174</v>
      </c>
      <c r="B181" s="14">
        <v>223285.38709</v>
      </c>
      <c r="C181" s="14">
        <v>0</v>
      </c>
      <c r="D181" s="14">
        <v>0</v>
      </c>
      <c r="E181" s="14">
        <v>0</v>
      </c>
      <c r="F181" s="14">
        <v>223285.38709</v>
      </c>
      <c r="G181" s="10"/>
      <c r="H181" s="1"/>
      <c r="I181" s="1"/>
    </row>
    <row r="182" spans="1:9">
      <c r="A182" s="21" t="s">
        <v>175</v>
      </c>
      <c r="B182" s="14">
        <v>1713.9146599999999</v>
      </c>
      <c r="C182" s="14">
        <v>0</v>
      </c>
      <c r="D182" s="14">
        <v>0</v>
      </c>
      <c r="E182" s="14">
        <v>0</v>
      </c>
      <c r="F182" s="14">
        <v>1713.9146599999999</v>
      </c>
      <c r="G182" s="1"/>
      <c r="H182" s="1"/>
      <c r="I182" s="1"/>
    </row>
    <row r="183" spans="1:9">
      <c r="A183" s="21" t="s">
        <v>176</v>
      </c>
      <c r="B183" s="14">
        <v>194466.21497</v>
      </c>
      <c r="C183" s="14">
        <v>0</v>
      </c>
      <c r="D183" s="14">
        <v>0</v>
      </c>
      <c r="E183" s="14">
        <v>0</v>
      </c>
      <c r="F183" s="14">
        <v>194466.21497</v>
      </c>
      <c r="G183" s="1"/>
      <c r="H183" s="1"/>
      <c r="I183" s="1"/>
    </row>
    <row r="184" spans="1:9">
      <c r="A184" s="21" t="s">
        <v>177</v>
      </c>
      <c r="B184" s="14">
        <v>27105.257460000001</v>
      </c>
      <c r="C184" s="14">
        <v>0</v>
      </c>
      <c r="D184" s="14">
        <v>0</v>
      </c>
      <c r="E184" s="14">
        <v>0</v>
      </c>
      <c r="F184" s="14">
        <v>27105.257460000001</v>
      </c>
      <c r="G184" s="1"/>
      <c r="H184" s="1"/>
      <c r="I184" s="1"/>
    </row>
    <row r="185" spans="1:9">
      <c r="A185" s="28" t="s">
        <v>178</v>
      </c>
      <c r="B185" s="14">
        <v>0</v>
      </c>
      <c r="C185" s="14">
        <v>0</v>
      </c>
      <c r="D185" s="14">
        <v>0</v>
      </c>
      <c r="E185" s="14">
        <v>0</v>
      </c>
      <c r="F185" s="14">
        <v>0</v>
      </c>
      <c r="G185" s="10"/>
      <c r="H185" s="1"/>
      <c r="I185" s="1"/>
    </row>
    <row r="186" spans="1:9">
      <c r="A186" s="21" t="s">
        <v>179</v>
      </c>
      <c r="B186" s="14">
        <v>0</v>
      </c>
      <c r="C186" s="14">
        <v>0</v>
      </c>
      <c r="D186" s="14">
        <v>0</v>
      </c>
      <c r="E186" s="14">
        <v>0</v>
      </c>
      <c r="F186" s="14">
        <v>0</v>
      </c>
      <c r="G186" s="1"/>
      <c r="H186" s="1"/>
      <c r="I186" s="1"/>
    </row>
    <row r="187" spans="1:9">
      <c r="A187" s="28" t="s">
        <v>180</v>
      </c>
      <c r="B187" s="14">
        <v>4881790.9180100001</v>
      </c>
      <c r="C187" s="14">
        <v>0</v>
      </c>
      <c r="D187" s="14">
        <v>0</v>
      </c>
      <c r="E187" s="14">
        <v>0</v>
      </c>
      <c r="F187" s="14">
        <v>4881790.9180100001</v>
      </c>
      <c r="G187" s="10"/>
      <c r="H187" s="1"/>
      <c r="I187" s="1"/>
    </row>
    <row r="188" spans="1:9">
      <c r="A188" s="21" t="s">
        <v>181</v>
      </c>
      <c r="B188" s="14">
        <v>2975855.0178800002</v>
      </c>
      <c r="C188" s="14">
        <v>0</v>
      </c>
      <c r="D188" s="14">
        <v>0</v>
      </c>
      <c r="E188" s="14">
        <v>0</v>
      </c>
      <c r="F188" s="14">
        <v>2975855.0178800002</v>
      </c>
      <c r="G188" s="1"/>
      <c r="H188" s="1"/>
      <c r="I188" s="1"/>
    </row>
    <row r="189" spans="1:9">
      <c r="A189" s="21" t="s">
        <v>182</v>
      </c>
      <c r="B189" s="14">
        <v>753626.64101999998</v>
      </c>
      <c r="C189" s="14">
        <v>0</v>
      </c>
      <c r="D189" s="14">
        <v>0</v>
      </c>
      <c r="E189" s="14">
        <v>0</v>
      </c>
      <c r="F189" s="14">
        <v>753626.64101999998</v>
      </c>
      <c r="G189" s="1"/>
      <c r="H189" s="1"/>
      <c r="I189" s="1"/>
    </row>
    <row r="190" spans="1:9">
      <c r="A190" s="21" t="s">
        <v>183</v>
      </c>
      <c r="B190" s="14">
        <v>1152309.25911</v>
      </c>
      <c r="C190" s="14">
        <v>0</v>
      </c>
      <c r="D190" s="14">
        <v>0</v>
      </c>
      <c r="E190" s="14">
        <v>0</v>
      </c>
      <c r="F190" s="14">
        <v>1152309.25911</v>
      </c>
      <c r="G190" s="1"/>
      <c r="H190" s="1"/>
      <c r="I190" s="1"/>
    </row>
    <row r="191" spans="1:9">
      <c r="A191" s="28" t="s">
        <v>184</v>
      </c>
      <c r="B191" s="14">
        <v>1418497.65007</v>
      </c>
      <c r="C191" s="14">
        <v>0</v>
      </c>
      <c r="D191" s="14">
        <v>0</v>
      </c>
      <c r="E191" s="14">
        <v>0</v>
      </c>
      <c r="F191" s="14">
        <v>1418497.65007</v>
      </c>
      <c r="G191" s="10"/>
      <c r="H191" s="1"/>
      <c r="I191" s="1"/>
    </row>
    <row r="192" spans="1:9">
      <c r="A192" s="21" t="s">
        <v>185</v>
      </c>
      <c r="B192" s="14">
        <v>-27153.923870000006</v>
      </c>
      <c r="C192" s="14">
        <v>0</v>
      </c>
      <c r="D192" s="14">
        <v>0</v>
      </c>
      <c r="E192" s="14">
        <v>0</v>
      </c>
      <c r="F192" s="14">
        <v>-27153.923870000006</v>
      </c>
      <c r="G192" s="1"/>
      <c r="H192" s="1"/>
      <c r="I192" s="1"/>
    </row>
    <row r="193" spans="1:9">
      <c r="A193" s="21" t="s">
        <v>186</v>
      </c>
      <c r="B193" s="14">
        <v>1445651.57394</v>
      </c>
      <c r="C193" s="14">
        <v>0</v>
      </c>
      <c r="D193" s="14">
        <v>0</v>
      </c>
      <c r="E193" s="14">
        <v>0</v>
      </c>
      <c r="F193" s="14">
        <v>1445651.57394</v>
      </c>
      <c r="G193" s="1"/>
      <c r="H193" s="1"/>
      <c r="I193" s="1"/>
    </row>
    <row r="194" spans="1:9">
      <c r="A194" s="29" t="s">
        <v>187</v>
      </c>
      <c r="B194" s="12">
        <v>283938813.38979</v>
      </c>
      <c r="C194" s="12">
        <v>27192801.075120002</v>
      </c>
      <c r="D194" s="12">
        <v>268.33687000000003</v>
      </c>
      <c r="E194" s="12">
        <v>73484.533720000007</v>
      </c>
      <c r="F194" s="12">
        <v>311205367.33550006</v>
      </c>
      <c r="G194" s="10"/>
      <c r="H194" s="1"/>
      <c r="I194" s="1"/>
    </row>
    <row r="195" spans="1:9">
      <c r="A195" s="29" t="s">
        <v>188</v>
      </c>
      <c r="B195" s="12">
        <v>10080358.572459999</v>
      </c>
      <c r="C195" s="12">
        <v>4347146.94771</v>
      </c>
      <c r="D195" s="12">
        <v>0</v>
      </c>
      <c r="E195" s="12">
        <v>268327.44221000001</v>
      </c>
      <c r="F195" s="12">
        <v>14695832.962379999</v>
      </c>
      <c r="G195" s="10"/>
      <c r="H195" s="1"/>
      <c r="I195" s="1"/>
    </row>
    <row r="196" spans="1:9">
      <c r="A196" s="30" t="s">
        <v>189</v>
      </c>
      <c r="B196" s="14">
        <v>5818.5485199999994</v>
      </c>
      <c r="C196" s="14">
        <v>1264143.6491200002</v>
      </c>
      <c r="D196" s="14">
        <v>0</v>
      </c>
      <c r="E196" s="14">
        <v>0</v>
      </c>
      <c r="F196" s="14">
        <v>1269962.1976400001</v>
      </c>
      <c r="G196" s="10"/>
      <c r="H196" s="1"/>
      <c r="I196" s="1"/>
    </row>
    <row r="197" spans="1:9">
      <c r="A197" s="21" t="s">
        <v>190</v>
      </c>
      <c r="B197" s="14">
        <v>5818.5485199999994</v>
      </c>
      <c r="C197" s="14">
        <v>171043.78401</v>
      </c>
      <c r="D197" s="14">
        <v>0</v>
      </c>
      <c r="E197" s="14">
        <v>0</v>
      </c>
      <c r="F197" s="14">
        <v>176862.33253000001</v>
      </c>
      <c r="G197" s="1"/>
      <c r="H197" s="1"/>
      <c r="I197" s="1"/>
    </row>
    <row r="198" spans="1:9">
      <c r="A198" s="21" t="s">
        <v>191</v>
      </c>
      <c r="B198" s="14">
        <v>0</v>
      </c>
      <c r="C198" s="14">
        <v>68771.23861</v>
      </c>
      <c r="D198" s="14">
        <v>0</v>
      </c>
      <c r="E198" s="14">
        <v>0</v>
      </c>
      <c r="F198" s="14">
        <v>68771.23861</v>
      </c>
      <c r="G198" s="1"/>
      <c r="H198" s="1"/>
      <c r="I198" s="1"/>
    </row>
    <row r="199" spans="1:9">
      <c r="A199" s="21" t="s">
        <v>192</v>
      </c>
      <c r="B199" s="14">
        <v>0</v>
      </c>
      <c r="C199" s="14">
        <v>786959.12869000004</v>
      </c>
      <c r="D199" s="14">
        <v>0</v>
      </c>
      <c r="E199" s="14">
        <v>0</v>
      </c>
      <c r="F199" s="14">
        <v>786959.12869000004</v>
      </c>
      <c r="G199" s="1"/>
      <c r="H199" s="1"/>
      <c r="I199" s="1"/>
    </row>
    <row r="200" spans="1:9">
      <c r="A200" s="21" t="s">
        <v>193</v>
      </c>
      <c r="B200" s="14">
        <v>0</v>
      </c>
      <c r="C200" s="14">
        <v>6291.3250699999999</v>
      </c>
      <c r="D200" s="14">
        <v>0</v>
      </c>
      <c r="E200" s="14">
        <v>0</v>
      </c>
      <c r="F200" s="14">
        <v>6291.3250699999999</v>
      </c>
      <c r="G200" s="1"/>
      <c r="H200" s="1"/>
      <c r="I200" s="1"/>
    </row>
    <row r="201" spans="1:9">
      <c r="A201" s="21" t="s">
        <v>194</v>
      </c>
      <c r="B201" s="14">
        <v>0</v>
      </c>
      <c r="C201" s="14">
        <v>231078.17274000001</v>
      </c>
      <c r="D201" s="14">
        <v>0</v>
      </c>
      <c r="E201" s="14">
        <v>0</v>
      </c>
      <c r="F201" s="14">
        <v>231078.17274000001</v>
      </c>
      <c r="G201" s="1"/>
      <c r="H201" s="1"/>
      <c r="I201" s="1"/>
    </row>
    <row r="202" spans="1:9">
      <c r="A202" s="28" t="s">
        <v>195</v>
      </c>
      <c r="B202" s="14">
        <v>7889502.9048600001</v>
      </c>
      <c r="C202" s="14">
        <v>3036630.5118099996</v>
      </c>
      <c r="D202" s="14">
        <v>0</v>
      </c>
      <c r="E202" s="14">
        <v>268327.44221000001</v>
      </c>
      <c r="F202" s="14">
        <v>11194460.85888</v>
      </c>
      <c r="G202" s="10"/>
      <c r="H202" s="1"/>
      <c r="I202" s="1"/>
    </row>
    <row r="203" spans="1:9">
      <c r="A203" s="21" t="s">
        <v>196</v>
      </c>
      <c r="B203" s="14">
        <v>0</v>
      </c>
      <c r="C203" s="14">
        <v>0</v>
      </c>
      <c r="D203" s="14">
        <v>0</v>
      </c>
      <c r="E203" s="14">
        <v>0</v>
      </c>
      <c r="F203" s="14">
        <v>0</v>
      </c>
      <c r="G203" s="1"/>
      <c r="H203" s="1"/>
      <c r="I203" s="1"/>
    </row>
    <row r="204" spans="1:9">
      <c r="A204" s="21" t="s">
        <v>197</v>
      </c>
      <c r="B204" s="14">
        <v>2192796.2626300002</v>
      </c>
      <c r="C204" s="14">
        <v>1993641.5933599998</v>
      </c>
      <c r="D204" s="14">
        <v>0</v>
      </c>
      <c r="E204" s="14">
        <v>6760.3321799999994</v>
      </c>
      <c r="F204" s="14">
        <v>4193198.18817</v>
      </c>
      <c r="G204" s="1"/>
      <c r="H204" s="1"/>
      <c r="I204" s="1"/>
    </row>
    <row r="205" spans="1:9">
      <c r="A205" s="15" t="s">
        <v>198</v>
      </c>
      <c r="B205" s="14">
        <v>3016114.5618499997</v>
      </c>
      <c r="C205" s="14">
        <v>532544.90005000005</v>
      </c>
      <c r="D205" s="14">
        <v>0</v>
      </c>
      <c r="E205" s="14">
        <v>111032.99365</v>
      </c>
      <c r="F205" s="14">
        <v>3659692.4555499996</v>
      </c>
      <c r="G205" s="1"/>
      <c r="H205" s="1"/>
      <c r="I205" s="1"/>
    </row>
    <row r="206" spans="1:9">
      <c r="A206" s="21" t="s">
        <v>199</v>
      </c>
      <c r="B206" s="14">
        <v>0</v>
      </c>
      <c r="C206" s="14">
        <v>0</v>
      </c>
      <c r="D206" s="14">
        <v>0</v>
      </c>
      <c r="E206" s="14">
        <v>0</v>
      </c>
      <c r="F206" s="14">
        <v>0</v>
      </c>
      <c r="G206" s="1"/>
      <c r="H206" s="1"/>
      <c r="I206" s="1"/>
    </row>
    <row r="207" spans="1:9">
      <c r="A207" s="21" t="s">
        <v>200</v>
      </c>
      <c r="B207" s="14">
        <v>2680592.0803800002</v>
      </c>
      <c r="C207" s="14">
        <v>510444.0184</v>
      </c>
      <c r="D207" s="14">
        <v>0</v>
      </c>
      <c r="E207" s="14">
        <v>150534.11637999999</v>
      </c>
      <c r="F207" s="14">
        <v>3341570.2151600001</v>
      </c>
      <c r="G207" s="1"/>
      <c r="H207" s="1"/>
      <c r="I207" s="1"/>
    </row>
    <row r="208" spans="1:9">
      <c r="A208" s="28" t="s">
        <v>201</v>
      </c>
      <c r="B208" s="14">
        <v>0</v>
      </c>
      <c r="C208" s="14">
        <v>0</v>
      </c>
      <c r="D208" s="14">
        <v>0</v>
      </c>
      <c r="E208" s="14">
        <v>0</v>
      </c>
      <c r="F208" s="14">
        <v>0</v>
      </c>
      <c r="G208" s="1"/>
      <c r="H208" s="1"/>
      <c r="I208" s="1"/>
    </row>
    <row r="209" spans="1:9">
      <c r="A209" s="28" t="s">
        <v>202</v>
      </c>
      <c r="B209" s="14">
        <v>2143123.7076900001</v>
      </c>
      <c r="C209" s="14">
        <v>24074.637340000001</v>
      </c>
      <c r="D209" s="14">
        <v>0</v>
      </c>
      <c r="E209" s="14">
        <v>0</v>
      </c>
      <c r="F209" s="14">
        <v>2167198.34503</v>
      </c>
      <c r="G209" s="10"/>
      <c r="H209" s="1"/>
      <c r="I209" s="1"/>
    </row>
    <row r="210" spans="1:9">
      <c r="A210" s="21" t="s">
        <v>203</v>
      </c>
      <c r="B210" s="14">
        <v>214378.52773</v>
      </c>
      <c r="C210" s="14">
        <v>3910.2</v>
      </c>
      <c r="D210" s="14">
        <v>0</v>
      </c>
      <c r="E210" s="14">
        <v>0</v>
      </c>
      <c r="F210" s="14">
        <v>218288.72773000001</v>
      </c>
      <c r="G210" s="1"/>
      <c r="H210" s="1"/>
      <c r="I210" s="1"/>
    </row>
    <row r="211" spans="1:9">
      <c r="A211" s="21" t="s">
        <v>204</v>
      </c>
      <c r="B211" s="14">
        <v>1605726.0165299999</v>
      </c>
      <c r="C211" s="14">
        <v>20164.43734</v>
      </c>
      <c r="D211" s="14">
        <v>0</v>
      </c>
      <c r="E211" s="14">
        <v>0</v>
      </c>
      <c r="F211" s="14">
        <v>1625890.4538699999</v>
      </c>
      <c r="G211" s="1"/>
      <c r="H211" s="1"/>
      <c r="I211" s="1"/>
    </row>
    <row r="212" spans="1:9">
      <c r="A212" s="21" t="s">
        <v>205</v>
      </c>
      <c r="B212" s="14">
        <v>0</v>
      </c>
      <c r="C212" s="14">
        <v>0</v>
      </c>
      <c r="D212" s="14">
        <v>0</v>
      </c>
      <c r="E212" s="14">
        <v>0</v>
      </c>
      <c r="F212" s="14">
        <v>0</v>
      </c>
      <c r="G212" s="1"/>
      <c r="H212" s="1"/>
      <c r="I212" s="1"/>
    </row>
    <row r="213" spans="1:9">
      <c r="A213" s="21" t="s">
        <v>206</v>
      </c>
      <c r="B213" s="14">
        <v>323019.16343000002</v>
      </c>
      <c r="C213" s="14">
        <v>0</v>
      </c>
      <c r="D213" s="14">
        <v>0</v>
      </c>
      <c r="E213" s="14">
        <v>0</v>
      </c>
      <c r="F213" s="14">
        <v>323019.16343000002</v>
      </c>
      <c r="G213" s="1"/>
      <c r="H213" s="1"/>
      <c r="I213" s="1"/>
    </row>
    <row r="214" spans="1:9" ht="15.75" thickBot="1">
      <c r="A214" s="28" t="s">
        <v>207</v>
      </c>
      <c r="B214" s="14">
        <v>41913.411390000001</v>
      </c>
      <c r="C214" s="14">
        <v>22298.149440000001</v>
      </c>
      <c r="D214" s="14">
        <v>0</v>
      </c>
      <c r="E214" s="14">
        <v>0</v>
      </c>
      <c r="F214" s="14">
        <v>64211.560830000002</v>
      </c>
      <c r="G214" s="1"/>
      <c r="H214" s="1"/>
      <c r="I214" s="1"/>
    </row>
    <row r="215" spans="1:9">
      <c r="A215" s="19" t="s">
        <v>208</v>
      </c>
      <c r="B215" s="12">
        <v>203610149.18125999</v>
      </c>
      <c r="C215" s="12">
        <v>333466324.7823</v>
      </c>
      <c r="D215" s="12">
        <v>80384.235799999995</v>
      </c>
      <c r="E215" s="12">
        <v>22422.64546</v>
      </c>
      <c r="F215" s="9">
        <v>537179280.84482002</v>
      </c>
      <c r="G215" s="10"/>
      <c r="H215" s="1"/>
      <c r="I215" s="1"/>
    </row>
    <row r="216" spans="1:9">
      <c r="A216" s="28" t="s">
        <v>209</v>
      </c>
      <c r="B216" s="14">
        <v>2534147.5390600003</v>
      </c>
      <c r="C216" s="14">
        <v>975919.12560000003</v>
      </c>
      <c r="D216" s="14">
        <v>171.35739000000001</v>
      </c>
      <c r="E216" s="14">
        <v>123.59711999999999</v>
      </c>
      <c r="F216" s="14">
        <v>3510361.6191700003</v>
      </c>
      <c r="G216" s="10"/>
      <c r="H216" s="1"/>
      <c r="I216" s="1"/>
    </row>
    <row r="217" spans="1:9">
      <c r="A217" s="21" t="s">
        <v>210</v>
      </c>
      <c r="B217" s="14">
        <v>119.6</v>
      </c>
      <c r="C217" s="14">
        <v>34300</v>
      </c>
      <c r="D217" s="14">
        <v>0</v>
      </c>
      <c r="E217" s="14">
        <v>0</v>
      </c>
      <c r="F217" s="14">
        <v>34419.599999999999</v>
      </c>
      <c r="G217" s="1"/>
      <c r="H217" s="1"/>
      <c r="I217" s="1"/>
    </row>
    <row r="218" spans="1:9">
      <c r="A218" s="21" t="s">
        <v>211</v>
      </c>
      <c r="B218" s="14">
        <v>1477930</v>
      </c>
      <c r="C218" s="14">
        <v>0</v>
      </c>
      <c r="D218" s="14">
        <v>0</v>
      </c>
      <c r="E218" s="14">
        <v>0</v>
      </c>
      <c r="F218" s="14">
        <v>1477930</v>
      </c>
      <c r="G218" s="1"/>
      <c r="H218" s="1"/>
      <c r="I218" s="1"/>
    </row>
    <row r="219" spans="1:9">
      <c r="A219" s="21" t="s">
        <v>212</v>
      </c>
      <c r="B219" s="14">
        <v>1056097.93906</v>
      </c>
      <c r="C219" s="14">
        <v>941619.12560000003</v>
      </c>
      <c r="D219" s="14">
        <v>171.35739000000001</v>
      </c>
      <c r="E219" s="14">
        <v>123.59711999999999</v>
      </c>
      <c r="F219" s="14">
        <v>1998012.0191700002</v>
      </c>
      <c r="G219" s="1"/>
      <c r="H219" s="1"/>
      <c r="I219" s="1"/>
    </row>
    <row r="220" spans="1:9">
      <c r="A220" s="28" t="s">
        <v>213</v>
      </c>
      <c r="B220" s="14">
        <v>21225444.73587</v>
      </c>
      <c r="C220" s="14">
        <v>203185.54671999998</v>
      </c>
      <c r="D220" s="14">
        <v>704.08606000000009</v>
      </c>
      <c r="E220" s="14">
        <v>0</v>
      </c>
      <c r="F220" s="14">
        <v>21429334.368650001</v>
      </c>
      <c r="G220" s="10"/>
      <c r="H220" s="1"/>
      <c r="I220" s="1"/>
    </row>
    <row r="221" spans="1:9">
      <c r="A221" s="21" t="s">
        <v>214</v>
      </c>
      <c r="B221" s="14">
        <v>0</v>
      </c>
      <c r="C221" s="14">
        <v>0</v>
      </c>
      <c r="D221" s="14">
        <v>0</v>
      </c>
      <c r="E221" s="14">
        <v>0</v>
      </c>
      <c r="F221" s="14">
        <v>0</v>
      </c>
      <c r="G221" s="1"/>
      <c r="H221" s="1"/>
      <c r="I221" s="1"/>
    </row>
    <row r="222" spans="1:9">
      <c r="A222" s="21" t="s">
        <v>215</v>
      </c>
      <c r="B222" s="14">
        <v>269533.87597000005</v>
      </c>
      <c r="C222" s="14">
        <v>96399.985220000002</v>
      </c>
      <c r="D222" s="14">
        <v>704.08606000000009</v>
      </c>
      <c r="E222" s="14">
        <v>0</v>
      </c>
      <c r="F222" s="14">
        <v>366637.94725000008</v>
      </c>
      <c r="G222" s="1"/>
      <c r="H222" s="1"/>
      <c r="I222" s="1"/>
    </row>
    <row r="223" spans="1:9">
      <c r="A223" s="21" t="s">
        <v>216</v>
      </c>
      <c r="B223" s="14">
        <v>20955753.084720001</v>
      </c>
      <c r="C223" s="14">
        <v>106785.5615</v>
      </c>
      <c r="D223" s="14">
        <v>0</v>
      </c>
      <c r="E223" s="14">
        <v>0</v>
      </c>
      <c r="F223" s="14">
        <v>21062538.646220002</v>
      </c>
      <c r="G223" s="1"/>
      <c r="H223" s="1"/>
      <c r="I223" s="1"/>
    </row>
    <row r="224" spans="1:9">
      <c r="A224" s="22" t="s">
        <v>217</v>
      </c>
      <c r="B224" s="14">
        <v>0</v>
      </c>
      <c r="C224" s="14">
        <v>0</v>
      </c>
      <c r="D224" s="14">
        <v>0</v>
      </c>
      <c r="E224" s="14">
        <v>0</v>
      </c>
      <c r="F224" s="14">
        <v>0</v>
      </c>
      <c r="G224" s="1"/>
      <c r="H224" s="1"/>
      <c r="I224" s="1"/>
    </row>
    <row r="225" spans="1:9">
      <c r="A225" s="21" t="s">
        <v>218</v>
      </c>
      <c r="B225" s="14">
        <v>157.77518000000001</v>
      </c>
      <c r="C225" s="14">
        <v>0</v>
      </c>
      <c r="D225" s="14">
        <v>0</v>
      </c>
      <c r="E225" s="14">
        <v>0</v>
      </c>
      <c r="F225" s="14">
        <v>157.77518000000001</v>
      </c>
      <c r="G225" s="1"/>
      <c r="H225" s="1"/>
      <c r="I225" s="1"/>
    </row>
    <row r="226" spans="1:9">
      <c r="A226" s="28" t="s">
        <v>219</v>
      </c>
      <c r="B226" s="14">
        <v>31.617740000000001</v>
      </c>
      <c r="C226" s="14">
        <v>126067.21142000001</v>
      </c>
      <c r="D226" s="14">
        <v>0</v>
      </c>
      <c r="E226" s="14">
        <v>0</v>
      </c>
      <c r="F226" s="14">
        <v>126098.82916000001</v>
      </c>
      <c r="G226" s="10"/>
      <c r="H226" s="1"/>
      <c r="I226" s="1"/>
    </row>
    <row r="227" spans="1:9">
      <c r="A227" s="21" t="s">
        <v>220</v>
      </c>
      <c r="B227" s="14">
        <v>31.617740000000001</v>
      </c>
      <c r="C227" s="14">
        <v>91230.320919999998</v>
      </c>
      <c r="D227" s="14">
        <v>0</v>
      </c>
      <c r="E227" s="14">
        <v>0</v>
      </c>
      <c r="F227" s="14">
        <v>91261.93866</v>
      </c>
      <c r="G227" s="1"/>
      <c r="H227" s="1"/>
      <c r="I227" s="1"/>
    </row>
    <row r="228" spans="1:9">
      <c r="A228" s="21" t="s">
        <v>221</v>
      </c>
      <c r="B228" s="14">
        <v>0</v>
      </c>
      <c r="C228" s="14">
        <v>34836.890500000001</v>
      </c>
      <c r="D228" s="14">
        <v>0</v>
      </c>
      <c r="E228" s="14">
        <v>0</v>
      </c>
      <c r="F228" s="14">
        <v>34836.890500000001</v>
      </c>
      <c r="G228" s="1"/>
      <c r="H228" s="1"/>
      <c r="I228" s="1"/>
    </row>
    <row r="229" spans="1:9">
      <c r="A229" s="28" t="s">
        <v>222</v>
      </c>
      <c r="B229" s="14">
        <v>0</v>
      </c>
      <c r="C229" s="14">
        <v>0</v>
      </c>
      <c r="D229" s="14">
        <v>0</v>
      </c>
      <c r="E229" s="14">
        <v>0</v>
      </c>
      <c r="F229" s="14">
        <v>0</v>
      </c>
      <c r="G229" s="10"/>
      <c r="H229" s="1"/>
      <c r="I229" s="1"/>
    </row>
    <row r="230" spans="1:9">
      <c r="A230" s="21" t="s">
        <v>223</v>
      </c>
      <c r="B230" s="14">
        <v>0</v>
      </c>
      <c r="C230" s="14">
        <v>0</v>
      </c>
      <c r="D230" s="14">
        <v>0</v>
      </c>
      <c r="E230" s="14">
        <v>0</v>
      </c>
      <c r="F230" s="14">
        <v>0</v>
      </c>
      <c r="G230" s="1"/>
      <c r="H230" s="1"/>
      <c r="I230" s="1"/>
    </row>
    <row r="231" spans="1:9">
      <c r="A231" s="21" t="s">
        <v>224</v>
      </c>
      <c r="B231" s="14">
        <v>0</v>
      </c>
      <c r="C231" s="14">
        <v>0</v>
      </c>
      <c r="D231" s="14">
        <v>0</v>
      </c>
      <c r="E231" s="14">
        <v>0</v>
      </c>
      <c r="F231" s="14">
        <v>0</v>
      </c>
      <c r="G231" s="1"/>
      <c r="H231" s="1"/>
      <c r="I231" s="1"/>
    </row>
    <row r="232" spans="1:9">
      <c r="A232" s="28" t="s">
        <v>225</v>
      </c>
      <c r="B232" s="14">
        <v>101127122.24533001</v>
      </c>
      <c r="C232" s="14">
        <v>253122737.35388997</v>
      </c>
      <c r="D232" s="14">
        <v>2995.7757200000001</v>
      </c>
      <c r="E232" s="14">
        <v>14729.90971</v>
      </c>
      <c r="F232" s="14">
        <v>354267585.28464997</v>
      </c>
      <c r="G232" s="10"/>
      <c r="H232" s="1"/>
      <c r="I232" s="1"/>
    </row>
    <row r="233" spans="1:9">
      <c r="A233" s="21" t="s">
        <v>226</v>
      </c>
      <c r="B233" s="14">
        <v>40519209.843110003</v>
      </c>
      <c r="C233" s="14">
        <v>204707190.22060999</v>
      </c>
      <c r="D233" s="14">
        <v>2995.7757200000001</v>
      </c>
      <c r="E233" s="14">
        <v>440.90573999999998</v>
      </c>
      <c r="F233" s="14">
        <v>245229836.74517998</v>
      </c>
      <c r="G233" s="1"/>
      <c r="H233" s="1"/>
      <c r="I233" s="1"/>
    </row>
    <row r="234" spans="1:9">
      <c r="A234" s="21" t="s">
        <v>227</v>
      </c>
      <c r="B234" s="14">
        <v>1085210.6151099999</v>
      </c>
      <c r="C234" s="14">
        <v>95535.405840000007</v>
      </c>
      <c r="D234" s="14">
        <v>0</v>
      </c>
      <c r="E234" s="14">
        <v>0</v>
      </c>
      <c r="F234" s="14">
        <v>1180746.0209499998</v>
      </c>
      <c r="G234" s="1"/>
      <c r="H234" s="1"/>
      <c r="I234" s="1"/>
    </row>
    <row r="235" spans="1:9">
      <c r="A235" s="21" t="s">
        <v>228</v>
      </c>
      <c r="B235" s="14">
        <v>29964807.758240003</v>
      </c>
      <c r="C235" s="14">
        <v>37439317.71164</v>
      </c>
      <c r="D235" s="14">
        <v>0</v>
      </c>
      <c r="E235" s="14">
        <v>0</v>
      </c>
      <c r="F235" s="14">
        <v>67404125.46988</v>
      </c>
      <c r="G235" s="1"/>
      <c r="H235" s="1"/>
      <c r="I235" s="1"/>
    </row>
    <row r="236" spans="1:9">
      <c r="A236" s="21" t="s">
        <v>229</v>
      </c>
      <c r="B236" s="14">
        <v>749717.66678999993</v>
      </c>
      <c r="C236" s="14">
        <v>613451.93426999997</v>
      </c>
      <c r="D236" s="14">
        <v>0</v>
      </c>
      <c r="E236" s="14">
        <v>0</v>
      </c>
      <c r="F236" s="14">
        <v>1363169.6010599998</v>
      </c>
      <c r="G236" s="1"/>
      <c r="H236" s="1"/>
      <c r="I236" s="1"/>
    </row>
    <row r="237" spans="1:9">
      <c r="A237" s="21" t="s">
        <v>230</v>
      </c>
      <c r="B237" s="14">
        <v>3066094.7203899999</v>
      </c>
      <c r="C237" s="14">
        <v>384859.68520999997</v>
      </c>
      <c r="D237" s="14">
        <v>0</v>
      </c>
      <c r="E237" s="14">
        <v>12523.306769999999</v>
      </c>
      <c r="F237" s="14">
        <v>3463477.7123699998</v>
      </c>
      <c r="G237" s="1"/>
      <c r="H237" s="1"/>
      <c r="I237" s="1"/>
    </row>
    <row r="238" spans="1:9">
      <c r="A238" s="21" t="s">
        <v>231</v>
      </c>
      <c r="B238" s="14">
        <v>1598604.5469500001</v>
      </c>
      <c r="C238" s="14">
        <v>7480570.1907299999</v>
      </c>
      <c r="D238" s="14">
        <v>0</v>
      </c>
      <c r="E238" s="14">
        <v>1765.6972000000001</v>
      </c>
      <c r="F238" s="14">
        <v>9080940.4348799996</v>
      </c>
      <c r="G238" s="1"/>
      <c r="H238" s="1"/>
      <c r="I238" s="1"/>
    </row>
    <row r="239" spans="1:9">
      <c r="A239" s="21" t="s">
        <v>232</v>
      </c>
      <c r="B239" s="14">
        <v>46.052</v>
      </c>
      <c r="C239" s="14">
        <v>37042.880720000001</v>
      </c>
      <c r="D239" s="14">
        <v>0</v>
      </c>
      <c r="E239" s="14">
        <v>0</v>
      </c>
      <c r="F239" s="14">
        <v>37088.932720000004</v>
      </c>
      <c r="G239" s="1"/>
      <c r="H239" s="1"/>
      <c r="I239" s="1"/>
    </row>
    <row r="240" spans="1:9">
      <c r="A240" s="21" t="s">
        <v>233</v>
      </c>
      <c r="B240" s="14">
        <v>24143431.042740002</v>
      </c>
      <c r="C240" s="14">
        <v>2364769.3248699997</v>
      </c>
      <c r="D240" s="14">
        <v>0</v>
      </c>
      <c r="E240" s="14">
        <v>0</v>
      </c>
      <c r="F240" s="14">
        <v>26508200.36761</v>
      </c>
      <c r="G240" s="1"/>
      <c r="H240" s="1"/>
      <c r="I240" s="1"/>
    </row>
    <row r="241" spans="1:9">
      <c r="A241" s="28" t="s">
        <v>234</v>
      </c>
      <c r="B241" s="14">
        <v>37147848.473169997</v>
      </c>
      <c r="C241" s="14">
        <v>56128693.383609995</v>
      </c>
      <c r="D241" s="14">
        <v>76513.016629999998</v>
      </c>
      <c r="E241" s="14">
        <v>7569.1386299999995</v>
      </c>
      <c r="F241" s="14">
        <v>93360624.012039989</v>
      </c>
      <c r="G241" s="10"/>
      <c r="H241" s="1"/>
      <c r="I241" s="1"/>
    </row>
    <row r="242" spans="1:9">
      <c r="A242" s="21" t="s">
        <v>235</v>
      </c>
      <c r="B242" s="14">
        <v>14615819.19843</v>
      </c>
      <c r="C242" s="14">
        <v>25265966.893089999</v>
      </c>
      <c r="D242" s="14">
        <v>0</v>
      </c>
      <c r="E242" s="14">
        <v>0</v>
      </c>
      <c r="F242" s="14">
        <v>39881786.091519997</v>
      </c>
      <c r="G242" s="1"/>
      <c r="H242" s="1"/>
      <c r="I242" s="1"/>
    </row>
    <row r="243" spans="1:9">
      <c r="A243" s="21" t="s">
        <v>236</v>
      </c>
      <c r="B243" s="14">
        <v>791155.45061000006</v>
      </c>
      <c r="C243" s="14">
        <v>4166247.4603899997</v>
      </c>
      <c r="D243" s="14">
        <v>0</v>
      </c>
      <c r="E243" s="14">
        <v>0</v>
      </c>
      <c r="F243" s="14">
        <v>4957402.9109999994</v>
      </c>
      <c r="G243" s="1"/>
      <c r="H243" s="1"/>
      <c r="I243" s="1"/>
    </row>
    <row r="244" spans="1:9">
      <c r="A244" s="21" t="s">
        <v>237</v>
      </c>
      <c r="B244" s="14">
        <v>4242322.0897599999</v>
      </c>
      <c r="C244" s="14">
        <v>2333587.4844299997</v>
      </c>
      <c r="D244" s="14">
        <v>39777.026100000003</v>
      </c>
      <c r="E244" s="14">
        <v>5987.6359199999997</v>
      </c>
      <c r="F244" s="14">
        <v>6621674.2362100007</v>
      </c>
      <c r="G244" s="1"/>
      <c r="H244" s="1"/>
      <c r="I244" s="1"/>
    </row>
    <row r="245" spans="1:9">
      <c r="A245" s="21" t="s">
        <v>238</v>
      </c>
      <c r="B245" s="14">
        <v>1646957.40022</v>
      </c>
      <c r="C245" s="14">
        <v>1249598.1970599999</v>
      </c>
      <c r="D245" s="14">
        <v>30786.250929999998</v>
      </c>
      <c r="E245" s="14">
        <v>686.51124000000004</v>
      </c>
      <c r="F245" s="14">
        <v>2928028.3594499999</v>
      </c>
      <c r="G245" s="1"/>
      <c r="H245" s="1"/>
      <c r="I245" s="1"/>
    </row>
    <row r="246" spans="1:9">
      <c r="A246" s="15" t="s">
        <v>239</v>
      </c>
      <c r="B246" s="14">
        <v>0</v>
      </c>
      <c r="C246" s="14">
        <v>624420.78019000008</v>
      </c>
      <c r="D246" s="14">
        <v>0</v>
      </c>
      <c r="E246" s="14">
        <v>0</v>
      </c>
      <c r="F246" s="14">
        <v>624420.78019000008</v>
      </c>
      <c r="G246" s="1"/>
      <c r="H246" s="1"/>
      <c r="I246" s="1"/>
    </row>
    <row r="247" spans="1:9">
      <c r="A247" s="21" t="s">
        <v>240</v>
      </c>
      <c r="B247" s="14">
        <v>15851594.334150001</v>
      </c>
      <c r="C247" s="14">
        <v>22488872.56845</v>
      </c>
      <c r="D247" s="14">
        <v>5949.7395999999999</v>
      </c>
      <c r="E247" s="14">
        <v>894.99146999999994</v>
      </c>
      <c r="F247" s="14">
        <v>38347311.63367001</v>
      </c>
      <c r="G247" s="1"/>
      <c r="H247" s="1"/>
      <c r="I247" s="1"/>
    </row>
    <row r="248" spans="1:9">
      <c r="A248" s="28" t="s">
        <v>241</v>
      </c>
      <c r="B248" s="14">
        <v>20286620.012850001</v>
      </c>
      <c r="C248" s="14">
        <v>19694701.834540002</v>
      </c>
      <c r="D248" s="14">
        <v>0</v>
      </c>
      <c r="E248" s="14">
        <v>0</v>
      </c>
      <c r="F248" s="14">
        <v>39981321.847390004</v>
      </c>
      <c r="G248" s="10"/>
      <c r="H248" s="1"/>
      <c r="I248" s="1"/>
    </row>
    <row r="249" spans="1:9">
      <c r="A249" s="21" t="s">
        <v>242</v>
      </c>
      <c r="B249" s="14">
        <v>18583472.241190001</v>
      </c>
      <c r="C249" s="14">
        <v>19595255.106290001</v>
      </c>
      <c r="D249" s="14">
        <v>0</v>
      </c>
      <c r="E249" s="14">
        <v>0</v>
      </c>
      <c r="F249" s="14">
        <v>38178727.347479999</v>
      </c>
      <c r="G249" s="1"/>
      <c r="H249" s="1"/>
      <c r="I249" s="1"/>
    </row>
    <row r="250" spans="1:9">
      <c r="A250" s="21" t="s">
        <v>243</v>
      </c>
      <c r="B250" s="14">
        <v>1703147.7716600001</v>
      </c>
      <c r="C250" s="14">
        <v>99446.72825</v>
      </c>
      <c r="D250" s="14">
        <v>0</v>
      </c>
      <c r="E250" s="14">
        <v>0</v>
      </c>
      <c r="F250" s="14">
        <v>1802594.49991</v>
      </c>
      <c r="G250" s="1"/>
      <c r="H250" s="1"/>
      <c r="I250" s="1"/>
    </row>
    <row r="251" spans="1:9">
      <c r="A251" s="28" t="s">
        <v>244</v>
      </c>
      <c r="B251" s="14">
        <v>21288934.557240002</v>
      </c>
      <c r="C251" s="14">
        <v>3215020.3265199997</v>
      </c>
      <c r="D251" s="14">
        <v>0</v>
      </c>
      <c r="E251" s="14">
        <v>0</v>
      </c>
      <c r="F251" s="14">
        <v>24503954.883760002</v>
      </c>
      <c r="G251" s="10"/>
      <c r="H251" s="1"/>
      <c r="I251" s="1"/>
    </row>
    <row r="252" spans="1:9">
      <c r="A252" s="21" t="s">
        <v>242</v>
      </c>
      <c r="B252" s="14">
        <v>17575566.32003</v>
      </c>
      <c r="C252" s="14">
        <v>1109912.2537499999</v>
      </c>
      <c r="D252" s="14">
        <v>0</v>
      </c>
      <c r="E252" s="14">
        <v>0</v>
      </c>
      <c r="F252" s="14">
        <v>18685478.57378</v>
      </c>
      <c r="G252" s="1"/>
      <c r="H252" s="1"/>
      <c r="I252" s="1"/>
    </row>
    <row r="253" spans="1:9" ht="15.75" thickBot="1">
      <c r="A253" s="21" t="s">
        <v>243</v>
      </c>
      <c r="B253" s="14">
        <v>3713368.2372099999</v>
      </c>
      <c r="C253" s="14">
        <v>2105108.07277</v>
      </c>
      <c r="D253" s="14">
        <v>0</v>
      </c>
      <c r="E253" s="14">
        <v>0</v>
      </c>
      <c r="F253" s="14">
        <v>5818476.3099799994</v>
      </c>
      <c r="G253" s="1"/>
      <c r="H253" s="1"/>
      <c r="I253" s="1"/>
    </row>
    <row r="254" spans="1:9" ht="30" customHeight="1">
      <c r="A254" s="31" t="s">
        <v>245</v>
      </c>
      <c r="B254" s="12">
        <v>16890076.506670002</v>
      </c>
      <c r="C254" s="12">
        <v>417748.60541999998</v>
      </c>
      <c r="D254" s="12">
        <v>0.1008</v>
      </c>
      <c r="E254" s="12">
        <v>3539.1437199999996</v>
      </c>
      <c r="F254" s="9">
        <v>17311364.356610004</v>
      </c>
      <c r="G254" s="10"/>
      <c r="H254" s="1"/>
      <c r="I254" s="1"/>
    </row>
    <row r="255" spans="1:9">
      <c r="A255" s="23" t="s">
        <v>246</v>
      </c>
      <c r="B255" s="14">
        <v>13440.471970000001</v>
      </c>
      <c r="C255" s="14">
        <v>10632.22935</v>
      </c>
      <c r="D255" s="14">
        <v>0</v>
      </c>
      <c r="E255" s="14">
        <v>0</v>
      </c>
      <c r="F255" s="14">
        <v>24072.70132</v>
      </c>
      <c r="G255" s="1"/>
      <c r="H255" s="1"/>
      <c r="I255" s="1"/>
    </row>
    <row r="256" spans="1:9">
      <c r="A256" s="23" t="s">
        <v>247</v>
      </c>
      <c r="B256" s="14">
        <v>897083.21319000004</v>
      </c>
      <c r="C256" s="14">
        <v>150294.89590999999</v>
      </c>
      <c r="D256" s="14">
        <v>0.1008</v>
      </c>
      <c r="E256" s="14">
        <v>217.68422000000001</v>
      </c>
      <c r="F256" s="14">
        <v>1047595.8941200001</v>
      </c>
      <c r="G256" s="1"/>
      <c r="H256" s="1"/>
      <c r="I256" s="1"/>
    </row>
    <row r="257" spans="1:9">
      <c r="A257" s="23" t="s">
        <v>248</v>
      </c>
      <c r="B257" s="14">
        <v>13474152.735990001</v>
      </c>
      <c r="C257" s="14">
        <v>92768.290859999994</v>
      </c>
      <c r="D257" s="14">
        <v>0</v>
      </c>
      <c r="E257" s="14">
        <v>7.0701499999999999</v>
      </c>
      <c r="F257" s="14">
        <v>13566928.096999999</v>
      </c>
      <c r="G257" s="1"/>
      <c r="H257" s="1"/>
      <c r="I257" s="1"/>
    </row>
    <row r="258" spans="1:9">
      <c r="A258" s="23" t="s">
        <v>249</v>
      </c>
      <c r="B258" s="14">
        <v>1963072.6976600001</v>
      </c>
      <c r="C258" s="14">
        <v>44316.261599999998</v>
      </c>
      <c r="D258" s="14">
        <v>0</v>
      </c>
      <c r="E258" s="14">
        <v>0</v>
      </c>
      <c r="F258" s="14">
        <v>2007388.9592600001</v>
      </c>
      <c r="G258" s="1"/>
      <c r="H258" s="1"/>
      <c r="I258" s="1"/>
    </row>
    <row r="259" spans="1:9">
      <c r="A259" s="23" t="s">
        <v>250</v>
      </c>
      <c r="B259" s="14">
        <v>157334.20149000001</v>
      </c>
      <c r="C259" s="14">
        <v>3004.3367200000002</v>
      </c>
      <c r="D259" s="14">
        <v>0</v>
      </c>
      <c r="E259" s="14">
        <v>0</v>
      </c>
      <c r="F259" s="14">
        <v>160338.53821</v>
      </c>
      <c r="G259" s="1"/>
      <c r="H259" s="1"/>
      <c r="I259" s="1"/>
    </row>
    <row r="260" spans="1:9">
      <c r="A260" s="23" t="s">
        <v>251</v>
      </c>
      <c r="B260" s="14">
        <v>110418.58218000001</v>
      </c>
      <c r="C260" s="14">
        <v>3693.2080599999999</v>
      </c>
      <c r="D260" s="14">
        <v>0</v>
      </c>
      <c r="E260" s="14">
        <v>0</v>
      </c>
      <c r="F260" s="14">
        <v>114111.79024000002</v>
      </c>
      <c r="G260" s="1"/>
      <c r="H260" s="1"/>
      <c r="I260" s="1"/>
    </row>
    <row r="261" spans="1:9">
      <c r="A261" s="23" t="s">
        <v>252</v>
      </c>
      <c r="B261" s="14">
        <v>48116.120069999997</v>
      </c>
      <c r="C261" s="14">
        <v>1597.75531</v>
      </c>
      <c r="D261" s="14">
        <v>0</v>
      </c>
      <c r="E261" s="14">
        <v>0</v>
      </c>
      <c r="F261" s="14">
        <v>49713.875379999998</v>
      </c>
      <c r="G261" s="1"/>
      <c r="H261" s="1"/>
      <c r="I261" s="1"/>
    </row>
    <row r="262" spans="1:9">
      <c r="A262" s="23" t="s">
        <v>253</v>
      </c>
      <c r="B262" s="14">
        <v>36258.3001</v>
      </c>
      <c r="C262" s="14">
        <v>2419.2003799999998</v>
      </c>
      <c r="D262" s="14">
        <v>0</v>
      </c>
      <c r="E262" s="14">
        <v>0</v>
      </c>
      <c r="F262" s="14">
        <v>38677.500480000002</v>
      </c>
      <c r="G262" s="1"/>
      <c r="H262" s="1"/>
      <c r="I262" s="1"/>
    </row>
    <row r="263" spans="1:9">
      <c r="A263" s="23" t="s">
        <v>254</v>
      </c>
      <c r="B263" s="14">
        <v>145.02826000000002</v>
      </c>
      <c r="C263" s="14">
        <v>9.6300000000000014E-3</v>
      </c>
      <c r="D263" s="14">
        <v>0</v>
      </c>
      <c r="E263" s="14">
        <v>1.0000000000000001E-5</v>
      </c>
      <c r="F263" s="14">
        <v>145.03790000000001</v>
      </c>
      <c r="G263" s="1"/>
      <c r="H263" s="1"/>
      <c r="I263" s="1"/>
    </row>
    <row r="264" spans="1:9">
      <c r="A264" s="23" t="s">
        <v>255</v>
      </c>
      <c r="B264" s="14">
        <v>74040.740810000003</v>
      </c>
      <c r="C264" s="14">
        <v>42785.511570000002</v>
      </c>
      <c r="D264" s="14">
        <v>0</v>
      </c>
      <c r="E264" s="14">
        <v>0</v>
      </c>
      <c r="F264" s="14">
        <v>116826.25238000001</v>
      </c>
      <c r="G264" s="1"/>
      <c r="H264" s="1"/>
      <c r="I264" s="1"/>
    </row>
    <row r="265" spans="1:9" ht="15.75" thickBot="1">
      <c r="A265" s="23" t="s">
        <v>256</v>
      </c>
      <c r="B265" s="14">
        <v>116014.41495000001</v>
      </c>
      <c r="C265" s="14">
        <v>66236.906029999998</v>
      </c>
      <c r="D265" s="14">
        <v>0</v>
      </c>
      <c r="E265" s="14">
        <v>3314.3893399999997</v>
      </c>
      <c r="F265" s="14">
        <v>185565.71032000001</v>
      </c>
      <c r="G265" s="1"/>
      <c r="H265" s="1"/>
      <c r="I265" s="1"/>
    </row>
    <row r="266" spans="1:9">
      <c r="A266" s="31" t="s">
        <v>257</v>
      </c>
      <c r="B266" s="12">
        <v>-6239600.0792899989</v>
      </c>
      <c r="C266" s="12">
        <v>-292072.78512999997</v>
      </c>
      <c r="D266" s="12">
        <v>0</v>
      </c>
      <c r="E266" s="12">
        <v>-619.90121000000011</v>
      </c>
      <c r="F266" s="9">
        <v>-6532292.7656299984</v>
      </c>
      <c r="G266" s="10"/>
      <c r="H266" s="1"/>
      <c r="I266" s="1"/>
    </row>
    <row r="267" spans="1:9">
      <c r="A267" s="23" t="s">
        <v>258</v>
      </c>
      <c r="B267" s="14">
        <v>-3474011.6816199999</v>
      </c>
      <c r="C267" s="14">
        <v>-105391.65893999999</v>
      </c>
      <c r="D267" s="14">
        <v>0</v>
      </c>
      <c r="E267" s="14">
        <v>-547.66018000000008</v>
      </c>
      <c r="F267" s="14">
        <v>-3579951.00074</v>
      </c>
      <c r="G267" s="1"/>
      <c r="H267" s="1"/>
      <c r="I267" s="1"/>
    </row>
    <row r="268" spans="1:9">
      <c r="A268" s="23" t="s">
        <v>259</v>
      </c>
      <c r="B268" s="14">
        <v>0</v>
      </c>
      <c r="C268" s="14">
        <v>0</v>
      </c>
      <c r="D268" s="14">
        <v>0</v>
      </c>
      <c r="E268" s="14">
        <v>0</v>
      </c>
      <c r="F268" s="14">
        <v>0</v>
      </c>
      <c r="G268" s="1"/>
      <c r="H268" s="1"/>
      <c r="I268" s="1"/>
    </row>
    <row r="269" spans="1:9">
      <c r="A269" s="23" t="s">
        <v>260</v>
      </c>
      <c r="B269" s="14">
        <v>-808760.91489999997</v>
      </c>
      <c r="C269" s="14">
        <v>-106418.04235999999</v>
      </c>
      <c r="D269" s="14">
        <v>0</v>
      </c>
      <c r="E269" s="14">
        <v>0</v>
      </c>
      <c r="F269" s="14">
        <v>-915178.95725999994</v>
      </c>
      <c r="G269" s="1"/>
      <c r="H269" s="1"/>
      <c r="I269" s="1"/>
    </row>
    <row r="270" spans="1:9">
      <c r="A270" s="23" t="s">
        <v>261</v>
      </c>
      <c r="B270" s="14">
        <v>-55461.728299999995</v>
      </c>
      <c r="C270" s="14">
        <v>-12660.193589999999</v>
      </c>
      <c r="D270" s="14">
        <v>0</v>
      </c>
      <c r="E270" s="14">
        <v>-72.241029999999995</v>
      </c>
      <c r="F270" s="14">
        <v>-68194.162920000002</v>
      </c>
      <c r="G270" s="1"/>
      <c r="H270" s="1"/>
      <c r="I270" s="1"/>
    </row>
    <row r="271" spans="1:9">
      <c r="A271" s="23" t="s">
        <v>262</v>
      </c>
      <c r="B271" s="14">
        <v>-231142.69736000002</v>
      </c>
      <c r="C271" s="14">
        <v>-4819.2073499999997</v>
      </c>
      <c r="D271" s="14">
        <v>0</v>
      </c>
      <c r="E271" s="14">
        <v>0</v>
      </c>
      <c r="F271" s="14">
        <v>-235961.90471000003</v>
      </c>
      <c r="G271" s="1"/>
      <c r="H271" s="1"/>
      <c r="I271" s="1"/>
    </row>
    <row r="272" spans="1:9">
      <c r="A272" s="26" t="s">
        <v>263</v>
      </c>
      <c r="B272" s="14">
        <v>-93245.0435</v>
      </c>
      <c r="C272" s="14">
        <v>-23416.282329999998</v>
      </c>
      <c r="D272" s="14">
        <v>0</v>
      </c>
      <c r="E272" s="14">
        <v>0</v>
      </c>
      <c r="F272" s="14">
        <v>-116661.32583</v>
      </c>
      <c r="G272" s="1"/>
      <c r="H272" s="1"/>
      <c r="I272" s="1"/>
    </row>
    <row r="273" spans="1:9">
      <c r="A273" s="23" t="s">
        <v>264</v>
      </c>
      <c r="B273" s="14">
        <v>-1576978.0136099998</v>
      </c>
      <c r="C273" s="14">
        <v>-39367.400560000002</v>
      </c>
      <c r="D273" s="14">
        <v>0</v>
      </c>
      <c r="E273" s="14">
        <v>0</v>
      </c>
      <c r="F273" s="14">
        <v>-1616345.4141699998</v>
      </c>
      <c r="G273" s="1"/>
      <c r="H273" s="1"/>
      <c r="I273" s="1"/>
    </row>
    <row r="274" spans="1:9">
      <c r="A274" s="31" t="s">
        <v>265</v>
      </c>
      <c r="B274" s="12">
        <v>10650476.427380003</v>
      </c>
      <c r="C274" s="12">
        <v>125675.82029</v>
      </c>
      <c r="D274" s="12">
        <v>0.1008</v>
      </c>
      <c r="E274" s="12">
        <v>2919.2425099999996</v>
      </c>
      <c r="F274" s="12">
        <v>10779071.590980005</v>
      </c>
      <c r="G274" s="10"/>
      <c r="H274" s="1"/>
      <c r="I274" s="1"/>
    </row>
    <row r="275" spans="1:9">
      <c r="A275" s="32" t="s">
        <v>266</v>
      </c>
      <c r="B275" s="12">
        <v>2693432.2754800003</v>
      </c>
      <c r="C275" s="12">
        <v>3287257.9554700004</v>
      </c>
      <c r="D275" s="12">
        <v>2.82E-3</v>
      </c>
      <c r="E275" s="12">
        <v>63.068370000000002</v>
      </c>
      <c r="F275" s="12">
        <v>5980753.3021400012</v>
      </c>
      <c r="G275" s="10"/>
      <c r="H275" s="1"/>
      <c r="I275" s="1"/>
    </row>
    <row r="276" spans="1:9">
      <c r="A276" s="23" t="s">
        <v>267</v>
      </c>
      <c r="B276" s="14">
        <v>1699742.87922</v>
      </c>
      <c r="C276" s="14">
        <v>2418159.1699800002</v>
      </c>
      <c r="D276" s="14">
        <v>0</v>
      </c>
      <c r="E276" s="14">
        <v>2.1277499999999998</v>
      </c>
      <c r="F276" s="14">
        <v>4117904.1769500002</v>
      </c>
      <c r="G276" s="1"/>
      <c r="H276" s="1"/>
      <c r="I276" s="1"/>
    </row>
    <row r="277" spans="1:9">
      <c r="A277" s="23" t="s">
        <v>268</v>
      </c>
      <c r="B277" s="14">
        <v>360794.46314000001</v>
      </c>
      <c r="C277" s="14">
        <v>789687.24933999998</v>
      </c>
      <c r="D277" s="14">
        <v>2.82E-3</v>
      </c>
      <c r="E277" s="14">
        <v>60.940620000000003</v>
      </c>
      <c r="F277" s="14">
        <v>1150542.65592</v>
      </c>
      <c r="G277" s="1"/>
      <c r="H277" s="1"/>
      <c r="I277" s="1"/>
    </row>
    <row r="278" spans="1:9">
      <c r="A278" s="23" t="s">
        <v>269</v>
      </c>
      <c r="B278" s="14">
        <v>188067.83602000002</v>
      </c>
      <c r="C278" s="14">
        <v>14061.564349999999</v>
      </c>
      <c r="D278" s="14">
        <v>0</v>
      </c>
      <c r="E278" s="14">
        <v>0</v>
      </c>
      <c r="F278" s="14">
        <v>202129.40037000002</v>
      </c>
      <c r="G278" s="1"/>
      <c r="H278" s="1"/>
      <c r="I278" s="1"/>
    </row>
    <row r="279" spans="1:9">
      <c r="A279" s="23" t="s">
        <v>270</v>
      </c>
      <c r="B279" s="14">
        <v>173884.81588000001</v>
      </c>
      <c r="C279" s="14">
        <v>524.26884999999993</v>
      </c>
      <c r="D279" s="14">
        <v>0</v>
      </c>
      <c r="E279" s="14">
        <v>0</v>
      </c>
      <c r="F279" s="14">
        <v>174409.08473</v>
      </c>
      <c r="G279" s="1"/>
      <c r="H279" s="1"/>
      <c r="I279" s="1"/>
    </row>
    <row r="280" spans="1:9">
      <c r="A280" s="23" t="s">
        <v>271</v>
      </c>
      <c r="B280" s="14">
        <v>244532.33283</v>
      </c>
      <c r="C280" s="14">
        <v>64825.702950000006</v>
      </c>
      <c r="D280" s="14">
        <v>0</v>
      </c>
      <c r="E280" s="14">
        <v>0</v>
      </c>
      <c r="F280" s="14">
        <v>309358.03578000003</v>
      </c>
      <c r="G280" s="1"/>
      <c r="H280" s="1"/>
      <c r="I280" s="1"/>
    </row>
    <row r="281" spans="1:9" ht="15.75" thickBot="1">
      <c r="A281" s="23" t="s">
        <v>272</v>
      </c>
      <c r="B281" s="14">
        <v>26409.948390000001</v>
      </c>
      <c r="C281" s="14">
        <v>0</v>
      </c>
      <c r="D281" s="14">
        <v>0</v>
      </c>
      <c r="E281" s="14">
        <v>0</v>
      </c>
      <c r="F281" s="14">
        <v>26409.948390000001</v>
      </c>
      <c r="G281" s="1"/>
      <c r="H281" s="1"/>
      <c r="I281" s="1"/>
    </row>
    <row r="282" spans="1:9">
      <c r="A282" s="33" t="s">
        <v>273</v>
      </c>
      <c r="B282" s="12">
        <v>-1590023.9072300002</v>
      </c>
      <c r="C282" s="12">
        <v>-2115463.5210600002</v>
      </c>
      <c r="D282" s="12">
        <v>-2.16E-3</v>
      </c>
      <c r="E282" s="12">
        <v>-230.67216000000002</v>
      </c>
      <c r="F282" s="9">
        <v>-3705718.1026100004</v>
      </c>
      <c r="G282" s="10"/>
      <c r="H282" s="1"/>
      <c r="I282" s="1"/>
    </row>
    <row r="283" spans="1:9">
      <c r="A283" s="23" t="s">
        <v>267</v>
      </c>
      <c r="B283" s="14">
        <v>-290861.11637</v>
      </c>
      <c r="C283" s="14">
        <v>-468269.98777999997</v>
      </c>
      <c r="D283" s="14">
        <v>0</v>
      </c>
      <c r="E283" s="14">
        <v>-223.24350000000001</v>
      </c>
      <c r="F283" s="14">
        <v>-759354.34765000001</v>
      </c>
      <c r="G283" s="1"/>
      <c r="H283" s="1"/>
      <c r="I283" s="1"/>
    </row>
    <row r="284" spans="1:9">
      <c r="A284" s="23" t="s">
        <v>274</v>
      </c>
      <c r="B284" s="14">
        <v>-332553.26838999998</v>
      </c>
      <c r="C284" s="14">
        <v>-584.89586999999995</v>
      </c>
      <c r="D284" s="14">
        <v>0</v>
      </c>
      <c r="E284" s="14">
        <v>0</v>
      </c>
      <c r="F284" s="14">
        <v>-333138.16425999999</v>
      </c>
      <c r="G284" s="1"/>
      <c r="H284" s="1"/>
      <c r="I284" s="1"/>
    </row>
    <row r="285" spans="1:9">
      <c r="A285" s="23" t="s">
        <v>275</v>
      </c>
      <c r="B285" s="14">
        <v>-2439.9410400000002</v>
      </c>
      <c r="C285" s="14">
        <v>-54.192489999999999</v>
      </c>
      <c r="D285" s="14">
        <v>0</v>
      </c>
      <c r="E285" s="14">
        <v>0</v>
      </c>
      <c r="F285" s="14">
        <v>-2494.1335300000001</v>
      </c>
      <c r="G285" s="1"/>
      <c r="H285" s="1"/>
      <c r="I285" s="1"/>
    </row>
    <row r="286" spans="1:9">
      <c r="A286" s="23" t="s">
        <v>276</v>
      </c>
      <c r="B286" s="14">
        <v>-67.046530000000004</v>
      </c>
      <c r="C286" s="14">
        <v>0</v>
      </c>
      <c r="D286" s="14">
        <v>0</v>
      </c>
      <c r="E286" s="14">
        <v>0</v>
      </c>
      <c r="F286" s="14">
        <v>-67.046530000000004</v>
      </c>
      <c r="G286" s="1"/>
      <c r="H286" s="1"/>
      <c r="I286" s="1"/>
    </row>
    <row r="287" spans="1:9">
      <c r="A287" s="23" t="s">
        <v>277</v>
      </c>
      <c r="B287" s="14">
        <v>-959249.75636</v>
      </c>
      <c r="C287" s="14">
        <v>-1646554.4449200002</v>
      </c>
      <c r="D287" s="14">
        <v>-2.16E-3</v>
      </c>
      <c r="E287" s="14">
        <v>-7.4286599999999998</v>
      </c>
      <c r="F287" s="14">
        <v>-2605811.6321000005</v>
      </c>
      <c r="G287" s="1"/>
      <c r="H287" s="1"/>
      <c r="I287" s="1"/>
    </row>
    <row r="288" spans="1:9">
      <c r="A288" s="23" t="s">
        <v>278</v>
      </c>
      <c r="B288" s="14">
        <v>-4852.7785400000002</v>
      </c>
      <c r="C288" s="14">
        <v>0</v>
      </c>
      <c r="D288" s="14">
        <v>0</v>
      </c>
      <c r="E288" s="14">
        <v>0</v>
      </c>
      <c r="F288" s="14">
        <v>-4852.7785400000002</v>
      </c>
      <c r="G288" s="1"/>
      <c r="H288" s="1"/>
      <c r="I288" s="1"/>
    </row>
    <row r="289" spans="1:9">
      <c r="A289" s="31" t="s">
        <v>279</v>
      </c>
      <c r="B289" s="12">
        <v>11753884.795630002</v>
      </c>
      <c r="C289" s="12">
        <v>1297470.2547000004</v>
      </c>
      <c r="D289" s="12">
        <v>0.10146000000000001</v>
      </c>
      <c r="E289" s="12">
        <v>2751.6387199999995</v>
      </c>
      <c r="F289" s="12">
        <v>13054106.790510006</v>
      </c>
      <c r="G289" s="10"/>
      <c r="H289" s="1"/>
      <c r="I289" s="1"/>
    </row>
    <row r="290" spans="1:9">
      <c r="A290" s="23" t="s">
        <v>280</v>
      </c>
      <c r="B290" s="14">
        <v>2717703.7341699996</v>
      </c>
      <c r="C290" s="14">
        <v>590809.46702999994</v>
      </c>
      <c r="D290" s="14">
        <v>5.0702299999999996</v>
      </c>
      <c r="E290" s="14">
        <v>3500.6217200000001</v>
      </c>
      <c r="F290" s="14">
        <v>3312018.8931499999</v>
      </c>
      <c r="G290" s="10"/>
      <c r="H290" s="1"/>
      <c r="I290" s="1"/>
    </row>
    <row r="291" spans="1:9">
      <c r="A291" s="23" t="s">
        <v>281</v>
      </c>
      <c r="B291" s="14">
        <v>163657.57474000001</v>
      </c>
      <c r="C291" s="14">
        <v>20179.801640000001</v>
      </c>
      <c r="D291" s="14">
        <v>5.0702299999999996</v>
      </c>
      <c r="E291" s="14">
        <v>0</v>
      </c>
      <c r="F291" s="14">
        <v>183842.44661000001</v>
      </c>
      <c r="G291" s="1"/>
      <c r="H291" s="1"/>
      <c r="I291" s="1"/>
    </row>
    <row r="292" spans="1:9">
      <c r="A292" s="23" t="s">
        <v>282</v>
      </c>
      <c r="B292" s="14">
        <v>2485592.0324899997</v>
      </c>
      <c r="C292" s="14">
        <v>312920.51574</v>
      </c>
      <c r="D292" s="14">
        <v>0</v>
      </c>
      <c r="E292" s="14">
        <v>3500.6217200000001</v>
      </c>
      <c r="F292" s="14">
        <v>2802013.16995</v>
      </c>
      <c r="G292" s="1"/>
      <c r="H292" s="1"/>
      <c r="I292" s="1"/>
    </row>
    <row r="293" spans="1:9">
      <c r="A293" s="23" t="s">
        <v>283</v>
      </c>
      <c r="B293" s="14">
        <v>30096.64516</v>
      </c>
      <c r="C293" s="14">
        <v>212736.76386000001</v>
      </c>
      <c r="D293" s="14">
        <v>0</v>
      </c>
      <c r="E293" s="14">
        <v>0</v>
      </c>
      <c r="F293" s="14">
        <v>242833.40902000002</v>
      </c>
      <c r="G293" s="1"/>
      <c r="H293" s="1"/>
      <c r="I293" s="1"/>
    </row>
    <row r="294" spans="1:9">
      <c r="A294" s="23" t="s">
        <v>284</v>
      </c>
      <c r="B294" s="14">
        <v>4593.2277699999995</v>
      </c>
      <c r="C294" s="14">
        <v>44247.628929999999</v>
      </c>
      <c r="D294" s="14">
        <v>0</v>
      </c>
      <c r="E294" s="14">
        <v>0</v>
      </c>
      <c r="F294" s="14">
        <v>48840.856699999997</v>
      </c>
      <c r="G294" s="1"/>
      <c r="H294" s="1"/>
      <c r="I294" s="1"/>
    </row>
    <row r="295" spans="1:9">
      <c r="A295" s="23" t="s">
        <v>285</v>
      </c>
      <c r="B295" s="14">
        <v>0</v>
      </c>
      <c r="C295" s="14">
        <v>0</v>
      </c>
      <c r="D295" s="14">
        <v>0</v>
      </c>
      <c r="E295" s="14">
        <v>0</v>
      </c>
      <c r="F295" s="14">
        <v>0</v>
      </c>
      <c r="G295" s="1"/>
      <c r="H295" s="1"/>
      <c r="I295" s="1"/>
    </row>
    <row r="296" spans="1:9">
      <c r="A296" s="23" t="s">
        <v>286</v>
      </c>
      <c r="B296" s="14">
        <v>33764.254009999997</v>
      </c>
      <c r="C296" s="14">
        <v>724.75685999999996</v>
      </c>
      <c r="D296" s="14">
        <v>0</v>
      </c>
      <c r="E296" s="14">
        <v>0</v>
      </c>
      <c r="F296" s="14">
        <v>34489.010869999998</v>
      </c>
      <c r="G296" s="1"/>
      <c r="H296" s="1"/>
      <c r="I296" s="1"/>
    </row>
    <row r="297" spans="1:9">
      <c r="A297" s="23" t="s">
        <v>287</v>
      </c>
      <c r="B297" s="14">
        <v>0</v>
      </c>
      <c r="C297" s="14">
        <v>0</v>
      </c>
      <c r="D297" s="14">
        <v>0</v>
      </c>
      <c r="E297" s="14">
        <v>0</v>
      </c>
      <c r="F297" s="14">
        <v>0</v>
      </c>
      <c r="G297" s="1"/>
      <c r="H297" s="1"/>
      <c r="I297" s="1"/>
    </row>
    <row r="298" spans="1:9">
      <c r="A298" s="23" t="s">
        <v>288</v>
      </c>
      <c r="B298" s="14">
        <v>4951196.4954399997</v>
      </c>
      <c r="C298" s="14">
        <v>750418.51928999985</v>
      </c>
      <c r="D298" s="14">
        <v>0</v>
      </c>
      <c r="E298" s="14">
        <v>2716.2591099999995</v>
      </c>
      <c r="F298" s="14">
        <v>5704331.2738399999</v>
      </c>
      <c r="G298" s="10"/>
      <c r="H298" s="1"/>
      <c r="I298" s="1"/>
    </row>
    <row r="299" spans="1:9">
      <c r="A299" s="23" t="s">
        <v>289</v>
      </c>
      <c r="B299" s="14">
        <v>4238319.3969200002</v>
      </c>
      <c r="C299" s="14">
        <v>425830.23427999998</v>
      </c>
      <c r="D299" s="14">
        <v>0</v>
      </c>
      <c r="E299" s="14">
        <v>2705.0230699999997</v>
      </c>
      <c r="F299" s="14">
        <v>4666854.6542700008</v>
      </c>
      <c r="G299" s="1"/>
      <c r="H299" s="1"/>
      <c r="I299" s="1"/>
    </row>
    <row r="300" spans="1:9">
      <c r="A300" s="23" t="s">
        <v>290</v>
      </c>
      <c r="B300" s="14">
        <v>156602.98215</v>
      </c>
      <c r="C300" s="14">
        <v>275482.56910000002</v>
      </c>
      <c r="D300" s="14">
        <v>0</v>
      </c>
      <c r="E300" s="14">
        <v>9.1337700000000002</v>
      </c>
      <c r="F300" s="14">
        <v>432094.68502000003</v>
      </c>
      <c r="G300" s="1"/>
      <c r="H300" s="1"/>
      <c r="I300" s="1"/>
    </row>
    <row r="301" spans="1:9">
      <c r="A301" s="23" t="s">
        <v>291</v>
      </c>
      <c r="B301" s="14">
        <v>23059.356540000001</v>
      </c>
      <c r="C301" s="14">
        <v>24781.16892</v>
      </c>
      <c r="D301" s="14">
        <v>0</v>
      </c>
      <c r="E301" s="14">
        <v>0</v>
      </c>
      <c r="F301" s="14">
        <v>47840.525460000004</v>
      </c>
      <c r="G301" s="1"/>
      <c r="H301" s="1"/>
      <c r="I301" s="1"/>
    </row>
    <row r="302" spans="1:9">
      <c r="A302" s="26" t="s">
        <v>292</v>
      </c>
      <c r="B302" s="14">
        <v>496644.17635000002</v>
      </c>
      <c r="C302" s="14">
        <v>23693.073230000002</v>
      </c>
      <c r="D302" s="14">
        <v>0</v>
      </c>
      <c r="E302" s="14">
        <v>2.1022699999999999</v>
      </c>
      <c r="F302" s="14">
        <v>520339.35184999998</v>
      </c>
      <c r="G302" s="1"/>
      <c r="H302" s="1"/>
      <c r="I302" s="1"/>
    </row>
    <row r="303" spans="1:9">
      <c r="A303" s="15" t="s">
        <v>293</v>
      </c>
      <c r="B303" s="14">
        <v>195.19647000000001</v>
      </c>
      <c r="C303" s="14">
        <v>0</v>
      </c>
      <c r="D303" s="14">
        <v>0</v>
      </c>
      <c r="E303" s="14">
        <v>0</v>
      </c>
      <c r="F303" s="14">
        <v>195.19647000000001</v>
      </c>
      <c r="G303" s="1"/>
      <c r="H303" s="1"/>
      <c r="I303" s="1"/>
    </row>
    <row r="304" spans="1:9">
      <c r="A304" s="26" t="s">
        <v>294</v>
      </c>
      <c r="B304" s="14">
        <v>36375.387009999999</v>
      </c>
      <c r="C304" s="14">
        <v>631.47375999999997</v>
      </c>
      <c r="D304" s="14">
        <v>0</v>
      </c>
      <c r="E304" s="14">
        <v>0</v>
      </c>
      <c r="F304" s="14">
        <v>37006.860769999999</v>
      </c>
      <c r="G304" s="1"/>
      <c r="H304" s="1"/>
      <c r="I304" s="1"/>
    </row>
    <row r="305" spans="1:9">
      <c r="A305" s="31" t="s">
        <v>295</v>
      </c>
      <c r="B305" s="12">
        <v>9520392.0343600027</v>
      </c>
      <c r="C305" s="12">
        <v>1137861.2024400006</v>
      </c>
      <c r="D305" s="12">
        <v>5.1716899999999999</v>
      </c>
      <c r="E305" s="12">
        <v>3536.0013300000005</v>
      </c>
      <c r="F305" s="12">
        <v>10661794.409820003</v>
      </c>
      <c r="G305" s="10"/>
      <c r="H305" s="1"/>
      <c r="I305" s="1"/>
    </row>
    <row r="306" spans="1:9">
      <c r="A306" s="31" t="s">
        <v>296</v>
      </c>
      <c r="B306" s="12">
        <v>-7886747.7623099992</v>
      </c>
      <c r="C306" s="12">
        <v>-421770.64913999999</v>
      </c>
      <c r="D306" s="12">
        <v>0</v>
      </c>
      <c r="E306" s="12">
        <v>-47.921759999999999</v>
      </c>
      <c r="F306" s="12">
        <v>-8308566.3332099998</v>
      </c>
      <c r="G306" s="10"/>
      <c r="H306" s="1"/>
      <c r="I306" s="1"/>
    </row>
    <row r="307" spans="1:9">
      <c r="A307" s="23" t="s">
        <v>297</v>
      </c>
      <c r="B307" s="14">
        <v>-4413248.7979499996</v>
      </c>
      <c r="C307" s="14">
        <v>-9657.5586000000003</v>
      </c>
      <c r="D307" s="14">
        <v>0</v>
      </c>
      <c r="E307" s="14">
        <v>0</v>
      </c>
      <c r="F307" s="14">
        <v>-4422906.3565499997</v>
      </c>
      <c r="G307" s="1"/>
      <c r="H307" s="1"/>
      <c r="I307" s="1"/>
    </row>
    <row r="308" spans="1:9">
      <c r="A308" s="23" t="s">
        <v>298</v>
      </c>
      <c r="B308" s="14">
        <v>-697223.63685999997</v>
      </c>
      <c r="C308" s="14">
        <v>-31496.41013</v>
      </c>
      <c r="D308" s="14">
        <v>0</v>
      </c>
      <c r="E308" s="14">
        <v>0</v>
      </c>
      <c r="F308" s="14">
        <v>-728720.04698999994</v>
      </c>
      <c r="G308" s="1"/>
      <c r="H308" s="1"/>
      <c r="I308" s="1"/>
    </row>
    <row r="309" spans="1:9">
      <c r="A309" s="23" t="s">
        <v>299</v>
      </c>
      <c r="B309" s="14">
        <v>-59581.86318</v>
      </c>
      <c r="C309" s="14">
        <v>-33474.701520000002</v>
      </c>
      <c r="D309" s="14">
        <v>0</v>
      </c>
      <c r="E309" s="14">
        <v>0</v>
      </c>
      <c r="F309" s="14">
        <v>-93056.564700000003</v>
      </c>
      <c r="G309" s="1"/>
      <c r="H309" s="1"/>
      <c r="I309" s="1"/>
    </row>
    <row r="310" spans="1:9">
      <c r="A310" s="23" t="s">
        <v>300</v>
      </c>
      <c r="B310" s="14">
        <v>-214792.56777000002</v>
      </c>
      <c r="C310" s="14">
        <v>-2435.7575099999999</v>
      </c>
      <c r="D310" s="14">
        <v>0</v>
      </c>
      <c r="E310" s="14">
        <v>0</v>
      </c>
      <c r="F310" s="14">
        <v>-217228.32528000002</v>
      </c>
      <c r="G310" s="1"/>
      <c r="H310" s="1"/>
      <c r="I310" s="1"/>
    </row>
    <row r="311" spans="1:9">
      <c r="A311" s="23" t="s">
        <v>301</v>
      </c>
      <c r="B311" s="14">
        <v>-510463.76116000005</v>
      </c>
      <c r="C311" s="14">
        <v>-1328.8837800000001</v>
      </c>
      <c r="D311" s="14">
        <v>0</v>
      </c>
      <c r="E311" s="14">
        <v>0</v>
      </c>
      <c r="F311" s="14">
        <v>-511792.64494000003</v>
      </c>
      <c r="G311" s="1"/>
      <c r="H311" s="1"/>
      <c r="I311" s="1"/>
    </row>
    <row r="312" spans="1:9">
      <c r="A312" s="23" t="s">
        <v>302</v>
      </c>
      <c r="B312" s="14">
        <v>-204029.55231</v>
      </c>
      <c r="C312" s="14">
        <v>-24794.945629999998</v>
      </c>
      <c r="D312" s="14">
        <v>0</v>
      </c>
      <c r="E312" s="14">
        <v>0</v>
      </c>
      <c r="F312" s="14">
        <v>-228824.49794</v>
      </c>
      <c r="G312" s="1"/>
      <c r="H312" s="1"/>
      <c r="I312" s="1"/>
    </row>
    <row r="313" spans="1:9">
      <c r="A313" s="23" t="s">
        <v>303</v>
      </c>
      <c r="B313" s="14">
        <v>-268358.42481</v>
      </c>
      <c r="C313" s="14">
        <v>0</v>
      </c>
      <c r="D313" s="14">
        <v>0</v>
      </c>
      <c r="E313" s="14">
        <v>0</v>
      </c>
      <c r="F313" s="14">
        <v>-268358.42481</v>
      </c>
      <c r="G313" s="1"/>
      <c r="H313" s="1"/>
      <c r="I313" s="1"/>
    </row>
    <row r="314" spans="1:9">
      <c r="A314" s="23" t="s">
        <v>304</v>
      </c>
      <c r="B314" s="14">
        <v>-149236.60795999999</v>
      </c>
      <c r="C314" s="14">
        <v>-608.18181000000004</v>
      </c>
      <c r="D314" s="14">
        <v>0</v>
      </c>
      <c r="E314" s="14">
        <v>0</v>
      </c>
      <c r="F314" s="14">
        <v>-149844.78977</v>
      </c>
      <c r="G314" s="1"/>
      <c r="H314" s="1"/>
      <c r="I314" s="1"/>
    </row>
    <row r="315" spans="1:9">
      <c r="A315" s="23" t="s">
        <v>305</v>
      </c>
      <c r="B315" s="14">
        <v>-1369812.5503099998</v>
      </c>
      <c r="C315" s="14">
        <v>-317974.21016000002</v>
      </c>
      <c r="D315" s="14">
        <v>0</v>
      </c>
      <c r="E315" s="14">
        <v>-47.921759999999999</v>
      </c>
      <c r="F315" s="14">
        <v>-1687834.6822299999</v>
      </c>
      <c r="G315" s="1"/>
      <c r="H315" s="1"/>
      <c r="I315" s="1"/>
    </row>
    <row r="316" spans="1:9">
      <c r="A316" s="32" t="s">
        <v>306</v>
      </c>
      <c r="B316" s="12">
        <v>1633644.2720500035</v>
      </c>
      <c r="C316" s="12">
        <v>716090.55330000061</v>
      </c>
      <c r="D316" s="12">
        <v>5.1716899999999999</v>
      </c>
      <c r="E316" s="12">
        <v>3488.0795700000003</v>
      </c>
      <c r="F316" s="12">
        <v>2353228.0766100036</v>
      </c>
      <c r="G316" s="10"/>
      <c r="H316" s="1"/>
      <c r="I316" s="1"/>
    </row>
    <row r="317" spans="1:9">
      <c r="A317" s="26" t="s">
        <v>307</v>
      </c>
      <c r="B317" s="14">
        <v>-3.6764899999999869</v>
      </c>
      <c r="C317" s="14">
        <v>-63543.077029999993</v>
      </c>
      <c r="D317" s="14">
        <v>0</v>
      </c>
      <c r="E317" s="14">
        <v>2859.92382</v>
      </c>
      <c r="F317" s="14">
        <v>-60686.829699999987</v>
      </c>
      <c r="G317" s="10"/>
      <c r="H317" s="1"/>
      <c r="I317" s="1"/>
    </row>
    <row r="318" spans="1:9">
      <c r="A318" s="26" t="s">
        <v>308</v>
      </c>
      <c r="B318" s="14">
        <v>-29.15894999999999</v>
      </c>
      <c r="C318" s="14">
        <v>-63543.077029999993</v>
      </c>
      <c r="D318" s="14">
        <v>0</v>
      </c>
      <c r="E318" s="14">
        <v>1.0000000000000001E-5</v>
      </c>
      <c r="F318" s="14">
        <v>-63572.235969999987</v>
      </c>
      <c r="G318" s="1"/>
      <c r="H318" s="1"/>
      <c r="I318" s="1"/>
    </row>
    <row r="319" spans="1:9">
      <c r="A319" s="26" t="s">
        <v>309</v>
      </c>
      <c r="B319" s="14">
        <v>25.482460000000003</v>
      </c>
      <c r="C319" s="14">
        <v>0</v>
      </c>
      <c r="D319" s="14">
        <v>0</v>
      </c>
      <c r="E319" s="14">
        <v>2859.9238099999998</v>
      </c>
      <c r="F319" s="14">
        <v>2885.4062699999999</v>
      </c>
      <c r="G319" s="1"/>
      <c r="H319" s="1"/>
      <c r="I319" s="1"/>
    </row>
    <row r="320" spans="1:9">
      <c r="A320" s="26" t="s">
        <v>310</v>
      </c>
      <c r="B320" s="14">
        <v>-137.74194</v>
      </c>
      <c r="C320" s="14">
        <v>62014.671639999993</v>
      </c>
      <c r="D320" s="14">
        <v>0</v>
      </c>
      <c r="E320" s="14">
        <v>-1623.8168999999998</v>
      </c>
      <c r="F320" s="14">
        <v>60253.112799999988</v>
      </c>
      <c r="G320" s="10"/>
      <c r="H320" s="1"/>
      <c r="I320" s="1"/>
    </row>
    <row r="321" spans="1:9">
      <c r="A321" s="26" t="s">
        <v>311</v>
      </c>
      <c r="B321" s="14">
        <v>66.638159999999999</v>
      </c>
      <c r="C321" s="14">
        <v>-62032.975829999996</v>
      </c>
      <c r="D321" s="14">
        <v>0</v>
      </c>
      <c r="E321" s="14">
        <v>0.58414999999999995</v>
      </c>
      <c r="F321" s="14">
        <v>-61965.753519999991</v>
      </c>
      <c r="G321" s="1"/>
      <c r="H321" s="1"/>
      <c r="I321" s="1"/>
    </row>
    <row r="322" spans="1:9">
      <c r="A322" s="26" t="s">
        <v>312</v>
      </c>
      <c r="B322" s="14">
        <v>71.10378</v>
      </c>
      <c r="C322" s="14">
        <v>18.304189999999998</v>
      </c>
      <c r="D322" s="14">
        <v>0</v>
      </c>
      <c r="E322" s="14">
        <v>1623.2327499999999</v>
      </c>
      <c r="F322" s="14">
        <v>1712.6407199999999</v>
      </c>
      <c r="G322" s="1"/>
      <c r="H322" s="1"/>
      <c r="I322" s="1"/>
    </row>
    <row r="323" spans="1:9">
      <c r="A323" s="32" t="s">
        <v>313</v>
      </c>
      <c r="B323" s="12">
        <v>1633502.8536200034</v>
      </c>
      <c r="C323" s="12">
        <v>714562.14791000052</v>
      </c>
      <c r="D323" s="12">
        <v>5.1716899999999999</v>
      </c>
      <c r="E323" s="12">
        <v>4724.18649</v>
      </c>
      <c r="F323" s="12">
        <v>2352794.3597100032</v>
      </c>
      <c r="G323" s="34"/>
      <c r="H323" s="1"/>
      <c r="I323" s="1"/>
    </row>
    <row r="324" spans="1:9" ht="15.75" thickBot="1">
      <c r="A324" s="23" t="s">
        <v>314</v>
      </c>
      <c r="B324" s="14">
        <v>-12493.42354</v>
      </c>
      <c r="C324" s="14">
        <v>5020.1750899999997</v>
      </c>
      <c r="D324" s="14">
        <v>0</v>
      </c>
      <c r="E324" s="14">
        <v>0</v>
      </c>
      <c r="F324" s="14">
        <v>-7473.24845</v>
      </c>
      <c r="G324" s="1"/>
      <c r="H324" s="1"/>
      <c r="I324" s="1"/>
    </row>
    <row r="325" spans="1:9">
      <c r="A325" s="32" t="s">
        <v>315</v>
      </c>
      <c r="B325" s="12">
        <v>1621009.4300800033</v>
      </c>
      <c r="C325" s="12">
        <v>719582.32300000056</v>
      </c>
      <c r="D325" s="12">
        <v>5.1716899999999999</v>
      </c>
      <c r="E325" s="12">
        <v>4724.18649</v>
      </c>
      <c r="F325" s="9">
        <v>2345321.1112600043</v>
      </c>
      <c r="G325" s="1"/>
      <c r="H325" s="1"/>
      <c r="I325" s="1"/>
    </row>
    <row r="326" spans="1:9" ht="15.75" thickBot="1">
      <c r="A326" s="26" t="s">
        <v>316</v>
      </c>
      <c r="B326" s="14">
        <v>17755.233640000002</v>
      </c>
      <c r="C326" s="14">
        <v>5691.7978499999999</v>
      </c>
      <c r="D326" s="14">
        <v>0</v>
      </c>
      <c r="E326" s="14">
        <v>0</v>
      </c>
      <c r="F326" s="14">
        <v>23447.031490000001</v>
      </c>
      <c r="G326" s="1"/>
      <c r="H326" s="1"/>
      <c r="I326" s="1"/>
    </row>
    <row r="327" spans="1:9">
      <c r="A327" s="31" t="s">
        <v>317</v>
      </c>
      <c r="B327" s="12">
        <v>1638764.6637200033</v>
      </c>
      <c r="C327" s="12">
        <v>725274.12085000053</v>
      </c>
      <c r="D327" s="12">
        <v>5.1716899999999999</v>
      </c>
      <c r="E327" s="12">
        <v>4724.18649</v>
      </c>
      <c r="F327" s="9">
        <v>2368768.1427500043</v>
      </c>
      <c r="G327" s="1"/>
      <c r="H327" s="1"/>
      <c r="I327" s="1"/>
    </row>
    <row r="328" spans="1:9" ht="15.75" thickBot="1">
      <c r="A328" s="26" t="s">
        <v>318</v>
      </c>
      <c r="B328" s="14">
        <v>0.26212000000000002</v>
      </c>
      <c r="C328" s="14">
        <v>0</v>
      </c>
      <c r="D328" s="14">
        <v>0</v>
      </c>
      <c r="E328" s="14">
        <v>0</v>
      </c>
      <c r="F328" s="14">
        <v>0.26212000000000002</v>
      </c>
      <c r="G328" s="1"/>
      <c r="H328" s="1"/>
      <c r="I328" s="1"/>
    </row>
    <row r="329" spans="1:9">
      <c r="A329" s="32" t="s">
        <v>319</v>
      </c>
      <c r="B329" s="12">
        <v>1638764.9258400034</v>
      </c>
      <c r="C329" s="12">
        <v>725274.12085000053</v>
      </c>
      <c r="D329" s="12">
        <v>5.1716899999999999</v>
      </c>
      <c r="E329" s="12">
        <v>4724.18649</v>
      </c>
      <c r="F329" s="9">
        <v>2368768.4048700044</v>
      </c>
      <c r="G329" s="1"/>
      <c r="H329" s="1"/>
      <c r="I329" s="1"/>
    </row>
    <row r="330" spans="1:9" ht="15.75" thickBot="1">
      <c r="A330" s="35" t="s">
        <v>320</v>
      </c>
      <c r="B330" s="14">
        <v>-923116.83054</v>
      </c>
      <c r="C330" s="14">
        <v>0</v>
      </c>
      <c r="D330" s="14">
        <v>0</v>
      </c>
      <c r="E330" s="14">
        <v>0</v>
      </c>
      <c r="F330" s="14">
        <v>-923116.83054</v>
      </c>
      <c r="G330" s="1"/>
      <c r="H330" s="1"/>
      <c r="I330" s="1"/>
    </row>
    <row r="331" spans="1:9">
      <c r="A331" s="32" t="s">
        <v>321</v>
      </c>
      <c r="B331" s="12">
        <v>715648.09530000342</v>
      </c>
      <c r="C331" s="12">
        <v>725274.12085000053</v>
      </c>
      <c r="D331" s="12">
        <v>5.1716899999999999</v>
      </c>
      <c r="E331" s="12">
        <v>4724.18649</v>
      </c>
      <c r="F331" s="9">
        <v>1445651.5743300039</v>
      </c>
      <c r="G331" s="10"/>
      <c r="H331" s="1"/>
      <c r="I331" s="1"/>
    </row>
    <row r="332" spans="1:9" ht="3.75" customHeight="1" thickBot="1">
      <c r="A332" s="36"/>
      <c r="B332" s="36"/>
      <c r="C332" s="36"/>
      <c r="D332" s="36"/>
      <c r="E332" s="36"/>
      <c r="F332" s="36"/>
      <c r="G332" s="1"/>
      <c r="H332" s="1"/>
      <c r="I332" s="1"/>
    </row>
    <row r="333" spans="1:9" ht="15.75" thickTop="1">
      <c r="A333" s="37"/>
      <c r="B333" s="38"/>
      <c r="C333" s="38"/>
      <c r="D333" s="38"/>
      <c r="E333" s="38"/>
      <c r="F333" s="38"/>
      <c r="G333" s="1"/>
      <c r="H333" s="1"/>
      <c r="I333" s="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K101"/>
  <sheetViews>
    <sheetView topLeftCell="A10" zoomScaleNormal="100" workbookViewId="0">
      <selection activeCell="J101" sqref="J101"/>
    </sheetView>
  </sheetViews>
  <sheetFormatPr baseColWidth="10" defaultColWidth="9.140625" defaultRowHeight="1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1" ht="19.5" customHeight="1">
      <c r="A1" s="713"/>
      <c r="B1" s="713"/>
      <c r="C1" s="713"/>
      <c r="D1" s="713"/>
      <c r="E1" s="713"/>
      <c r="F1" s="713"/>
      <c r="G1" s="713"/>
      <c r="H1" s="713"/>
      <c r="I1" s="713"/>
      <c r="J1" s="713"/>
      <c r="K1" s="713"/>
    </row>
    <row r="2" spans="1:11" ht="18">
      <c r="A2" s="713" t="s">
        <v>322</v>
      </c>
      <c r="B2" s="713"/>
      <c r="C2" s="713"/>
      <c r="D2" s="713"/>
      <c r="E2" s="713"/>
      <c r="F2" s="713"/>
      <c r="G2" s="713"/>
      <c r="H2" s="713"/>
      <c r="I2" s="713"/>
      <c r="J2" s="713"/>
      <c r="K2" s="713"/>
    </row>
    <row r="3" spans="1:11" ht="18">
      <c r="A3" s="713" t="s">
        <v>323</v>
      </c>
      <c r="B3" s="713"/>
      <c r="C3" s="713"/>
      <c r="D3" s="713"/>
      <c r="E3" s="713"/>
      <c r="F3" s="713"/>
      <c r="G3" s="713"/>
      <c r="H3" s="713"/>
      <c r="I3" s="713"/>
      <c r="J3" s="713"/>
      <c r="K3" s="713"/>
    </row>
    <row r="4" spans="1:11" ht="18">
      <c r="A4" s="713" t="s">
        <v>2</v>
      </c>
      <c r="B4" s="713"/>
      <c r="C4" s="713"/>
      <c r="D4" s="713"/>
      <c r="E4" s="713"/>
      <c r="F4" s="713"/>
      <c r="G4" s="713"/>
      <c r="H4" s="713"/>
      <c r="I4" s="713"/>
      <c r="J4" s="713"/>
      <c r="K4" s="713"/>
    </row>
    <row r="5" spans="1:11" ht="18">
      <c r="A5" s="714" t="s">
        <v>3</v>
      </c>
      <c r="B5" s="714"/>
      <c r="C5" s="714"/>
      <c r="D5" s="714"/>
      <c r="E5" s="714"/>
      <c r="F5" s="714"/>
      <c r="G5" s="714"/>
      <c r="H5" s="714"/>
      <c r="I5" s="714"/>
      <c r="J5" s="714"/>
      <c r="K5" s="714"/>
    </row>
    <row r="6" spans="1:11" ht="12" customHeight="1">
      <c r="A6" s="40"/>
      <c r="B6" s="41"/>
      <c r="C6" s="41"/>
      <c r="D6" s="41"/>
      <c r="E6" s="41"/>
      <c r="F6" s="41"/>
      <c r="G6" s="41"/>
      <c r="H6" s="41"/>
      <c r="I6" s="41"/>
      <c r="J6" s="41"/>
      <c r="K6" s="42"/>
    </row>
    <row r="7" spans="1:11" ht="3.75" customHeight="1"/>
    <row r="8" spans="1:11" ht="30" customHeight="1" thickBot="1">
      <c r="A8" s="43" t="s">
        <v>324</v>
      </c>
      <c r="B8" s="44" t="s">
        <v>325</v>
      </c>
      <c r="C8" s="44" t="s">
        <v>326</v>
      </c>
      <c r="D8" s="44" t="s">
        <v>327</v>
      </c>
      <c r="E8" s="44" t="s">
        <v>328</v>
      </c>
      <c r="F8" s="44" t="s">
        <v>329</v>
      </c>
      <c r="G8" s="44" t="s">
        <v>330</v>
      </c>
      <c r="H8" s="44" t="s">
        <v>331</v>
      </c>
      <c r="I8" s="44" t="s">
        <v>332</v>
      </c>
      <c r="J8" s="44" t="s">
        <v>333</v>
      </c>
      <c r="K8" s="44" t="s">
        <v>8</v>
      </c>
    </row>
    <row r="9" spans="1:11" ht="15.75" thickTop="1">
      <c r="A9" s="45" t="s">
        <v>334</v>
      </c>
      <c r="B9" s="46"/>
      <c r="C9" s="46"/>
      <c r="D9" s="46"/>
      <c r="E9" s="46"/>
      <c r="F9" s="46"/>
      <c r="G9" s="46"/>
      <c r="H9" s="46"/>
      <c r="I9" s="46"/>
      <c r="J9" s="47"/>
      <c r="K9" s="48"/>
    </row>
    <row r="10" spans="1:11">
      <c r="A10" s="49" t="s">
        <v>335</v>
      </c>
      <c r="B10" s="50">
        <v>165555.90876999998</v>
      </c>
      <c r="C10" s="50">
        <v>12372128.133260002</v>
      </c>
      <c r="D10" s="50">
        <v>1141424.8959900001</v>
      </c>
      <c r="E10" s="50">
        <v>216200.97498</v>
      </c>
      <c r="F10" s="50">
        <v>342060.45987999998</v>
      </c>
      <c r="G10" s="50">
        <v>148213.13913999998</v>
      </c>
      <c r="H10" s="50">
        <v>3179260.1541800005</v>
      </c>
      <c r="I10" s="50">
        <v>16941.227149999999</v>
      </c>
      <c r="J10" s="50">
        <v>0</v>
      </c>
      <c r="K10" s="50">
        <v>17581784.893350005</v>
      </c>
    </row>
    <row r="11" spans="1:11">
      <c r="A11" s="49" t="s">
        <v>336</v>
      </c>
      <c r="B11" s="50">
        <v>38039.114449999994</v>
      </c>
      <c r="C11" s="50">
        <v>608192.31694999989</v>
      </c>
      <c r="D11" s="50">
        <v>590339.92963999999</v>
      </c>
      <c r="E11" s="50">
        <v>19278.494859999999</v>
      </c>
      <c r="F11" s="50">
        <v>8774.4589800000012</v>
      </c>
      <c r="G11" s="50">
        <v>42062.618449999994</v>
      </c>
      <c r="H11" s="50">
        <v>7807827.6376899993</v>
      </c>
      <c r="I11" s="50">
        <v>0</v>
      </c>
      <c r="J11" s="50">
        <v>0</v>
      </c>
      <c r="K11" s="50">
        <v>9114514.5710199997</v>
      </c>
    </row>
    <row r="12" spans="1:11">
      <c r="A12" s="49" t="s">
        <v>337</v>
      </c>
      <c r="B12" s="50">
        <v>44978.248820000008</v>
      </c>
      <c r="C12" s="50">
        <v>3164276.4212599997</v>
      </c>
      <c r="D12" s="50">
        <v>115523.40434000002</v>
      </c>
      <c r="E12" s="50">
        <v>46323.814109999999</v>
      </c>
      <c r="F12" s="50">
        <v>0</v>
      </c>
      <c r="G12" s="50">
        <v>69807.168300000005</v>
      </c>
      <c r="H12" s="50">
        <v>244786.98381000001</v>
      </c>
      <c r="I12" s="50">
        <v>0</v>
      </c>
      <c r="J12" s="50">
        <v>0</v>
      </c>
      <c r="K12" s="50">
        <v>3685696.0406399998</v>
      </c>
    </row>
    <row r="13" spans="1:11">
      <c r="A13" s="49" t="s">
        <v>338</v>
      </c>
      <c r="B13" s="50">
        <v>48804.952510000003</v>
      </c>
      <c r="C13" s="50">
        <v>3509664.7435100004</v>
      </c>
      <c r="D13" s="50">
        <v>818390.42042000021</v>
      </c>
      <c r="E13" s="50">
        <v>113401.76641000001</v>
      </c>
      <c r="F13" s="50">
        <v>2776.6868000000004</v>
      </c>
      <c r="G13" s="50">
        <v>136891.25014000002</v>
      </c>
      <c r="H13" s="50">
        <v>8165363.3997299997</v>
      </c>
      <c r="I13" s="50">
        <v>131767.68070999999</v>
      </c>
      <c r="J13" s="50">
        <v>29068.157440000003</v>
      </c>
      <c r="K13" s="50">
        <v>12956129.057670001</v>
      </c>
    </row>
    <row r="14" spans="1:11">
      <c r="A14" s="49" t="s">
        <v>339</v>
      </c>
      <c r="B14" s="50">
        <v>232130.67564999999</v>
      </c>
      <c r="C14" s="50">
        <v>11153925.509020001</v>
      </c>
      <c r="D14" s="50">
        <v>942474.50784999994</v>
      </c>
      <c r="E14" s="50">
        <v>178090.05473000003</v>
      </c>
      <c r="F14" s="50">
        <v>518030.80556000007</v>
      </c>
      <c r="G14" s="50">
        <v>297163.33389000001</v>
      </c>
      <c r="H14" s="50">
        <v>1265978.3037400001</v>
      </c>
      <c r="I14" s="50">
        <v>27100.926709999996</v>
      </c>
      <c r="J14" s="50">
        <v>23642.231299999999</v>
      </c>
      <c r="K14" s="50">
        <v>14638536.348450003</v>
      </c>
    </row>
    <row r="15" spans="1:11">
      <c r="A15" s="49" t="s">
        <v>340</v>
      </c>
      <c r="B15" s="50">
        <v>253960.33185999998</v>
      </c>
      <c r="C15" s="50">
        <v>10077006.040359998</v>
      </c>
      <c r="D15" s="50">
        <v>1417243.5999799999</v>
      </c>
      <c r="E15" s="50">
        <v>211618.76750999998</v>
      </c>
      <c r="F15" s="50">
        <v>258370.41149</v>
      </c>
      <c r="G15" s="50">
        <v>268193.33130999998</v>
      </c>
      <c r="H15" s="50">
        <v>7251237.5798099991</v>
      </c>
      <c r="I15" s="50">
        <v>33671.115419999995</v>
      </c>
      <c r="J15" s="50">
        <v>45491.729209999998</v>
      </c>
      <c r="K15" s="50">
        <v>19816792.906950001</v>
      </c>
    </row>
    <row r="16" spans="1:11">
      <c r="A16" s="49" t="s">
        <v>341</v>
      </c>
      <c r="B16" s="50">
        <v>227614.07050000003</v>
      </c>
      <c r="C16" s="50">
        <v>18276400.198119998</v>
      </c>
      <c r="D16" s="50">
        <v>2554891.9475699998</v>
      </c>
      <c r="E16" s="50">
        <v>431957.06761999987</v>
      </c>
      <c r="F16" s="50">
        <v>231548.01055999997</v>
      </c>
      <c r="G16" s="50">
        <v>469865.40357000002</v>
      </c>
      <c r="H16" s="50">
        <v>8318491.420450001</v>
      </c>
      <c r="I16" s="50">
        <v>102551.21509</v>
      </c>
      <c r="J16" s="50">
        <v>38919.317009999999</v>
      </c>
      <c r="K16" s="50">
        <v>30652238.650489997</v>
      </c>
    </row>
    <row r="17" spans="1:11">
      <c r="A17" s="49" t="s">
        <v>342</v>
      </c>
      <c r="B17" s="50">
        <v>0</v>
      </c>
      <c r="C17" s="50">
        <v>0</v>
      </c>
      <c r="D17" s="50">
        <v>0</v>
      </c>
      <c r="E17" s="50">
        <v>0</v>
      </c>
      <c r="F17" s="50">
        <v>0</v>
      </c>
      <c r="G17" s="50">
        <v>0</v>
      </c>
      <c r="H17" s="50">
        <v>71198.101490000015</v>
      </c>
      <c r="I17" s="50">
        <v>0</v>
      </c>
      <c r="J17" s="50">
        <v>0</v>
      </c>
      <c r="K17" s="50">
        <v>71198.101490000015</v>
      </c>
    </row>
    <row r="18" spans="1:11">
      <c r="A18" s="49" t="s">
        <v>343</v>
      </c>
      <c r="B18" s="50">
        <v>597428.38209999993</v>
      </c>
      <c r="C18" s="50">
        <v>14420019.482270001</v>
      </c>
      <c r="D18" s="50">
        <v>3137383.6794200004</v>
      </c>
      <c r="E18" s="50">
        <v>712978.65140999993</v>
      </c>
      <c r="F18" s="50">
        <v>627769.68930999993</v>
      </c>
      <c r="G18" s="50">
        <v>369639.57562999998</v>
      </c>
      <c r="H18" s="50">
        <v>4182572.6664399994</v>
      </c>
      <c r="I18" s="50">
        <v>174667.18552999996</v>
      </c>
      <c r="J18" s="50">
        <v>32724.990040000001</v>
      </c>
      <c r="K18" s="50">
        <v>24255184.30215</v>
      </c>
    </row>
    <row r="19" spans="1:11">
      <c r="A19" s="49" t="s">
        <v>344</v>
      </c>
      <c r="B19" s="50">
        <v>237218.63756</v>
      </c>
      <c r="C19" s="50">
        <v>4582197.1494300002</v>
      </c>
      <c r="D19" s="50">
        <v>927401.99864999996</v>
      </c>
      <c r="E19" s="50">
        <v>109581.58499</v>
      </c>
      <c r="F19" s="50">
        <v>423844.63150999998</v>
      </c>
      <c r="G19" s="50">
        <v>225622.82813000001</v>
      </c>
      <c r="H19" s="50">
        <v>699477.2159200001</v>
      </c>
      <c r="I19" s="50">
        <v>192535.64639999997</v>
      </c>
      <c r="J19" s="50">
        <v>42309.048170000002</v>
      </c>
      <c r="K19" s="50">
        <v>7440188.7407600004</v>
      </c>
    </row>
    <row r="20" spans="1:11">
      <c r="A20" s="49" t="s">
        <v>345</v>
      </c>
      <c r="B20" s="50">
        <v>276214.04184000002</v>
      </c>
      <c r="C20" s="50">
        <v>9626366.1165400017</v>
      </c>
      <c r="D20" s="50">
        <v>1370620.0724200001</v>
      </c>
      <c r="E20" s="50">
        <v>203277.04512999998</v>
      </c>
      <c r="F20" s="50">
        <v>61925.780749999998</v>
      </c>
      <c r="G20" s="50">
        <v>229495.90701000002</v>
      </c>
      <c r="H20" s="50">
        <v>1819541.67151</v>
      </c>
      <c r="I20" s="50">
        <v>47229.385840000003</v>
      </c>
      <c r="J20" s="50">
        <v>21398.136309999998</v>
      </c>
      <c r="K20" s="50">
        <v>13656068.157350004</v>
      </c>
    </row>
    <row r="21" spans="1:11">
      <c r="A21" s="49" t="s">
        <v>346</v>
      </c>
      <c r="B21" s="50">
        <v>2121944.3640600001</v>
      </c>
      <c r="C21" s="50">
        <v>87790176.110720009</v>
      </c>
      <c r="D21" s="50">
        <v>13015694.456280001</v>
      </c>
      <c r="E21" s="50">
        <v>2242708.2217499996</v>
      </c>
      <c r="F21" s="50">
        <v>2475100.9348400002</v>
      </c>
      <c r="G21" s="50">
        <v>2256954.5555700003</v>
      </c>
      <c r="H21" s="50">
        <v>43005735.134770006</v>
      </c>
      <c r="I21" s="50">
        <v>726464.38284999982</v>
      </c>
      <c r="J21" s="50">
        <v>233553.60947999998</v>
      </c>
      <c r="K21" s="50">
        <v>153868331.77032003</v>
      </c>
    </row>
    <row r="22" spans="1:11">
      <c r="A22" s="51" t="s">
        <v>347</v>
      </c>
      <c r="B22" s="51"/>
      <c r="C22" s="51"/>
      <c r="D22" s="51"/>
      <c r="E22" s="51"/>
      <c r="F22" s="51"/>
      <c r="G22" s="51"/>
      <c r="H22" s="51"/>
      <c r="I22" s="52"/>
      <c r="J22" s="51"/>
      <c r="K22" s="51"/>
    </row>
    <row r="23" spans="1:11">
      <c r="A23" s="49" t="s">
        <v>348</v>
      </c>
      <c r="B23" s="50">
        <v>0</v>
      </c>
      <c r="C23" s="50">
        <v>94178.392040000006</v>
      </c>
      <c r="D23" s="50">
        <v>265491.91301999998</v>
      </c>
      <c r="E23" s="50">
        <v>0</v>
      </c>
      <c r="F23" s="50">
        <v>0</v>
      </c>
      <c r="G23" s="50">
        <v>0</v>
      </c>
      <c r="H23" s="50">
        <v>23860.998480000006</v>
      </c>
      <c r="I23" s="50">
        <v>0</v>
      </c>
      <c r="J23" s="50">
        <v>0</v>
      </c>
      <c r="K23" s="50">
        <v>383531.30353999999</v>
      </c>
    </row>
    <row r="24" spans="1:11">
      <c r="A24" s="49" t="s">
        <v>349</v>
      </c>
      <c r="B24" s="50">
        <v>42111.509720000002</v>
      </c>
      <c r="C24" s="50">
        <v>2496130.9301100001</v>
      </c>
      <c r="D24" s="50">
        <v>115194.33824</v>
      </c>
      <c r="E24" s="50">
        <v>160836.63824999999</v>
      </c>
      <c r="F24" s="50">
        <v>86847.999810000008</v>
      </c>
      <c r="G24" s="50">
        <v>68159.310759999993</v>
      </c>
      <c r="H24" s="50">
        <v>156977.35756</v>
      </c>
      <c r="I24" s="50">
        <v>6986.9579400000002</v>
      </c>
      <c r="J24" s="50">
        <v>201.95545000000004</v>
      </c>
      <c r="K24" s="50">
        <v>3133446.9978399994</v>
      </c>
    </row>
    <row r="25" spans="1:11">
      <c r="A25" s="53" t="s">
        <v>346</v>
      </c>
      <c r="B25" s="50">
        <v>42111.509720000002</v>
      </c>
      <c r="C25" s="50">
        <v>2590309.3221499999</v>
      </c>
      <c r="D25" s="50">
        <v>380686.25125999999</v>
      </c>
      <c r="E25" s="50">
        <v>160836.63824999999</v>
      </c>
      <c r="F25" s="50">
        <v>86847.999810000008</v>
      </c>
      <c r="G25" s="50">
        <v>68159.310759999993</v>
      </c>
      <c r="H25" s="50">
        <v>180838.35604000001</v>
      </c>
      <c r="I25" s="50">
        <v>6986.9579400000002</v>
      </c>
      <c r="J25" s="50">
        <v>201.95545000000004</v>
      </c>
      <c r="K25" s="50">
        <v>3516978.3013799991</v>
      </c>
    </row>
    <row r="26" spans="1:11">
      <c r="A26" s="51" t="s">
        <v>350</v>
      </c>
      <c r="B26" s="51"/>
      <c r="C26" s="51"/>
      <c r="D26" s="51"/>
      <c r="E26" s="51"/>
      <c r="F26" s="51"/>
      <c r="G26" s="51"/>
      <c r="H26" s="51"/>
      <c r="I26" s="52"/>
      <c r="J26" s="51"/>
      <c r="K26" s="51"/>
    </row>
    <row r="27" spans="1:11">
      <c r="A27" s="49" t="s">
        <v>351</v>
      </c>
      <c r="B27" s="50">
        <v>73085.908650000012</v>
      </c>
      <c r="C27" s="50">
        <v>1272044.3035799998</v>
      </c>
      <c r="D27" s="50">
        <v>8484.0844900000011</v>
      </c>
      <c r="E27" s="50">
        <v>0</v>
      </c>
      <c r="F27" s="50">
        <v>0</v>
      </c>
      <c r="G27" s="50">
        <v>17455.752469999999</v>
      </c>
      <c r="H27" s="50">
        <v>13251.010870000002</v>
      </c>
      <c r="I27" s="50">
        <v>0</v>
      </c>
      <c r="J27" s="50">
        <v>0</v>
      </c>
      <c r="K27" s="50">
        <v>1384321.06006</v>
      </c>
    </row>
    <row r="28" spans="1:11">
      <c r="A28" s="49" t="s">
        <v>352</v>
      </c>
      <c r="B28" s="50">
        <v>0</v>
      </c>
      <c r="C28" s="50">
        <v>0</v>
      </c>
      <c r="D28" s="50">
        <v>0</v>
      </c>
      <c r="E28" s="50">
        <v>151794.23151999997</v>
      </c>
      <c r="F28" s="50">
        <v>0</v>
      </c>
      <c r="G28" s="50">
        <v>0</v>
      </c>
      <c r="H28" s="50">
        <v>0</v>
      </c>
      <c r="I28" s="50">
        <v>0</v>
      </c>
      <c r="J28" s="50">
        <v>0</v>
      </c>
      <c r="K28" s="50">
        <v>151794.23151999997</v>
      </c>
    </row>
    <row r="29" spans="1:11">
      <c r="A29" s="49" t="s">
        <v>353</v>
      </c>
      <c r="B29" s="50">
        <v>0</v>
      </c>
      <c r="C29" s="50">
        <v>14165.632509999999</v>
      </c>
      <c r="D29" s="50">
        <v>565300.14099999995</v>
      </c>
      <c r="E29" s="50">
        <v>0</v>
      </c>
      <c r="F29" s="50">
        <v>87011.397649999984</v>
      </c>
      <c r="G29" s="50">
        <v>0</v>
      </c>
      <c r="H29" s="50">
        <v>0</v>
      </c>
      <c r="I29" s="50">
        <v>47741.000019999992</v>
      </c>
      <c r="J29" s="50">
        <v>52533.079859999998</v>
      </c>
      <c r="K29" s="50">
        <v>766751.25104</v>
      </c>
    </row>
    <row r="30" spans="1:11">
      <c r="A30" s="49" t="s">
        <v>346</v>
      </c>
      <c r="B30" s="50">
        <v>73085.908650000012</v>
      </c>
      <c r="C30" s="50">
        <v>1286209.9360899997</v>
      </c>
      <c r="D30" s="50">
        <v>573784.22548999998</v>
      </c>
      <c r="E30" s="50">
        <v>151794.23151999997</v>
      </c>
      <c r="F30" s="50">
        <v>87011.397649999984</v>
      </c>
      <c r="G30" s="50">
        <v>17455.752469999999</v>
      </c>
      <c r="H30" s="50">
        <v>13251.010870000002</v>
      </c>
      <c r="I30" s="50">
        <v>47741.000019999992</v>
      </c>
      <c r="J30" s="50">
        <v>52533.079859999998</v>
      </c>
      <c r="K30" s="50">
        <v>2302866.54262</v>
      </c>
    </row>
    <row r="31" spans="1:11">
      <c r="A31" s="54" t="s">
        <v>354</v>
      </c>
      <c r="B31" s="52"/>
      <c r="C31" s="52"/>
      <c r="D31" s="52"/>
      <c r="E31" s="52"/>
      <c r="F31" s="52"/>
      <c r="G31" s="52"/>
      <c r="H31" s="52"/>
      <c r="I31" s="52"/>
      <c r="J31" s="52"/>
      <c r="K31" s="51"/>
    </row>
    <row r="32" spans="1:11">
      <c r="A32" s="49" t="s">
        <v>355</v>
      </c>
      <c r="B32" s="50">
        <v>0</v>
      </c>
      <c r="C32" s="50">
        <v>0</v>
      </c>
      <c r="D32" s="50">
        <v>14038.226939999999</v>
      </c>
      <c r="E32" s="50">
        <v>134978.72698000001</v>
      </c>
      <c r="F32" s="50">
        <v>186653.26868000001</v>
      </c>
      <c r="G32" s="50">
        <v>0</v>
      </c>
      <c r="H32" s="50">
        <v>0</v>
      </c>
      <c r="I32" s="50">
        <v>0</v>
      </c>
      <c r="J32" s="50">
        <v>0</v>
      </c>
      <c r="K32" s="50">
        <v>335670.22259999998</v>
      </c>
    </row>
    <row r="33" spans="1:11">
      <c r="A33" s="49" t="s">
        <v>356</v>
      </c>
      <c r="B33" s="50">
        <v>0</v>
      </c>
      <c r="C33" s="50">
        <v>0</v>
      </c>
      <c r="D33" s="50">
        <v>0</v>
      </c>
      <c r="E33" s="50">
        <v>0</v>
      </c>
      <c r="F33" s="50">
        <v>0</v>
      </c>
      <c r="G33" s="50">
        <v>105920.57625</v>
      </c>
      <c r="H33" s="50">
        <v>0</v>
      </c>
      <c r="I33" s="50">
        <v>0</v>
      </c>
      <c r="J33" s="50">
        <v>0</v>
      </c>
      <c r="K33" s="50">
        <v>105920.57625</v>
      </c>
    </row>
    <row r="34" spans="1:11">
      <c r="A34" s="49" t="s">
        <v>357</v>
      </c>
      <c r="B34" s="50">
        <v>0</v>
      </c>
      <c r="C34" s="50">
        <v>0</v>
      </c>
      <c r="D34" s="50">
        <v>100866.56961000001</v>
      </c>
      <c r="E34" s="50">
        <v>0</v>
      </c>
      <c r="F34" s="50">
        <v>0</v>
      </c>
      <c r="G34" s="50">
        <v>0</v>
      </c>
      <c r="H34" s="50">
        <v>0</v>
      </c>
      <c r="I34" s="50">
        <v>0</v>
      </c>
      <c r="J34" s="50">
        <v>0</v>
      </c>
      <c r="K34" s="50">
        <v>100866.56961000001</v>
      </c>
    </row>
    <row r="35" spans="1:11">
      <c r="A35" s="49" t="s">
        <v>358</v>
      </c>
      <c r="B35" s="50">
        <v>0</v>
      </c>
      <c r="C35" s="50">
        <v>0</v>
      </c>
      <c r="D35" s="50">
        <v>281685.54713999992</v>
      </c>
      <c r="E35" s="50">
        <v>7387.3902399999997</v>
      </c>
      <c r="F35" s="50">
        <v>0</v>
      </c>
      <c r="G35" s="50">
        <v>0</v>
      </c>
      <c r="H35" s="50">
        <v>0</v>
      </c>
      <c r="I35" s="50">
        <v>0</v>
      </c>
      <c r="J35" s="50">
        <v>0</v>
      </c>
      <c r="K35" s="50">
        <v>289072.9373799999</v>
      </c>
    </row>
    <row r="36" spans="1:11">
      <c r="A36" s="49" t="s">
        <v>359</v>
      </c>
      <c r="B36" s="50">
        <v>0</v>
      </c>
      <c r="C36" s="50">
        <v>0</v>
      </c>
      <c r="D36" s="50">
        <v>0</v>
      </c>
      <c r="E36" s="50">
        <v>0</v>
      </c>
      <c r="F36" s="50">
        <v>0</v>
      </c>
      <c r="G36" s="50">
        <v>0</v>
      </c>
      <c r="H36" s="50">
        <v>151646.11213999998</v>
      </c>
      <c r="I36" s="50">
        <v>0</v>
      </c>
      <c r="J36" s="50">
        <v>0</v>
      </c>
      <c r="K36" s="50">
        <v>151646.11213999998</v>
      </c>
    </row>
    <row r="37" spans="1:11">
      <c r="A37" s="49" t="s">
        <v>360</v>
      </c>
      <c r="B37" s="50">
        <v>17106.228199999998</v>
      </c>
      <c r="C37" s="50">
        <v>0</v>
      </c>
      <c r="D37" s="50">
        <v>0</v>
      </c>
      <c r="E37" s="50">
        <v>0</v>
      </c>
      <c r="F37" s="50">
        <v>261133.32424000002</v>
      </c>
      <c r="G37" s="50">
        <v>0</v>
      </c>
      <c r="H37" s="50">
        <v>0</v>
      </c>
      <c r="I37" s="50">
        <v>0</v>
      </c>
      <c r="J37" s="50">
        <v>0</v>
      </c>
      <c r="K37" s="50">
        <v>278239.55244</v>
      </c>
    </row>
    <row r="38" spans="1:11">
      <c r="A38" s="49" t="s">
        <v>361</v>
      </c>
      <c r="B38" s="50">
        <v>0</v>
      </c>
      <c r="C38" s="50">
        <v>0</v>
      </c>
      <c r="D38" s="50">
        <v>0</v>
      </c>
      <c r="E38" s="50">
        <v>0</v>
      </c>
      <c r="F38" s="50">
        <v>211725.76017999998</v>
      </c>
      <c r="G38" s="50">
        <v>39498.810489999996</v>
      </c>
      <c r="H38" s="50">
        <v>0</v>
      </c>
      <c r="I38" s="50">
        <v>0</v>
      </c>
      <c r="J38" s="50">
        <v>0</v>
      </c>
      <c r="K38" s="50">
        <v>251224.57066999999</v>
      </c>
    </row>
    <row r="39" spans="1:11">
      <c r="A39" s="49" t="s">
        <v>362</v>
      </c>
      <c r="B39" s="50">
        <v>0</v>
      </c>
      <c r="C39" s="50">
        <v>0</v>
      </c>
      <c r="D39" s="50">
        <v>0</v>
      </c>
      <c r="E39" s="50">
        <v>0</v>
      </c>
      <c r="F39" s="50">
        <v>0</v>
      </c>
      <c r="G39" s="50">
        <v>64996.44169</v>
      </c>
      <c r="H39" s="50">
        <v>0</v>
      </c>
      <c r="I39" s="50">
        <v>0</v>
      </c>
      <c r="J39" s="50">
        <v>0</v>
      </c>
      <c r="K39" s="50">
        <v>64996.44169</v>
      </c>
    </row>
    <row r="40" spans="1:11">
      <c r="A40" s="49" t="s">
        <v>363</v>
      </c>
      <c r="B40" s="50">
        <v>0</v>
      </c>
      <c r="C40" s="50">
        <v>0</v>
      </c>
      <c r="D40" s="50">
        <v>0</v>
      </c>
      <c r="E40" s="50">
        <v>0</v>
      </c>
      <c r="F40" s="50">
        <v>0</v>
      </c>
      <c r="G40" s="50">
        <v>0</v>
      </c>
      <c r="H40" s="50">
        <v>370610.75693999999</v>
      </c>
      <c r="I40" s="50">
        <v>0</v>
      </c>
      <c r="J40" s="50">
        <v>0</v>
      </c>
      <c r="K40" s="50">
        <v>370610.75693999999</v>
      </c>
    </row>
    <row r="41" spans="1:11">
      <c r="A41" s="49" t="s">
        <v>364</v>
      </c>
      <c r="B41" s="50">
        <v>0</v>
      </c>
      <c r="C41" s="50">
        <v>0</v>
      </c>
      <c r="D41" s="50">
        <v>168191.42568000001</v>
      </c>
      <c r="E41" s="50">
        <v>0</v>
      </c>
      <c r="F41" s="50">
        <v>0</v>
      </c>
      <c r="G41" s="50">
        <v>0</v>
      </c>
      <c r="H41" s="50">
        <v>0</v>
      </c>
      <c r="I41" s="50">
        <v>0</v>
      </c>
      <c r="J41" s="50">
        <v>0</v>
      </c>
      <c r="K41" s="50">
        <v>168191.42568000001</v>
      </c>
    </row>
    <row r="42" spans="1:11">
      <c r="A42" s="49" t="s">
        <v>365</v>
      </c>
      <c r="B42" s="50">
        <v>0</v>
      </c>
      <c r="C42" s="50">
        <v>0</v>
      </c>
      <c r="D42" s="50">
        <v>0</v>
      </c>
      <c r="E42" s="50">
        <v>0</v>
      </c>
      <c r="F42" s="50">
        <v>0</v>
      </c>
      <c r="G42" s="50">
        <v>64128.823999999986</v>
      </c>
      <c r="H42" s="50">
        <v>0</v>
      </c>
      <c r="I42" s="50">
        <v>0</v>
      </c>
      <c r="J42" s="50">
        <v>0</v>
      </c>
      <c r="K42" s="50">
        <v>64128.823999999986</v>
      </c>
    </row>
    <row r="43" spans="1:11">
      <c r="A43" s="49" t="s">
        <v>366</v>
      </c>
      <c r="B43" s="50">
        <v>11405.310190000002</v>
      </c>
      <c r="C43" s="50">
        <v>0</v>
      </c>
      <c r="D43" s="50">
        <v>27697.389039999998</v>
      </c>
      <c r="E43" s="50">
        <v>0</v>
      </c>
      <c r="F43" s="50">
        <v>0</v>
      </c>
      <c r="G43" s="50">
        <v>27403.097719999998</v>
      </c>
      <c r="H43" s="50">
        <v>955428.02538000001</v>
      </c>
      <c r="I43" s="50">
        <v>17953.022729999997</v>
      </c>
      <c r="J43" s="50">
        <v>7673.1865900000003</v>
      </c>
      <c r="K43" s="50">
        <v>1047560.03165</v>
      </c>
    </row>
    <row r="44" spans="1:11">
      <c r="A44" s="49" t="s">
        <v>367</v>
      </c>
      <c r="B44" s="50">
        <v>0</v>
      </c>
      <c r="C44" s="50">
        <v>0</v>
      </c>
      <c r="D44" s="50">
        <v>89464.25434</v>
      </c>
      <c r="E44" s="50">
        <v>0</v>
      </c>
      <c r="F44" s="50">
        <v>0</v>
      </c>
      <c r="G44" s="50">
        <v>0</v>
      </c>
      <c r="H44" s="50">
        <v>0</v>
      </c>
      <c r="I44" s="50">
        <v>0</v>
      </c>
      <c r="J44" s="50">
        <v>0</v>
      </c>
      <c r="K44" s="50">
        <v>89464.25434</v>
      </c>
    </row>
    <row r="45" spans="1:11">
      <c r="A45" s="49" t="s">
        <v>368</v>
      </c>
      <c r="B45" s="50">
        <v>0</v>
      </c>
      <c r="C45" s="50">
        <v>0</v>
      </c>
      <c r="D45" s="50">
        <v>116686.86341000001</v>
      </c>
      <c r="E45" s="50">
        <v>0</v>
      </c>
      <c r="F45" s="50">
        <v>0</v>
      </c>
      <c r="G45" s="50">
        <v>0</v>
      </c>
      <c r="H45" s="50">
        <v>0</v>
      </c>
      <c r="I45" s="50">
        <v>0</v>
      </c>
      <c r="J45" s="50">
        <v>0</v>
      </c>
      <c r="K45" s="50">
        <v>116686.86341000001</v>
      </c>
    </row>
    <row r="46" spans="1:11">
      <c r="A46" s="49" t="s">
        <v>369</v>
      </c>
      <c r="B46" s="50">
        <v>0</v>
      </c>
      <c r="C46" s="50">
        <v>66499.326629999996</v>
      </c>
      <c r="D46" s="50">
        <v>0</v>
      </c>
      <c r="E46" s="50">
        <v>0</v>
      </c>
      <c r="F46" s="50">
        <v>0</v>
      </c>
      <c r="G46" s="50">
        <v>0</v>
      </c>
      <c r="H46" s="50">
        <v>0</v>
      </c>
      <c r="I46" s="50">
        <v>0</v>
      </c>
      <c r="J46" s="50">
        <v>0</v>
      </c>
      <c r="K46" s="50">
        <v>66499.326629999996</v>
      </c>
    </row>
    <row r="47" spans="1:11">
      <c r="A47" s="49" t="s">
        <v>370</v>
      </c>
      <c r="B47" s="50">
        <v>0</v>
      </c>
      <c r="C47" s="50">
        <v>0</v>
      </c>
      <c r="D47" s="50">
        <v>201138.72560000001</v>
      </c>
      <c r="E47" s="50">
        <v>0</v>
      </c>
      <c r="F47" s="50">
        <v>0</v>
      </c>
      <c r="G47" s="50">
        <v>0</v>
      </c>
      <c r="H47" s="50">
        <v>0</v>
      </c>
      <c r="I47" s="50">
        <v>0</v>
      </c>
      <c r="J47" s="50">
        <v>0</v>
      </c>
      <c r="K47" s="50">
        <v>201138.72560000001</v>
      </c>
    </row>
    <row r="48" spans="1:11">
      <c r="A48" s="49" t="s">
        <v>371</v>
      </c>
      <c r="B48" s="50">
        <v>280243.04311000003</v>
      </c>
      <c r="C48" s="50">
        <v>0</v>
      </c>
      <c r="D48" s="50">
        <v>0</v>
      </c>
      <c r="E48" s="50">
        <v>0</v>
      </c>
      <c r="F48" s="50">
        <v>0</v>
      </c>
      <c r="G48" s="50">
        <v>0</v>
      </c>
      <c r="H48" s="50">
        <v>0</v>
      </c>
      <c r="I48" s="50">
        <v>0</v>
      </c>
      <c r="J48" s="50">
        <v>0</v>
      </c>
      <c r="K48" s="50">
        <v>280243.04311000003</v>
      </c>
    </row>
    <row r="49" spans="1:11">
      <c r="A49" s="49" t="s">
        <v>372</v>
      </c>
      <c r="B49" s="50">
        <v>0</v>
      </c>
      <c r="C49" s="50">
        <v>0</v>
      </c>
      <c r="D49" s="50">
        <v>0</v>
      </c>
      <c r="E49" s="50">
        <v>0</v>
      </c>
      <c r="F49" s="50">
        <v>0</v>
      </c>
      <c r="G49" s="50">
        <v>0</v>
      </c>
      <c r="H49" s="50">
        <v>237225.87902000002</v>
      </c>
      <c r="I49" s="50">
        <v>3277.21913</v>
      </c>
      <c r="J49" s="50">
        <v>0</v>
      </c>
      <c r="K49" s="50">
        <v>240503.09815000003</v>
      </c>
    </row>
    <row r="50" spans="1:11">
      <c r="A50" s="49" t="s">
        <v>373</v>
      </c>
      <c r="B50" s="50">
        <v>0</v>
      </c>
      <c r="C50" s="50">
        <v>0</v>
      </c>
      <c r="D50" s="50">
        <v>0</v>
      </c>
      <c r="E50" s="50">
        <v>0</v>
      </c>
      <c r="F50" s="50">
        <v>62134.285930000005</v>
      </c>
      <c r="G50" s="50">
        <v>8219.3550599999999</v>
      </c>
      <c r="H50" s="50">
        <v>0</v>
      </c>
      <c r="I50" s="50">
        <v>0</v>
      </c>
      <c r="J50" s="50">
        <v>0</v>
      </c>
      <c r="K50" s="50">
        <v>70353.64099</v>
      </c>
    </row>
    <row r="51" spans="1:11">
      <c r="A51" s="49" t="s">
        <v>374</v>
      </c>
      <c r="B51" s="50">
        <v>0</v>
      </c>
      <c r="C51" s="50">
        <v>0</v>
      </c>
      <c r="D51" s="50">
        <v>0</v>
      </c>
      <c r="E51" s="50">
        <v>0</v>
      </c>
      <c r="F51" s="50">
        <v>0</v>
      </c>
      <c r="G51" s="50">
        <v>105644.79638</v>
      </c>
      <c r="H51" s="50">
        <v>0</v>
      </c>
      <c r="I51" s="50">
        <v>0</v>
      </c>
      <c r="J51" s="50">
        <v>0</v>
      </c>
      <c r="K51" s="50">
        <v>105644.79638</v>
      </c>
    </row>
    <row r="52" spans="1:11">
      <c r="A52" s="49" t="s">
        <v>375</v>
      </c>
      <c r="B52" s="50">
        <v>0</v>
      </c>
      <c r="C52" s="50">
        <v>0</v>
      </c>
      <c r="D52" s="50">
        <v>0</v>
      </c>
      <c r="E52" s="50">
        <v>0</v>
      </c>
      <c r="F52" s="50">
        <v>0</v>
      </c>
      <c r="G52" s="50">
        <v>174798.75299000001</v>
      </c>
      <c r="H52" s="50">
        <v>0</v>
      </c>
      <c r="I52" s="50">
        <v>0</v>
      </c>
      <c r="J52" s="50">
        <v>0</v>
      </c>
      <c r="K52" s="50">
        <v>174798.75299000001</v>
      </c>
    </row>
    <row r="53" spans="1:11">
      <c r="A53" s="49" t="s">
        <v>376</v>
      </c>
      <c r="B53" s="50">
        <v>0</v>
      </c>
      <c r="C53" s="50">
        <v>0</v>
      </c>
      <c r="D53" s="50">
        <v>0</v>
      </c>
      <c r="E53" s="50">
        <v>0</v>
      </c>
      <c r="F53" s="50">
        <v>0</v>
      </c>
      <c r="G53" s="50">
        <v>0</v>
      </c>
      <c r="H53" s="50">
        <v>277732.34275000001</v>
      </c>
      <c r="I53" s="50">
        <v>0</v>
      </c>
      <c r="J53" s="50">
        <v>0</v>
      </c>
      <c r="K53" s="50">
        <v>277732.34275000001</v>
      </c>
    </row>
    <row r="54" spans="1:11">
      <c r="A54" s="49" t="s">
        <v>377</v>
      </c>
      <c r="B54" s="50">
        <v>0</v>
      </c>
      <c r="C54" s="50">
        <v>0</v>
      </c>
      <c r="D54" s="50">
        <v>173694.10329</v>
      </c>
      <c r="E54" s="50">
        <v>0</v>
      </c>
      <c r="F54" s="50">
        <v>0</v>
      </c>
      <c r="G54" s="50">
        <v>0</v>
      </c>
      <c r="H54" s="50">
        <v>0</v>
      </c>
      <c r="I54" s="50">
        <v>0</v>
      </c>
      <c r="J54" s="50">
        <v>0</v>
      </c>
      <c r="K54" s="50">
        <v>173694.10329</v>
      </c>
    </row>
    <row r="55" spans="1:11">
      <c r="A55" s="49" t="s">
        <v>378</v>
      </c>
      <c r="B55" s="50">
        <v>0</v>
      </c>
      <c r="C55" s="50">
        <v>0</v>
      </c>
      <c r="D55" s="50">
        <v>150923.96275999999</v>
      </c>
      <c r="E55" s="50">
        <v>0</v>
      </c>
      <c r="F55" s="50">
        <v>0</v>
      </c>
      <c r="G55" s="50">
        <v>0</v>
      </c>
      <c r="H55" s="50">
        <v>0</v>
      </c>
      <c r="I55" s="50">
        <v>0</v>
      </c>
      <c r="J55" s="50">
        <v>0</v>
      </c>
      <c r="K55" s="50">
        <v>150923.96275999999</v>
      </c>
    </row>
    <row r="56" spans="1:11">
      <c r="A56" s="49" t="s">
        <v>379</v>
      </c>
      <c r="B56" s="50">
        <v>0</v>
      </c>
      <c r="C56" s="50">
        <v>0</v>
      </c>
      <c r="D56" s="50">
        <v>278556.67</v>
      </c>
      <c r="E56" s="50">
        <v>0</v>
      </c>
      <c r="F56" s="50">
        <v>0</v>
      </c>
      <c r="G56" s="50">
        <v>0</v>
      </c>
      <c r="H56" s="50">
        <v>0</v>
      </c>
      <c r="I56" s="50">
        <v>0</v>
      </c>
      <c r="J56" s="50">
        <v>0</v>
      </c>
      <c r="K56" s="50">
        <v>278556.67</v>
      </c>
    </row>
    <row r="57" spans="1:11">
      <c r="A57" s="49" t="s">
        <v>380</v>
      </c>
      <c r="B57" s="50">
        <v>17052.111670000002</v>
      </c>
      <c r="C57" s="50">
        <v>16128.390160000001</v>
      </c>
      <c r="D57" s="50">
        <v>48755.326129999994</v>
      </c>
      <c r="E57" s="50">
        <v>0</v>
      </c>
      <c r="F57" s="50">
        <v>0</v>
      </c>
      <c r="G57" s="50">
        <v>67724.68952</v>
      </c>
      <c r="H57" s="50">
        <v>605701.60051000013</v>
      </c>
      <c r="I57" s="50">
        <v>0</v>
      </c>
      <c r="J57" s="50">
        <v>0</v>
      </c>
      <c r="K57" s="50">
        <v>755362.11799000017</v>
      </c>
    </row>
    <row r="58" spans="1:11">
      <c r="A58" s="49" t="s">
        <v>381</v>
      </c>
      <c r="B58" s="50">
        <v>0</v>
      </c>
      <c r="C58" s="50">
        <v>0</v>
      </c>
      <c r="D58" s="50">
        <v>83702.664279999983</v>
      </c>
      <c r="E58" s="50">
        <v>0</v>
      </c>
      <c r="F58" s="50">
        <v>0</v>
      </c>
      <c r="G58" s="50">
        <v>0</v>
      </c>
      <c r="H58" s="50">
        <v>0</v>
      </c>
      <c r="I58" s="50">
        <v>0</v>
      </c>
      <c r="J58" s="50">
        <v>0</v>
      </c>
      <c r="K58" s="50">
        <v>83702.664279999983</v>
      </c>
    </row>
    <row r="59" spans="1:11">
      <c r="A59" s="49" t="s">
        <v>382</v>
      </c>
      <c r="B59" s="50">
        <v>198222.90927</v>
      </c>
      <c r="C59" s="50">
        <v>0</v>
      </c>
      <c r="D59" s="50">
        <v>0</v>
      </c>
      <c r="E59" s="50">
        <v>16441.95206</v>
      </c>
      <c r="F59" s="50">
        <v>30201.572979999997</v>
      </c>
      <c r="G59" s="50">
        <v>0</v>
      </c>
      <c r="H59" s="50">
        <v>0</v>
      </c>
      <c r="I59" s="50">
        <v>0</v>
      </c>
      <c r="J59" s="50">
        <v>0</v>
      </c>
      <c r="K59" s="50">
        <v>244866.43431000001</v>
      </c>
    </row>
    <row r="60" spans="1:11">
      <c r="A60" s="49" t="s">
        <v>383</v>
      </c>
      <c r="B60" s="50">
        <v>0</v>
      </c>
      <c r="C60" s="50">
        <v>0</v>
      </c>
      <c r="D60" s="50">
        <v>0</v>
      </c>
      <c r="E60" s="50">
        <v>0</v>
      </c>
      <c r="F60" s="50">
        <v>0</v>
      </c>
      <c r="G60" s="50">
        <v>0</v>
      </c>
      <c r="H60" s="50">
        <v>81871.473929999993</v>
      </c>
      <c r="I60" s="50">
        <v>0</v>
      </c>
      <c r="J60" s="50">
        <v>0</v>
      </c>
      <c r="K60" s="50">
        <v>81871.473929999993</v>
      </c>
    </row>
    <row r="61" spans="1:11">
      <c r="A61" s="49" t="s">
        <v>384</v>
      </c>
      <c r="B61" s="50">
        <v>0</v>
      </c>
      <c r="C61" s="50">
        <v>0</v>
      </c>
      <c r="D61" s="50">
        <v>0</v>
      </c>
      <c r="E61" s="50">
        <v>0</v>
      </c>
      <c r="F61" s="50">
        <v>0</v>
      </c>
      <c r="G61" s="50">
        <v>0</v>
      </c>
      <c r="H61" s="50">
        <v>0</v>
      </c>
      <c r="I61" s="50">
        <v>54670.802080000001</v>
      </c>
      <c r="J61" s="50">
        <v>0</v>
      </c>
      <c r="K61" s="50">
        <v>54670.802080000001</v>
      </c>
    </row>
    <row r="62" spans="1:11">
      <c r="A62" s="49" t="s">
        <v>385</v>
      </c>
      <c r="B62" s="50">
        <v>0</v>
      </c>
      <c r="C62" s="50">
        <v>0</v>
      </c>
      <c r="D62" s="50">
        <v>0</v>
      </c>
      <c r="E62" s="50">
        <v>0</v>
      </c>
      <c r="F62" s="50">
        <v>29614.088649999998</v>
      </c>
      <c r="G62" s="50">
        <v>0</v>
      </c>
      <c r="H62" s="50">
        <v>0</v>
      </c>
      <c r="I62" s="50">
        <v>0</v>
      </c>
      <c r="J62" s="50">
        <v>0</v>
      </c>
      <c r="K62" s="50">
        <v>29614.088649999998</v>
      </c>
    </row>
    <row r="63" spans="1:11">
      <c r="A63" s="49" t="s">
        <v>386</v>
      </c>
      <c r="B63" s="50">
        <v>0</v>
      </c>
      <c r="C63" s="50">
        <v>0</v>
      </c>
      <c r="D63" s="50">
        <v>66078.20392</v>
      </c>
      <c r="E63" s="50">
        <v>0</v>
      </c>
      <c r="F63" s="50">
        <v>0</v>
      </c>
      <c r="G63" s="50">
        <v>0</v>
      </c>
      <c r="H63" s="50">
        <v>0</v>
      </c>
      <c r="I63" s="50">
        <v>0</v>
      </c>
      <c r="J63" s="50">
        <v>0</v>
      </c>
      <c r="K63" s="50">
        <v>66078.20392</v>
      </c>
    </row>
    <row r="64" spans="1:11">
      <c r="A64" s="49" t="s">
        <v>387</v>
      </c>
      <c r="B64" s="50">
        <v>4074.2690400000001</v>
      </c>
      <c r="C64" s="50">
        <v>0</v>
      </c>
      <c r="D64" s="50">
        <v>0</v>
      </c>
      <c r="E64" s="50">
        <v>0</v>
      </c>
      <c r="F64" s="50">
        <v>0</v>
      </c>
      <c r="G64" s="50">
        <v>51061.677059999995</v>
      </c>
      <c r="H64" s="50">
        <v>1645.62456</v>
      </c>
      <c r="I64" s="50">
        <v>0</v>
      </c>
      <c r="J64" s="50">
        <v>0</v>
      </c>
      <c r="K64" s="50">
        <v>56781.57065999999</v>
      </c>
    </row>
    <row r="65" spans="1:11">
      <c r="A65" s="49" t="s">
        <v>388</v>
      </c>
      <c r="B65" s="50">
        <v>0</v>
      </c>
      <c r="C65" s="50">
        <v>0</v>
      </c>
      <c r="D65" s="50">
        <v>0</v>
      </c>
      <c r="E65" s="50">
        <v>0</v>
      </c>
      <c r="F65" s="50">
        <v>0</v>
      </c>
      <c r="G65" s="50">
        <v>15698.394859999999</v>
      </c>
      <c r="H65" s="50">
        <v>0</v>
      </c>
      <c r="I65" s="50">
        <v>0</v>
      </c>
      <c r="J65" s="50">
        <v>0</v>
      </c>
      <c r="K65" s="50">
        <v>15698.394859999999</v>
      </c>
    </row>
    <row r="66" spans="1:11">
      <c r="A66" s="49" t="s">
        <v>389</v>
      </c>
      <c r="B66" s="50">
        <v>0</v>
      </c>
      <c r="C66" s="50">
        <v>6475.0924999999997</v>
      </c>
      <c r="D66" s="50">
        <v>0</v>
      </c>
      <c r="E66" s="50">
        <v>0</v>
      </c>
      <c r="F66" s="50">
        <v>0</v>
      </c>
      <c r="G66" s="50">
        <v>0</v>
      </c>
      <c r="H66" s="50">
        <v>0</v>
      </c>
      <c r="I66" s="50">
        <v>0</v>
      </c>
      <c r="J66" s="50">
        <v>0</v>
      </c>
      <c r="K66" s="50">
        <v>6475.0924999999997</v>
      </c>
    </row>
    <row r="67" spans="1:11">
      <c r="A67" s="49" t="s">
        <v>390</v>
      </c>
      <c r="B67" s="50">
        <v>0</v>
      </c>
      <c r="C67" s="50">
        <v>0</v>
      </c>
      <c r="D67" s="50">
        <v>45135.03618000001</v>
      </c>
      <c r="E67" s="50">
        <v>0</v>
      </c>
      <c r="F67" s="50">
        <v>0</v>
      </c>
      <c r="G67" s="50">
        <v>0</v>
      </c>
      <c r="H67" s="50">
        <v>0</v>
      </c>
      <c r="I67" s="50">
        <v>0</v>
      </c>
      <c r="J67" s="50">
        <v>0</v>
      </c>
      <c r="K67" s="50">
        <v>45135.03618000001</v>
      </c>
    </row>
    <row r="68" spans="1:11">
      <c r="A68" s="49" t="s">
        <v>391</v>
      </c>
      <c r="B68" s="50">
        <v>0</v>
      </c>
      <c r="C68" s="50">
        <v>0</v>
      </c>
      <c r="D68" s="50">
        <v>122845.75409</v>
      </c>
      <c r="E68" s="50">
        <v>0</v>
      </c>
      <c r="F68" s="50">
        <v>0</v>
      </c>
      <c r="G68" s="50">
        <v>0</v>
      </c>
      <c r="H68" s="50">
        <v>0</v>
      </c>
      <c r="I68" s="50">
        <v>0</v>
      </c>
      <c r="J68" s="50">
        <v>0</v>
      </c>
      <c r="K68" s="50">
        <v>122845.75409</v>
      </c>
    </row>
    <row r="69" spans="1:11">
      <c r="A69" s="49" t="s">
        <v>392</v>
      </c>
      <c r="B69" s="50">
        <v>0</v>
      </c>
      <c r="C69" s="50">
        <v>0</v>
      </c>
      <c r="D69" s="50">
        <v>22569.978039999995</v>
      </c>
      <c r="E69" s="50">
        <v>0</v>
      </c>
      <c r="F69" s="50">
        <v>0</v>
      </c>
      <c r="G69" s="50">
        <v>0</v>
      </c>
      <c r="H69" s="50">
        <v>0</v>
      </c>
      <c r="I69" s="50">
        <v>0</v>
      </c>
      <c r="J69" s="50">
        <v>0</v>
      </c>
      <c r="K69" s="50">
        <v>22569.978039999995</v>
      </c>
    </row>
    <row r="70" spans="1:11">
      <c r="A70" s="49" t="s">
        <v>393</v>
      </c>
      <c r="B70" s="50">
        <v>0</v>
      </c>
      <c r="C70" s="50">
        <v>227.87451000000001</v>
      </c>
      <c r="D70" s="50">
        <v>60773.251349999999</v>
      </c>
      <c r="E70" s="50">
        <v>0</v>
      </c>
      <c r="F70" s="50">
        <v>0</v>
      </c>
      <c r="G70" s="50">
        <v>0</v>
      </c>
      <c r="H70" s="50">
        <v>0</v>
      </c>
      <c r="I70" s="50">
        <v>0</v>
      </c>
      <c r="J70" s="50">
        <v>0</v>
      </c>
      <c r="K70" s="50">
        <v>61001.12586</v>
      </c>
    </row>
    <row r="71" spans="1:11">
      <c r="A71" s="49" t="s">
        <v>394</v>
      </c>
      <c r="B71" s="50">
        <v>0</v>
      </c>
      <c r="C71" s="50">
        <v>0</v>
      </c>
      <c r="D71" s="50">
        <v>0</v>
      </c>
      <c r="E71" s="50">
        <v>152211.9455</v>
      </c>
      <c r="F71" s="50">
        <v>0</v>
      </c>
      <c r="G71" s="50">
        <v>0</v>
      </c>
      <c r="H71" s="50">
        <v>0</v>
      </c>
      <c r="I71" s="50">
        <v>0</v>
      </c>
      <c r="J71" s="50">
        <v>0</v>
      </c>
      <c r="K71" s="50">
        <v>152211.9455</v>
      </c>
    </row>
    <row r="72" spans="1:11">
      <c r="A72" s="49" t="s">
        <v>395</v>
      </c>
      <c r="B72" s="50">
        <v>0</v>
      </c>
      <c r="C72" s="50">
        <v>25243.884400000003</v>
      </c>
      <c r="D72" s="50">
        <v>0</v>
      </c>
      <c r="E72" s="50">
        <v>0</v>
      </c>
      <c r="F72" s="50">
        <v>0</v>
      </c>
      <c r="G72" s="50">
        <v>0</v>
      </c>
      <c r="H72" s="50">
        <v>0</v>
      </c>
      <c r="I72" s="50">
        <v>0</v>
      </c>
      <c r="J72" s="50">
        <v>0</v>
      </c>
      <c r="K72" s="50">
        <v>25243.884400000003</v>
      </c>
    </row>
    <row r="73" spans="1:11">
      <c r="A73" s="49" t="s">
        <v>346</v>
      </c>
      <c r="B73" s="50">
        <v>528103.87148000009</v>
      </c>
      <c r="C73" s="50">
        <v>114574.56819999998</v>
      </c>
      <c r="D73" s="50">
        <v>2052803.9517999997</v>
      </c>
      <c r="E73" s="50">
        <v>311020.01478000003</v>
      </c>
      <c r="F73" s="50">
        <v>781462.30065999995</v>
      </c>
      <c r="G73" s="50">
        <v>725095.41602</v>
      </c>
      <c r="H73" s="50">
        <v>2681861.8152300003</v>
      </c>
      <c r="I73" s="50">
        <v>75901.043940000003</v>
      </c>
      <c r="J73" s="50">
        <v>7673.1865900000003</v>
      </c>
      <c r="K73" s="50">
        <v>7278496.1687000021</v>
      </c>
    </row>
    <row r="74" spans="1:11">
      <c r="A74" s="54" t="s">
        <v>396</v>
      </c>
      <c r="B74" s="52"/>
      <c r="C74" s="52"/>
      <c r="D74" s="52"/>
      <c r="E74" s="52"/>
      <c r="F74" s="52"/>
      <c r="G74" s="52"/>
      <c r="H74" s="52"/>
      <c r="I74" s="52"/>
      <c r="J74" s="52"/>
      <c r="K74" s="51"/>
    </row>
    <row r="75" spans="1:11">
      <c r="A75" s="49" t="s">
        <v>397</v>
      </c>
      <c r="B75" s="50">
        <v>5098.46216</v>
      </c>
      <c r="C75" s="50">
        <v>8529.1860799999995</v>
      </c>
      <c r="D75" s="50">
        <v>46787.866730000002</v>
      </c>
      <c r="E75" s="50">
        <v>2329.6736999999998</v>
      </c>
      <c r="F75" s="50">
        <v>1142.3197200000002</v>
      </c>
      <c r="G75" s="50">
        <v>2142.6447599999997</v>
      </c>
      <c r="H75" s="50">
        <v>8823.6209899999994</v>
      </c>
      <c r="I75" s="50">
        <v>92.35521</v>
      </c>
      <c r="J75" s="50">
        <v>431.24314000000004</v>
      </c>
      <c r="K75" s="50">
        <v>75377.372489999994</v>
      </c>
    </row>
    <row r="76" spans="1:11">
      <c r="A76" s="49" t="s">
        <v>398</v>
      </c>
      <c r="B76" s="50">
        <v>1659.7253999999998</v>
      </c>
      <c r="C76" s="50">
        <v>195532.73118</v>
      </c>
      <c r="D76" s="50">
        <v>1087.0066499999998</v>
      </c>
      <c r="E76" s="50">
        <v>5237.30051</v>
      </c>
      <c r="F76" s="50">
        <v>3786.7252100000001</v>
      </c>
      <c r="G76" s="50">
        <v>624.62851000000001</v>
      </c>
      <c r="H76" s="50">
        <v>3072.86</v>
      </c>
      <c r="I76" s="50">
        <v>4017.55348</v>
      </c>
      <c r="J76" s="50">
        <v>0</v>
      </c>
      <c r="K76" s="50">
        <v>215018.53094</v>
      </c>
    </row>
    <row r="77" spans="1:11">
      <c r="A77" s="49" t="s">
        <v>399</v>
      </c>
      <c r="B77" s="50">
        <v>16311.06849</v>
      </c>
      <c r="C77" s="50">
        <v>568879.68411999987</v>
      </c>
      <c r="D77" s="50">
        <v>35737.379700000005</v>
      </c>
      <c r="E77" s="50">
        <v>12187.215770000001</v>
      </c>
      <c r="F77" s="50">
        <v>28717.457569999999</v>
      </c>
      <c r="G77" s="50">
        <v>17978.219689999998</v>
      </c>
      <c r="H77" s="50">
        <v>73363.487580000001</v>
      </c>
      <c r="I77" s="50">
        <v>29477.40856</v>
      </c>
      <c r="J77" s="50">
        <v>2118.3821900000003</v>
      </c>
      <c r="K77" s="50">
        <v>784770.30366999994</v>
      </c>
    </row>
    <row r="78" spans="1:11">
      <c r="A78" s="49" t="s">
        <v>400</v>
      </c>
      <c r="B78" s="50">
        <v>3117.2875199999999</v>
      </c>
      <c r="C78" s="50">
        <v>108649.27922</v>
      </c>
      <c r="D78" s="50">
        <v>13062.582249999999</v>
      </c>
      <c r="E78" s="50">
        <v>12564.895970000001</v>
      </c>
      <c r="F78" s="50">
        <v>5370.1639599999999</v>
      </c>
      <c r="G78" s="50">
        <v>6467.7602400000005</v>
      </c>
      <c r="H78" s="50">
        <v>21937.739560000002</v>
      </c>
      <c r="I78" s="50">
        <v>5378.6758</v>
      </c>
      <c r="J78" s="50">
        <v>684.44048999999995</v>
      </c>
      <c r="K78" s="50">
        <v>177232.82501</v>
      </c>
    </row>
    <row r="79" spans="1:11">
      <c r="A79" s="49" t="s">
        <v>401</v>
      </c>
      <c r="B79" s="50">
        <v>967.28455000000008</v>
      </c>
      <c r="C79" s="50">
        <v>2351.4452700000002</v>
      </c>
      <c r="D79" s="50">
        <v>19505.308969999998</v>
      </c>
      <c r="E79" s="50">
        <v>2823.7293</v>
      </c>
      <c r="F79" s="50">
        <v>1257.3320900000001</v>
      </c>
      <c r="G79" s="50">
        <v>3450.0574700000002</v>
      </c>
      <c r="H79" s="50">
        <v>19720.285189999999</v>
      </c>
      <c r="I79" s="50">
        <v>0</v>
      </c>
      <c r="J79" s="50">
        <v>0</v>
      </c>
      <c r="K79" s="50">
        <v>50075.442839999996</v>
      </c>
    </row>
    <row r="80" spans="1:11">
      <c r="A80" s="49" t="s">
        <v>402</v>
      </c>
      <c r="B80" s="50">
        <v>621.57563000000005</v>
      </c>
      <c r="C80" s="50">
        <v>5169.02016</v>
      </c>
      <c r="D80" s="50">
        <v>459.35095000000001</v>
      </c>
      <c r="E80" s="50">
        <v>2521.3050600000001</v>
      </c>
      <c r="F80" s="50">
        <v>261.95310999999998</v>
      </c>
      <c r="G80" s="50">
        <v>1490.1035200000001</v>
      </c>
      <c r="H80" s="50">
        <v>312.66114999999996</v>
      </c>
      <c r="I80" s="50">
        <v>70.470320000000001</v>
      </c>
      <c r="J80" s="50">
        <v>57.34563</v>
      </c>
      <c r="K80" s="50">
        <v>10963.785530000001</v>
      </c>
    </row>
    <row r="81" spans="1:11">
      <c r="A81" s="49" t="s">
        <v>346</v>
      </c>
      <c r="B81" s="50">
        <v>27775.403750000001</v>
      </c>
      <c r="C81" s="50">
        <v>889111.3460299999</v>
      </c>
      <c r="D81" s="50">
        <v>116639.49525000001</v>
      </c>
      <c r="E81" s="50">
        <v>37664.120310000006</v>
      </c>
      <c r="F81" s="50">
        <v>40535.951660000006</v>
      </c>
      <c r="G81" s="50">
        <v>32153.414189999996</v>
      </c>
      <c r="H81" s="50">
        <v>127230.65446999999</v>
      </c>
      <c r="I81" s="50">
        <v>39036.463369999998</v>
      </c>
      <c r="J81" s="50">
        <v>3291.4114500000001</v>
      </c>
      <c r="K81" s="50">
        <v>1313438.2604799999</v>
      </c>
    </row>
    <row r="82" spans="1:11">
      <c r="A82" s="54" t="s">
        <v>403</v>
      </c>
      <c r="B82" s="52"/>
      <c r="C82" s="52"/>
      <c r="D82" s="52"/>
      <c r="E82" s="52"/>
      <c r="F82" s="52"/>
      <c r="G82" s="52"/>
      <c r="H82" s="52"/>
      <c r="I82" s="52"/>
      <c r="J82" s="52"/>
      <c r="K82" s="51"/>
    </row>
    <row r="83" spans="1:11">
      <c r="A83" s="49" t="s">
        <v>404</v>
      </c>
      <c r="B83" s="50">
        <v>890603.69892000011</v>
      </c>
      <c r="C83" s="50">
        <v>16758435.52341</v>
      </c>
      <c r="D83" s="50">
        <v>6883119.9645800004</v>
      </c>
      <c r="E83" s="50">
        <v>705654.75955000019</v>
      </c>
      <c r="F83" s="50">
        <v>770535.70355000009</v>
      </c>
      <c r="G83" s="50">
        <v>1168785.6595399999</v>
      </c>
      <c r="H83" s="50">
        <v>10283807.97429</v>
      </c>
      <c r="I83" s="50">
        <v>531498.60080000001</v>
      </c>
      <c r="J83" s="50">
        <v>176525.38614000005</v>
      </c>
      <c r="K83" s="50">
        <v>38168967.270779997</v>
      </c>
    </row>
    <row r="84" spans="1:11">
      <c r="A84" s="49" t="s">
        <v>346</v>
      </c>
      <c r="B84" s="50">
        <v>890603.69892000011</v>
      </c>
      <c r="C84" s="50">
        <v>16758435.52341</v>
      </c>
      <c r="D84" s="50">
        <v>6883119.9645800004</v>
      </c>
      <c r="E84" s="50">
        <v>705654.75955000019</v>
      </c>
      <c r="F84" s="50">
        <v>770535.70355000009</v>
      </c>
      <c r="G84" s="50">
        <v>1168785.6595399999</v>
      </c>
      <c r="H84" s="50">
        <v>10283807.97429</v>
      </c>
      <c r="I84" s="50">
        <v>531498.60080000001</v>
      </c>
      <c r="J84" s="50">
        <v>176525.38614000005</v>
      </c>
      <c r="K84" s="50">
        <v>38168967.270779997</v>
      </c>
    </row>
    <row r="85" spans="1:11">
      <c r="A85" s="55" t="s">
        <v>405</v>
      </c>
      <c r="B85" s="52"/>
      <c r="C85" s="52"/>
      <c r="D85" s="52"/>
      <c r="E85" s="52"/>
      <c r="F85" s="52"/>
      <c r="G85" s="52"/>
      <c r="H85" s="52"/>
      <c r="I85" s="52"/>
      <c r="J85" s="52"/>
      <c r="K85" s="52"/>
    </row>
    <row r="86" spans="1:11">
      <c r="A86" s="49" t="s">
        <v>406</v>
      </c>
      <c r="B86" s="50">
        <v>0</v>
      </c>
      <c r="C86" s="50">
        <v>4639187.6122299992</v>
      </c>
      <c r="D86" s="50">
        <v>0</v>
      </c>
      <c r="E86" s="50">
        <v>0</v>
      </c>
      <c r="F86" s="50">
        <v>0</v>
      </c>
      <c r="G86" s="50">
        <v>0</v>
      </c>
      <c r="H86" s="50">
        <v>0</v>
      </c>
      <c r="I86" s="50">
        <v>0</v>
      </c>
      <c r="J86" s="50">
        <v>0</v>
      </c>
      <c r="K86" s="50">
        <v>4639187.6122299992</v>
      </c>
    </row>
    <row r="87" spans="1:11">
      <c r="A87" s="49" t="s">
        <v>346</v>
      </c>
      <c r="B87" s="50">
        <v>0</v>
      </c>
      <c r="C87" s="50">
        <v>4639187.6122299992</v>
      </c>
      <c r="D87" s="50">
        <v>0</v>
      </c>
      <c r="E87" s="50">
        <v>0</v>
      </c>
      <c r="F87" s="50">
        <v>0</v>
      </c>
      <c r="G87" s="50">
        <v>0</v>
      </c>
      <c r="H87" s="50">
        <v>0</v>
      </c>
      <c r="I87" s="50">
        <v>0</v>
      </c>
      <c r="J87" s="50">
        <v>0</v>
      </c>
      <c r="K87" s="50">
        <v>4639187.6122299992</v>
      </c>
    </row>
    <row r="88" spans="1:11">
      <c r="A88" s="55" t="s">
        <v>8</v>
      </c>
      <c r="B88" s="52">
        <v>3683624.7565800007</v>
      </c>
      <c r="C88" s="52">
        <v>114068004.41883001</v>
      </c>
      <c r="D88" s="52">
        <v>23022728.344659999</v>
      </c>
      <c r="E88" s="52">
        <v>3609677.9861599994</v>
      </c>
      <c r="F88" s="52">
        <v>4241494.2881699996</v>
      </c>
      <c r="G88" s="52">
        <v>4268604.10855</v>
      </c>
      <c r="H88" s="52">
        <v>56292724.945670001</v>
      </c>
      <c r="I88" s="52">
        <v>1427628.4489199999</v>
      </c>
      <c r="J88" s="52">
        <v>473778.62897000008</v>
      </c>
      <c r="K88" s="52">
        <v>211088265.92651004</v>
      </c>
    </row>
    <row r="89" spans="1:11" ht="7.5" customHeight="1" thickBot="1">
      <c r="A89" s="56"/>
      <c r="B89" s="56"/>
      <c r="C89" s="56"/>
      <c r="D89" s="56"/>
      <c r="E89" s="56"/>
      <c r="F89" s="56"/>
      <c r="G89" s="56"/>
      <c r="H89" s="56"/>
      <c r="I89" s="56"/>
      <c r="J89" s="56"/>
      <c r="K89" s="56"/>
    </row>
    <row r="90" spans="1:11" ht="15.75" thickTop="1">
      <c r="A90" s="57" t="s">
        <v>407</v>
      </c>
      <c r="B90" s="58"/>
      <c r="C90" s="58"/>
      <c r="D90" s="58"/>
      <c r="E90" s="58"/>
      <c r="F90" s="58"/>
      <c r="G90" s="58"/>
      <c r="H90" s="58"/>
      <c r="I90" s="58"/>
      <c r="J90" s="58"/>
      <c r="K90" s="58"/>
    </row>
    <row r="91" spans="1:11">
      <c r="A91" s="59" t="s">
        <v>408</v>
      </c>
      <c r="B91" s="60"/>
      <c r="C91" s="60"/>
      <c r="D91" s="60"/>
      <c r="E91" s="60"/>
      <c r="F91" s="60"/>
      <c r="G91" s="60"/>
      <c r="H91" s="60"/>
      <c r="I91" s="60"/>
      <c r="J91" s="60"/>
      <c r="K91" s="61"/>
    </row>
    <row r="92" spans="1:11">
      <c r="A92" s="59" t="s">
        <v>409</v>
      </c>
      <c r="B92" s="60"/>
      <c r="C92" s="60"/>
      <c r="D92" s="60"/>
      <c r="E92" s="60"/>
      <c r="F92" s="60"/>
      <c r="G92" s="60"/>
      <c r="H92" s="60"/>
      <c r="I92" s="60"/>
      <c r="J92" s="60"/>
      <c r="K92" s="61"/>
    </row>
    <row r="93" spans="1:11">
      <c r="A93" s="59" t="s">
        <v>410</v>
      </c>
      <c r="B93" s="60"/>
      <c r="C93" s="60"/>
      <c r="D93" s="60"/>
      <c r="E93" s="60"/>
      <c r="F93" s="60"/>
      <c r="G93" s="60"/>
      <c r="H93" s="60"/>
      <c r="I93" s="60"/>
      <c r="J93" s="60"/>
      <c r="K93" s="60"/>
    </row>
    <row r="94" spans="1:11">
      <c r="A94" s="59" t="s">
        <v>411</v>
      </c>
    </row>
    <row r="95" spans="1:11">
      <c r="A95" s="59" t="s">
        <v>412</v>
      </c>
    </row>
    <row r="96" spans="1:11">
      <c r="A96" s="59" t="s">
        <v>413</v>
      </c>
    </row>
    <row r="97" spans="1:1">
      <c r="A97" s="59" t="s">
        <v>414</v>
      </c>
    </row>
    <row r="98" spans="1:1">
      <c r="A98" s="59" t="s">
        <v>415</v>
      </c>
    </row>
    <row r="99" spans="1:1">
      <c r="A99" s="59" t="s">
        <v>416</v>
      </c>
    </row>
    <row r="100" spans="1:1">
      <c r="A100" s="59" t="s">
        <v>417</v>
      </c>
    </row>
    <row r="101" spans="1:1">
      <c r="A101" s="37"/>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K99"/>
  <sheetViews>
    <sheetView zoomScaleNormal="100" workbookViewId="0">
      <selection activeCell="D18" sqref="D18"/>
    </sheetView>
  </sheetViews>
  <sheetFormatPr baseColWidth="10" defaultColWidth="9.140625" defaultRowHeight="1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1" ht="18">
      <c r="A1" s="713"/>
      <c r="B1" s="713"/>
      <c r="C1" s="713"/>
      <c r="D1" s="713"/>
      <c r="E1" s="713"/>
      <c r="F1" s="713"/>
      <c r="G1" s="713"/>
      <c r="H1" s="713"/>
      <c r="I1" s="713"/>
      <c r="J1" s="713"/>
      <c r="K1" s="713"/>
    </row>
    <row r="2" spans="1:11" ht="18">
      <c r="A2" s="713" t="s">
        <v>322</v>
      </c>
      <c r="B2" s="713"/>
      <c r="C2" s="713"/>
      <c r="D2" s="713"/>
      <c r="E2" s="713"/>
      <c r="F2" s="713"/>
      <c r="G2" s="713"/>
      <c r="H2" s="713"/>
      <c r="I2" s="713"/>
      <c r="J2" s="713"/>
      <c r="K2" s="713"/>
    </row>
    <row r="3" spans="1:11" ht="18">
      <c r="A3" s="713" t="s">
        <v>418</v>
      </c>
      <c r="B3" s="713"/>
      <c r="C3" s="713"/>
      <c r="D3" s="713"/>
      <c r="E3" s="713"/>
      <c r="F3" s="713"/>
      <c r="G3" s="713"/>
      <c r="H3" s="713"/>
      <c r="I3" s="713"/>
      <c r="J3" s="713"/>
      <c r="K3" s="713"/>
    </row>
    <row r="4" spans="1:11" ht="18">
      <c r="A4" s="713" t="s">
        <v>2</v>
      </c>
      <c r="B4" s="713"/>
      <c r="C4" s="713"/>
      <c r="D4" s="713"/>
      <c r="E4" s="713"/>
      <c r="F4" s="713"/>
      <c r="G4" s="713"/>
      <c r="H4" s="713"/>
      <c r="I4" s="713"/>
      <c r="J4" s="713"/>
      <c r="K4" s="713"/>
    </row>
    <row r="5" spans="1:11" ht="18">
      <c r="A5" s="714" t="s">
        <v>3</v>
      </c>
      <c r="B5" s="714"/>
      <c r="C5" s="714"/>
      <c r="D5" s="714"/>
      <c r="E5" s="714"/>
      <c r="F5" s="714"/>
      <c r="G5" s="714"/>
      <c r="H5" s="714"/>
      <c r="I5" s="714"/>
      <c r="J5" s="714"/>
      <c r="K5" s="714"/>
    </row>
    <row r="6" spans="1:11" ht="9" customHeight="1">
      <c r="A6" s="62"/>
      <c r="B6" s="63"/>
      <c r="C6" s="63"/>
      <c r="D6" s="63"/>
      <c r="E6" s="63"/>
      <c r="F6" s="63"/>
      <c r="G6" s="63"/>
      <c r="H6" s="63"/>
      <c r="I6" s="63"/>
      <c r="J6" s="63"/>
      <c r="K6" s="62"/>
    </row>
    <row r="7" spans="1:11" ht="3.75" customHeight="1"/>
    <row r="8" spans="1:11" ht="30" customHeight="1" thickBot="1">
      <c r="A8" s="43" t="s">
        <v>324</v>
      </c>
      <c r="B8" s="44" t="s">
        <v>325</v>
      </c>
      <c r="C8" s="44" t="s">
        <v>326</v>
      </c>
      <c r="D8" s="44" t="s">
        <v>327</v>
      </c>
      <c r="E8" s="44" t="s">
        <v>328</v>
      </c>
      <c r="F8" s="44" t="s">
        <v>329</v>
      </c>
      <c r="G8" s="44" t="s">
        <v>330</v>
      </c>
      <c r="H8" s="44" t="s">
        <v>331</v>
      </c>
      <c r="I8" s="44" t="s">
        <v>332</v>
      </c>
      <c r="J8" s="44" t="s">
        <v>333</v>
      </c>
      <c r="K8" s="44" t="s">
        <v>8</v>
      </c>
    </row>
    <row r="9" spans="1:11" ht="15.75" thickTop="1">
      <c r="A9" s="45" t="s">
        <v>334</v>
      </c>
      <c r="B9" s="46"/>
      <c r="C9" s="46"/>
      <c r="D9" s="46"/>
      <c r="E9" s="46"/>
      <c r="F9" s="46"/>
      <c r="G9" s="46"/>
      <c r="H9" s="46"/>
      <c r="I9" s="46"/>
      <c r="J9" s="47"/>
      <c r="K9" s="48"/>
    </row>
    <row r="10" spans="1:11">
      <c r="A10" s="49" t="s">
        <v>335</v>
      </c>
      <c r="B10" s="64">
        <v>646599.41964000009</v>
      </c>
      <c r="C10" s="64">
        <v>4226765.3101699995</v>
      </c>
      <c r="D10" s="64">
        <v>2421300.1086200005</v>
      </c>
      <c r="E10" s="64">
        <v>275887.05978000007</v>
      </c>
      <c r="F10" s="64">
        <v>262775.65749999997</v>
      </c>
      <c r="G10" s="64">
        <v>449363.27397000004</v>
      </c>
      <c r="H10" s="64">
        <v>8445455.434980005</v>
      </c>
      <c r="I10" s="64">
        <v>86789.438200000019</v>
      </c>
      <c r="J10" s="64">
        <v>0</v>
      </c>
      <c r="K10" s="50">
        <v>16814935.702860005</v>
      </c>
    </row>
    <row r="11" spans="1:11">
      <c r="A11" s="49" t="s">
        <v>336</v>
      </c>
      <c r="B11" s="64">
        <v>91110.065210000001</v>
      </c>
      <c r="C11" s="64">
        <v>1495804.1102100003</v>
      </c>
      <c r="D11" s="64">
        <v>1583765.4160000002</v>
      </c>
      <c r="E11" s="64">
        <v>100888.68252999998</v>
      </c>
      <c r="F11" s="64">
        <v>21670.34031</v>
      </c>
      <c r="G11" s="64">
        <v>251105.98541999995</v>
      </c>
      <c r="H11" s="64">
        <v>6750248.958490002</v>
      </c>
      <c r="I11" s="64">
        <v>0</v>
      </c>
      <c r="J11" s="64">
        <v>0</v>
      </c>
      <c r="K11" s="50">
        <v>10294593.558170002</v>
      </c>
    </row>
    <row r="12" spans="1:11">
      <c r="A12" s="49" t="s">
        <v>337</v>
      </c>
      <c r="B12" s="64">
        <v>278183.98093999998</v>
      </c>
      <c r="C12" s="64">
        <v>1282445.4425899999</v>
      </c>
      <c r="D12" s="64">
        <v>726882.61718000006</v>
      </c>
      <c r="E12" s="64">
        <v>419001.27803999989</v>
      </c>
      <c r="F12" s="64">
        <v>0</v>
      </c>
      <c r="G12" s="64">
        <v>365793.11946000002</v>
      </c>
      <c r="H12" s="64">
        <v>1082338.6942700003</v>
      </c>
      <c r="I12" s="64">
        <v>0</v>
      </c>
      <c r="J12" s="64">
        <v>0</v>
      </c>
      <c r="K12" s="50">
        <v>4154645.1324800001</v>
      </c>
    </row>
    <row r="13" spans="1:11">
      <c r="A13" s="49" t="s">
        <v>338</v>
      </c>
      <c r="B13" s="64">
        <v>297689.17321000004</v>
      </c>
      <c r="C13" s="64">
        <v>1411137.5695599995</v>
      </c>
      <c r="D13" s="64">
        <v>902989.89743999997</v>
      </c>
      <c r="E13" s="64">
        <v>209122.08398999993</v>
      </c>
      <c r="F13" s="64">
        <v>35765.681149999997</v>
      </c>
      <c r="G13" s="64">
        <v>309461.30417000008</v>
      </c>
      <c r="H13" s="64">
        <v>9508367.0117899962</v>
      </c>
      <c r="I13" s="64">
        <v>588671.35</v>
      </c>
      <c r="J13" s="64">
        <v>52720.707300000009</v>
      </c>
      <c r="K13" s="50">
        <v>13315924.778609995</v>
      </c>
    </row>
    <row r="14" spans="1:11">
      <c r="A14" s="49" t="s">
        <v>339</v>
      </c>
      <c r="B14" s="64">
        <v>684559.3537199999</v>
      </c>
      <c r="C14" s="64">
        <v>5787981.5306300027</v>
      </c>
      <c r="D14" s="64">
        <v>2416123.3925300003</v>
      </c>
      <c r="E14" s="64">
        <v>424501.45374999999</v>
      </c>
      <c r="F14" s="64">
        <v>706754.75887000025</v>
      </c>
      <c r="G14" s="64">
        <v>774656.23372999998</v>
      </c>
      <c r="H14" s="64">
        <v>5709562.6787099997</v>
      </c>
      <c r="I14" s="64">
        <v>110630.20881000001</v>
      </c>
      <c r="J14" s="64">
        <v>86830.933279999997</v>
      </c>
      <c r="K14" s="50">
        <v>16701600.544030003</v>
      </c>
    </row>
    <row r="15" spans="1:11">
      <c r="A15" s="49" t="s">
        <v>340</v>
      </c>
      <c r="B15" s="64">
        <v>484642.93014999997</v>
      </c>
      <c r="C15" s="64">
        <v>5500812.6802500011</v>
      </c>
      <c r="D15" s="64">
        <v>2723673.3155599986</v>
      </c>
      <c r="E15" s="64">
        <v>207878.07114999997</v>
      </c>
      <c r="F15" s="64">
        <v>359554.96627999999</v>
      </c>
      <c r="G15" s="64">
        <v>621244.01397999993</v>
      </c>
      <c r="H15" s="64">
        <v>8825976.3559999969</v>
      </c>
      <c r="I15" s="64">
        <v>166318.23568999994</v>
      </c>
      <c r="J15" s="64">
        <v>75820.852279999992</v>
      </c>
      <c r="K15" s="50">
        <v>18965921.421339996</v>
      </c>
    </row>
    <row r="16" spans="1:11">
      <c r="A16" s="49" t="s">
        <v>341</v>
      </c>
      <c r="B16" s="64">
        <v>1524104.0136099993</v>
      </c>
      <c r="C16" s="64">
        <v>6315925.921740002</v>
      </c>
      <c r="D16" s="64">
        <v>4718749.1946599986</v>
      </c>
      <c r="E16" s="64">
        <v>781798.99570000009</v>
      </c>
      <c r="F16" s="64">
        <v>373114.21237000002</v>
      </c>
      <c r="G16" s="64">
        <v>1198155.9915</v>
      </c>
      <c r="H16" s="64">
        <v>12229200.436099995</v>
      </c>
      <c r="I16" s="64">
        <v>480597.17082000006</v>
      </c>
      <c r="J16" s="64">
        <v>37572.340840000004</v>
      </c>
      <c r="K16" s="50">
        <v>27659218.277339995</v>
      </c>
    </row>
    <row r="17" spans="1:11">
      <c r="A17" s="49" t="s">
        <v>342</v>
      </c>
      <c r="B17" s="64">
        <v>0</v>
      </c>
      <c r="C17" s="64">
        <v>0</v>
      </c>
      <c r="D17" s="64">
        <v>0</v>
      </c>
      <c r="E17" s="64">
        <v>0</v>
      </c>
      <c r="F17" s="64">
        <v>0</v>
      </c>
      <c r="G17" s="64">
        <v>0</v>
      </c>
      <c r="H17" s="64">
        <v>106925.3765</v>
      </c>
      <c r="I17" s="64">
        <v>0</v>
      </c>
      <c r="J17" s="64">
        <v>0</v>
      </c>
      <c r="K17" s="50">
        <v>106925.3765</v>
      </c>
    </row>
    <row r="18" spans="1:11">
      <c r="A18" s="49" t="s">
        <v>343</v>
      </c>
      <c r="B18" s="64">
        <v>1115799.1552500001</v>
      </c>
      <c r="C18" s="64">
        <v>5342618.4684700007</v>
      </c>
      <c r="D18" s="64">
        <v>4671366.3786799973</v>
      </c>
      <c r="E18" s="64">
        <v>642099.58619000018</v>
      </c>
      <c r="F18" s="64">
        <v>540399.30842999986</v>
      </c>
      <c r="G18" s="64">
        <v>653453.31716000021</v>
      </c>
      <c r="H18" s="64">
        <v>8436402.5556100011</v>
      </c>
      <c r="I18" s="64">
        <v>801521.81333000015</v>
      </c>
      <c r="J18" s="64">
        <v>86266.05472</v>
      </c>
      <c r="K18" s="50">
        <v>22289926.637839999</v>
      </c>
    </row>
    <row r="19" spans="1:11">
      <c r="A19" s="49" t="s">
        <v>344</v>
      </c>
      <c r="B19" s="64">
        <v>459992.86724999995</v>
      </c>
      <c r="C19" s="64">
        <v>2386236.0898199994</v>
      </c>
      <c r="D19" s="64">
        <v>2752222.0253800005</v>
      </c>
      <c r="E19" s="64">
        <v>219453.69015000007</v>
      </c>
      <c r="F19" s="64">
        <v>457676.48320999998</v>
      </c>
      <c r="G19" s="64">
        <v>481076.27329000004</v>
      </c>
      <c r="H19" s="64">
        <v>1830202.7103200001</v>
      </c>
      <c r="I19" s="64">
        <v>582417.22629999998</v>
      </c>
      <c r="J19" s="64">
        <v>107124.38555999997</v>
      </c>
      <c r="K19" s="50">
        <v>9276401.7512800004</v>
      </c>
    </row>
    <row r="20" spans="1:11">
      <c r="A20" s="49" t="s">
        <v>345</v>
      </c>
      <c r="B20" s="64">
        <v>586421.51425999973</v>
      </c>
      <c r="C20" s="64">
        <v>6467006.2352699982</v>
      </c>
      <c r="D20" s="64">
        <v>3964528.1399999992</v>
      </c>
      <c r="E20" s="64">
        <v>413790.69032000005</v>
      </c>
      <c r="F20" s="64">
        <v>158460.82454000003</v>
      </c>
      <c r="G20" s="64">
        <v>529991.65328999993</v>
      </c>
      <c r="H20" s="64">
        <v>3705023.5769100012</v>
      </c>
      <c r="I20" s="64">
        <v>123788.27446000003</v>
      </c>
      <c r="J20" s="64">
        <v>30078.842339999996</v>
      </c>
      <c r="K20" s="50">
        <v>15979089.751390001</v>
      </c>
    </row>
    <row r="21" spans="1:11">
      <c r="A21" s="65" t="s">
        <v>346</v>
      </c>
      <c r="B21" s="50">
        <v>6169102.4732399993</v>
      </c>
      <c r="C21" s="50">
        <v>40216733.358710006</v>
      </c>
      <c r="D21" s="50">
        <v>26881600.486049995</v>
      </c>
      <c r="E21" s="50">
        <v>3694421.5916000004</v>
      </c>
      <c r="F21" s="50">
        <v>2916172.2326599997</v>
      </c>
      <c r="G21" s="50">
        <v>5634301.1659699995</v>
      </c>
      <c r="H21" s="50">
        <v>66629703.789680004</v>
      </c>
      <c r="I21" s="50">
        <v>2940733.7176099997</v>
      </c>
      <c r="J21" s="50">
        <v>476414.11631999997</v>
      </c>
      <c r="K21" s="50">
        <v>155559182.93184</v>
      </c>
    </row>
    <row r="22" spans="1:11">
      <c r="A22" s="51" t="s">
        <v>347</v>
      </c>
      <c r="B22" s="52"/>
      <c r="C22" s="52"/>
      <c r="D22" s="52"/>
      <c r="E22" s="52"/>
      <c r="F22" s="52"/>
      <c r="G22" s="52"/>
      <c r="H22" s="52"/>
      <c r="I22" s="52"/>
      <c r="J22" s="52"/>
      <c r="K22" s="52"/>
    </row>
    <row r="23" spans="1:11">
      <c r="A23" s="49" t="s">
        <v>348</v>
      </c>
      <c r="B23" s="64">
        <v>0</v>
      </c>
      <c r="C23" s="64">
        <v>181431.44497000004</v>
      </c>
      <c r="D23" s="64">
        <v>246450.41709999999</v>
      </c>
      <c r="E23" s="64">
        <v>0</v>
      </c>
      <c r="F23" s="64">
        <v>0</v>
      </c>
      <c r="G23" s="64">
        <v>0</v>
      </c>
      <c r="H23" s="64">
        <v>131304.06638</v>
      </c>
      <c r="I23" s="64">
        <v>0</v>
      </c>
      <c r="J23" s="64">
        <v>0</v>
      </c>
      <c r="K23" s="50">
        <v>559185.92845000001</v>
      </c>
    </row>
    <row r="24" spans="1:11">
      <c r="A24" s="49" t="s">
        <v>349</v>
      </c>
      <c r="B24" s="64">
        <v>243123.23192000002</v>
      </c>
      <c r="C24" s="64">
        <v>1135076.2492299997</v>
      </c>
      <c r="D24" s="64">
        <v>598204.73969999992</v>
      </c>
      <c r="E24" s="64">
        <v>446179.25469999987</v>
      </c>
      <c r="F24" s="64">
        <v>372453.42093999998</v>
      </c>
      <c r="G24" s="64">
        <v>255202.81561999995</v>
      </c>
      <c r="H24" s="64">
        <v>690573.4960899998</v>
      </c>
      <c r="I24" s="64">
        <v>80967.235980000012</v>
      </c>
      <c r="J24" s="64">
        <v>778.67676999999992</v>
      </c>
      <c r="K24" s="50">
        <v>3822559.120949999</v>
      </c>
    </row>
    <row r="25" spans="1:11">
      <c r="A25" s="66" t="s">
        <v>346</v>
      </c>
      <c r="B25" s="50">
        <v>243123.23192000002</v>
      </c>
      <c r="C25" s="50">
        <v>1316507.6941999998</v>
      </c>
      <c r="D25" s="50">
        <v>844655.15679999988</v>
      </c>
      <c r="E25" s="50">
        <v>446179.25469999987</v>
      </c>
      <c r="F25" s="50">
        <v>372453.42093999998</v>
      </c>
      <c r="G25" s="50">
        <v>255202.81561999995</v>
      </c>
      <c r="H25" s="50">
        <v>821877.56246999977</v>
      </c>
      <c r="I25" s="50">
        <v>80967.235980000012</v>
      </c>
      <c r="J25" s="50">
        <v>778.67676999999992</v>
      </c>
      <c r="K25" s="50">
        <v>4381745.049399999</v>
      </c>
    </row>
    <row r="26" spans="1:11">
      <c r="A26" s="51" t="s">
        <v>350</v>
      </c>
      <c r="B26" s="52"/>
      <c r="C26" s="52"/>
      <c r="D26" s="52"/>
      <c r="E26" s="52"/>
      <c r="F26" s="52"/>
      <c r="G26" s="52"/>
      <c r="H26" s="52"/>
      <c r="I26" s="52"/>
      <c r="J26" s="52"/>
      <c r="K26" s="52"/>
    </row>
    <row r="27" spans="1:11">
      <c r="A27" s="49" t="s">
        <v>351</v>
      </c>
      <c r="B27" s="64">
        <v>142988.3389</v>
      </c>
      <c r="C27" s="64">
        <v>879070.64905999997</v>
      </c>
      <c r="D27" s="64">
        <v>137861.20088999998</v>
      </c>
      <c r="E27" s="64">
        <v>0</v>
      </c>
      <c r="F27" s="64">
        <v>0</v>
      </c>
      <c r="G27" s="64">
        <v>117693.95908999996</v>
      </c>
      <c r="H27" s="64">
        <v>265131.06538000004</v>
      </c>
      <c r="I27" s="64">
        <v>0</v>
      </c>
      <c r="J27" s="64">
        <v>0</v>
      </c>
      <c r="K27" s="50">
        <v>1542745.2133200001</v>
      </c>
    </row>
    <row r="28" spans="1:11">
      <c r="A28" s="49" t="s">
        <v>352</v>
      </c>
      <c r="B28" s="64">
        <v>0</v>
      </c>
      <c r="C28" s="64">
        <v>0</v>
      </c>
      <c r="D28" s="64">
        <v>0</v>
      </c>
      <c r="E28" s="64">
        <v>253809.43958999997</v>
      </c>
      <c r="F28" s="64">
        <v>0</v>
      </c>
      <c r="G28" s="64">
        <v>0</v>
      </c>
      <c r="H28" s="64">
        <v>0</v>
      </c>
      <c r="I28" s="64">
        <v>0</v>
      </c>
      <c r="J28" s="64">
        <v>0</v>
      </c>
      <c r="K28" s="50">
        <v>253809.43958999997</v>
      </c>
    </row>
    <row r="29" spans="1:11">
      <c r="A29" s="49" t="s">
        <v>353</v>
      </c>
      <c r="B29" s="64">
        <v>0</v>
      </c>
      <c r="C29" s="64">
        <v>12360.830270000002</v>
      </c>
      <c r="D29" s="64">
        <v>593645.80791000009</v>
      </c>
      <c r="E29" s="64">
        <v>0</v>
      </c>
      <c r="F29" s="64">
        <v>59751.684930000018</v>
      </c>
      <c r="G29" s="64">
        <v>0</v>
      </c>
      <c r="H29" s="64">
        <v>0</v>
      </c>
      <c r="I29" s="64">
        <v>51813.90077</v>
      </c>
      <c r="J29" s="64">
        <v>57703.82778</v>
      </c>
      <c r="K29" s="50">
        <v>775276.05166000011</v>
      </c>
    </row>
    <row r="30" spans="1:11">
      <c r="A30" s="65" t="s">
        <v>346</v>
      </c>
      <c r="B30" s="50">
        <v>142988.3389</v>
      </c>
      <c r="C30" s="50">
        <v>891431.47933</v>
      </c>
      <c r="D30" s="50">
        <v>731507.00880000007</v>
      </c>
      <c r="E30" s="50">
        <v>253809.43958999997</v>
      </c>
      <c r="F30" s="50">
        <v>59751.684930000018</v>
      </c>
      <c r="G30" s="50">
        <v>117693.95908999996</v>
      </c>
      <c r="H30" s="50">
        <v>265131.06538000004</v>
      </c>
      <c r="I30" s="50">
        <v>51813.90077</v>
      </c>
      <c r="J30" s="50">
        <v>57703.82778</v>
      </c>
      <c r="K30" s="50">
        <v>2571830.7045700001</v>
      </c>
    </row>
    <row r="31" spans="1:11">
      <c r="A31" s="54" t="s">
        <v>354</v>
      </c>
      <c r="B31" s="52"/>
      <c r="C31" s="52"/>
      <c r="D31" s="52"/>
      <c r="E31" s="52"/>
      <c r="F31" s="52"/>
      <c r="G31" s="52"/>
      <c r="H31" s="52"/>
      <c r="I31" s="52"/>
      <c r="J31" s="52"/>
      <c r="K31" s="52"/>
    </row>
    <row r="32" spans="1:11">
      <c r="A32" s="49" t="s">
        <v>355</v>
      </c>
      <c r="B32" s="64">
        <v>0</v>
      </c>
      <c r="C32" s="64">
        <v>0</v>
      </c>
      <c r="D32" s="64">
        <v>25195.911490000006</v>
      </c>
      <c r="E32" s="64">
        <v>109625.76072000003</v>
      </c>
      <c r="F32" s="64">
        <v>168317.28453999988</v>
      </c>
      <c r="G32" s="64">
        <v>0</v>
      </c>
      <c r="H32" s="64">
        <v>0</v>
      </c>
      <c r="I32" s="64">
        <v>0</v>
      </c>
      <c r="J32" s="64">
        <v>0</v>
      </c>
      <c r="K32" s="50">
        <v>303138.9567499999</v>
      </c>
    </row>
    <row r="33" spans="1:11">
      <c r="A33" s="49" t="s">
        <v>356</v>
      </c>
      <c r="B33" s="64">
        <v>0</v>
      </c>
      <c r="C33" s="64">
        <v>0</v>
      </c>
      <c r="D33" s="64">
        <v>0</v>
      </c>
      <c r="E33" s="64">
        <v>0</v>
      </c>
      <c r="F33" s="64">
        <v>0</v>
      </c>
      <c r="G33" s="64">
        <v>117745.15686999998</v>
      </c>
      <c r="H33" s="64">
        <v>0</v>
      </c>
      <c r="I33" s="64">
        <v>0</v>
      </c>
      <c r="J33" s="64">
        <v>0</v>
      </c>
      <c r="K33" s="50">
        <v>117745.15686999998</v>
      </c>
    </row>
    <row r="34" spans="1:11">
      <c r="A34" s="49" t="s">
        <v>357</v>
      </c>
      <c r="B34" s="64">
        <v>0</v>
      </c>
      <c r="C34" s="64">
        <v>0</v>
      </c>
      <c r="D34" s="64">
        <v>105528.64355000002</v>
      </c>
      <c r="E34" s="64">
        <v>0</v>
      </c>
      <c r="F34" s="64">
        <v>0</v>
      </c>
      <c r="G34" s="64">
        <v>0</v>
      </c>
      <c r="H34" s="64">
        <v>0</v>
      </c>
      <c r="I34" s="64">
        <v>0</v>
      </c>
      <c r="J34" s="64">
        <v>0</v>
      </c>
      <c r="K34" s="50">
        <v>105528.64355000002</v>
      </c>
    </row>
    <row r="35" spans="1:11">
      <c r="A35" s="49" t="s">
        <v>358</v>
      </c>
      <c r="B35" s="64">
        <v>0</v>
      </c>
      <c r="C35" s="64">
        <v>0</v>
      </c>
      <c r="D35" s="64">
        <v>284743.64415999997</v>
      </c>
      <c r="E35" s="64">
        <v>19200.665949999995</v>
      </c>
      <c r="F35" s="64">
        <v>0</v>
      </c>
      <c r="G35" s="64">
        <v>0</v>
      </c>
      <c r="H35" s="64">
        <v>0</v>
      </c>
      <c r="I35" s="64">
        <v>0</v>
      </c>
      <c r="J35" s="64">
        <v>0</v>
      </c>
      <c r="K35" s="50">
        <v>303944.31010999996</v>
      </c>
    </row>
    <row r="36" spans="1:11">
      <c r="A36" s="49" t="s">
        <v>359</v>
      </c>
      <c r="B36" s="64">
        <v>0</v>
      </c>
      <c r="C36" s="64">
        <v>0</v>
      </c>
      <c r="D36" s="64">
        <v>0</v>
      </c>
      <c r="E36" s="64">
        <v>0</v>
      </c>
      <c r="F36" s="64">
        <v>0</v>
      </c>
      <c r="G36" s="64">
        <v>0</v>
      </c>
      <c r="H36" s="64">
        <v>125801.84486000001</v>
      </c>
      <c r="I36" s="64">
        <v>0</v>
      </c>
      <c r="J36" s="64">
        <v>0</v>
      </c>
      <c r="K36" s="50">
        <v>125801.84486000001</v>
      </c>
    </row>
    <row r="37" spans="1:11">
      <c r="A37" s="49" t="s">
        <v>360</v>
      </c>
      <c r="B37" s="64">
        <v>66455.095829999977</v>
      </c>
      <c r="C37" s="64">
        <v>0</v>
      </c>
      <c r="D37" s="64">
        <v>0</v>
      </c>
      <c r="E37" s="64">
        <v>0</v>
      </c>
      <c r="F37" s="64">
        <v>210926.0208599999</v>
      </c>
      <c r="G37" s="64">
        <v>0</v>
      </c>
      <c r="H37" s="64">
        <v>0</v>
      </c>
      <c r="I37" s="64">
        <v>0</v>
      </c>
      <c r="J37" s="64">
        <v>0</v>
      </c>
      <c r="K37" s="50">
        <v>277381.11668999988</v>
      </c>
    </row>
    <row r="38" spans="1:11">
      <c r="A38" s="49" t="s">
        <v>361</v>
      </c>
      <c r="B38" s="64">
        <v>0</v>
      </c>
      <c r="C38" s="64">
        <v>0</v>
      </c>
      <c r="D38" s="64">
        <v>0</v>
      </c>
      <c r="E38" s="64">
        <v>0</v>
      </c>
      <c r="F38" s="64">
        <v>204146.36014999991</v>
      </c>
      <c r="G38" s="64">
        <v>38887.528260000021</v>
      </c>
      <c r="H38" s="64">
        <v>0</v>
      </c>
      <c r="I38" s="64">
        <v>0</v>
      </c>
      <c r="J38" s="64">
        <v>0</v>
      </c>
      <c r="K38" s="50">
        <v>243033.88840999993</v>
      </c>
    </row>
    <row r="39" spans="1:11">
      <c r="A39" s="49" t="s">
        <v>362</v>
      </c>
      <c r="B39" s="64">
        <v>0</v>
      </c>
      <c r="C39" s="64">
        <v>0</v>
      </c>
      <c r="D39" s="64">
        <v>0</v>
      </c>
      <c r="E39" s="64">
        <v>0</v>
      </c>
      <c r="F39" s="64">
        <v>0</v>
      </c>
      <c r="G39" s="64">
        <v>61562.518429999989</v>
      </c>
      <c r="H39" s="64">
        <v>0</v>
      </c>
      <c r="I39" s="64">
        <v>0</v>
      </c>
      <c r="J39" s="64">
        <v>0</v>
      </c>
      <c r="K39" s="50">
        <v>61562.518429999989</v>
      </c>
    </row>
    <row r="40" spans="1:11">
      <c r="A40" s="49" t="s">
        <v>363</v>
      </c>
      <c r="B40" s="64">
        <v>0</v>
      </c>
      <c r="C40" s="64">
        <v>0</v>
      </c>
      <c r="D40" s="64">
        <v>0</v>
      </c>
      <c r="E40" s="64">
        <v>0</v>
      </c>
      <c r="F40" s="64">
        <v>0</v>
      </c>
      <c r="G40" s="64">
        <v>0</v>
      </c>
      <c r="H40" s="64">
        <v>340281.15525999991</v>
      </c>
      <c r="I40" s="64">
        <v>0</v>
      </c>
      <c r="J40" s="64">
        <v>0</v>
      </c>
      <c r="K40" s="50">
        <v>340281.15525999991</v>
      </c>
    </row>
    <row r="41" spans="1:11">
      <c r="A41" s="49" t="s">
        <v>364</v>
      </c>
      <c r="B41" s="64">
        <v>0</v>
      </c>
      <c r="C41" s="64">
        <v>0</v>
      </c>
      <c r="D41" s="64">
        <v>182564.32167999999</v>
      </c>
      <c r="E41" s="64">
        <v>0</v>
      </c>
      <c r="F41" s="64">
        <v>0</v>
      </c>
      <c r="G41" s="64">
        <v>0</v>
      </c>
      <c r="H41" s="64">
        <v>0</v>
      </c>
      <c r="I41" s="64">
        <v>0</v>
      </c>
      <c r="J41" s="64">
        <v>0</v>
      </c>
      <c r="K41" s="50">
        <v>182564.32167999999</v>
      </c>
    </row>
    <row r="42" spans="1:11">
      <c r="A42" s="49" t="s">
        <v>365</v>
      </c>
      <c r="B42" s="64">
        <v>0</v>
      </c>
      <c r="C42" s="64">
        <v>0</v>
      </c>
      <c r="D42" s="64">
        <v>0</v>
      </c>
      <c r="E42" s="64">
        <v>0</v>
      </c>
      <c r="F42" s="64">
        <v>0</v>
      </c>
      <c r="G42" s="64">
        <v>61817.319279999989</v>
      </c>
      <c r="H42" s="64">
        <v>0</v>
      </c>
      <c r="I42" s="64">
        <v>0</v>
      </c>
      <c r="J42" s="64">
        <v>0</v>
      </c>
      <c r="K42" s="50">
        <v>61817.319279999989</v>
      </c>
    </row>
    <row r="43" spans="1:11">
      <c r="A43" s="49" t="s">
        <v>366</v>
      </c>
      <c r="B43" s="64">
        <v>15319.513280000005</v>
      </c>
      <c r="C43" s="64">
        <v>0</v>
      </c>
      <c r="D43" s="64">
        <v>121755.68893999999</v>
      </c>
      <c r="E43" s="64">
        <v>0</v>
      </c>
      <c r="F43" s="64">
        <v>0</v>
      </c>
      <c r="G43" s="64">
        <v>26136.862369999995</v>
      </c>
      <c r="H43" s="64">
        <v>1017777.6091899995</v>
      </c>
      <c r="I43" s="64">
        <v>62424.509790000004</v>
      </c>
      <c r="J43" s="64">
        <v>48230.679929999991</v>
      </c>
      <c r="K43" s="50">
        <v>1291644.8634999997</v>
      </c>
    </row>
    <row r="44" spans="1:11">
      <c r="A44" s="49" t="s">
        <v>367</v>
      </c>
      <c r="B44" s="64">
        <v>0</v>
      </c>
      <c r="C44" s="64">
        <v>0</v>
      </c>
      <c r="D44" s="64">
        <v>97234.375270000004</v>
      </c>
      <c r="E44" s="64">
        <v>0</v>
      </c>
      <c r="F44" s="64">
        <v>0</v>
      </c>
      <c r="G44" s="64">
        <v>0</v>
      </c>
      <c r="H44" s="64">
        <v>0</v>
      </c>
      <c r="I44" s="64">
        <v>0</v>
      </c>
      <c r="J44" s="64">
        <v>0</v>
      </c>
      <c r="K44" s="50">
        <v>97234.375270000004</v>
      </c>
    </row>
    <row r="45" spans="1:11">
      <c r="A45" s="49" t="s">
        <v>368</v>
      </c>
      <c r="B45" s="64">
        <v>0</v>
      </c>
      <c r="C45" s="64">
        <v>0</v>
      </c>
      <c r="D45" s="64">
        <v>135240.19136</v>
      </c>
      <c r="E45" s="64">
        <v>0</v>
      </c>
      <c r="F45" s="64">
        <v>0</v>
      </c>
      <c r="G45" s="64">
        <v>0</v>
      </c>
      <c r="H45" s="64">
        <v>0</v>
      </c>
      <c r="I45" s="64">
        <v>0</v>
      </c>
      <c r="J45" s="64">
        <v>0</v>
      </c>
      <c r="K45" s="50">
        <v>135240.19136</v>
      </c>
    </row>
    <row r="46" spans="1:11">
      <c r="A46" s="49" t="s">
        <v>369</v>
      </c>
      <c r="B46" s="64">
        <v>0</v>
      </c>
      <c r="C46" s="64">
        <v>80201.23643999995</v>
      </c>
      <c r="D46" s="64">
        <v>0</v>
      </c>
      <c r="E46" s="64">
        <v>0</v>
      </c>
      <c r="F46" s="64">
        <v>0</v>
      </c>
      <c r="G46" s="64">
        <v>0</v>
      </c>
      <c r="H46" s="64">
        <v>0</v>
      </c>
      <c r="I46" s="64">
        <v>0</v>
      </c>
      <c r="J46" s="64">
        <v>0</v>
      </c>
      <c r="K46" s="50">
        <v>80201.23643999995</v>
      </c>
    </row>
    <row r="47" spans="1:11">
      <c r="A47" s="49" t="s">
        <v>370</v>
      </c>
      <c r="B47" s="64">
        <v>0</v>
      </c>
      <c r="C47" s="64">
        <v>0</v>
      </c>
      <c r="D47" s="64">
        <v>202513.39641000002</v>
      </c>
      <c r="E47" s="64">
        <v>0</v>
      </c>
      <c r="F47" s="64">
        <v>0</v>
      </c>
      <c r="G47" s="64">
        <v>0</v>
      </c>
      <c r="H47" s="64">
        <v>0</v>
      </c>
      <c r="I47" s="64">
        <v>0</v>
      </c>
      <c r="J47" s="64">
        <v>0</v>
      </c>
      <c r="K47" s="50">
        <v>202513.39641000002</v>
      </c>
    </row>
    <row r="48" spans="1:11">
      <c r="A48" s="49" t="s">
        <v>371</v>
      </c>
      <c r="B48" s="64">
        <v>244979.59294999999</v>
      </c>
      <c r="C48" s="64">
        <v>0</v>
      </c>
      <c r="D48" s="64">
        <v>0</v>
      </c>
      <c r="E48" s="64">
        <v>0</v>
      </c>
      <c r="F48" s="64">
        <v>0</v>
      </c>
      <c r="G48" s="64">
        <v>0</v>
      </c>
      <c r="H48" s="64">
        <v>0</v>
      </c>
      <c r="I48" s="64">
        <v>0</v>
      </c>
      <c r="J48" s="64">
        <v>0</v>
      </c>
      <c r="K48" s="50">
        <v>244979.59294999999</v>
      </c>
    </row>
    <row r="49" spans="1:11">
      <c r="A49" s="49" t="s">
        <v>372</v>
      </c>
      <c r="B49" s="64">
        <v>0</v>
      </c>
      <c r="C49" s="64">
        <v>0</v>
      </c>
      <c r="D49" s="64">
        <v>0</v>
      </c>
      <c r="E49" s="64">
        <v>0</v>
      </c>
      <c r="F49" s="64">
        <v>0</v>
      </c>
      <c r="G49" s="64">
        <v>0</v>
      </c>
      <c r="H49" s="64">
        <v>189814.72532000009</v>
      </c>
      <c r="I49" s="64">
        <v>20671.395800000006</v>
      </c>
      <c r="J49" s="64">
        <v>0</v>
      </c>
      <c r="K49" s="50">
        <v>210486.12112000008</v>
      </c>
    </row>
    <row r="50" spans="1:11">
      <c r="A50" s="49" t="s">
        <v>373</v>
      </c>
      <c r="B50" s="64">
        <v>0</v>
      </c>
      <c r="C50" s="64">
        <v>0</v>
      </c>
      <c r="D50" s="64">
        <v>0</v>
      </c>
      <c r="E50" s="64">
        <v>0</v>
      </c>
      <c r="F50" s="64">
        <v>79494.424639999983</v>
      </c>
      <c r="G50" s="64">
        <v>20411.509320000008</v>
      </c>
      <c r="H50" s="64">
        <v>0</v>
      </c>
      <c r="I50" s="64">
        <v>0</v>
      </c>
      <c r="J50" s="64">
        <v>0</v>
      </c>
      <c r="K50" s="50">
        <v>99905.933959999995</v>
      </c>
    </row>
    <row r="51" spans="1:11">
      <c r="A51" s="49" t="s">
        <v>374</v>
      </c>
      <c r="B51" s="64">
        <v>0</v>
      </c>
      <c r="C51" s="64">
        <v>0</v>
      </c>
      <c r="D51" s="64">
        <v>0</v>
      </c>
      <c r="E51" s="64">
        <v>0</v>
      </c>
      <c r="F51" s="64">
        <v>0</v>
      </c>
      <c r="G51" s="64">
        <v>102152.07058</v>
      </c>
      <c r="H51" s="64">
        <v>0</v>
      </c>
      <c r="I51" s="64">
        <v>0</v>
      </c>
      <c r="J51" s="64">
        <v>0</v>
      </c>
      <c r="K51" s="50">
        <v>102152.07058</v>
      </c>
    </row>
    <row r="52" spans="1:11">
      <c r="A52" s="49" t="s">
        <v>375</v>
      </c>
      <c r="B52" s="64">
        <v>0</v>
      </c>
      <c r="C52" s="64">
        <v>0</v>
      </c>
      <c r="D52" s="64">
        <v>0</v>
      </c>
      <c r="E52" s="64">
        <v>0</v>
      </c>
      <c r="F52" s="64">
        <v>0</v>
      </c>
      <c r="G52" s="64">
        <v>184896.50516999999</v>
      </c>
      <c r="H52" s="64">
        <v>0</v>
      </c>
      <c r="I52" s="64">
        <v>0</v>
      </c>
      <c r="J52" s="64">
        <v>0</v>
      </c>
      <c r="K52" s="50">
        <v>184896.50516999999</v>
      </c>
    </row>
    <row r="53" spans="1:11">
      <c r="A53" s="49" t="s">
        <v>376</v>
      </c>
      <c r="B53" s="64">
        <v>0</v>
      </c>
      <c r="C53" s="64">
        <v>0</v>
      </c>
      <c r="D53" s="64">
        <v>0</v>
      </c>
      <c r="E53" s="64">
        <v>0</v>
      </c>
      <c r="F53" s="64">
        <v>0</v>
      </c>
      <c r="G53" s="64">
        <v>0</v>
      </c>
      <c r="H53" s="64">
        <v>279439.63851999998</v>
      </c>
      <c r="I53" s="64">
        <v>0</v>
      </c>
      <c r="J53" s="64">
        <v>0</v>
      </c>
      <c r="K53" s="50">
        <v>279439.63851999998</v>
      </c>
    </row>
    <row r="54" spans="1:11">
      <c r="A54" s="49" t="s">
        <v>377</v>
      </c>
      <c r="B54" s="64">
        <v>0</v>
      </c>
      <c r="C54" s="64">
        <v>0</v>
      </c>
      <c r="D54" s="64">
        <v>195401.12203999996</v>
      </c>
      <c r="E54" s="64">
        <v>0</v>
      </c>
      <c r="F54" s="64">
        <v>0</v>
      </c>
      <c r="G54" s="64">
        <v>0</v>
      </c>
      <c r="H54" s="64">
        <v>0</v>
      </c>
      <c r="I54" s="64">
        <v>0</v>
      </c>
      <c r="J54" s="64">
        <v>0</v>
      </c>
      <c r="K54" s="50">
        <v>195401.12203999996</v>
      </c>
    </row>
    <row r="55" spans="1:11">
      <c r="A55" s="49" t="s">
        <v>378</v>
      </c>
      <c r="B55" s="64">
        <v>0</v>
      </c>
      <c r="C55" s="64">
        <v>0</v>
      </c>
      <c r="D55" s="64">
        <v>164135.22551999998</v>
      </c>
      <c r="E55" s="64">
        <v>0</v>
      </c>
      <c r="F55" s="64">
        <v>0</v>
      </c>
      <c r="G55" s="64">
        <v>0</v>
      </c>
      <c r="H55" s="64">
        <v>0</v>
      </c>
      <c r="I55" s="64">
        <v>0</v>
      </c>
      <c r="J55" s="64">
        <v>0</v>
      </c>
      <c r="K55" s="50">
        <v>164135.22551999998</v>
      </c>
    </row>
    <row r="56" spans="1:11">
      <c r="A56" s="49" t="s">
        <v>379</v>
      </c>
      <c r="B56" s="64">
        <v>0</v>
      </c>
      <c r="C56" s="64">
        <v>0</v>
      </c>
      <c r="D56" s="64">
        <v>323467.98821999988</v>
      </c>
      <c r="E56" s="64">
        <v>0</v>
      </c>
      <c r="F56" s="64">
        <v>0</v>
      </c>
      <c r="G56" s="64">
        <v>0</v>
      </c>
      <c r="H56" s="64">
        <v>0</v>
      </c>
      <c r="I56" s="64">
        <v>0</v>
      </c>
      <c r="J56" s="64">
        <v>0</v>
      </c>
      <c r="K56" s="50">
        <v>323467.98821999988</v>
      </c>
    </row>
    <row r="57" spans="1:11">
      <c r="A57" s="49" t="s">
        <v>380</v>
      </c>
      <c r="B57" s="64">
        <v>23614.125649999998</v>
      </c>
      <c r="C57" s="64">
        <v>32548.553450000007</v>
      </c>
      <c r="D57" s="64">
        <v>28496.92327000001</v>
      </c>
      <c r="E57" s="64">
        <v>0</v>
      </c>
      <c r="F57" s="64">
        <v>0</v>
      </c>
      <c r="G57" s="64">
        <v>104392.59015999998</v>
      </c>
      <c r="H57" s="64">
        <v>565976.86354000005</v>
      </c>
      <c r="I57" s="64">
        <v>0</v>
      </c>
      <c r="J57" s="64">
        <v>0</v>
      </c>
      <c r="K57" s="50">
        <v>755029.05607000005</v>
      </c>
    </row>
    <row r="58" spans="1:11">
      <c r="A58" s="49" t="s">
        <v>381</v>
      </c>
      <c r="B58" s="64">
        <v>0</v>
      </c>
      <c r="C58" s="64">
        <v>0</v>
      </c>
      <c r="D58" s="64">
        <v>93970.40039999997</v>
      </c>
      <c r="E58" s="64">
        <v>0</v>
      </c>
      <c r="F58" s="64">
        <v>0</v>
      </c>
      <c r="G58" s="64">
        <v>0</v>
      </c>
      <c r="H58" s="64">
        <v>0</v>
      </c>
      <c r="I58" s="64">
        <v>0</v>
      </c>
      <c r="J58" s="64">
        <v>0</v>
      </c>
      <c r="K58" s="50">
        <v>93970.40039999997</v>
      </c>
    </row>
    <row r="59" spans="1:11">
      <c r="A59" s="49" t="s">
        <v>382</v>
      </c>
      <c r="B59" s="64">
        <v>148119.79349999997</v>
      </c>
      <c r="C59" s="64">
        <v>0</v>
      </c>
      <c r="D59" s="64">
        <v>0</v>
      </c>
      <c r="E59" s="64">
        <v>27675.164709999994</v>
      </c>
      <c r="F59" s="64">
        <v>33282.779430000002</v>
      </c>
      <c r="G59" s="64">
        <v>0</v>
      </c>
      <c r="H59" s="64">
        <v>0</v>
      </c>
      <c r="I59" s="64">
        <v>0</v>
      </c>
      <c r="J59" s="64">
        <v>0</v>
      </c>
      <c r="K59" s="50">
        <v>209077.73763999995</v>
      </c>
    </row>
    <row r="60" spans="1:11">
      <c r="A60" s="49" t="s">
        <v>383</v>
      </c>
      <c r="B60" s="64">
        <v>0</v>
      </c>
      <c r="C60" s="64">
        <v>0</v>
      </c>
      <c r="D60" s="64">
        <v>0</v>
      </c>
      <c r="E60" s="64">
        <v>0</v>
      </c>
      <c r="F60" s="64">
        <v>0</v>
      </c>
      <c r="G60" s="64">
        <v>0</v>
      </c>
      <c r="H60" s="64">
        <v>69199.50400999999</v>
      </c>
      <c r="I60" s="64">
        <v>0</v>
      </c>
      <c r="J60" s="64">
        <v>0</v>
      </c>
      <c r="K60" s="50">
        <v>69199.50400999999</v>
      </c>
    </row>
    <row r="61" spans="1:11">
      <c r="A61" s="49" t="s">
        <v>384</v>
      </c>
      <c r="B61" s="64">
        <v>0</v>
      </c>
      <c r="C61" s="64">
        <v>0</v>
      </c>
      <c r="D61" s="64">
        <v>0</v>
      </c>
      <c r="E61" s="64">
        <v>0</v>
      </c>
      <c r="F61" s="64">
        <v>0</v>
      </c>
      <c r="G61" s="64">
        <v>0</v>
      </c>
      <c r="H61" s="64">
        <v>0</v>
      </c>
      <c r="I61" s="64">
        <v>56574.799730000028</v>
      </c>
      <c r="J61" s="64">
        <v>0</v>
      </c>
      <c r="K61" s="50">
        <v>56574.799730000028</v>
      </c>
    </row>
    <row r="62" spans="1:11">
      <c r="A62" s="49" t="s">
        <v>385</v>
      </c>
      <c r="B62" s="64">
        <v>0</v>
      </c>
      <c r="C62" s="64">
        <v>0</v>
      </c>
      <c r="D62" s="64">
        <v>0</v>
      </c>
      <c r="E62" s="64">
        <v>0</v>
      </c>
      <c r="F62" s="64">
        <v>67952.829150000005</v>
      </c>
      <c r="G62" s="64">
        <v>0</v>
      </c>
      <c r="H62" s="64">
        <v>0</v>
      </c>
      <c r="I62" s="64">
        <v>0</v>
      </c>
      <c r="J62" s="64">
        <v>0</v>
      </c>
      <c r="K62" s="50">
        <v>67952.829150000005</v>
      </c>
    </row>
    <row r="63" spans="1:11">
      <c r="A63" s="49" t="s">
        <v>419</v>
      </c>
      <c r="B63" s="64">
        <v>0</v>
      </c>
      <c r="C63" s="64">
        <v>0</v>
      </c>
      <c r="D63" s="64">
        <v>69265.814860000013</v>
      </c>
      <c r="E63" s="64">
        <v>0</v>
      </c>
      <c r="F63" s="64">
        <v>0</v>
      </c>
      <c r="G63" s="64">
        <v>0</v>
      </c>
      <c r="H63" s="64">
        <v>0</v>
      </c>
      <c r="I63" s="64">
        <v>0</v>
      </c>
      <c r="J63" s="64">
        <v>0</v>
      </c>
      <c r="K63" s="50">
        <v>69265.814860000013</v>
      </c>
    </row>
    <row r="64" spans="1:11">
      <c r="A64" s="49" t="s">
        <v>420</v>
      </c>
      <c r="B64" s="64">
        <v>3989.6403199999995</v>
      </c>
      <c r="C64" s="64">
        <v>0</v>
      </c>
      <c r="D64" s="64">
        <v>0</v>
      </c>
      <c r="E64" s="64">
        <v>0</v>
      </c>
      <c r="F64" s="64">
        <v>0</v>
      </c>
      <c r="G64" s="64">
        <v>50378.279519999989</v>
      </c>
      <c r="H64" s="64">
        <v>4302.5158700000011</v>
      </c>
      <c r="I64" s="64">
        <v>0</v>
      </c>
      <c r="J64" s="64">
        <v>0</v>
      </c>
      <c r="K64" s="50">
        <v>58670.435709999991</v>
      </c>
    </row>
    <row r="65" spans="1:11">
      <c r="A65" s="49" t="s">
        <v>421</v>
      </c>
      <c r="B65" s="64">
        <v>0</v>
      </c>
      <c r="C65" s="64">
        <v>0</v>
      </c>
      <c r="D65" s="64">
        <v>0</v>
      </c>
      <c r="E65" s="64">
        <v>0</v>
      </c>
      <c r="F65" s="64">
        <v>0</v>
      </c>
      <c r="G65" s="64">
        <v>22610.35759</v>
      </c>
      <c r="H65" s="64">
        <v>0</v>
      </c>
      <c r="I65" s="64">
        <v>0</v>
      </c>
      <c r="J65" s="64">
        <v>0</v>
      </c>
      <c r="K65" s="50">
        <v>22610.35759</v>
      </c>
    </row>
    <row r="66" spans="1:11">
      <c r="A66" s="49" t="s">
        <v>422</v>
      </c>
      <c r="B66" s="64">
        <v>0</v>
      </c>
      <c r="C66" s="64">
        <v>19438.66475</v>
      </c>
      <c r="D66" s="64">
        <v>0</v>
      </c>
      <c r="E66" s="64">
        <v>0</v>
      </c>
      <c r="F66" s="64">
        <v>0</v>
      </c>
      <c r="G66" s="64">
        <v>0</v>
      </c>
      <c r="H66" s="64">
        <v>0</v>
      </c>
      <c r="I66" s="64">
        <v>0</v>
      </c>
      <c r="J66" s="64">
        <v>0</v>
      </c>
      <c r="K66" s="50">
        <v>19438.66475</v>
      </c>
    </row>
    <row r="67" spans="1:11">
      <c r="A67" s="49" t="s">
        <v>423</v>
      </c>
      <c r="B67" s="64">
        <v>0</v>
      </c>
      <c r="C67" s="64">
        <v>0</v>
      </c>
      <c r="D67" s="64">
        <v>37808.14110999999</v>
      </c>
      <c r="E67" s="64">
        <v>0</v>
      </c>
      <c r="F67" s="64">
        <v>0</v>
      </c>
      <c r="G67" s="64">
        <v>0</v>
      </c>
      <c r="H67" s="64">
        <v>0</v>
      </c>
      <c r="I67" s="64">
        <v>0</v>
      </c>
      <c r="J67" s="64">
        <v>0</v>
      </c>
      <c r="K67" s="50">
        <v>37808.14110999999</v>
      </c>
    </row>
    <row r="68" spans="1:11">
      <c r="A68" s="49" t="s">
        <v>424</v>
      </c>
      <c r="B68" s="64">
        <v>0</v>
      </c>
      <c r="C68" s="64">
        <v>0</v>
      </c>
      <c r="D68" s="64">
        <v>116883.09593</v>
      </c>
      <c r="E68" s="64">
        <v>0</v>
      </c>
      <c r="F68" s="64">
        <v>0</v>
      </c>
      <c r="G68" s="64">
        <v>0</v>
      </c>
      <c r="H68" s="64">
        <v>0</v>
      </c>
      <c r="I68" s="64">
        <v>0</v>
      </c>
      <c r="J68" s="64">
        <v>0</v>
      </c>
      <c r="K68" s="50">
        <v>116883.09593</v>
      </c>
    </row>
    <row r="69" spans="1:11">
      <c r="A69" s="49" t="s">
        <v>425</v>
      </c>
      <c r="B69" s="64">
        <v>0</v>
      </c>
      <c r="C69" s="64">
        <v>0</v>
      </c>
      <c r="D69" s="64">
        <v>24440.911410000001</v>
      </c>
      <c r="E69" s="64">
        <v>0</v>
      </c>
      <c r="F69" s="64">
        <v>0</v>
      </c>
      <c r="G69" s="64">
        <v>0</v>
      </c>
      <c r="H69" s="64">
        <v>0</v>
      </c>
      <c r="I69" s="64">
        <v>0</v>
      </c>
      <c r="J69" s="64">
        <v>0</v>
      </c>
      <c r="K69" s="50">
        <v>24440.911410000001</v>
      </c>
    </row>
    <row r="70" spans="1:11">
      <c r="A70" s="49" t="s">
        <v>426</v>
      </c>
      <c r="B70" s="64">
        <v>0</v>
      </c>
      <c r="C70" s="64">
        <v>3058.3188200000004</v>
      </c>
      <c r="D70" s="64">
        <v>79620.768880000003</v>
      </c>
      <c r="E70" s="64">
        <v>0</v>
      </c>
      <c r="F70" s="64">
        <v>0</v>
      </c>
      <c r="G70" s="64">
        <v>0</v>
      </c>
      <c r="H70" s="64">
        <v>0</v>
      </c>
      <c r="I70" s="64">
        <v>0</v>
      </c>
      <c r="J70" s="64">
        <v>0</v>
      </c>
      <c r="K70" s="50">
        <v>82679.087700000004</v>
      </c>
    </row>
    <row r="71" spans="1:11">
      <c r="A71" s="49" t="s">
        <v>427</v>
      </c>
      <c r="B71" s="64">
        <v>0</v>
      </c>
      <c r="C71" s="64">
        <v>0</v>
      </c>
      <c r="D71" s="64">
        <v>0</v>
      </c>
      <c r="E71" s="64">
        <v>164917.13243999996</v>
      </c>
      <c r="F71" s="64">
        <v>0</v>
      </c>
      <c r="G71" s="64">
        <v>0</v>
      </c>
      <c r="H71" s="64">
        <v>0</v>
      </c>
      <c r="I71" s="64">
        <v>0</v>
      </c>
      <c r="J71" s="64">
        <v>0</v>
      </c>
      <c r="K71" s="50">
        <v>164917.13243999996</v>
      </c>
    </row>
    <row r="72" spans="1:11">
      <c r="A72" s="49" t="s">
        <v>428</v>
      </c>
      <c r="B72" s="64">
        <v>0</v>
      </c>
      <c r="C72" s="64">
        <v>30346.130349999989</v>
      </c>
      <c r="D72" s="64">
        <v>0</v>
      </c>
      <c r="E72" s="64">
        <v>0</v>
      </c>
      <c r="F72" s="64">
        <v>0</v>
      </c>
      <c r="G72" s="64">
        <v>0</v>
      </c>
      <c r="H72" s="64">
        <v>0</v>
      </c>
      <c r="I72" s="64">
        <v>0</v>
      </c>
      <c r="J72" s="64">
        <v>0</v>
      </c>
      <c r="K72" s="50">
        <v>30346.130349999989</v>
      </c>
    </row>
    <row r="73" spans="1:11">
      <c r="A73" s="65" t="s">
        <v>346</v>
      </c>
      <c r="B73" s="50">
        <v>502477.76152999996</v>
      </c>
      <c r="C73" s="50">
        <v>165592.90380999993</v>
      </c>
      <c r="D73" s="50">
        <v>2288266.5644999999</v>
      </c>
      <c r="E73" s="50">
        <v>321418.72381999996</v>
      </c>
      <c r="F73" s="50">
        <v>764119.69876999967</v>
      </c>
      <c r="G73" s="50">
        <v>790990.69755000004</v>
      </c>
      <c r="H73" s="50">
        <v>2592593.8565699989</v>
      </c>
      <c r="I73" s="50">
        <v>139670.70532000004</v>
      </c>
      <c r="J73" s="50">
        <v>48230.679929999991</v>
      </c>
      <c r="K73" s="50">
        <v>7613361.5917999996</v>
      </c>
    </row>
    <row r="74" spans="1:11">
      <c r="A74" s="51" t="s">
        <v>396</v>
      </c>
      <c r="B74" s="52"/>
      <c r="C74" s="52"/>
      <c r="D74" s="52"/>
      <c r="E74" s="52"/>
      <c r="F74" s="52"/>
      <c r="G74" s="52"/>
      <c r="H74" s="52"/>
      <c r="I74" s="52"/>
      <c r="J74" s="52"/>
      <c r="K74" s="52"/>
    </row>
    <row r="75" spans="1:11">
      <c r="A75" s="49" t="s">
        <v>397</v>
      </c>
      <c r="B75" s="64">
        <v>66480.291060000018</v>
      </c>
      <c r="C75" s="64">
        <v>88814.367819999956</v>
      </c>
      <c r="D75" s="64">
        <v>283923.42327000003</v>
      </c>
      <c r="E75" s="64">
        <v>52650.191249999989</v>
      </c>
      <c r="F75" s="64">
        <v>15574.62809</v>
      </c>
      <c r="G75" s="64">
        <v>71692.370529999986</v>
      </c>
      <c r="H75" s="64">
        <v>243460.47675999999</v>
      </c>
      <c r="I75" s="64">
        <v>7134.3905600000007</v>
      </c>
      <c r="J75" s="64">
        <v>10769.752359999999</v>
      </c>
      <c r="K75" s="50">
        <v>840499.89170000004</v>
      </c>
    </row>
    <row r="76" spans="1:11">
      <c r="A76" s="49" t="s">
        <v>429</v>
      </c>
      <c r="B76" s="64">
        <v>315573.70348999993</v>
      </c>
      <c r="C76" s="64">
        <v>949059.86393999949</v>
      </c>
      <c r="D76" s="64">
        <v>226620.51226000008</v>
      </c>
      <c r="E76" s="64">
        <v>189271.61329999985</v>
      </c>
      <c r="F76" s="64">
        <v>258455.12151000003</v>
      </c>
      <c r="G76" s="64">
        <v>166694.72157000002</v>
      </c>
      <c r="H76" s="64">
        <v>537817.02625</v>
      </c>
      <c r="I76" s="64">
        <v>206364.31291999997</v>
      </c>
      <c r="J76" s="64">
        <v>23037.214870000003</v>
      </c>
      <c r="K76" s="50">
        <v>2872894.0901099988</v>
      </c>
    </row>
    <row r="77" spans="1:11">
      <c r="A77" s="49" t="s">
        <v>430</v>
      </c>
      <c r="B77" s="64">
        <v>53194.507400000017</v>
      </c>
      <c r="C77" s="64">
        <v>1223375.8922600003</v>
      </c>
      <c r="D77" s="64">
        <v>59726.304240000019</v>
      </c>
      <c r="E77" s="64">
        <v>111586.53064000001</v>
      </c>
      <c r="F77" s="64">
        <v>112166.50405000002</v>
      </c>
      <c r="G77" s="64">
        <v>18566.806390000005</v>
      </c>
      <c r="H77" s="64">
        <v>46383.186949999996</v>
      </c>
      <c r="I77" s="64">
        <v>146026.24682999996</v>
      </c>
      <c r="J77" s="64">
        <v>0</v>
      </c>
      <c r="K77" s="50">
        <v>1771025.9787600003</v>
      </c>
    </row>
    <row r="78" spans="1:11">
      <c r="A78" s="49" t="s">
        <v>431</v>
      </c>
      <c r="B78" s="64">
        <v>0</v>
      </c>
      <c r="C78" s="64">
        <v>0</v>
      </c>
      <c r="D78" s="64">
        <v>0</v>
      </c>
      <c r="E78" s="64">
        <v>0</v>
      </c>
      <c r="F78" s="64">
        <v>0</v>
      </c>
      <c r="G78" s="64">
        <v>6612.5489299999999</v>
      </c>
      <c r="H78" s="64">
        <v>52496.835919999998</v>
      </c>
      <c r="I78" s="64">
        <v>0</v>
      </c>
      <c r="J78" s="64">
        <v>0</v>
      </c>
      <c r="K78" s="50">
        <v>59109.384849999995</v>
      </c>
    </row>
    <row r="79" spans="1:11">
      <c r="A79" s="49" t="s">
        <v>432</v>
      </c>
      <c r="B79" s="64">
        <v>12434.751710000002</v>
      </c>
      <c r="C79" s="64">
        <v>24296.470839999998</v>
      </c>
      <c r="D79" s="64">
        <v>212475.43912999998</v>
      </c>
      <c r="E79" s="64">
        <v>50104.834060000008</v>
      </c>
      <c r="F79" s="64">
        <v>29859.66162000001</v>
      </c>
      <c r="G79" s="64">
        <v>24634.231350000005</v>
      </c>
      <c r="H79" s="64">
        <v>99539.57303</v>
      </c>
      <c r="I79" s="64">
        <v>0</v>
      </c>
      <c r="J79" s="64">
        <v>0</v>
      </c>
      <c r="K79" s="50">
        <v>453344.96174000006</v>
      </c>
    </row>
    <row r="80" spans="1:11">
      <c r="A80" s="49" t="s">
        <v>433</v>
      </c>
      <c r="B80" s="64">
        <v>45799.7359</v>
      </c>
      <c r="C80" s="64">
        <v>57010.615680000003</v>
      </c>
      <c r="D80" s="64">
        <v>44962.081170000034</v>
      </c>
      <c r="E80" s="64">
        <v>95324.462059999991</v>
      </c>
      <c r="F80" s="64">
        <v>60821.056850000015</v>
      </c>
      <c r="G80" s="64">
        <v>67099.338649999991</v>
      </c>
      <c r="H80" s="64">
        <v>78775.979829999982</v>
      </c>
      <c r="I80" s="64">
        <v>8272.2263399999993</v>
      </c>
      <c r="J80" s="64">
        <v>24253.204569999994</v>
      </c>
      <c r="K80" s="50">
        <v>482318.70104999997</v>
      </c>
    </row>
    <row r="81" spans="1:11">
      <c r="A81" s="49" t="s">
        <v>434</v>
      </c>
      <c r="B81" s="64">
        <v>0</v>
      </c>
      <c r="C81" s="64">
        <v>29540.452249999998</v>
      </c>
      <c r="D81" s="64">
        <v>0</v>
      </c>
      <c r="E81" s="64">
        <v>0</v>
      </c>
      <c r="F81" s="64">
        <v>0</v>
      </c>
      <c r="G81" s="64">
        <v>0</v>
      </c>
      <c r="H81" s="64">
        <v>0</v>
      </c>
      <c r="I81" s="64">
        <v>0</v>
      </c>
      <c r="J81" s="64">
        <v>0</v>
      </c>
      <c r="K81" s="50">
        <v>29540.452249999998</v>
      </c>
    </row>
    <row r="82" spans="1:11">
      <c r="A82" s="49" t="s">
        <v>435</v>
      </c>
      <c r="B82" s="64">
        <v>43598.905469999991</v>
      </c>
      <c r="C82" s="64">
        <v>239216.17777000015</v>
      </c>
      <c r="D82" s="64">
        <v>143065.07496999993</v>
      </c>
      <c r="E82" s="64">
        <v>194702.49406999993</v>
      </c>
      <c r="F82" s="64">
        <v>61749.468919999992</v>
      </c>
      <c r="G82" s="64">
        <v>69564.759419999973</v>
      </c>
      <c r="H82" s="64">
        <v>325406.2811100001</v>
      </c>
      <c r="I82" s="64">
        <v>38382.814409999999</v>
      </c>
      <c r="J82" s="64">
        <v>17966.687010000005</v>
      </c>
      <c r="K82" s="50">
        <v>1133652.6631500002</v>
      </c>
    </row>
    <row r="83" spans="1:11">
      <c r="A83" s="49" t="s">
        <v>436</v>
      </c>
      <c r="B83" s="64">
        <v>15624.89969</v>
      </c>
      <c r="C83" s="64">
        <v>129572.10395</v>
      </c>
      <c r="D83" s="64">
        <v>30214.916259999991</v>
      </c>
      <c r="E83" s="64">
        <v>23149.760299999998</v>
      </c>
      <c r="F83" s="64">
        <v>29778.626510000002</v>
      </c>
      <c r="G83" s="64">
        <v>0</v>
      </c>
      <c r="H83" s="64">
        <v>116387.42417999997</v>
      </c>
      <c r="I83" s="64">
        <v>0</v>
      </c>
      <c r="J83" s="64">
        <v>0</v>
      </c>
      <c r="K83" s="50">
        <v>344727.73089000001</v>
      </c>
    </row>
    <row r="84" spans="1:11">
      <c r="A84" s="65" t="s">
        <v>346</v>
      </c>
      <c r="B84" s="50">
        <v>552706.79471999989</v>
      </c>
      <c r="C84" s="50">
        <v>2740885.9445099998</v>
      </c>
      <c r="D84" s="50">
        <v>1000987.7513</v>
      </c>
      <c r="E84" s="50">
        <v>716789.88567999972</v>
      </c>
      <c r="F84" s="50">
        <v>568405.06755000004</v>
      </c>
      <c r="G84" s="50">
        <v>424864.77684000001</v>
      </c>
      <c r="H84" s="50">
        <v>1500266.7840300002</v>
      </c>
      <c r="I84" s="50">
        <v>406179.99105999991</v>
      </c>
      <c r="J84" s="50">
        <v>76026.858810000005</v>
      </c>
      <c r="K84" s="50">
        <v>7987113.8545000004</v>
      </c>
    </row>
    <row r="85" spans="1:11">
      <c r="A85" s="54" t="s">
        <v>403</v>
      </c>
      <c r="B85" s="52"/>
      <c r="C85" s="52"/>
      <c r="D85" s="52"/>
      <c r="E85" s="52"/>
      <c r="F85" s="52"/>
      <c r="G85" s="52"/>
      <c r="H85" s="52"/>
      <c r="I85" s="52"/>
      <c r="J85" s="52"/>
      <c r="K85" s="52"/>
    </row>
    <row r="86" spans="1:11">
      <c r="A86" s="49" t="s">
        <v>404</v>
      </c>
      <c r="B86" s="64">
        <v>1710490.3331399998</v>
      </c>
      <c r="C86" s="64">
        <v>7699006.6967600053</v>
      </c>
      <c r="D86" s="64">
        <v>5867858.3423399972</v>
      </c>
      <c r="E86" s="64">
        <v>895728.54355999944</v>
      </c>
      <c r="F86" s="64">
        <v>967666.23954999982</v>
      </c>
      <c r="G86" s="64">
        <v>1197013.4748899995</v>
      </c>
      <c r="H86" s="64">
        <v>10408132.205430005</v>
      </c>
      <c r="I86" s="64">
        <v>960067.48237999994</v>
      </c>
      <c r="J86" s="64">
        <v>412505.64607999992</v>
      </c>
      <c r="K86" s="50">
        <v>30118468.964130007</v>
      </c>
    </row>
    <row r="87" spans="1:11">
      <c r="A87" s="65" t="s">
        <v>346</v>
      </c>
      <c r="B87" s="50">
        <v>1710490.3331399998</v>
      </c>
      <c r="C87" s="50">
        <v>7699006.6967600053</v>
      </c>
      <c r="D87" s="50">
        <v>5867858.3423399972</v>
      </c>
      <c r="E87" s="50">
        <v>895728.54355999944</v>
      </c>
      <c r="F87" s="50">
        <v>967666.23954999982</v>
      </c>
      <c r="G87" s="50">
        <v>1197013.4748899995</v>
      </c>
      <c r="H87" s="50">
        <v>10408132.205430005</v>
      </c>
      <c r="I87" s="50">
        <v>960067.48237999994</v>
      </c>
      <c r="J87" s="50">
        <v>412505.64607999992</v>
      </c>
      <c r="K87" s="50">
        <v>30118468.964130007</v>
      </c>
    </row>
    <row r="88" spans="1:11">
      <c r="A88" s="55" t="s">
        <v>405</v>
      </c>
      <c r="B88" s="52"/>
      <c r="C88" s="52"/>
      <c r="D88" s="52"/>
      <c r="E88" s="52"/>
      <c r="F88" s="52"/>
      <c r="G88" s="52"/>
      <c r="H88" s="52"/>
      <c r="I88" s="52"/>
      <c r="J88" s="52"/>
      <c r="K88" s="52"/>
    </row>
    <row r="89" spans="1:11">
      <c r="A89" s="49" t="s">
        <v>406</v>
      </c>
      <c r="B89" s="64">
        <v>245265.42571000016</v>
      </c>
      <c r="C89" s="64">
        <v>671276.25273000007</v>
      </c>
      <c r="D89" s="64">
        <v>563274.11102000054</v>
      </c>
      <c r="E89" s="64">
        <v>187592.67696999991</v>
      </c>
      <c r="F89" s="64">
        <v>238606.6448799996</v>
      </c>
      <c r="G89" s="64">
        <v>163202.37722999952</v>
      </c>
      <c r="H89" s="64">
        <v>1500745.5609100007</v>
      </c>
      <c r="I89" s="64">
        <v>112508.24338999993</v>
      </c>
      <c r="J89" s="64">
        <v>44590.223999999987</v>
      </c>
      <c r="K89" s="50">
        <v>3727061.5168400002</v>
      </c>
    </row>
    <row r="90" spans="1:11">
      <c r="A90" s="65" t="s">
        <v>346</v>
      </c>
      <c r="B90" s="50">
        <v>245265.42571000016</v>
      </c>
      <c r="C90" s="50">
        <v>671276.25273000007</v>
      </c>
      <c r="D90" s="50">
        <v>563274.11102000054</v>
      </c>
      <c r="E90" s="50">
        <v>187592.67696999991</v>
      </c>
      <c r="F90" s="50">
        <v>238606.6448799996</v>
      </c>
      <c r="G90" s="50">
        <v>163202.37722999952</v>
      </c>
      <c r="H90" s="50">
        <v>1500745.5609100007</v>
      </c>
      <c r="I90" s="50">
        <v>112508.24338999993</v>
      </c>
      <c r="J90" s="50">
        <v>44590.223999999987</v>
      </c>
      <c r="K90" s="50">
        <v>3727061.5168400002</v>
      </c>
    </row>
    <row r="91" spans="1:11">
      <c r="A91" s="55" t="s">
        <v>8</v>
      </c>
      <c r="B91" s="52">
        <v>9566154.3591599986</v>
      </c>
      <c r="C91" s="52">
        <v>53701434.330050014</v>
      </c>
      <c r="D91" s="52">
        <v>38178149.420809992</v>
      </c>
      <c r="E91" s="52">
        <v>6515940.1159199979</v>
      </c>
      <c r="F91" s="52">
        <v>5887174.9892799994</v>
      </c>
      <c r="G91" s="52">
        <v>8583269.2671899982</v>
      </c>
      <c r="H91" s="52">
        <v>83718450.824470028</v>
      </c>
      <c r="I91" s="52">
        <v>4691941.2765099993</v>
      </c>
      <c r="J91" s="52">
        <v>1116250.0296899998</v>
      </c>
      <c r="K91" s="52">
        <v>211958764.61308002</v>
      </c>
    </row>
    <row r="92" spans="1:11" ht="7.5" customHeight="1" thickBot="1">
      <c r="A92" s="56"/>
      <c r="B92" s="56"/>
      <c r="C92" s="56"/>
      <c r="D92" s="56"/>
      <c r="E92" s="56"/>
      <c r="F92" s="56"/>
      <c r="G92" s="56"/>
      <c r="H92" s="56"/>
      <c r="I92" s="56"/>
      <c r="J92" s="56"/>
      <c r="K92" s="56"/>
    </row>
    <row r="93" spans="1:11" ht="15.75" thickTop="1">
      <c r="A93" s="59" t="s">
        <v>437</v>
      </c>
      <c r="B93" s="60"/>
      <c r="C93" s="60"/>
      <c r="D93" s="60"/>
      <c r="E93" s="60"/>
      <c r="F93" s="60"/>
      <c r="G93" s="60"/>
      <c r="H93" s="60"/>
      <c r="I93" s="60"/>
      <c r="J93" s="60"/>
      <c r="K93" s="60"/>
    </row>
    <row r="94" spans="1:11">
      <c r="A94" s="59" t="s">
        <v>438</v>
      </c>
      <c r="B94" s="60"/>
      <c r="C94" s="60"/>
      <c r="D94" s="60"/>
      <c r="E94" s="60"/>
      <c r="F94" s="60"/>
      <c r="G94" s="60"/>
      <c r="H94" s="60"/>
      <c r="I94" s="60"/>
      <c r="J94" s="60"/>
    </row>
    <row r="95" spans="1:11">
      <c r="A95" s="59" t="s">
        <v>439</v>
      </c>
      <c r="B95" s="60"/>
      <c r="C95" s="60"/>
      <c r="D95" s="60"/>
      <c r="E95" s="60"/>
      <c r="F95" s="60"/>
      <c r="G95" s="60"/>
      <c r="H95" s="60"/>
      <c r="I95" s="60"/>
      <c r="J95" s="60"/>
    </row>
    <row r="96" spans="1:11">
      <c r="A96" s="59" t="s">
        <v>440</v>
      </c>
    </row>
    <row r="97" spans="1:1">
      <c r="A97" s="59" t="s">
        <v>441</v>
      </c>
    </row>
    <row r="98" spans="1:1">
      <c r="A98" s="59" t="s">
        <v>442</v>
      </c>
    </row>
    <row r="99" spans="1:1">
      <c r="A99" s="37"/>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M334"/>
  <sheetViews>
    <sheetView workbookViewId="0">
      <selection activeCell="N13" sqref="N13"/>
    </sheetView>
  </sheetViews>
  <sheetFormatPr baseColWidth="10" defaultColWidth="9.140625" defaultRowHeight="15"/>
  <cols>
    <col min="1" max="1" width="104.42578125" bestFit="1" customWidth="1"/>
    <col min="2" max="6" width="12.7109375" style="69" customWidth="1"/>
    <col min="7" max="12" width="11.42578125" customWidth="1"/>
    <col min="13" max="13" width="13.5703125" customWidth="1"/>
    <col min="14" max="256" width="11.42578125" customWidth="1"/>
    <col min="257" max="257" width="104.42578125" bestFit="1" customWidth="1"/>
    <col min="258" max="262" width="12.7109375" customWidth="1"/>
    <col min="263" max="512" width="11.42578125" customWidth="1"/>
    <col min="513" max="513" width="104.42578125" bestFit="1" customWidth="1"/>
    <col min="514" max="518" width="12.7109375" customWidth="1"/>
    <col min="519" max="768" width="11.42578125" customWidth="1"/>
    <col min="769" max="769" width="104.42578125" bestFit="1" customWidth="1"/>
    <col min="770" max="774" width="12.7109375" customWidth="1"/>
    <col min="775" max="1024" width="11.42578125" customWidth="1"/>
    <col min="1025" max="1025" width="104.42578125" bestFit="1" customWidth="1"/>
    <col min="1026" max="1030" width="12.7109375" customWidth="1"/>
    <col min="1031" max="1280" width="11.42578125" customWidth="1"/>
    <col min="1281" max="1281" width="104.42578125" bestFit="1" customWidth="1"/>
    <col min="1282" max="1286" width="12.7109375" customWidth="1"/>
    <col min="1287" max="1536" width="11.42578125" customWidth="1"/>
    <col min="1537" max="1537" width="104.42578125" bestFit="1" customWidth="1"/>
    <col min="1538" max="1542" width="12.7109375" customWidth="1"/>
    <col min="1543" max="1792" width="11.42578125" customWidth="1"/>
    <col min="1793" max="1793" width="104.42578125" bestFit="1" customWidth="1"/>
    <col min="1794" max="1798" width="12.7109375" customWidth="1"/>
    <col min="1799" max="2048" width="11.42578125" customWidth="1"/>
    <col min="2049" max="2049" width="104.42578125" bestFit="1" customWidth="1"/>
    <col min="2050" max="2054" width="12.7109375" customWidth="1"/>
    <col min="2055" max="2304" width="11.42578125" customWidth="1"/>
    <col min="2305" max="2305" width="104.42578125" bestFit="1" customWidth="1"/>
    <col min="2306" max="2310" width="12.7109375" customWidth="1"/>
    <col min="2311" max="2560" width="11.42578125" customWidth="1"/>
    <col min="2561" max="2561" width="104.42578125" bestFit="1" customWidth="1"/>
    <col min="2562" max="2566" width="12.7109375" customWidth="1"/>
    <col min="2567" max="2816" width="11.42578125" customWidth="1"/>
    <col min="2817" max="2817" width="104.42578125" bestFit="1" customWidth="1"/>
    <col min="2818" max="2822" width="12.7109375" customWidth="1"/>
    <col min="2823" max="3072" width="11.42578125" customWidth="1"/>
    <col min="3073" max="3073" width="104.42578125" bestFit="1" customWidth="1"/>
    <col min="3074" max="3078" width="12.7109375" customWidth="1"/>
    <col min="3079" max="3328" width="11.42578125" customWidth="1"/>
    <col min="3329" max="3329" width="104.42578125" bestFit="1" customWidth="1"/>
    <col min="3330" max="3334" width="12.7109375" customWidth="1"/>
    <col min="3335" max="3584" width="11.42578125" customWidth="1"/>
    <col min="3585" max="3585" width="104.42578125" bestFit="1" customWidth="1"/>
    <col min="3586" max="3590" width="12.7109375" customWidth="1"/>
    <col min="3591" max="3840" width="11.42578125" customWidth="1"/>
    <col min="3841" max="3841" width="104.42578125" bestFit="1" customWidth="1"/>
    <col min="3842" max="3846" width="12.7109375" customWidth="1"/>
    <col min="3847" max="4096" width="11.42578125" customWidth="1"/>
    <col min="4097" max="4097" width="104.42578125" bestFit="1" customWidth="1"/>
    <col min="4098" max="4102" width="12.7109375" customWidth="1"/>
    <col min="4103" max="4352" width="11.42578125" customWidth="1"/>
    <col min="4353" max="4353" width="104.42578125" bestFit="1" customWidth="1"/>
    <col min="4354" max="4358" width="12.7109375" customWidth="1"/>
    <col min="4359" max="4608" width="11.42578125" customWidth="1"/>
    <col min="4609" max="4609" width="104.42578125" bestFit="1" customWidth="1"/>
    <col min="4610" max="4614" width="12.7109375" customWidth="1"/>
    <col min="4615" max="4864" width="11.42578125" customWidth="1"/>
    <col min="4865" max="4865" width="104.42578125" bestFit="1" customWidth="1"/>
    <col min="4866" max="4870" width="12.7109375" customWidth="1"/>
    <col min="4871" max="5120" width="11.42578125" customWidth="1"/>
    <col min="5121" max="5121" width="104.42578125" bestFit="1" customWidth="1"/>
    <col min="5122" max="5126" width="12.7109375" customWidth="1"/>
    <col min="5127" max="5376" width="11.42578125" customWidth="1"/>
    <col min="5377" max="5377" width="104.42578125" bestFit="1" customWidth="1"/>
    <col min="5378" max="5382" width="12.7109375" customWidth="1"/>
    <col min="5383" max="5632" width="11.42578125" customWidth="1"/>
    <col min="5633" max="5633" width="104.42578125" bestFit="1" customWidth="1"/>
    <col min="5634" max="5638" width="12.7109375" customWidth="1"/>
    <col min="5639" max="5888" width="11.42578125" customWidth="1"/>
    <col min="5889" max="5889" width="104.42578125" bestFit="1" customWidth="1"/>
    <col min="5890" max="5894" width="12.7109375" customWidth="1"/>
    <col min="5895" max="6144" width="11.42578125" customWidth="1"/>
    <col min="6145" max="6145" width="104.42578125" bestFit="1" customWidth="1"/>
    <col min="6146" max="6150" width="12.7109375" customWidth="1"/>
    <col min="6151" max="6400" width="11.42578125" customWidth="1"/>
    <col min="6401" max="6401" width="104.42578125" bestFit="1" customWidth="1"/>
    <col min="6402" max="6406" width="12.7109375" customWidth="1"/>
    <col min="6407" max="6656" width="11.42578125" customWidth="1"/>
    <col min="6657" max="6657" width="104.42578125" bestFit="1" customWidth="1"/>
    <col min="6658" max="6662" width="12.7109375" customWidth="1"/>
    <col min="6663" max="6912" width="11.42578125" customWidth="1"/>
    <col min="6913" max="6913" width="104.42578125" bestFit="1" customWidth="1"/>
    <col min="6914" max="6918" width="12.7109375" customWidth="1"/>
    <col min="6919" max="7168" width="11.42578125" customWidth="1"/>
    <col min="7169" max="7169" width="104.42578125" bestFit="1" customWidth="1"/>
    <col min="7170" max="7174" width="12.7109375" customWidth="1"/>
    <col min="7175" max="7424" width="11.42578125" customWidth="1"/>
    <col min="7425" max="7425" width="104.42578125" bestFit="1" customWidth="1"/>
    <col min="7426" max="7430" width="12.7109375" customWidth="1"/>
    <col min="7431" max="7680" width="11.42578125" customWidth="1"/>
    <col min="7681" max="7681" width="104.42578125" bestFit="1" customWidth="1"/>
    <col min="7682" max="7686" width="12.7109375" customWidth="1"/>
    <col min="7687" max="7936" width="11.42578125" customWidth="1"/>
    <col min="7937" max="7937" width="104.42578125" bestFit="1" customWidth="1"/>
    <col min="7938" max="7942" width="12.7109375" customWidth="1"/>
    <col min="7943" max="8192" width="11.42578125" customWidth="1"/>
    <col min="8193" max="8193" width="104.42578125" bestFit="1" customWidth="1"/>
    <col min="8194" max="8198" width="12.7109375" customWidth="1"/>
    <col min="8199" max="8448" width="11.42578125" customWidth="1"/>
    <col min="8449" max="8449" width="104.42578125" bestFit="1" customWidth="1"/>
    <col min="8450" max="8454" width="12.7109375" customWidth="1"/>
    <col min="8455" max="8704" width="11.42578125" customWidth="1"/>
    <col min="8705" max="8705" width="104.42578125" bestFit="1" customWidth="1"/>
    <col min="8706" max="8710" width="12.7109375" customWidth="1"/>
    <col min="8711" max="8960" width="11.42578125" customWidth="1"/>
    <col min="8961" max="8961" width="104.42578125" bestFit="1" customWidth="1"/>
    <col min="8962" max="8966" width="12.7109375" customWidth="1"/>
    <col min="8967" max="9216" width="11.42578125" customWidth="1"/>
    <col min="9217" max="9217" width="104.42578125" bestFit="1" customWidth="1"/>
    <col min="9218" max="9222" width="12.7109375" customWidth="1"/>
    <col min="9223" max="9472" width="11.42578125" customWidth="1"/>
    <col min="9473" max="9473" width="104.42578125" bestFit="1" customWidth="1"/>
    <col min="9474" max="9478" width="12.7109375" customWidth="1"/>
    <col min="9479" max="9728" width="11.42578125" customWidth="1"/>
    <col min="9729" max="9729" width="104.42578125" bestFit="1" customWidth="1"/>
    <col min="9730" max="9734" width="12.7109375" customWidth="1"/>
    <col min="9735" max="9984" width="11.42578125" customWidth="1"/>
    <col min="9985" max="9985" width="104.42578125" bestFit="1" customWidth="1"/>
    <col min="9986" max="9990" width="12.7109375" customWidth="1"/>
    <col min="9991" max="10240" width="11.42578125" customWidth="1"/>
    <col min="10241" max="10241" width="104.42578125" bestFit="1" customWidth="1"/>
    <col min="10242" max="10246" width="12.7109375" customWidth="1"/>
    <col min="10247" max="10496" width="11.42578125" customWidth="1"/>
    <col min="10497" max="10497" width="104.42578125" bestFit="1" customWidth="1"/>
    <col min="10498" max="10502" width="12.7109375" customWidth="1"/>
    <col min="10503" max="10752" width="11.42578125" customWidth="1"/>
    <col min="10753" max="10753" width="104.42578125" bestFit="1" customWidth="1"/>
    <col min="10754" max="10758" width="12.7109375" customWidth="1"/>
    <col min="10759" max="11008" width="11.42578125" customWidth="1"/>
    <col min="11009" max="11009" width="104.42578125" bestFit="1" customWidth="1"/>
    <col min="11010" max="11014" width="12.7109375" customWidth="1"/>
    <col min="11015" max="11264" width="11.42578125" customWidth="1"/>
    <col min="11265" max="11265" width="104.42578125" bestFit="1" customWidth="1"/>
    <col min="11266" max="11270" width="12.7109375" customWidth="1"/>
    <col min="11271" max="11520" width="11.42578125" customWidth="1"/>
    <col min="11521" max="11521" width="104.42578125" bestFit="1" customWidth="1"/>
    <col min="11522" max="11526" width="12.7109375" customWidth="1"/>
    <col min="11527" max="11776" width="11.42578125" customWidth="1"/>
    <col min="11777" max="11777" width="104.42578125" bestFit="1" customWidth="1"/>
    <col min="11778" max="11782" width="12.7109375" customWidth="1"/>
    <col min="11783" max="12032" width="11.42578125" customWidth="1"/>
    <col min="12033" max="12033" width="104.42578125" bestFit="1" customWidth="1"/>
    <col min="12034" max="12038" width="12.7109375" customWidth="1"/>
    <col min="12039" max="12288" width="11.42578125" customWidth="1"/>
    <col min="12289" max="12289" width="104.42578125" bestFit="1" customWidth="1"/>
    <col min="12290" max="12294" width="12.7109375" customWidth="1"/>
    <col min="12295" max="12544" width="11.42578125" customWidth="1"/>
    <col min="12545" max="12545" width="104.42578125" bestFit="1" customWidth="1"/>
    <col min="12546" max="12550" width="12.7109375" customWidth="1"/>
    <col min="12551" max="12800" width="11.42578125" customWidth="1"/>
    <col min="12801" max="12801" width="104.42578125" bestFit="1" customWidth="1"/>
    <col min="12802" max="12806" width="12.7109375" customWidth="1"/>
    <col min="12807" max="13056" width="11.42578125" customWidth="1"/>
    <col min="13057" max="13057" width="104.42578125" bestFit="1" customWidth="1"/>
    <col min="13058" max="13062" width="12.7109375" customWidth="1"/>
    <col min="13063" max="13312" width="11.42578125" customWidth="1"/>
    <col min="13313" max="13313" width="104.42578125" bestFit="1" customWidth="1"/>
    <col min="13314" max="13318" width="12.7109375" customWidth="1"/>
    <col min="13319" max="13568" width="11.42578125" customWidth="1"/>
    <col min="13569" max="13569" width="104.42578125" bestFit="1" customWidth="1"/>
    <col min="13570" max="13574" width="12.7109375" customWidth="1"/>
    <col min="13575" max="13824" width="11.42578125" customWidth="1"/>
    <col min="13825" max="13825" width="104.42578125" bestFit="1" customWidth="1"/>
    <col min="13826" max="13830" width="12.7109375" customWidth="1"/>
    <col min="13831" max="14080" width="11.42578125" customWidth="1"/>
    <col min="14081" max="14081" width="104.42578125" bestFit="1" customWidth="1"/>
    <col min="14082" max="14086" width="12.7109375" customWidth="1"/>
    <col min="14087" max="14336" width="11.42578125" customWidth="1"/>
    <col min="14337" max="14337" width="104.42578125" bestFit="1" customWidth="1"/>
    <col min="14338" max="14342" width="12.7109375" customWidth="1"/>
    <col min="14343" max="14592" width="11.42578125" customWidth="1"/>
    <col min="14593" max="14593" width="104.42578125" bestFit="1" customWidth="1"/>
    <col min="14594" max="14598" width="12.7109375" customWidth="1"/>
    <col min="14599" max="14848" width="11.42578125" customWidth="1"/>
    <col min="14849" max="14849" width="104.42578125" bestFit="1" customWidth="1"/>
    <col min="14850" max="14854" width="12.7109375" customWidth="1"/>
    <col min="14855" max="15104" width="11.42578125" customWidth="1"/>
    <col min="15105" max="15105" width="104.42578125" bestFit="1" customWidth="1"/>
    <col min="15106" max="15110" width="12.7109375" customWidth="1"/>
    <col min="15111" max="15360" width="11.42578125" customWidth="1"/>
    <col min="15361" max="15361" width="104.42578125" bestFit="1" customWidth="1"/>
    <col min="15362" max="15366" width="12.7109375" customWidth="1"/>
    <col min="15367" max="15616" width="11.42578125" customWidth="1"/>
    <col min="15617" max="15617" width="104.42578125" bestFit="1" customWidth="1"/>
    <col min="15618" max="15622" width="12.7109375" customWidth="1"/>
    <col min="15623" max="15872" width="11.42578125" customWidth="1"/>
    <col min="15873" max="15873" width="104.42578125" bestFit="1" customWidth="1"/>
    <col min="15874" max="15878" width="12.7109375" customWidth="1"/>
    <col min="15879" max="16128" width="11.42578125" customWidth="1"/>
    <col min="16129" max="16129" width="104.42578125" bestFit="1" customWidth="1"/>
    <col min="16130" max="16134" width="12.7109375" customWidth="1"/>
    <col min="16135" max="16384" width="11.42578125" customWidth="1"/>
  </cols>
  <sheetData>
    <row r="1" spans="1:13" ht="30" customHeight="1">
      <c r="A1" s="710" t="s">
        <v>334</v>
      </c>
      <c r="B1" s="710"/>
      <c r="C1" s="710"/>
      <c r="D1" s="710"/>
      <c r="E1" s="710"/>
      <c r="F1" s="710"/>
      <c r="G1" s="1"/>
    </row>
    <row r="2" spans="1:13" ht="18">
      <c r="A2" s="711" t="s">
        <v>1</v>
      </c>
      <c r="B2" s="711"/>
      <c r="C2" s="711"/>
      <c r="D2" s="711"/>
      <c r="E2" s="711"/>
      <c r="F2" s="711"/>
      <c r="G2" s="1"/>
    </row>
    <row r="3" spans="1:13" ht="18">
      <c r="A3" s="711" t="s">
        <v>2</v>
      </c>
      <c r="B3" s="711"/>
      <c r="C3" s="711"/>
      <c r="D3" s="711"/>
      <c r="E3" s="711"/>
      <c r="F3" s="711"/>
      <c r="G3" s="1"/>
    </row>
    <row r="4" spans="1:13" ht="30" customHeight="1">
      <c r="A4" s="715" t="s">
        <v>3</v>
      </c>
      <c r="B4" s="715"/>
      <c r="C4" s="715"/>
      <c r="D4" s="715"/>
      <c r="E4" s="715"/>
      <c r="F4" s="715"/>
      <c r="G4" s="1"/>
    </row>
    <row r="5" spans="1:13" ht="3.75" customHeight="1">
      <c r="A5" s="4"/>
      <c r="B5" s="5"/>
      <c r="C5" s="5"/>
      <c r="D5" s="5"/>
      <c r="E5" s="5"/>
      <c r="F5" s="5"/>
      <c r="G5" s="1"/>
    </row>
    <row r="6" spans="1:13" ht="30" customHeight="1" thickBot="1">
      <c r="A6" s="6"/>
      <c r="B6" s="7" t="s">
        <v>4</v>
      </c>
      <c r="C6" s="7" t="s">
        <v>5</v>
      </c>
      <c r="D6" s="7" t="s">
        <v>6</v>
      </c>
      <c r="E6" s="7" t="s">
        <v>7</v>
      </c>
      <c r="F6" s="7" t="s">
        <v>8</v>
      </c>
      <c r="G6" s="1"/>
    </row>
    <row r="7" spans="1:13">
      <c r="A7" s="8" t="s">
        <v>9</v>
      </c>
      <c r="B7" s="9">
        <v>244377949.41418999</v>
      </c>
      <c r="C7" s="9">
        <v>26368801.122419998</v>
      </c>
      <c r="D7" s="9">
        <v>2133.4426100000001</v>
      </c>
      <c r="E7" s="9">
        <v>142040.18484</v>
      </c>
      <c r="F7" s="9">
        <v>270890924.16406</v>
      </c>
      <c r="G7" s="10"/>
      <c r="H7" s="10"/>
      <c r="I7" s="10"/>
      <c r="J7" s="708"/>
      <c r="K7" s="708"/>
      <c r="L7" s="708"/>
      <c r="M7" s="353"/>
    </row>
    <row r="8" spans="1:13">
      <c r="A8" s="11" t="s">
        <v>10</v>
      </c>
      <c r="B8" s="12">
        <v>24925496.091880001</v>
      </c>
      <c r="C8" s="12">
        <v>5827910.9430400003</v>
      </c>
      <c r="D8" s="12">
        <v>2119.92173</v>
      </c>
      <c r="E8" s="12">
        <v>99442.37199</v>
      </c>
      <c r="F8" s="12">
        <v>30854969.328639999</v>
      </c>
      <c r="G8" s="1"/>
    </row>
    <row r="9" spans="1:13">
      <c r="A9" s="13" t="s">
        <v>11</v>
      </c>
      <c r="B9" s="14">
        <v>7653696.6900000004</v>
      </c>
      <c r="C9" s="14">
        <v>2372364.3349600001</v>
      </c>
      <c r="D9" s="14">
        <v>0</v>
      </c>
      <c r="E9" s="14">
        <v>0</v>
      </c>
      <c r="F9" s="14">
        <v>10026061.024959998</v>
      </c>
      <c r="G9" s="1"/>
    </row>
    <row r="10" spans="1:13">
      <c r="A10" s="13" t="s">
        <v>12</v>
      </c>
      <c r="B10" s="14">
        <v>16444291.865209999</v>
      </c>
      <c r="C10" s="14">
        <v>2660545.4303000001</v>
      </c>
      <c r="D10" s="14">
        <v>2119.92173</v>
      </c>
      <c r="E10" s="14">
        <v>99442.37199</v>
      </c>
      <c r="F10" s="14">
        <v>19206399.589230001</v>
      </c>
      <c r="G10" s="1"/>
    </row>
    <row r="11" spans="1:13">
      <c r="A11" s="13" t="s">
        <v>13</v>
      </c>
      <c r="B11" s="14">
        <v>314135.48624</v>
      </c>
      <c r="C11" s="14">
        <v>30568.831449999998</v>
      </c>
      <c r="D11" s="14">
        <v>0</v>
      </c>
      <c r="E11" s="14">
        <v>0</v>
      </c>
      <c r="F11" s="14">
        <v>344704.31769</v>
      </c>
      <c r="G11" s="1"/>
    </row>
    <row r="12" spans="1:13">
      <c r="A12" s="13" t="s">
        <v>14</v>
      </c>
      <c r="B12" s="14">
        <v>0</v>
      </c>
      <c r="C12" s="14">
        <v>81.277649999999994</v>
      </c>
      <c r="D12" s="14">
        <v>0</v>
      </c>
      <c r="E12" s="14">
        <v>0</v>
      </c>
      <c r="F12" s="14">
        <v>81.277649999999994</v>
      </c>
      <c r="G12" s="1"/>
    </row>
    <row r="13" spans="1:13">
      <c r="A13" s="13" t="s">
        <v>15</v>
      </c>
      <c r="B13" s="14">
        <v>0</v>
      </c>
      <c r="C13" s="14">
        <v>751105.81125999999</v>
      </c>
      <c r="D13" s="14">
        <v>0</v>
      </c>
      <c r="E13" s="14">
        <v>0</v>
      </c>
      <c r="F13" s="14">
        <v>751105.81125999999</v>
      </c>
      <c r="G13" s="1"/>
    </row>
    <row r="14" spans="1:13">
      <c r="A14" s="15" t="s">
        <v>16</v>
      </c>
      <c r="B14" s="14">
        <v>529028.80848999997</v>
      </c>
      <c r="C14" s="14">
        <v>13245.25742</v>
      </c>
      <c r="D14" s="14">
        <v>0</v>
      </c>
      <c r="E14" s="14">
        <v>0</v>
      </c>
      <c r="F14" s="14">
        <v>542274.06591</v>
      </c>
      <c r="G14" s="1"/>
    </row>
    <row r="15" spans="1:13">
      <c r="A15" s="13" t="s">
        <v>17</v>
      </c>
      <c r="B15" s="14">
        <v>0</v>
      </c>
      <c r="C15" s="14">
        <v>0</v>
      </c>
      <c r="D15" s="14">
        <v>0</v>
      </c>
      <c r="E15" s="14">
        <v>0</v>
      </c>
      <c r="F15" s="14">
        <v>0</v>
      </c>
      <c r="G15" s="1"/>
    </row>
    <row r="16" spans="1:13">
      <c r="A16" s="13" t="s">
        <v>18</v>
      </c>
      <c r="B16" s="14">
        <v>-15656.75806</v>
      </c>
      <c r="C16" s="14">
        <v>0</v>
      </c>
      <c r="D16" s="14">
        <v>0</v>
      </c>
      <c r="E16" s="14">
        <v>0</v>
      </c>
      <c r="F16" s="14">
        <v>-15656.75806</v>
      </c>
      <c r="G16" s="1"/>
    </row>
    <row r="17" spans="1:7">
      <c r="A17" s="11" t="s">
        <v>19</v>
      </c>
      <c r="B17" s="12">
        <v>24912103.08972</v>
      </c>
      <c r="C17" s="12">
        <v>3654766.3083899999</v>
      </c>
      <c r="D17" s="12">
        <v>2.26369</v>
      </c>
      <c r="E17" s="12">
        <v>41767.766490000002</v>
      </c>
      <c r="F17" s="12">
        <v>28608639.428290002</v>
      </c>
      <c r="G17" s="1"/>
    </row>
    <row r="18" spans="1:7">
      <c r="A18" s="13" t="s">
        <v>20</v>
      </c>
      <c r="B18" s="14">
        <v>3135906.6036700001</v>
      </c>
      <c r="C18" s="14">
        <v>0</v>
      </c>
      <c r="D18" s="14">
        <v>0</v>
      </c>
      <c r="E18" s="14">
        <v>0</v>
      </c>
      <c r="F18" s="14">
        <v>3135906.6036700001</v>
      </c>
      <c r="G18" s="1"/>
    </row>
    <row r="19" spans="1:7">
      <c r="A19" s="13" t="s">
        <v>21</v>
      </c>
      <c r="B19" s="14">
        <v>14046047.567629999</v>
      </c>
      <c r="C19" s="14">
        <v>363666.75891000003</v>
      </c>
      <c r="D19" s="14">
        <v>0</v>
      </c>
      <c r="E19" s="14">
        <v>0</v>
      </c>
      <c r="F19" s="14">
        <v>14409714.326540001</v>
      </c>
      <c r="G19" s="1"/>
    </row>
    <row r="20" spans="1:7">
      <c r="A20" s="13" t="s">
        <v>22</v>
      </c>
      <c r="B20" s="14">
        <v>0</v>
      </c>
      <c r="C20" s="14">
        <v>294417.85456999997</v>
      </c>
      <c r="D20" s="14">
        <v>0</v>
      </c>
      <c r="E20" s="14">
        <v>0</v>
      </c>
      <c r="F20" s="14">
        <v>294417.85456999997</v>
      </c>
      <c r="G20" s="1"/>
    </row>
    <row r="21" spans="1:7">
      <c r="A21" s="13" t="s">
        <v>23</v>
      </c>
      <c r="B21" s="14">
        <v>294395.06435</v>
      </c>
      <c r="C21" s="14">
        <v>992861.71626000002</v>
      </c>
      <c r="D21" s="14">
        <v>0</v>
      </c>
      <c r="E21" s="14">
        <v>0</v>
      </c>
      <c r="F21" s="14">
        <v>1287256.7806099998</v>
      </c>
      <c r="G21" s="1"/>
    </row>
    <row r="22" spans="1:7">
      <c r="A22" s="15" t="s">
        <v>24</v>
      </c>
      <c r="B22" s="14">
        <v>3541518.5734699997</v>
      </c>
      <c r="C22" s="14">
        <v>1082011.9018299999</v>
      </c>
      <c r="D22" s="14">
        <v>0</v>
      </c>
      <c r="E22" s="14">
        <v>41646.625670000001</v>
      </c>
      <c r="F22" s="14">
        <v>4665177.10097</v>
      </c>
      <c r="G22" s="1"/>
    </row>
    <row r="23" spans="1:7">
      <c r="A23" s="13" t="s">
        <v>25</v>
      </c>
      <c r="B23" s="14">
        <v>3060469.5291399998</v>
      </c>
      <c r="C23" s="14">
        <v>1012388.9879900001</v>
      </c>
      <c r="D23" s="14">
        <v>2.26369</v>
      </c>
      <c r="E23" s="14">
        <v>121.14082000000001</v>
      </c>
      <c r="F23" s="14">
        <v>4072981.9216399998</v>
      </c>
      <c r="G23" s="1"/>
    </row>
    <row r="24" spans="1:7">
      <c r="A24" s="13" t="s">
        <v>26</v>
      </c>
      <c r="B24" s="14">
        <v>883979.37211</v>
      </c>
      <c r="C24" s="14">
        <v>20163.245139999999</v>
      </c>
      <c r="D24" s="14">
        <v>0</v>
      </c>
      <c r="E24" s="14">
        <v>0</v>
      </c>
      <c r="F24" s="14">
        <v>904142.61725000001</v>
      </c>
      <c r="G24" s="1"/>
    </row>
    <row r="25" spans="1:7">
      <c r="A25" s="13" t="s">
        <v>27</v>
      </c>
      <c r="B25" s="14">
        <v>-50213.620649999997</v>
      </c>
      <c r="C25" s="14">
        <v>-110744.15631000001</v>
      </c>
      <c r="D25" s="14">
        <v>0</v>
      </c>
      <c r="E25" s="14">
        <v>0</v>
      </c>
      <c r="F25" s="14">
        <v>-160957.77696000002</v>
      </c>
      <c r="G25" s="1"/>
    </row>
    <row r="26" spans="1:7">
      <c r="A26" s="11" t="s">
        <v>28</v>
      </c>
      <c r="B26" s="12">
        <v>185600362.69193</v>
      </c>
      <c r="C26" s="12">
        <v>374378.35012999998</v>
      </c>
      <c r="D26" s="12">
        <v>0</v>
      </c>
      <c r="E26" s="12">
        <v>113.34866000000001</v>
      </c>
      <c r="F26" s="12">
        <v>185974854.39072001</v>
      </c>
      <c r="G26" s="1"/>
    </row>
    <row r="27" spans="1:7">
      <c r="A27" s="16" t="s">
        <v>29</v>
      </c>
      <c r="B27" s="14">
        <v>179750248.56687</v>
      </c>
      <c r="C27" s="14">
        <v>395889.08054</v>
      </c>
      <c r="D27" s="14">
        <v>0</v>
      </c>
      <c r="E27" s="14">
        <v>111.30762</v>
      </c>
      <c r="F27" s="14">
        <v>180146248.95502999</v>
      </c>
      <c r="G27" s="1"/>
    </row>
    <row r="28" spans="1:7">
      <c r="A28" s="13" t="s">
        <v>30</v>
      </c>
      <c r="B28" s="14">
        <v>150121544.14587</v>
      </c>
      <c r="C28" s="14">
        <v>274344.12618999998</v>
      </c>
      <c r="D28" s="14">
        <v>0</v>
      </c>
      <c r="E28" s="14">
        <v>111.30762</v>
      </c>
      <c r="F28" s="14">
        <v>150395999.57968</v>
      </c>
      <c r="G28" s="1"/>
    </row>
    <row r="29" spans="1:7">
      <c r="A29" s="13" t="s">
        <v>31</v>
      </c>
      <c r="B29" s="14">
        <v>27607385.806740001</v>
      </c>
      <c r="C29" s="14">
        <v>107494.96162999999</v>
      </c>
      <c r="D29" s="14">
        <v>0</v>
      </c>
      <c r="E29" s="14">
        <v>0</v>
      </c>
      <c r="F29" s="14">
        <v>27714880.768369999</v>
      </c>
      <c r="G29" s="1"/>
    </row>
    <row r="30" spans="1:7">
      <c r="A30" s="13" t="s">
        <v>32</v>
      </c>
      <c r="B30" s="14">
        <v>2021318.6142599999</v>
      </c>
      <c r="C30" s="14">
        <v>14049.99272</v>
      </c>
      <c r="D30" s="14">
        <v>0</v>
      </c>
      <c r="E30" s="14">
        <v>0</v>
      </c>
      <c r="F30" s="14">
        <v>2035368.6069799999</v>
      </c>
      <c r="G30" s="1"/>
    </row>
    <row r="31" spans="1:7">
      <c r="A31" s="16" t="s">
        <v>33</v>
      </c>
      <c r="B31" s="14">
        <v>1886188.5765799999</v>
      </c>
      <c r="C31" s="14">
        <v>12916.032369999999</v>
      </c>
      <c r="D31" s="14">
        <v>0</v>
      </c>
      <c r="E31" s="14">
        <v>0</v>
      </c>
      <c r="F31" s="14">
        <v>1899104.60895</v>
      </c>
      <c r="G31" s="1"/>
    </row>
    <row r="32" spans="1:7">
      <c r="A32" s="13" t="s">
        <v>34</v>
      </c>
      <c r="B32" s="14">
        <v>741787.48402999993</v>
      </c>
      <c r="C32" s="14">
        <v>4280.19668</v>
      </c>
      <c r="D32" s="14">
        <v>0</v>
      </c>
      <c r="E32" s="14">
        <v>0</v>
      </c>
      <c r="F32" s="14">
        <v>746067.68070999999</v>
      </c>
      <c r="G32" s="1"/>
    </row>
    <row r="33" spans="1:7">
      <c r="A33" s="13" t="s">
        <v>35</v>
      </c>
      <c r="B33" s="14">
        <v>1031782.378</v>
      </c>
      <c r="C33" s="14">
        <v>7527.9389000000001</v>
      </c>
      <c r="D33" s="14">
        <v>0</v>
      </c>
      <c r="E33" s="14">
        <v>0</v>
      </c>
      <c r="F33" s="14">
        <v>1039310.3169</v>
      </c>
      <c r="G33" s="1"/>
    </row>
    <row r="34" spans="1:7">
      <c r="A34" s="13" t="s">
        <v>36</v>
      </c>
      <c r="B34" s="14">
        <v>112618.71455</v>
      </c>
      <c r="C34" s="14">
        <v>1107.89679</v>
      </c>
      <c r="D34" s="14">
        <v>0</v>
      </c>
      <c r="E34" s="14">
        <v>0</v>
      </c>
      <c r="F34" s="14">
        <v>113726.61134</v>
      </c>
      <c r="G34" s="1"/>
    </row>
    <row r="35" spans="1:7">
      <c r="A35" s="16" t="s">
        <v>37</v>
      </c>
      <c r="B35" s="14">
        <v>3547852.5449800002</v>
      </c>
      <c r="C35" s="14">
        <v>84445.785329999999</v>
      </c>
      <c r="D35" s="14">
        <v>0</v>
      </c>
      <c r="E35" s="14">
        <v>0</v>
      </c>
      <c r="F35" s="14">
        <v>3632298.3303100001</v>
      </c>
      <c r="G35" s="1"/>
    </row>
    <row r="36" spans="1:7">
      <c r="A36" s="13" t="s">
        <v>38</v>
      </c>
      <c r="B36" s="14">
        <v>1345461.4653399999</v>
      </c>
      <c r="C36" s="14">
        <v>53569.168229999996</v>
      </c>
      <c r="D36" s="14">
        <v>0</v>
      </c>
      <c r="E36" s="14">
        <v>0</v>
      </c>
      <c r="F36" s="14">
        <v>1399030.6335699998</v>
      </c>
      <c r="G36" s="1"/>
    </row>
    <row r="37" spans="1:7">
      <c r="A37" s="13" t="s">
        <v>39</v>
      </c>
      <c r="B37" s="14">
        <v>1966991.6032700001</v>
      </c>
      <c r="C37" s="14">
        <v>28867.069899999999</v>
      </c>
      <c r="D37" s="14">
        <v>0</v>
      </c>
      <c r="E37" s="14">
        <v>0</v>
      </c>
      <c r="F37" s="14">
        <v>1995858.6731700001</v>
      </c>
      <c r="G37" s="1"/>
    </row>
    <row r="38" spans="1:7">
      <c r="A38" s="13" t="s">
        <v>40</v>
      </c>
      <c r="B38" s="14">
        <v>235399.47637000002</v>
      </c>
      <c r="C38" s="14">
        <v>2009.5472</v>
      </c>
      <c r="D38" s="14">
        <v>0</v>
      </c>
      <c r="E38" s="14">
        <v>0</v>
      </c>
      <c r="F38" s="14">
        <v>237409.02356999999</v>
      </c>
      <c r="G38" s="1"/>
    </row>
    <row r="39" spans="1:7">
      <c r="A39" s="16" t="s">
        <v>41</v>
      </c>
      <c r="B39" s="14">
        <v>7103365.8223900003</v>
      </c>
      <c r="C39" s="14">
        <v>30358.214110000001</v>
      </c>
      <c r="D39" s="14">
        <v>0</v>
      </c>
      <c r="E39" s="14">
        <v>2.1797900000000001</v>
      </c>
      <c r="F39" s="14">
        <v>7133726.2162899999</v>
      </c>
      <c r="G39" s="1"/>
    </row>
    <row r="40" spans="1:7">
      <c r="A40" s="13" t="s">
        <v>42</v>
      </c>
      <c r="B40" s="14">
        <v>1573573.72481</v>
      </c>
      <c r="C40" s="14">
        <v>1710.92904</v>
      </c>
      <c r="D40" s="14">
        <v>0</v>
      </c>
      <c r="E40" s="14">
        <v>0.31392000000000003</v>
      </c>
      <c r="F40" s="14">
        <v>1575284.96777</v>
      </c>
      <c r="G40" s="1"/>
    </row>
    <row r="41" spans="1:7">
      <c r="A41" s="13" t="s">
        <v>43</v>
      </c>
      <c r="B41" s="14">
        <v>1899635.0679899999</v>
      </c>
      <c r="C41" s="14">
        <v>8770.4937599999994</v>
      </c>
      <c r="D41" s="14">
        <v>0</v>
      </c>
      <c r="E41" s="14">
        <v>0</v>
      </c>
      <c r="F41" s="14">
        <v>1908405.5617500001</v>
      </c>
      <c r="G41" s="1"/>
    </row>
    <row r="42" spans="1:7">
      <c r="A42" s="13" t="s">
        <v>44</v>
      </c>
      <c r="B42" s="14">
        <v>4755.1140999999998</v>
      </c>
      <c r="C42" s="14">
        <v>14.351129999999999</v>
      </c>
      <c r="D42" s="14">
        <v>0</v>
      </c>
      <c r="E42" s="14">
        <v>0</v>
      </c>
      <c r="F42" s="14">
        <v>4769.4652300000007</v>
      </c>
      <c r="G42" s="1"/>
    </row>
    <row r="43" spans="1:7">
      <c r="A43" s="13" t="s">
        <v>45</v>
      </c>
      <c r="B43" s="14">
        <v>30431.769110000001</v>
      </c>
      <c r="C43" s="14">
        <v>220.59808999999998</v>
      </c>
      <c r="D43" s="14">
        <v>0</v>
      </c>
      <c r="E43" s="14">
        <v>0</v>
      </c>
      <c r="F43" s="14">
        <v>30652.367200000001</v>
      </c>
      <c r="G43" s="1"/>
    </row>
    <row r="44" spans="1:7">
      <c r="A44" s="13" t="s">
        <v>46</v>
      </c>
      <c r="B44" s="14">
        <v>0</v>
      </c>
      <c r="C44" s="14">
        <v>0</v>
      </c>
      <c r="D44" s="14">
        <v>0</v>
      </c>
      <c r="E44" s="14">
        <v>0</v>
      </c>
      <c r="F44" s="14">
        <v>0</v>
      </c>
      <c r="G44" s="1"/>
    </row>
    <row r="45" spans="1:7">
      <c r="A45" s="13" t="s">
        <v>47</v>
      </c>
      <c r="B45" s="14">
        <v>687.93756999999994</v>
      </c>
      <c r="C45" s="14">
        <v>12.074959999999999</v>
      </c>
      <c r="D45" s="14">
        <v>0</v>
      </c>
      <c r="E45" s="14">
        <v>0</v>
      </c>
      <c r="F45" s="14">
        <v>700.01253000000008</v>
      </c>
      <c r="G45" s="1"/>
    </row>
    <row r="46" spans="1:7">
      <c r="A46" s="13" t="s">
        <v>48</v>
      </c>
      <c r="B46" s="14">
        <v>1794735.4487699999</v>
      </c>
      <c r="C46" s="14">
        <v>10409.80011</v>
      </c>
      <c r="D46" s="14">
        <v>0</v>
      </c>
      <c r="E46" s="14">
        <v>1.8658699999999999</v>
      </c>
      <c r="F46" s="14">
        <v>1805147.1147499999</v>
      </c>
      <c r="G46" s="1"/>
    </row>
    <row r="47" spans="1:7">
      <c r="A47" s="13" t="s">
        <v>49</v>
      </c>
      <c r="B47" s="14">
        <v>1716342.1692000001</v>
      </c>
      <c r="C47" s="14">
        <v>8294.1715800000002</v>
      </c>
      <c r="D47" s="14">
        <v>0</v>
      </c>
      <c r="E47" s="14">
        <v>0</v>
      </c>
      <c r="F47" s="14">
        <v>1724636.34078</v>
      </c>
      <c r="G47" s="1"/>
    </row>
    <row r="48" spans="1:7">
      <c r="A48" s="13" t="s">
        <v>50</v>
      </c>
      <c r="B48" s="14">
        <v>7846.4108399999996</v>
      </c>
      <c r="C48" s="14">
        <v>137.49879999999999</v>
      </c>
      <c r="D48" s="14">
        <v>0</v>
      </c>
      <c r="E48" s="14">
        <v>0</v>
      </c>
      <c r="F48" s="14">
        <v>7983.9096399999999</v>
      </c>
      <c r="G48" s="1"/>
    </row>
    <row r="49" spans="1:7">
      <c r="A49" s="13" t="s">
        <v>51</v>
      </c>
      <c r="B49" s="14">
        <v>49516.611130000005</v>
      </c>
      <c r="C49" s="14">
        <v>604.68641000000002</v>
      </c>
      <c r="D49" s="14">
        <v>0</v>
      </c>
      <c r="E49" s="14">
        <v>0</v>
      </c>
      <c r="F49" s="14">
        <v>50121.29754</v>
      </c>
      <c r="G49" s="1"/>
    </row>
    <row r="50" spans="1:7">
      <c r="A50" s="13" t="s">
        <v>52</v>
      </c>
      <c r="B50" s="14">
        <v>2055.08124</v>
      </c>
      <c r="C50" s="14">
        <v>20.723240000000001</v>
      </c>
      <c r="D50" s="14">
        <v>0</v>
      </c>
      <c r="E50" s="14">
        <v>0</v>
      </c>
      <c r="F50" s="14">
        <v>2075.8044799999998</v>
      </c>
      <c r="G50" s="1"/>
    </row>
    <row r="51" spans="1:7">
      <c r="A51" s="13" t="s">
        <v>53</v>
      </c>
      <c r="B51" s="14">
        <v>23786.48763</v>
      </c>
      <c r="C51" s="14">
        <v>162.88699</v>
      </c>
      <c r="D51" s="14">
        <v>0</v>
      </c>
      <c r="E51" s="14">
        <v>0</v>
      </c>
      <c r="F51" s="14">
        <v>23949.374620000002</v>
      </c>
      <c r="G51" s="1"/>
    </row>
    <row r="52" spans="1:7">
      <c r="A52" s="16" t="s">
        <v>54</v>
      </c>
      <c r="B52" s="14">
        <v>-6687292.8188900007</v>
      </c>
      <c r="C52" s="14">
        <v>-149230.76222</v>
      </c>
      <c r="D52" s="14">
        <v>0</v>
      </c>
      <c r="E52" s="14">
        <v>-0.13875000000000001</v>
      </c>
      <c r="F52" s="14">
        <v>-6836523.7198599996</v>
      </c>
      <c r="G52" s="1"/>
    </row>
    <row r="53" spans="1:7">
      <c r="A53" s="17" t="s">
        <v>55</v>
      </c>
      <c r="B53" s="14">
        <v>-666098.14815000002</v>
      </c>
      <c r="C53" s="14">
        <v>-5107.2802199999996</v>
      </c>
      <c r="D53" s="14">
        <v>0</v>
      </c>
      <c r="E53" s="14">
        <v>-0.13875000000000001</v>
      </c>
      <c r="F53" s="14">
        <v>-671205.56712000002</v>
      </c>
      <c r="G53" s="1"/>
    </row>
    <row r="54" spans="1:7">
      <c r="A54" s="13" t="s">
        <v>56</v>
      </c>
      <c r="B54" s="14">
        <v>-467040.47692000004</v>
      </c>
      <c r="C54" s="14">
        <v>-4180.5119400000003</v>
      </c>
      <c r="D54" s="14">
        <v>0</v>
      </c>
      <c r="E54" s="14">
        <v>0</v>
      </c>
      <c r="F54" s="14">
        <v>-471220.98886000004</v>
      </c>
      <c r="G54" s="1"/>
    </row>
    <row r="55" spans="1:7">
      <c r="A55" s="13" t="s">
        <v>57</v>
      </c>
      <c r="B55" s="14">
        <v>-323821.18552999996</v>
      </c>
      <c r="C55" s="14">
        <v>-1245.3582099999999</v>
      </c>
      <c r="D55" s="14">
        <v>0</v>
      </c>
      <c r="E55" s="14">
        <v>0</v>
      </c>
      <c r="F55" s="14">
        <v>-325066.54373999999</v>
      </c>
      <c r="G55" s="1"/>
    </row>
    <row r="56" spans="1:7">
      <c r="A56" s="13" t="s">
        <v>58</v>
      </c>
      <c r="B56" s="14">
        <v>-308907.63573000004</v>
      </c>
      <c r="C56" s="14">
        <v>-1486.56619</v>
      </c>
      <c r="D56" s="14">
        <v>0</v>
      </c>
      <c r="E56" s="14">
        <v>0</v>
      </c>
      <c r="F56" s="14">
        <v>-310394.20192000002</v>
      </c>
      <c r="G56" s="1"/>
    </row>
    <row r="57" spans="1:7">
      <c r="A57" s="13" t="s">
        <v>59</v>
      </c>
      <c r="B57" s="14">
        <v>-837400.90880999994</v>
      </c>
      <c r="C57" s="14">
        <v>-41115.20119</v>
      </c>
      <c r="D57" s="14">
        <v>0</v>
      </c>
      <c r="E57" s="14">
        <v>0</v>
      </c>
      <c r="F57" s="14">
        <v>-878516.11</v>
      </c>
      <c r="G57" s="1"/>
    </row>
    <row r="58" spans="1:7">
      <c r="A58" s="13" t="s">
        <v>60</v>
      </c>
      <c r="B58" s="14">
        <v>-1067932.1769000001</v>
      </c>
      <c r="C58" s="14">
        <v>-21693.012159999998</v>
      </c>
      <c r="D58" s="14">
        <v>0</v>
      </c>
      <c r="E58" s="14">
        <v>0</v>
      </c>
      <c r="F58" s="14">
        <v>-1089625.18906</v>
      </c>
      <c r="G58" s="1"/>
    </row>
    <row r="59" spans="1:7">
      <c r="A59" s="17" t="s">
        <v>61</v>
      </c>
      <c r="B59" s="14">
        <v>-1101282.4223900002</v>
      </c>
      <c r="C59" s="14">
        <v>-53261.986320000004</v>
      </c>
      <c r="D59" s="14">
        <v>0</v>
      </c>
      <c r="E59" s="14">
        <v>0</v>
      </c>
      <c r="F59" s="14">
        <v>-1154544.4087100001</v>
      </c>
      <c r="G59" s="1"/>
    </row>
    <row r="60" spans="1:7">
      <c r="A60" s="13" t="s">
        <v>62</v>
      </c>
      <c r="B60" s="14">
        <v>-1625379.2337799999</v>
      </c>
      <c r="C60" s="14">
        <v>-19161.773020000001</v>
      </c>
      <c r="D60" s="14">
        <v>0</v>
      </c>
      <c r="E60" s="14">
        <v>0</v>
      </c>
      <c r="F60" s="14">
        <v>-1644541.0067999999</v>
      </c>
      <c r="G60" s="1"/>
    </row>
    <row r="61" spans="1:7">
      <c r="A61" s="13" t="s">
        <v>63</v>
      </c>
      <c r="B61" s="14">
        <v>-49.426769999999998</v>
      </c>
      <c r="C61" s="14">
        <v>0</v>
      </c>
      <c r="D61" s="14">
        <v>0</v>
      </c>
      <c r="E61" s="14">
        <v>0</v>
      </c>
      <c r="F61" s="14">
        <v>-49.426769999999998</v>
      </c>
      <c r="G61" s="1"/>
    </row>
    <row r="62" spans="1:7">
      <c r="A62" s="13" t="s">
        <v>64</v>
      </c>
      <c r="B62" s="14">
        <v>0</v>
      </c>
      <c r="C62" s="14">
        <v>0</v>
      </c>
      <c r="D62" s="14">
        <v>0</v>
      </c>
      <c r="E62" s="14">
        <v>0</v>
      </c>
      <c r="F62" s="14">
        <v>0</v>
      </c>
      <c r="G62" s="1"/>
    </row>
    <row r="63" spans="1:7">
      <c r="A63" s="13" t="s">
        <v>65</v>
      </c>
      <c r="B63" s="14">
        <v>-8347.8467199999996</v>
      </c>
      <c r="C63" s="14">
        <v>-155.53022000000001</v>
      </c>
      <c r="D63" s="14">
        <v>0</v>
      </c>
      <c r="E63" s="14">
        <v>0</v>
      </c>
      <c r="F63" s="14">
        <v>-8503.3769400000001</v>
      </c>
      <c r="G63" s="1"/>
    </row>
    <row r="64" spans="1:7">
      <c r="A64" s="13" t="s">
        <v>66</v>
      </c>
      <c r="B64" s="14">
        <v>-26010.182840000001</v>
      </c>
      <c r="C64" s="14">
        <v>-116.22096999999999</v>
      </c>
      <c r="D64" s="14">
        <v>0</v>
      </c>
      <c r="E64" s="14">
        <v>0</v>
      </c>
      <c r="F64" s="14">
        <v>-26126.40381</v>
      </c>
      <c r="G64" s="1"/>
    </row>
    <row r="65" spans="1:7">
      <c r="A65" s="17" t="s">
        <v>67</v>
      </c>
      <c r="B65" s="14">
        <v>-23294.20277</v>
      </c>
      <c r="C65" s="14">
        <v>-161.89017000000001</v>
      </c>
      <c r="D65" s="14">
        <v>0</v>
      </c>
      <c r="E65" s="14">
        <v>0</v>
      </c>
      <c r="F65" s="14">
        <v>-23456.092940000002</v>
      </c>
      <c r="G65" s="1"/>
    </row>
    <row r="66" spans="1:7">
      <c r="A66" s="13" t="s">
        <v>68</v>
      </c>
      <c r="B66" s="14">
        <v>-63670.045829999995</v>
      </c>
      <c r="C66" s="14">
        <v>-152.12054999999998</v>
      </c>
      <c r="D66" s="14">
        <v>0</v>
      </c>
      <c r="E66" s="14">
        <v>0</v>
      </c>
      <c r="F66" s="14">
        <v>-63822.166380000002</v>
      </c>
      <c r="G66" s="1"/>
    </row>
    <row r="67" spans="1:7">
      <c r="A67" s="13" t="s">
        <v>69</v>
      </c>
      <c r="B67" s="14">
        <v>-47738.075770000003</v>
      </c>
      <c r="C67" s="14">
        <v>-613.73934999999994</v>
      </c>
      <c r="D67" s="14">
        <v>0</v>
      </c>
      <c r="E67" s="14">
        <v>0</v>
      </c>
      <c r="F67" s="14">
        <v>-48351.815119999999</v>
      </c>
      <c r="G67" s="1"/>
    </row>
    <row r="68" spans="1:7">
      <c r="A68" s="13" t="s">
        <v>70</v>
      </c>
      <c r="B68" s="14">
        <v>-120320.84998</v>
      </c>
      <c r="C68" s="14">
        <v>-779.57170999999994</v>
      </c>
      <c r="D68" s="14">
        <v>0</v>
      </c>
      <c r="E68" s="14">
        <v>0</v>
      </c>
      <c r="F68" s="14">
        <v>-121100.42169</v>
      </c>
      <c r="G68" s="1"/>
    </row>
    <row r="69" spans="1:7">
      <c r="A69" s="11" t="s">
        <v>71</v>
      </c>
      <c r="B69" s="12">
        <v>1372028.6508699998</v>
      </c>
      <c r="C69" s="12">
        <v>237708.96299999999</v>
      </c>
      <c r="D69" s="12">
        <v>0</v>
      </c>
      <c r="E69" s="12">
        <v>0.22968</v>
      </c>
      <c r="F69" s="12">
        <v>1609737.8435499999</v>
      </c>
      <c r="G69" s="1"/>
    </row>
    <row r="70" spans="1:7">
      <c r="A70" s="13" t="s">
        <v>72</v>
      </c>
      <c r="B70" s="14">
        <v>961.60375999999997</v>
      </c>
      <c r="C70" s="14">
        <v>6.7844499999999996</v>
      </c>
      <c r="D70" s="14">
        <v>0</v>
      </c>
      <c r="E70" s="14">
        <v>0</v>
      </c>
      <c r="F70" s="14">
        <v>968.38820999999996</v>
      </c>
      <c r="G70" s="1"/>
    </row>
    <row r="71" spans="1:7">
      <c r="A71" s="17" t="s">
        <v>73</v>
      </c>
      <c r="B71" s="14">
        <v>684980.76146000007</v>
      </c>
      <c r="C71" s="14">
        <v>143511.17674</v>
      </c>
      <c r="D71" s="14">
        <v>0</v>
      </c>
      <c r="E71" s="14">
        <v>0.11279</v>
      </c>
      <c r="F71" s="14">
        <v>828492.05099000002</v>
      </c>
      <c r="G71" s="1"/>
    </row>
    <row r="72" spans="1:7">
      <c r="A72" s="13" t="s">
        <v>74</v>
      </c>
      <c r="B72" s="14">
        <v>805416.21759999997</v>
      </c>
      <c r="C72" s="14">
        <v>131813.82500000001</v>
      </c>
      <c r="D72" s="14">
        <v>0</v>
      </c>
      <c r="E72" s="14">
        <v>0.11688999999999999</v>
      </c>
      <c r="F72" s="14">
        <v>937230.15948999999</v>
      </c>
      <c r="G72" s="1"/>
    </row>
    <row r="73" spans="1:7">
      <c r="A73" s="13" t="s">
        <v>75</v>
      </c>
      <c r="B73" s="14">
        <v>0</v>
      </c>
      <c r="C73" s="14">
        <v>0</v>
      </c>
      <c r="D73" s="14">
        <v>0</v>
      </c>
      <c r="E73" s="14">
        <v>0</v>
      </c>
      <c r="F73" s="14">
        <v>0</v>
      </c>
      <c r="G73" s="1"/>
    </row>
    <row r="74" spans="1:7">
      <c r="A74" s="13" t="s">
        <v>76</v>
      </c>
      <c r="B74" s="14">
        <v>-119329.93195</v>
      </c>
      <c r="C74" s="14">
        <v>-37622.823189999996</v>
      </c>
      <c r="D74" s="14">
        <v>0</v>
      </c>
      <c r="E74" s="14">
        <v>0</v>
      </c>
      <c r="F74" s="14">
        <v>-156952.75513999999</v>
      </c>
      <c r="G74" s="1"/>
    </row>
    <row r="75" spans="1:7">
      <c r="A75" s="11" t="s">
        <v>77</v>
      </c>
      <c r="B75" s="12">
        <v>219235.68935</v>
      </c>
      <c r="C75" s="12">
        <v>0</v>
      </c>
      <c r="D75" s="12">
        <v>0</v>
      </c>
      <c r="E75" s="12">
        <v>0</v>
      </c>
      <c r="F75" s="12">
        <v>219235.68935</v>
      </c>
      <c r="G75" s="1"/>
    </row>
    <row r="76" spans="1:7">
      <c r="A76" s="13" t="s">
        <v>78</v>
      </c>
      <c r="B76" s="14">
        <v>367.33247999999998</v>
      </c>
      <c r="C76" s="14">
        <v>0</v>
      </c>
      <c r="D76" s="14">
        <v>0</v>
      </c>
      <c r="E76" s="14">
        <v>0</v>
      </c>
      <c r="F76" s="14">
        <v>367.33247999999998</v>
      </c>
      <c r="G76" s="1"/>
    </row>
    <row r="77" spans="1:7">
      <c r="A77" s="13" t="s">
        <v>79</v>
      </c>
      <c r="B77" s="14">
        <v>970799.76991999999</v>
      </c>
      <c r="C77" s="14">
        <v>0</v>
      </c>
      <c r="D77" s="14">
        <v>0</v>
      </c>
      <c r="E77" s="14">
        <v>0</v>
      </c>
      <c r="F77" s="14">
        <v>970799.76991999999</v>
      </c>
      <c r="G77" s="1"/>
    </row>
    <row r="78" spans="1:7">
      <c r="A78" s="13" t="s">
        <v>80</v>
      </c>
      <c r="B78" s="14">
        <v>12497.618420000001</v>
      </c>
      <c r="C78" s="14">
        <v>0</v>
      </c>
      <c r="D78" s="14">
        <v>0</v>
      </c>
      <c r="E78" s="14">
        <v>0</v>
      </c>
      <c r="F78" s="14">
        <v>12497.618420000001</v>
      </c>
      <c r="G78" s="1"/>
    </row>
    <row r="79" spans="1:7">
      <c r="A79" s="13" t="s">
        <v>81</v>
      </c>
      <c r="B79" s="14">
        <v>59.570500000000003</v>
      </c>
      <c r="C79" s="14">
        <v>0</v>
      </c>
      <c r="D79" s="14">
        <v>0</v>
      </c>
      <c r="E79" s="14">
        <v>0</v>
      </c>
      <c r="F79" s="14">
        <v>59.570500000000003</v>
      </c>
      <c r="G79" s="1"/>
    </row>
    <row r="80" spans="1:7">
      <c r="A80" s="13" t="s">
        <v>82</v>
      </c>
      <c r="B80" s="14">
        <v>-764488.60197000008</v>
      </c>
      <c r="C80" s="14">
        <v>0</v>
      </c>
      <c r="D80" s="14">
        <v>0</v>
      </c>
      <c r="E80" s="14">
        <v>0</v>
      </c>
      <c r="F80" s="14">
        <v>-764488.60197000008</v>
      </c>
      <c r="G80" s="1"/>
    </row>
    <row r="81" spans="1:7">
      <c r="A81" s="11" t="s">
        <v>83</v>
      </c>
      <c r="B81" s="12">
        <v>3393515.5556300003</v>
      </c>
      <c r="C81" s="12">
        <v>16194224.364319999</v>
      </c>
      <c r="D81" s="12">
        <v>11.25726</v>
      </c>
      <c r="E81" s="12">
        <v>716.46802000000002</v>
      </c>
      <c r="F81" s="12">
        <v>19588467.645229999</v>
      </c>
      <c r="G81" s="1"/>
    </row>
    <row r="82" spans="1:7">
      <c r="A82" s="13" t="s">
        <v>20</v>
      </c>
      <c r="B82" s="14">
        <v>7728.0825599999998</v>
      </c>
      <c r="C82" s="14">
        <v>1.0000000000000001E-5</v>
      </c>
      <c r="D82" s="14">
        <v>0</v>
      </c>
      <c r="E82" s="14">
        <v>0</v>
      </c>
      <c r="F82" s="14">
        <v>7728.0825700000005</v>
      </c>
      <c r="G82" s="1"/>
    </row>
    <row r="83" spans="1:7">
      <c r="A83" s="13" t="s">
        <v>21</v>
      </c>
      <c r="B83" s="14">
        <v>609804.23479999998</v>
      </c>
      <c r="C83" s="14">
        <v>0</v>
      </c>
      <c r="D83" s="14">
        <v>0</v>
      </c>
      <c r="E83" s="14">
        <v>0</v>
      </c>
      <c r="F83" s="14">
        <v>609804.23479999998</v>
      </c>
      <c r="G83" s="1"/>
    </row>
    <row r="84" spans="1:7">
      <c r="A84" s="13" t="s">
        <v>22</v>
      </c>
      <c r="B84" s="14">
        <v>0</v>
      </c>
      <c r="C84" s="14">
        <v>82312.316800000001</v>
      </c>
      <c r="D84" s="14">
        <v>0</v>
      </c>
      <c r="E84" s="14">
        <v>0</v>
      </c>
      <c r="F84" s="14">
        <v>82312.316800000001</v>
      </c>
      <c r="G84" s="1"/>
    </row>
    <row r="85" spans="1:7">
      <c r="A85" s="13" t="s">
        <v>23</v>
      </c>
      <c r="B85" s="14">
        <v>30090.847269999998</v>
      </c>
      <c r="C85" s="14">
        <v>642003.63971000002</v>
      </c>
      <c r="D85" s="14">
        <v>0</v>
      </c>
      <c r="E85" s="14">
        <v>0</v>
      </c>
      <c r="F85" s="14">
        <v>672094.48698000005</v>
      </c>
      <c r="G85" s="1"/>
    </row>
    <row r="86" spans="1:7">
      <c r="A86" s="13" t="s">
        <v>84</v>
      </c>
      <c r="B86" s="14">
        <v>697360.47152999998</v>
      </c>
      <c r="C86" s="14">
        <v>10623.90274</v>
      </c>
      <c r="D86" s="14">
        <v>0</v>
      </c>
      <c r="E86" s="14">
        <v>0</v>
      </c>
      <c r="F86" s="14">
        <v>707984.37427000003</v>
      </c>
      <c r="G86" s="1"/>
    </row>
    <row r="87" spans="1:7">
      <c r="A87" s="13" t="s">
        <v>24</v>
      </c>
      <c r="B87" s="14">
        <v>246161.09396</v>
      </c>
      <c r="C87" s="14">
        <v>16188.634890000001</v>
      </c>
      <c r="D87" s="14">
        <v>0</v>
      </c>
      <c r="E87" s="14">
        <v>0</v>
      </c>
      <c r="F87" s="14">
        <v>262349.72885000001</v>
      </c>
      <c r="G87" s="1"/>
    </row>
    <row r="88" spans="1:7">
      <c r="A88" s="13" t="s">
        <v>25</v>
      </c>
      <c r="B88" s="14">
        <v>1787155.5909899999</v>
      </c>
      <c r="C88" s="14">
        <v>15450403.691059999</v>
      </c>
      <c r="D88" s="14">
        <v>11.25726</v>
      </c>
      <c r="E88" s="14">
        <v>716.46801000000005</v>
      </c>
      <c r="F88" s="14">
        <v>17238287.007319998</v>
      </c>
      <c r="G88" s="1"/>
    </row>
    <row r="89" spans="1:7">
      <c r="A89" s="13" t="s">
        <v>85</v>
      </c>
      <c r="B89" s="14">
        <v>37004.444479999998</v>
      </c>
      <c r="C89" s="14">
        <v>5003.99496</v>
      </c>
      <c r="D89" s="14">
        <v>0</v>
      </c>
      <c r="E89" s="14">
        <v>1.0000000000000001E-5</v>
      </c>
      <c r="F89" s="14">
        <v>42008.439450000005</v>
      </c>
      <c r="G89" s="1"/>
    </row>
    <row r="90" spans="1:7">
      <c r="A90" s="13" t="s">
        <v>86</v>
      </c>
      <c r="B90" s="14">
        <v>-21789.20996</v>
      </c>
      <c r="C90" s="14">
        <v>-12311.815849999999</v>
      </c>
      <c r="D90" s="14">
        <v>0</v>
      </c>
      <c r="E90" s="14">
        <v>0</v>
      </c>
      <c r="F90" s="14">
        <v>-34101.025809999999</v>
      </c>
      <c r="G90" s="1"/>
    </row>
    <row r="91" spans="1:7">
      <c r="A91" s="11" t="s">
        <v>87</v>
      </c>
      <c r="B91" s="12">
        <v>3168420.61045</v>
      </c>
      <c r="C91" s="12">
        <v>0</v>
      </c>
      <c r="D91" s="12">
        <v>0</v>
      </c>
      <c r="E91" s="12">
        <v>0</v>
      </c>
      <c r="F91" s="12">
        <v>3168420.61045</v>
      </c>
      <c r="G91" s="1"/>
    </row>
    <row r="92" spans="1:7">
      <c r="A92" s="13" t="s">
        <v>88</v>
      </c>
      <c r="B92" s="14">
        <v>1049641.19364</v>
      </c>
      <c r="C92" s="14">
        <v>0</v>
      </c>
      <c r="D92" s="14">
        <v>0</v>
      </c>
      <c r="E92" s="14">
        <v>0</v>
      </c>
      <c r="F92" s="14">
        <v>1049641.19364</v>
      </c>
      <c r="G92" s="1"/>
    </row>
    <row r="93" spans="1:7">
      <c r="A93" s="13" t="s">
        <v>89</v>
      </c>
      <c r="B93" s="14">
        <v>1364871.45389</v>
      </c>
      <c r="C93" s="14">
        <v>0</v>
      </c>
      <c r="D93" s="14">
        <v>0</v>
      </c>
      <c r="E93" s="14">
        <v>0</v>
      </c>
      <c r="F93" s="14">
        <v>1364871.45389</v>
      </c>
      <c r="G93" s="1"/>
    </row>
    <row r="94" spans="1:7">
      <c r="A94" s="13" t="s">
        <v>90</v>
      </c>
      <c r="B94" s="14">
        <v>102767.5885</v>
      </c>
      <c r="C94" s="14">
        <v>0</v>
      </c>
      <c r="D94" s="14">
        <v>0</v>
      </c>
      <c r="E94" s="14">
        <v>0</v>
      </c>
      <c r="F94" s="14">
        <v>102767.5885</v>
      </c>
      <c r="G94" s="1"/>
    </row>
    <row r="95" spans="1:7">
      <c r="A95" s="13" t="s">
        <v>91</v>
      </c>
      <c r="B95" s="14">
        <v>177382.38872999998</v>
      </c>
      <c r="C95" s="14">
        <v>0</v>
      </c>
      <c r="D95" s="14">
        <v>0</v>
      </c>
      <c r="E95" s="14">
        <v>0</v>
      </c>
      <c r="F95" s="14">
        <v>177382.38872999998</v>
      </c>
      <c r="G95" s="1"/>
    </row>
    <row r="96" spans="1:7">
      <c r="A96" s="13" t="s">
        <v>92</v>
      </c>
      <c r="B96" s="14">
        <v>256117.47874000002</v>
      </c>
      <c r="C96" s="14">
        <v>0</v>
      </c>
      <c r="D96" s="14">
        <v>0</v>
      </c>
      <c r="E96" s="14">
        <v>0</v>
      </c>
      <c r="F96" s="14">
        <v>256117.47874000002</v>
      </c>
      <c r="G96" s="1"/>
    </row>
    <row r="97" spans="1:7">
      <c r="A97" s="13" t="s">
        <v>93</v>
      </c>
      <c r="B97" s="14">
        <v>46469.836510000001</v>
      </c>
      <c r="C97" s="14">
        <v>0</v>
      </c>
      <c r="D97" s="14">
        <v>0</v>
      </c>
      <c r="E97" s="14">
        <v>0</v>
      </c>
      <c r="F97" s="14">
        <v>46469.836510000001</v>
      </c>
      <c r="G97" s="1"/>
    </row>
    <row r="98" spans="1:7">
      <c r="A98" s="13" t="s">
        <v>94</v>
      </c>
      <c r="B98" s="14">
        <v>12860.716249999999</v>
      </c>
      <c r="C98" s="14">
        <v>0</v>
      </c>
      <c r="D98" s="14">
        <v>0</v>
      </c>
      <c r="E98" s="14">
        <v>0</v>
      </c>
      <c r="F98" s="14">
        <v>12860.716249999999</v>
      </c>
      <c r="G98" s="1"/>
    </row>
    <row r="99" spans="1:7">
      <c r="A99" s="13" t="s">
        <v>95</v>
      </c>
      <c r="B99" s="14">
        <v>2264.415</v>
      </c>
      <c r="C99" s="14">
        <v>0</v>
      </c>
      <c r="D99" s="14">
        <v>0</v>
      </c>
      <c r="E99" s="14">
        <v>0</v>
      </c>
      <c r="F99" s="14">
        <v>2264.415</v>
      </c>
      <c r="G99" s="1"/>
    </row>
    <row r="100" spans="1:7">
      <c r="A100" s="13" t="s">
        <v>96</v>
      </c>
      <c r="B100" s="14">
        <v>156045.53919000001</v>
      </c>
      <c r="C100" s="14">
        <v>0</v>
      </c>
      <c r="D100" s="14">
        <v>0</v>
      </c>
      <c r="E100" s="14">
        <v>0</v>
      </c>
      <c r="F100" s="14">
        <v>156045.53919000001</v>
      </c>
      <c r="G100" s="1"/>
    </row>
    <row r="101" spans="1:7">
      <c r="A101" s="11" t="s">
        <v>97</v>
      </c>
      <c r="B101" s="12">
        <v>786787.03436000005</v>
      </c>
      <c r="C101" s="12">
        <v>79812.193540000007</v>
      </c>
      <c r="D101" s="12">
        <v>-7.0000000000000007E-5</v>
      </c>
      <c r="E101" s="12">
        <v>0</v>
      </c>
      <c r="F101" s="12">
        <v>866599.22782999999</v>
      </c>
      <c r="G101" s="1"/>
    </row>
    <row r="102" spans="1:7">
      <c r="A102" s="13" t="s">
        <v>98</v>
      </c>
      <c r="B102" s="14">
        <v>68587.717329999999</v>
      </c>
      <c r="C102" s="14">
        <v>0</v>
      </c>
      <c r="D102" s="14">
        <v>0</v>
      </c>
      <c r="E102" s="14">
        <v>0</v>
      </c>
      <c r="F102" s="14">
        <v>68587.717329999999</v>
      </c>
      <c r="G102" s="1"/>
    </row>
    <row r="103" spans="1:7">
      <c r="A103" s="13" t="s">
        <v>99</v>
      </c>
      <c r="B103" s="14">
        <v>284778.85106000002</v>
      </c>
      <c r="C103" s="14">
        <v>0</v>
      </c>
      <c r="D103" s="14">
        <v>0</v>
      </c>
      <c r="E103" s="14">
        <v>0</v>
      </c>
      <c r="F103" s="14">
        <v>284778.85106000002</v>
      </c>
      <c r="G103" s="1"/>
    </row>
    <row r="104" spans="1:7">
      <c r="A104" s="13" t="s">
        <v>100</v>
      </c>
      <c r="B104" s="14">
        <v>314039.15980999998</v>
      </c>
      <c r="C104" s="14">
        <v>81289.95667</v>
      </c>
      <c r="D104" s="14">
        <v>-7.0000000000000007E-5</v>
      </c>
      <c r="E104" s="14">
        <v>0</v>
      </c>
      <c r="F104" s="14">
        <v>395329.11641000002</v>
      </c>
      <c r="G104" s="1"/>
    </row>
    <row r="105" spans="1:7">
      <c r="A105" s="13" t="s">
        <v>101</v>
      </c>
      <c r="B105" s="14">
        <v>133122.54154000001</v>
      </c>
      <c r="C105" s="14">
        <v>0</v>
      </c>
      <c r="D105" s="14">
        <v>0</v>
      </c>
      <c r="E105" s="14">
        <v>0</v>
      </c>
      <c r="F105" s="14">
        <v>133122.54154000001</v>
      </c>
      <c r="G105" s="1"/>
    </row>
    <row r="106" spans="1:7">
      <c r="A106" s="13" t="s">
        <v>102</v>
      </c>
      <c r="B106" s="14">
        <v>-13741.23538</v>
      </c>
      <c r="C106" s="14">
        <v>-1477.7631299999998</v>
      </c>
      <c r="D106" s="14">
        <v>0</v>
      </c>
      <c r="E106" s="14">
        <v>0</v>
      </c>
      <c r="F106" s="14">
        <v>-15218.998509999999</v>
      </c>
      <c r="G106" s="1"/>
    </row>
    <row r="107" spans="1:7">
      <c r="A107" s="11" t="s">
        <v>103</v>
      </c>
      <c r="B107" s="12">
        <v>0</v>
      </c>
      <c r="C107" s="12">
        <v>0</v>
      </c>
      <c r="D107" s="12">
        <v>0</v>
      </c>
      <c r="E107" s="12">
        <v>0</v>
      </c>
      <c r="F107" s="12">
        <v>0</v>
      </c>
      <c r="G107" s="1"/>
    </row>
    <row r="108" spans="1:7">
      <c r="A108" s="13" t="s">
        <v>104</v>
      </c>
      <c r="B108" s="14">
        <v>0</v>
      </c>
      <c r="C108" s="14">
        <v>0</v>
      </c>
      <c r="D108" s="14">
        <v>0</v>
      </c>
      <c r="E108" s="14">
        <v>0</v>
      </c>
      <c r="F108" s="14">
        <v>0</v>
      </c>
      <c r="G108" s="1"/>
    </row>
    <row r="109" spans="1:7">
      <c r="A109" s="13" t="s">
        <v>105</v>
      </c>
      <c r="B109" s="14">
        <v>0</v>
      </c>
      <c r="C109" s="14">
        <v>0</v>
      </c>
      <c r="D109" s="14">
        <v>0</v>
      </c>
      <c r="E109" s="14">
        <v>0</v>
      </c>
      <c r="F109" s="14">
        <v>0</v>
      </c>
      <c r="G109" s="1"/>
    </row>
    <row r="110" spans="1:7">
      <c r="A110" s="13" t="s">
        <v>106</v>
      </c>
      <c r="B110" s="14">
        <v>0</v>
      </c>
      <c r="C110" s="14">
        <v>0</v>
      </c>
      <c r="D110" s="14">
        <v>0</v>
      </c>
      <c r="E110" s="14">
        <v>0</v>
      </c>
      <c r="F110" s="14">
        <v>0</v>
      </c>
      <c r="G110" s="1"/>
    </row>
    <row r="111" spans="1:7">
      <c r="A111" s="13" t="s">
        <v>107</v>
      </c>
      <c r="B111" s="14">
        <v>0</v>
      </c>
      <c r="C111" s="14">
        <v>0</v>
      </c>
      <c r="D111" s="14">
        <v>0</v>
      </c>
      <c r="E111" s="14">
        <v>0</v>
      </c>
      <c r="F111" s="14">
        <v>0</v>
      </c>
      <c r="G111" s="1"/>
    </row>
    <row r="112" spans="1:7">
      <c r="A112" s="13" t="s">
        <v>108</v>
      </c>
      <c r="B112" s="14">
        <v>0</v>
      </c>
      <c r="C112" s="14">
        <v>0</v>
      </c>
      <c r="D112" s="14">
        <v>0</v>
      </c>
      <c r="E112" s="14">
        <v>0</v>
      </c>
      <c r="F112" s="14">
        <v>0</v>
      </c>
      <c r="G112" s="1"/>
    </row>
    <row r="113" spans="1:7">
      <c r="A113" s="13" t="s">
        <v>109</v>
      </c>
      <c r="B113" s="14">
        <v>0</v>
      </c>
      <c r="C113" s="14">
        <v>0</v>
      </c>
      <c r="D113" s="14">
        <v>0</v>
      </c>
      <c r="E113" s="14">
        <v>0</v>
      </c>
      <c r="F113" s="14">
        <v>0</v>
      </c>
      <c r="G113" s="1"/>
    </row>
    <row r="114" spans="1:7">
      <c r="A114" s="18" t="s">
        <v>110</v>
      </c>
      <c r="B114" s="12">
        <v>229525034.53504002</v>
      </c>
      <c r="C114" s="12">
        <v>22691334.560479999</v>
      </c>
      <c r="D114" s="12">
        <v>49.871790000000004</v>
      </c>
      <c r="E114" s="12">
        <v>40436.28544</v>
      </c>
      <c r="F114" s="12">
        <v>252256855.25275001</v>
      </c>
      <c r="G114" s="1"/>
    </row>
    <row r="115" spans="1:7">
      <c r="A115" s="19" t="s">
        <v>111</v>
      </c>
      <c r="B115" s="12">
        <v>90548716.779919997</v>
      </c>
      <c r="C115" s="12">
        <v>16647183.202620002</v>
      </c>
      <c r="D115" s="12">
        <v>49.829269999999994</v>
      </c>
      <c r="E115" s="12">
        <v>36732.314810000003</v>
      </c>
      <c r="F115" s="12">
        <v>107232682.12661999</v>
      </c>
      <c r="G115" s="1"/>
    </row>
    <row r="116" spans="1:7">
      <c r="A116" s="21" t="s">
        <v>112</v>
      </c>
      <c r="B116" s="14">
        <v>20033748.858799998</v>
      </c>
      <c r="C116" s="14">
        <v>4930924.5846699998</v>
      </c>
      <c r="D116" s="14">
        <v>7.4053699999999996</v>
      </c>
      <c r="E116" s="14">
        <v>10.28073</v>
      </c>
      <c r="F116" s="14">
        <v>24964691.12957</v>
      </c>
      <c r="G116" s="1"/>
    </row>
    <row r="117" spans="1:7">
      <c r="A117" s="21" t="s">
        <v>113</v>
      </c>
      <c r="B117" s="14">
        <v>19349070.079700001</v>
      </c>
      <c r="C117" s="14">
        <v>4668741.9697000002</v>
      </c>
      <c r="D117" s="14">
        <v>7.4053699999999996</v>
      </c>
      <c r="E117" s="14">
        <v>5.6427500000000004</v>
      </c>
      <c r="F117" s="14">
        <v>24017825.097520001</v>
      </c>
      <c r="G117" s="1"/>
    </row>
    <row r="118" spans="1:7">
      <c r="A118" s="21" t="s">
        <v>114</v>
      </c>
      <c r="B118" s="14">
        <v>684678.77910000004</v>
      </c>
      <c r="C118" s="14">
        <v>262182.61497</v>
      </c>
      <c r="D118" s="14">
        <v>0</v>
      </c>
      <c r="E118" s="14">
        <v>4.6379799999999998</v>
      </c>
      <c r="F118" s="14">
        <v>946866.03204999992</v>
      </c>
      <c r="G118" s="1"/>
    </row>
    <row r="119" spans="1:7">
      <c r="A119" s="21" t="s">
        <v>115</v>
      </c>
      <c r="B119" s="14">
        <v>45851043.448690005</v>
      </c>
      <c r="C119" s="14">
        <v>7948475.2046300005</v>
      </c>
      <c r="D119" s="14">
        <v>0</v>
      </c>
      <c r="E119" s="14">
        <v>2677.9867999999997</v>
      </c>
      <c r="F119" s="14">
        <v>53802196.64012</v>
      </c>
      <c r="G119" s="1"/>
    </row>
    <row r="120" spans="1:7">
      <c r="A120" s="21" t="s">
        <v>116</v>
      </c>
      <c r="B120" s="14">
        <v>50540.992659999996</v>
      </c>
      <c r="C120" s="14">
        <v>14492.86851</v>
      </c>
      <c r="D120" s="14">
        <v>0</v>
      </c>
      <c r="E120" s="14">
        <v>0</v>
      </c>
      <c r="F120" s="14">
        <v>65033.861170000004</v>
      </c>
      <c r="G120" s="1"/>
    </row>
    <row r="121" spans="1:7">
      <c r="A121" s="22" t="s">
        <v>117</v>
      </c>
      <c r="B121" s="14">
        <v>3403.3541299999997</v>
      </c>
      <c r="C121" s="14">
        <v>9954.6335899999995</v>
      </c>
      <c r="D121" s="14">
        <v>0</v>
      </c>
      <c r="E121" s="14">
        <v>0</v>
      </c>
      <c r="F121" s="14">
        <v>13357.987720000001</v>
      </c>
      <c r="G121" s="1"/>
    </row>
    <row r="122" spans="1:7">
      <c r="A122" s="22" t="s">
        <v>118</v>
      </c>
      <c r="B122" s="14">
        <v>24137.63853</v>
      </c>
      <c r="C122" s="14">
        <v>1697.95345</v>
      </c>
      <c r="D122" s="14">
        <v>0</v>
      </c>
      <c r="E122" s="14">
        <v>0</v>
      </c>
      <c r="F122" s="14">
        <v>25835.591980000001</v>
      </c>
      <c r="G122" s="1"/>
    </row>
    <row r="123" spans="1:7">
      <c r="A123" s="23" t="s">
        <v>119</v>
      </c>
      <c r="B123" s="14">
        <v>0</v>
      </c>
      <c r="C123" s="14">
        <v>0</v>
      </c>
      <c r="D123" s="14">
        <v>0</v>
      </c>
      <c r="E123" s="14">
        <v>0</v>
      </c>
      <c r="F123" s="14">
        <v>0</v>
      </c>
      <c r="G123" s="1"/>
    </row>
    <row r="124" spans="1:7">
      <c r="A124" s="23" t="s">
        <v>120</v>
      </c>
      <c r="B124" s="14">
        <v>0</v>
      </c>
      <c r="C124" s="14">
        <v>17.234650000000002</v>
      </c>
      <c r="D124" s="14">
        <v>0</v>
      </c>
      <c r="E124" s="14">
        <v>0</v>
      </c>
      <c r="F124" s="14">
        <v>17.234650000000002</v>
      </c>
      <c r="G124" s="1"/>
    </row>
    <row r="125" spans="1:7">
      <c r="A125" s="23" t="s">
        <v>121</v>
      </c>
      <c r="B125" s="14">
        <v>3000</v>
      </c>
      <c r="C125" s="14">
        <v>2823.04682</v>
      </c>
      <c r="D125" s="14">
        <v>0</v>
      </c>
      <c r="E125" s="14">
        <v>0</v>
      </c>
      <c r="F125" s="14">
        <v>5823.0468200000005</v>
      </c>
      <c r="G125" s="1"/>
    </row>
    <row r="126" spans="1:7">
      <c r="A126" s="23" t="s">
        <v>122</v>
      </c>
      <c r="B126" s="14">
        <v>0</v>
      </c>
      <c r="C126" s="14">
        <v>0</v>
      </c>
      <c r="D126" s="14">
        <v>0</v>
      </c>
      <c r="E126" s="14">
        <v>0</v>
      </c>
      <c r="F126" s="14">
        <v>0</v>
      </c>
      <c r="G126" s="1"/>
    </row>
    <row r="127" spans="1:7">
      <c r="A127" s="24" t="s">
        <v>123</v>
      </c>
      <c r="B127" s="14">
        <v>0</v>
      </c>
      <c r="C127" s="14">
        <v>0</v>
      </c>
      <c r="D127" s="14">
        <v>0</v>
      </c>
      <c r="E127" s="14">
        <v>0</v>
      </c>
      <c r="F127" s="14">
        <v>0</v>
      </c>
      <c r="G127" s="1"/>
    </row>
    <row r="128" spans="1:7">
      <c r="A128" s="25" t="s">
        <v>124</v>
      </c>
      <c r="B128" s="14">
        <v>20000</v>
      </c>
      <c r="C128" s="14">
        <v>0</v>
      </c>
      <c r="D128" s="14">
        <v>0</v>
      </c>
      <c r="E128" s="14">
        <v>0</v>
      </c>
      <c r="F128" s="14">
        <v>20000</v>
      </c>
      <c r="G128" s="1"/>
    </row>
    <row r="129" spans="1:7">
      <c r="A129" s="25" t="s">
        <v>125</v>
      </c>
      <c r="B129" s="14">
        <v>2531322.2856700001</v>
      </c>
      <c r="C129" s="14">
        <v>539288.37070000009</v>
      </c>
      <c r="D129" s="14">
        <v>42.423900000000003</v>
      </c>
      <c r="E129" s="14">
        <v>34043.777479999997</v>
      </c>
      <c r="F129" s="14">
        <v>3104696.85775</v>
      </c>
      <c r="G129" s="1"/>
    </row>
    <row r="130" spans="1:7">
      <c r="A130" s="26" t="s">
        <v>126</v>
      </c>
      <c r="B130" s="14">
        <v>19454640.215990003</v>
      </c>
      <c r="C130" s="14">
        <v>3130328.3704499998</v>
      </c>
      <c r="D130" s="14">
        <v>0</v>
      </c>
      <c r="E130" s="14">
        <v>0</v>
      </c>
      <c r="F130" s="14">
        <v>22584968.586439997</v>
      </c>
      <c r="G130" s="1"/>
    </row>
    <row r="131" spans="1:7">
      <c r="A131" s="21" t="s">
        <v>127</v>
      </c>
      <c r="B131" s="14">
        <v>2627420.97811</v>
      </c>
      <c r="C131" s="14">
        <v>83673.80365999999</v>
      </c>
      <c r="D131" s="14">
        <v>0</v>
      </c>
      <c r="E131" s="14">
        <v>0.26979999999999998</v>
      </c>
      <c r="F131" s="14">
        <v>2711095.0515700001</v>
      </c>
      <c r="G131" s="1"/>
    </row>
    <row r="132" spans="1:7">
      <c r="A132" s="19" t="s">
        <v>128</v>
      </c>
      <c r="B132" s="12">
        <v>164683.45387999999</v>
      </c>
      <c r="C132" s="12">
        <v>7289.0847999999996</v>
      </c>
      <c r="D132" s="12">
        <v>0</v>
      </c>
      <c r="E132" s="12">
        <v>1.8E-3</v>
      </c>
      <c r="F132" s="12">
        <v>171972.54048</v>
      </c>
      <c r="G132" s="1"/>
    </row>
    <row r="133" spans="1:7">
      <c r="A133" s="19" t="s">
        <v>129</v>
      </c>
      <c r="B133" s="12">
        <v>92428963.208539993</v>
      </c>
      <c r="C133" s="12">
        <v>3995783.6157499999</v>
      </c>
      <c r="D133" s="12">
        <v>0</v>
      </c>
      <c r="E133" s="12">
        <v>73.980919999999998</v>
      </c>
      <c r="F133" s="12">
        <v>96424820.805210009</v>
      </c>
      <c r="G133" s="1"/>
    </row>
    <row r="134" spans="1:7">
      <c r="A134" s="21" t="s">
        <v>130</v>
      </c>
      <c r="B134" s="14">
        <v>7913565.9817399997</v>
      </c>
      <c r="C134" s="14">
        <v>1033513.53495</v>
      </c>
      <c r="D134" s="14">
        <v>0</v>
      </c>
      <c r="E134" s="14">
        <v>0</v>
      </c>
      <c r="F134" s="14">
        <v>8947079.5166900009</v>
      </c>
      <c r="G134" s="27"/>
    </row>
    <row r="135" spans="1:7">
      <c r="A135" s="21" t="s">
        <v>131</v>
      </c>
      <c r="B135" s="14">
        <v>5351089.0581200002</v>
      </c>
      <c r="C135" s="14">
        <v>183860.13362000001</v>
      </c>
      <c r="D135" s="14">
        <v>0</v>
      </c>
      <c r="E135" s="14">
        <v>0</v>
      </c>
      <c r="F135" s="14">
        <v>5534949.1917399997</v>
      </c>
      <c r="G135" s="27"/>
    </row>
    <row r="136" spans="1:7">
      <c r="A136" s="21" t="s">
        <v>132</v>
      </c>
      <c r="B136" s="14">
        <v>0</v>
      </c>
      <c r="C136" s="14">
        <v>0</v>
      </c>
      <c r="D136" s="14">
        <v>0</v>
      </c>
      <c r="E136" s="14">
        <v>0</v>
      </c>
      <c r="F136" s="14">
        <v>0</v>
      </c>
      <c r="G136" s="1"/>
    </row>
    <row r="137" spans="1:7">
      <c r="A137" s="21" t="s">
        <v>133</v>
      </c>
      <c r="B137" s="14">
        <v>719751.94279</v>
      </c>
      <c r="C137" s="14">
        <v>8076.1043300000001</v>
      </c>
      <c r="D137" s="14">
        <v>0</v>
      </c>
      <c r="E137" s="14">
        <v>73.980919999999998</v>
      </c>
      <c r="F137" s="14">
        <v>727902.02804</v>
      </c>
      <c r="G137" s="1"/>
    </row>
    <row r="138" spans="1:7">
      <c r="A138" s="21" t="s">
        <v>134</v>
      </c>
      <c r="B138" s="14">
        <v>69553780.178010002</v>
      </c>
      <c r="C138" s="14">
        <v>2752001.0515700001</v>
      </c>
      <c r="D138" s="14">
        <v>0</v>
      </c>
      <c r="E138" s="14">
        <v>0</v>
      </c>
      <c r="F138" s="14">
        <v>72305781.22958</v>
      </c>
      <c r="G138" s="1"/>
    </row>
    <row r="139" spans="1:7">
      <c r="A139" s="21" t="s">
        <v>135</v>
      </c>
      <c r="B139" s="14">
        <v>8890776.0478799995</v>
      </c>
      <c r="C139" s="14">
        <v>18332.791280000001</v>
      </c>
      <c r="D139" s="14">
        <v>0</v>
      </c>
      <c r="E139" s="14">
        <v>0</v>
      </c>
      <c r="F139" s="14">
        <v>8909108.839159999</v>
      </c>
      <c r="G139" s="1"/>
    </row>
    <row r="140" spans="1:7">
      <c r="A140" s="19" t="s">
        <v>136</v>
      </c>
      <c r="B140" s="12">
        <v>34295757.440669999</v>
      </c>
      <c r="C140" s="12">
        <v>875555.33476</v>
      </c>
      <c r="D140" s="12">
        <v>0</v>
      </c>
      <c r="E140" s="12">
        <v>0</v>
      </c>
      <c r="F140" s="12">
        <v>35171312.775430001</v>
      </c>
      <c r="G140" s="1"/>
    </row>
    <row r="141" spans="1:7">
      <c r="A141" s="21" t="s">
        <v>137</v>
      </c>
      <c r="B141" s="14">
        <v>1253834.11938</v>
      </c>
      <c r="C141" s="14">
        <v>165806.17619999999</v>
      </c>
      <c r="D141" s="14">
        <v>0</v>
      </c>
      <c r="E141" s="14">
        <v>0</v>
      </c>
      <c r="F141" s="14">
        <v>1419640.2955799999</v>
      </c>
      <c r="G141" s="1"/>
    </row>
    <row r="142" spans="1:7">
      <c r="A142" s="21" t="s">
        <v>138</v>
      </c>
      <c r="B142" s="14">
        <v>17667980.324960001</v>
      </c>
      <c r="C142" s="14">
        <v>5.9999999999999995E-5</v>
      </c>
      <c r="D142" s="14">
        <v>0</v>
      </c>
      <c r="E142" s="14">
        <v>0</v>
      </c>
      <c r="F142" s="14">
        <v>17667980.32502</v>
      </c>
      <c r="G142" s="1"/>
    </row>
    <row r="143" spans="1:7">
      <c r="A143" s="21" t="s">
        <v>139</v>
      </c>
      <c r="B143" s="14">
        <v>0</v>
      </c>
      <c r="C143" s="14">
        <v>0</v>
      </c>
      <c r="D143" s="14">
        <v>0</v>
      </c>
      <c r="E143" s="14">
        <v>0</v>
      </c>
      <c r="F143" s="14">
        <v>0</v>
      </c>
      <c r="G143" s="1"/>
    </row>
    <row r="144" spans="1:7">
      <c r="A144" s="21" t="s">
        <v>140</v>
      </c>
      <c r="B144" s="14">
        <v>994220.23810000008</v>
      </c>
      <c r="C144" s="14">
        <v>0</v>
      </c>
      <c r="D144" s="14">
        <v>0</v>
      </c>
      <c r="E144" s="14">
        <v>0</v>
      </c>
      <c r="F144" s="14">
        <v>994220.23810000008</v>
      </c>
      <c r="G144" s="1"/>
    </row>
    <row r="145" spans="1:7">
      <c r="A145" s="15" t="s">
        <v>141</v>
      </c>
      <c r="B145" s="14">
        <v>13435459.48357</v>
      </c>
      <c r="C145" s="14">
        <v>271699.50957999995</v>
      </c>
      <c r="D145" s="14">
        <v>0</v>
      </c>
      <c r="E145" s="14">
        <v>0</v>
      </c>
      <c r="F145" s="14">
        <v>13707158.99315</v>
      </c>
      <c r="G145" s="1"/>
    </row>
    <row r="146" spans="1:7">
      <c r="A146" s="21" t="s">
        <v>142</v>
      </c>
      <c r="B146" s="14">
        <v>0</v>
      </c>
      <c r="C146" s="14">
        <v>0</v>
      </c>
      <c r="D146" s="14">
        <v>0</v>
      </c>
      <c r="E146" s="14">
        <v>0</v>
      </c>
      <c r="F146" s="14">
        <v>0</v>
      </c>
      <c r="G146" s="1"/>
    </row>
    <row r="147" spans="1:7">
      <c r="A147" s="21" t="s">
        <v>143</v>
      </c>
      <c r="B147" s="14">
        <v>34869.309509999999</v>
      </c>
      <c r="C147" s="14">
        <v>431186.51682000002</v>
      </c>
      <c r="D147" s="14">
        <v>0</v>
      </c>
      <c r="E147" s="14">
        <v>0</v>
      </c>
      <c r="F147" s="14">
        <v>466055.82633000001</v>
      </c>
      <c r="G147" s="1"/>
    </row>
    <row r="148" spans="1:7">
      <c r="A148" s="21" t="s">
        <v>144</v>
      </c>
      <c r="B148" s="14">
        <v>909393.96514999995</v>
      </c>
      <c r="C148" s="14">
        <v>6863.1320999999998</v>
      </c>
      <c r="D148" s="14">
        <v>0</v>
      </c>
      <c r="E148" s="14">
        <v>0</v>
      </c>
      <c r="F148" s="14">
        <v>916257.09724999999</v>
      </c>
      <c r="G148" s="1"/>
    </row>
    <row r="149" spans="1:7">
      <c r="A149" s="19" t="s">
        <v>145</v>
      </c>
      <c r="B149" s="12">
        <v>4294188.4731000001</v>
      </c>
      <c r="C149" s="12">
        <v>331047.3481</v>
      </c>
      <c r="D149" s="12">
        <v>4.2520000000000002E-2</v>
      </c>
      <c r="E149" s="12">
        <v>248.55942000000002</v>
      </c>
      <c r="F149" s="12">
        <v>4625484.4231400006</v>
      </c>
      <c r="G149" s="1"/>
    </row>
    <row r="150" spans="1:7">
      <c r="A150" s="21" t="s">
        <v>72</v>
      </c>
      <c r="B150" s="14">
        <v>540513.08990999998</v>
      </c>
      <c r="C150" s="14">
        <v>61063.905169999998</v>
      </c>
      <c r="D150" s="14">
        <v>0</v>
      </c>
      <c r="E150" s="14">
        <v>0.10268000000000001</v>
      </c>
      <c r="F150" s="14">
        <v>601577.09776000003</v>
      </c>
      <c r="G150" s="1"/>
    </row>
    <row r="151" spans="1:7">
      <c r="A151" s="21" t="s">
        <v>74</v>
      </c>
      <c r="B151" s="14">
        <v>1195405.17564</v>
      </c>
      <c r="C151" s="14">
        <v>143253.89593</v>
      </c>
      <c r="D151" s="14">
        <v>4.2520000000000002E-2</v>
      </c>
      <c r="E151" s="14">
        <v>239.09582</v>
      </c>
      <c r="F151" s="14">
        <v>1338898.20991</v>
      </c>
      <c r="G151" s="1"/>
    </row>
    <row r="152" spans="1:7">
      <c r="A152" s="21" t="s">
        <v>146</v>
      </c>
      <c r="B152" s="14">
        <v>2291079.0128299999</v>
      </c>
      <c r="C152" s="14">
        <v>74552.311780000004</v>
      </c>
      <c r="D152" s="14">
        <v>0</v>
      </c>
      <c r="E152" s="14">
        <v>8.9749300000000005</v>
      </c>
      <c r="F152" s="14">
        <v>2365640.29954</v>
      </c>
      <c r="G152" s="1"/>
    </row>
    <row r="153" spans="1:7">
      <c r="A153" s="21" t="s">
        <v>100</v>
      </c>
      <c r="B153" s="14">
        <v>267191.19471999997</v>
      </c>
      <c r="C153" s="14">
        <v>52177.235220000002</v>
      </c>
      <c r="D153" s="14">
        <v>0</v>
      </c>
      <c r="E153" s="14">
        <v>0.38599</v>
      </c>
      <c r="F153" s="14">
        <v>319368.81592999998</v>
      </c>
      <c r="G153" s="1"/>
    </row>
    <row r="154" spans="1:7">
      <c r="A154" s="21" t="s">
        <v>147</v>
      </c>
      <c r="B154" s="14">
        <v>0</v>
      </c>
      <c r="C154" s="14">
        <v>0</v>
      </c>
      <c r="D154" s="14">
        <v>0</v>
      </c>
      <c r="E154" s="14">
        <v>0</v>
      </c>
      <c r="F154" s="14">
        <v>0</v>
      </c>
      <c r="G154" s="1"/>
    </row>
    <row r="155" spans="1:7">
      <c r="A155" s="19" t="s">
        <v>148</v>
      </c>
      <c r="B155" s="12">
        <v>2372827.1379299997</v>
      </c>
      <c r="C155" s="12">
        <v>307879.92319999996</v>
      </c>
      <c r="D155" s="12">
        <v>0</v>
      </c>
      <c r="E155" s="12">
        <v>3381.4284900000002</v>
      </c>
      <c r="F155" s="12">
        <v>2684088.4896199997</v>
      </c>
      <c r="G155" s="1"/>
    </row>
    <row r="156" spans="1:7">
      <c r="A156" s="21" t="s">
        <v>149</v>
      </c>
      <c r="B156" s="14">
        <v>162710.69233000002</v>
      </c>
      <c r="C156" s="14">
        <v>14217.576080000001</v>
      </c>
      <c r="D156" s="14">
        <v>0</v>
      </c>
      <c r="E156" s="14">
        <v>331.04396999999994</v>
      </c>
      <c r="F156" s="14">
        <v>177259.31237999999</v>
      </c>
      <c r="G156" s="1"/>
    </row>
    <row r="157" spans="1:7">
      <c r="A157" s="21" t="s">
        <v>150</v>
      </c>
      <c r="B157" s="14">
        <v>0</v>
      </c>
      <c r="C157" s="14">
        <v>0</v>
      </c>
      <c r="D157" s="14">
        <v>0</v>
      </c>
      <c r="E157" s="14">
        <v>0</v>
      </c>
      <c r="F157" s="14">
        <v>0</v>
      </c>
      <c r="G157" s="1"/>
    </row>
    <row r="158" spans="1:7">
      <c r="A158" s="21" t="s">
        <v>151</v>
      </c>
      <c r="B158" s="14">
        <v>1152376.6097200001</v>
      </c>
      <c r="C158" s="14">
        <v>202933.86197999999</v>
      </c>
      <c r="D158" s="14">
        <v>0</v>
      </c>
      <c r="E158" s="14">
        <v>1002.82845</v>
      </c>
      <c r="F158" s="14">
        <v>1356313.30015</v>
      </c>
      <c r="G158" s="1"/>
    </row>
    <row r="159" spans="1:7">
      <c r="A159" s="21" t="s">
        <v>152</v>
      </c>
      <c r="B159" s="14"/>
      <c r="C159" s="14"/>
      <c r="D159" s="14"/>
      <c r="E159" s="14"/>
      <c r="F159" s="14"/>
      <c r="G159" s="1"/>
    </row>
    <row r="160" spans="1:7">
      <c r="A160" s="21" t="s">
        <v>153</v>
      </c>
      <c r="B160" s="14">
        <v>1021948.40362</v>
      </c>
      <c r="C160" s="14">
        <v>19558.43691</v>
      </c>
      <c r="D160" s="14">
        <v>0</v>
      </c>
      <c r="E160" s="14">
        <v>2047.5560700000001</v>
      </c>
      <c r="F160" s="14">
        <v>1043554.3966</v>
      </c>
      <c r="G160" s="1"/>
    </row>
    <row r="161" spans="1:7">
      <c r="A161" s="21" t="s">
        <v>154</v>
      </c>
      <c r="B161" s="14">
        <v>35791.432260000001</v>
      </c>
      <c r="C161" s="14">
        <v>71170.04823</v>
      </c>
      <c r="D161" s="14">
        <v>0</v>
      </c>
      <c r="E161" s="14">
        <v>0</v>
      </c>
      <c r="F161" s="14">
        <v>106961.48049</v>
      </c>
      <c r="G161" s="1"/>
    </row>
    <row r="162" spans="1:7">
      <c r="A162" s="19" t="s">
        <v>155</v>
      </c>
      <c r="B162" s="12">
        <v>3249678.78834</v>
      </c>
      <c r="C162" s="12">
        <v>86818.536900000006</v>
      </c>
      <c r="D162" s="12">
        <v>0</v>
      </c>
      <c r="E162" s="12">
        <v>0</v>
      </c>
      <c r="F162" s="12">
        <v>3336497.3252399997</v>
      </c>
      <c r="G162" s="1"/>
    </row>
    <row r="163" spans="1:7">
      <c r="A163" s="21" t="s">
        <v>156</v>
      </c>
      <c r="B163" s="14">
        <v>3198912.2</v>
      </c>
      <c r="C163" s="14">
        <v>86436</v>
      </c>
      <c r="D163" s="14">
        <v>0</v>
      </c>
      <c r="E163" s="14">
        <v>0</v>
      </c>
      <c r="F163" s="14">
        <v>3285348.2</v>
      </c>
      <c r="G163" s="1"/>
    </row>
    <row r="164" spans="1:7">
      <c r="A164" s="21" t="s">
        <v>157</v>
      </c>
      <c r="B164" s="14">
        <v>0</v>
      </c>
      <c r="C164" s="14">
        <v>0</v>
      </c>
      <c r="D164" s="14">
        <v>0</v>
      </c>
      <c r="E164" s="14">
        <v>0</v>
      </c>
      <c r="F164" s="14">
        <v>0</v>
      </c>
      <c r="G164" s="1"/>
    </row>
    <row r="165" spans="1:7">
      <c r="A165" s="15" t="s">
        <v>158</v>
      </c>
      <c r="B165" s="14">
        <v>0</v>
      </c>
      <c r="C165" s="14">
        <v>0</v>
      </c>
      <c r="D165" s="14">
        <v>0</v>
      </c>
      <c r="E165" s="14">
        <v>0</v>
      </c>
      <c r="F165" s="14">
        <v>0</v>
      </c>
      <c r="G165" s="1"/>
    </row>
    <row r="166" spans="1:7">
      <c r="A166" s="21" t="s">
        <v>159</v>
      </c>
      <c r="B166" s="14">
        <v>50766.588340000002</v>
      </c>
      <c r="C166" s="14">
        <v>382.5369</v>
      </c>
      <c r="D166" s="14">
        <v>0</v>
      </c>
      <c r="E166" s="14">
        <v>0</v>
      </c>
      <c r="F166" s="14">
        <v>51149.125240000001</v>
      </c>
      <c r="G166" s="1"/>
    </row>
    <row r="167" spans="1:7">
      <c r="A167" s="19" t="s">
        <v>160</v>
      </c>
      <c r="B167" s="12">
        <v>2170219.2526599998</v>
      </c>
      <c r="C167" s="12">
        <v>439777.51435000001</v>
      </c>
      <c r="D167" s="12">
        <v>0</v>
      </c>
      <c r="E167" s="12">
        <v>0</v>
      </c>
      <c r="F167" s="12">
        <v>2609996.7670100001</v>
      </c>
      <c r="G167" s="1"/>
    </row>
    <row r="168" spans="1:7">
      <c r="A168" s="21" t="s">
        <v>161</v>
      </c>
      <c r="B168" s="14">
        <v>0</v>
      </c>
      <c r="C168" s="14">
        <v>10060.663339999999</v>
      </c>
      <c r="D168" s="14">
        <v>0</v>
      </c>
      <c r="E168" s="14">
        <v>0</v>
      </c>
      <c r="F168" s="14">
        <v>10060.663339999999</v>
      </c>
      <c r="G168" s="1"/>
    </row>
    <row r="169" spans="1:7">
      <c r="A169" s="21" t="s">
        <v>162</v>
      </c>
      <c r="B169" s="14">
        <v>0</v>
      </c>
      <c r="C169" s="14">
        <v>0</v>
      </c>
      <c r="D169" s="14">
        <v>0</v>
      </c>
      <c r="E169" s="14">
        <v>0</v>
      </c>
      <c r="F169" s="14">
        <v>0</v>
      </c>
      <c r="G169" s="1"/>
    </row>
    <row r="170" spans="1:7">
      <c r="A170" s="21" t="s">
        <v>163</v>
      </c>
      <c r="B170" s="14">
        <v>0</v>
      </c>
      <c r="C170" s="14">
        <v>1485.6633400000001</v>
      </c>
      <c r="D170" s="14">
        <v>0</v>
      </c>
      <c r="E170" s="14">
        <v>0</v>
      </c>
      <c r="F170" s="14">
        <v>1485.6633400000001</v>
      </c>
      <c r="G170" s="1"/>
    </row>
    <row r="171" spans="1:7">
      <c r="A171" s="21" t="s">
        <v>164</v>
      </c>
      <c r="B171" s="14">
        <v>0</v>
      </c>
      <c r="C171" s="14">
        <v>8575</v>
      </c>
      <c r="D171" s="14">
        <v>0</v>
      </c>
      <c r="E171" s="14">
        <v>0</v>
      </c>
      <c r="F171" s="14">
        <v>8575</v>
      </c>
      <c r="G171" s="1"/>
    </row>
    <row r="172" spans="1:7">
      <c r="A172" s="21" t="s">
        <v>165</v>
      </c>
      <c r="B172" s="14">
        <v>0</v>
      </c>
      <c r="C172" s="14">
        <v>0</v>
      </c>
      <c r="D172" s="14">
        <v>0</v>
      </c>
      <c r="E172" s="14">
        <v>0</v>
      </c>
      <c r="F172" s="14">
        <v>0</v>
      </c>
      <c r="G172" s="1"/>
    </row>
    <row r="173" spans="1:7">
      <c r="A173" s="21" t="s">
        <v>166</v>
      </c>
      <c r="B173" s="14">
        <v>0</v>
      </c>
      <c r="C173" s="14">
        <v>0</v>
      </c>
      <c r="D173" s="14">
        <v>0</v>
      </c>
      <c r="E173" s="14">
        <v>0</v>
      </c>
      <c r="F173" s="14">
        <v>0</v>
      </c>
      <c r="G173" s="1"/>
    </row>
    <row r="174" spans="1:7">
      <c r="A174" s="21" t="s">
        <v>167</v>
      </c>
      <c r="B174" s="14">
        <v>2149531.8480000002</v>
      </c>
      <c r="C174" s="14">
        <v>425664.64639999997</v>
      </c>
      <c r="D174" s="14">
        <v>0</v>
      </c>
      <c r="E174" s="14">
        <v>0</v>
      </c>
      <c r="F174" s="14">
        <v>2575196.4944000002</v>
      </c>
      <c r="G174" s="1"/>
    </row>
    <row r="175" spans="1:7">
      <c r="A175" s="21" t="s">
        <v>168</v>
      </c>
      <c r="B175" s="14">
        <v>20687.40466</v>
      </c>
      <c r="C175" s="14">
        <v>4052.2046099999998</v>
      </c>
      <c r="D175" s="14">
        <v>0</v>
      </c>
      <c r="E175" s="14">
        <v>0</v>
      </c>
      <c r="F175" s="14">
        <v>24739.609270000001</v>
      </c>
      <c r="G175" s="1"/>
    </row>
    <row r="176" spans="1:7">
      <c r="A176" s="18" t="s">
        <v>169</v>
      </c>
      <c r="B176" s="12">
        <v>18634068.91079</v>
      </c>
      <c r="C176" s="12">
        <v>0</v>
      </c>
      <c r="D176" s="12">
        <v>0</v>
      </c>
      <c r="E176" s="12">
        <v>0</v>
      </c>
      <c r="F176" s="12">
        <v>18634068.91079</v>
      </c>
      <c r="G176" s="1"/>
    </row>
    <row r="177" spans="1:7">
      <c r="A177" s="28" t="s">
        <v>170</v>
      </c>
      <c r="B177" s="14">
        <v>13800435.54655</v>
      </c>
      <c r="C177" s="14">
        <v>0</v>
      </c>
      <c r="D177" s="14">
        <v>0</v>
      </c>
      <c r="E177" s="14">
        <v>0</v>
      </c>
      <c r="F177" s="14">
        <v>13800435.54655</v>
      </c>
      <c r="G177" s="1"/>
    </row>
    <row r="178" spans="1:7">
      <c r="A178" s="21" t="s">
        <v>171</v>
      </c>
      <c r="B178" s="14">
        <v>13800435.54655</v>
      </c>
      <c r="C178" s="14">
        <v>0</v>
      </c>
      <c r="D178" s="14">
        <v>0</v>
      </c>
      <c r="E178" s="14">
        <v>0</v>
      </c>
      <c r="F178" s="14">
        <v>13800435.54655</v>
      </c>
      <c r="G178" s="1"/>
    </row>
    <row r="179" spans="1:7">
      <c r="A179" s="21" t="s">
        <v>172</v>
      </c>
      <c r="B179" s="14">
        <v>0</v>
      </c>
      <c r="C179" s="14">
        <v>0</v>
      </c>
      <c r="D179" s="14">
        <v>0</v>
      </c>
      <c r="E179" s="14">
        <v>0</v>
      </c>
      <c r="F179" s="14">
        <v>0</v>
      </c>
      <c r="G179" s="1"/>
    </row>
    <row r="180" spans="1:7">
      <c r="A180" s="21" t="s">
        <v>173</v>
      </c>
      <c r="B180" s="14">
        <v>0</v>
      </c>
      <c r="C180" s="14">
        <v>0</v>
      </c>
      <c r="D180" s="14">
        <v>0</v>
      </c>
      <c r="E180" s="14">
        <v>0</v>
      </c>
      <c r="F180" s="14">
        <v>0</v>
      </c>
      <c r="G180" s="1"/>
    </row>
    <row r="181" spans="1:7">
      <c r="A181" s="28" t="s">
        <v>174</v>
      </c>
      <c r="B181" s="14">
        <v>180395.01018000001</v>
      </c>
      <c r="C181" s="14">
        <v>0</v>
      </c>
      <c r="D181" s="14">
        <v>0</v>
      </c>
      <c r="E181" s="14">
        <v>0</v>
      </c>
      <c r="F181" s="14">
        <v>180395.01018000001</v>
      </c>
      <c r="G181" s="1"/>
    </row>
    <row r="182" spans="1:7">
      <c r="A182" s="21" t="s">
        <v>175</v>
      </c>
      <c r="B182" s="14">
        <v>1713.9146599999999</v>
      </c>
      <c r="C182" s="14">
        <v>0</v>
      </c>
      <c r="D182" s="14">
        <v>0</v>
      </c>
      <c r="E182" s="14">
        <v>0</v>
      </c>
      <c r="F182" s="14">
        <v>1713.9146599999999</v>
      </c>
      <c r="G182" s="1"/>
    </row>
    <row r="183" spans="1:7">
      <c r="A183" s="21" t="s">
        <v>176</v>
      </c>
      <c r="B183" s="14">
        <v>175557.06665999998</v>
      </c>
      <c r="C183" s="14">
        <v>0</v>
      </c>
      <c r="D183" s="14">
        <v>0</v>
      </c>
      <c r="E183" s="14">
        <v>0</v>
      </c>
      <c r="F183" s="14">
        <v>175557.06665999998</v>
      </c>
      <c r="G183" s="1"/>
    </row>
    <row r="184" spans="1:7">
      <c r="A184" s="21" t="s">
        <v>177</v>
      </c>
      <c r="B184" s="14">
        <v>3124.0288599999999</v>
      </c>
      <c r="C184" s="14">
        <v>0</v>
      </c>
      <c r="D184" s="14">
        <v>0</v>
      </c>
      <c r="E184" s="14">
        <v>0</v>
      </c>
      <c r="F184" s="14">
        <v>3124.0288599999999</v>
      </c>
      <c r="G184" s="1"/>
    </row>
    <row r="185" spans="1:7">
      <c r="A185" s="28" t="s">
        <v>178</v>
      </c>
      <c r="B185" s="14">
        <v>0</v>
      </c>
      <c r="C185" s="14">
        <v>0</v>
      </c>
      <c r="D185" s="14">
        <v>0</v>
      </c>
      <c r="E185" s="14">
        <v>0</v>
      </c>
      <c r="F185" s="14">
        <v>0</v>
      </c>
      <c r="G185" s="1"/>
    </row>
    <row r="186" spans="1:7">
      <c r="A186" s="21" t="s">
        <v>179</v>
      </c>
      <c r="B186" s="14">
        <v>0</v>
      </c>
      <c r="C186" s="14">
        <v>0</v>
      </c>
      <c r="D186" s="14">
        <v>0</v>
      </c>
      <c r="E186" s="14">
        <v>0</v>
      </c>
      <c r="F186" s="14">
        <v>0</v>
      </c>
      <c r="G186" s="1"/>
    </row>
    <row r="187" spans="1:7">
      <c r="A187" s="28" t="s">
        <v>180</v>
      </c>
      <c r="B187" s="14">
        <v>3245971.1649799999</v>
      </c>
      <c r="C187" s="14">
        <v>0</v>
      </c>
      <c r="D187" s="14">
        <v>0</v>
      </c>
      <c r="E187" s="14">
        <v>0</v>
      </c>
      <c r="F187" s="14">
        <v>3245971.1649799999</v>
      </c>
      <c r="G187" s="1"/>
    </row>
    <row r="188" spans="1:7">
      <c r="A188" s="21" t="s">
        <v>181</v>
      </c>
      <c r="B188" s="14">
        <v>2422617.3972499999</v>
      </c>
      <c r="C188" s="14">
        <v>0</v>
      </c>
      <c r="D188" s="14">
        <v>0</v>
      </c>
      <c r="E188" s="14">
        <v>0</v>
      </c>
      <c r="F188" s="14">
        <v>2422617.3972499999</v>
      </c>
      <c r="G188" s="1"/>
    </row>
    <row r="189" spans="1:7">
      <c r="A189" s="21" t="s">
        <v>182</v>
      </c>
      <c r="B189" s="14">
        <v>111711.19469</v>
      </c>
      <c r="C189" s="14">
        <v>0</v>
      </c>
      <c r="D189" s="14">
        <v>0</v>
      </c>
      <c r="E189" s="14">
        <v>0</v>
      </c>
      <c r="F189" s="14">
        <v>111711.19469</v>
      </c>
      <c r="G189" s="1"/>
    </row>
    <row r="190" spans="1:7">
      <c r="A190" s="21" t="s">
        <v>183</v>
      </c>
      <c r="B190" s="14">
        <v>711642.57303999993</v>
      </c>
      <c r="C190" s="14">
        <v>0</v>
      </c>
      <c r="D190" s="14">
        <v>0</v>
      </c>
      <c r="E190" s="14">
        <v>0</v>
      </c>
      <c r="F190" s="14">
        <v>711642.57303999993</v>
      </c>
      <c r="G190" s="1"/>
    </row>
    <row r="191" spans="1:7">
      <c r="A191" s="28" t="s">
        <v>184</v>
      </c>
      <c r="B191" s="14">
        <v>1407267.1890799999</v>
      </c>
      <c r="C191" s="14">
        <v>0</v>
      </c>
      <c r="D191" s="14">
        <v>0</v>
      </c>
      <c r="E191" s="14">
        <v>0</v>
      </c>
      <c r="F191" s="14">
        <v>1407267.1890799999</v>
      </c>
      <c r="G191" s="1"/>
    </row>
    <row r="192" spans="1:7">
      <c r="A192" s="21" t="s">
        <v>185</v>
      </c>
      <c r="B192" s="14">
        <v>18637.50965</v>
      </c>
      <c r="C192" s="14">
        <v>0</v>
      </c>
      <c r="D192" s="14">
        <v>0</v>
      </c>
      <c r="E192" s="14">
        <v>0</v>
      </c>
      <c r="F192" s="14">
        <v>18637.50965</v>
      </c>
      <c r="G192" s="1"/>
    </row>
    <row r="193" spans="1:7">
      <c r="A193" s="21" t="s">
        <v>186</v>
      </c>
      <c r="B193" s="14">
        <v>1388629.67943</v>
      </c>
      <c r="C193" s="14">
        <v>0</v>
      </c>
      <c r="D193" s="14">
        <v>0</v>
      </c>
      <c r="E193" s="14">
        <v>0</v>
      </c>
      <c r="F193" s="14">
        <v>1388629.67943</v>
      </c>
      <c r="G193" s="1"/>
    </row>
    <row r="194" spans="1:7">
      <c r="A194" s="29" t="s">
        <v>187</v>
      </c>
      <c r="B194" s="12">
        <v>248159103.44582999</v>
      </c>
      <c r="C194" s="12">
        <v>22691334.560479999</v>
      </c>
      <c r="D194" s="12">
        <v>49.871790000000004</v>
      </c>
      <c r="E194" s="12">
        <v>40436.28544</v>
      </c>
      <c r="F194" s="12">
        <v>270890924.16354001</v>
      </c>
      <c r="G194" s="1"/>
    </row>
    <row r="195" spans="1:7">
      <c r="A195" s="29" t="s">
        <v>188</v>
      </c>
      <c r="B195" s="12">
        <v>9949530.2822500002</v>
      </c>
      <c r="C195" s="12">
        <v>4339832.0656400006</v>
      </c>
      <c r="D195" s="12">
        <v>0</v>
      </c>
      <c r="E195" s="12">
        <v>268304.11356999999</v>
      </c>
      <c r="F195" s="12">
        <v>14557666.46146</v>
      </c>
      <c r="G195" s="1"/>
    </row>
    <row r="196" spans="1:7">
      <c r="A196" s="30" t="s">
        <v>189</v>
      </c>
      <c r="B196" s="14">
        <v>5818.5485199999994</v>
      </c>
      <c r="C196" s="14">
        <v>1264143.64912</v>
      </c>
      <c r="D196" s="14">
        <v>0</v>
      </c>
      <c r="E196" s="14">
        <v>0</v>
      </c>
      <c r="F196" s="14">
        <v>1269962.1976400001</v>
      </c>
      <c r="G196" s="1"/>
    </row>
    <row r="197" spans="1:7">
      <c r="A197" s="21" t="s">
        <v>190</v>
      </c>
      <c r="B197" s="14">
        <v>5818.5485199999994</v>
      </c>
      <c r="C197" s="14">
        <v>171043.78401</v>
      </c>
      <c r="D197" s="14">
        <v>0</v>
      </c>
      <c r="E197" s="14">
        <v>0</v>
      </c>
      <c r="F197" s="14">
        <v>176862.33253000001</v>
      </c>
      <c r="G197" s="1"/>
    </row>
    <row r="198" spans="1:7">
      <c r="A198" s="21" t="s">
        <v>191</v>
      </c>
      <c r="B198" s="14">
        <v>0</v>
      </c>
      <c r="C198" s="14">
        <v>68771.23861</v>
      </c>
      <c r="D198" s="14">
        <v>0</v>
      </c>
      <c r="E198" s="14">
        <v>0</v>
      </c>
      <c r="F198" s="14">
        <v>68771.23861</v>
      </c>
      <c r="G198" s="1"/>
    </row>
    <row r="199" spans="1:7">
      <c r="A199" s="21" t="s">
        <v>192</v>
      </c>
      <c r="B199" s="14">
        <v>0</v>
      </c>
      <c r="C199" s="14">
        <v>786959.12869000004</v>
      </c>
      <c r="D199" s="14">
        <v>0</v>
      </c>
      <c r="E199" s="14">
        <v>0</v>
      </c>
      <c r="F199" s="14">
        <v>786959.12869000004</v>
      </c>
      <c r="G199" s="1"/>
    </row>
    <row r="200" spans="1:7">
      <c r="A200" s="21" t="s">
        <v>193</v>
      </c>
      <c r="B200" s="14">
        <v>0</v>
      </c>
      <c r="C200" s="14">
        <v>6291.3250699999999</v>
      </c>
      <c r="D200" s="14">
        <v>0</v>
      </c>
      <c r="E200" s="14">
        <v>0</v>
      </c>
      <c r="F200" s="14">
        <v>6291.3250699999999</v>
      </c>
      <c r="G200" s="1"/>
    </row>
    <row r="201" spans="1:7">
      <c r="A201" s="21" t="s">
        <v>194</v>
      </c>
      <c r="B201" s="14">
        <v>0</v>
      </c>
      <c r="C201" s="14">
        <v>231078.17274000001</v>
      </c>
      <c r="D201" s="14">
        <v>0</v>
      </c>
      <c r="E201" s="14">
        <v>0</v>
      </c>
      <c r="F201" s="14">
        <v>231078.17274000001</v>
      </c>
      <c r="G201" s="1"/>
    </row>
    <row r="202" spans="1:7">
      <c r="A202" s="28" t="s">
        <v>195</v>
      </c>
      <c r="B202" s="14">
        <v>7822575.13222</v>
      </c>
      <c r="C202" s="14">
        <v>3029315.6297399998</v>
      </c>
      <c r="D202" s="14">
        <v>0</v>
      </c>
      <c r="E202" s="14">
        <v>268304.11356999999</v>
      </c>
      <c r="F202" s="14">
        <v>11120194.875530001</v>
      </c>
      <c r="G202" s="1"/>
    </row>
    <row r="203" spans="1:7">
      <c r="A203" s="15" t="s">
        <v>196</v>
      </c>
      <c r="B203" s="14">
        <v>0</v>
      </c>
      <c r="C203" s="14">
        <v>0</v>
      </c>
      <c r="D203" s="14">
        <v>0</v>
      </c>
      <c r="E203" s="14">
        <v>0</v>
      </c>
      <c r="F203" s="14">
        <v>0</v>
      </c>
      <c r="G203" s="1"/>
    </row>
    <row r="204" spans="1:7">
      <c r="A204" s="15" t="s">
        <v>197</v>
      </c>
      <c r="B204" s="14">
        <v>2192796.2626300002</v>
      </c>
      <c r="C204" s="14">
        <v>1993641.5933599998</v>
      </c>
      <c r="D204" s="14">
        <v>0</v>
      </c>
      <c r="E204" s="14">
        <v>6760.3321799999994</v>
      </c>
      <c r="F204" s="14">
        <v>4193198.18817</v>
      </c>
      <c r="G204" s="1"/>
    </row>
    <row r="205" spans="1:7">
      <c r="A205" s="15" t="s">
        <v>198</v>
      </c>
      <c r="B205" s="14">
        <v>2998065.4148000004</v>
      </c>
      <c r="C205" s="14">
        <v>532373.40005000005</v>
      </c>
      <c r="D205" s="14">
        <v>0</v>
      </c>
      <c r="E205" s="14">
        <v>111032.99365</v>
      </c>
      <c r="F205" s="14">
        <v>3641471.8084999998</v>
      </c>
      <c r="G205" s="1"/>
    </row>
    <row r="206" spans="1:7">
      <c r="A206" s="15" t="s">
        <v>199</v>
      </c>
      <c r="B206" s="14">
        <v>0</v>
      </c>
      <c r="C206" s="14">
        <v>0</v>
      </c>
      <c r="D206" s="14">
        <v>0</v>
      </c>
      <c r="E206" s="14">
        <v>0</v>
      </c>
      <c r="F206" s="14">
        <v>0</v>
      </c>
      <c r="G206" s="1"/>
    </row>
    <row r="207" spans="1:7">
      <c r="A207" s="15" t="s">
        <v>200</v>
      </c>
      <c r="B207" s="14">
        <v>2631713.4547899999</v>
      </c>
      <c r="C207" s="14">
        <v>503300.63633000001</v>
      </c>
      <c r="D207" s="14">
        <v>0</v>
      </c>
      <c r="E207" s="14">
        <v>150510.78774</v>
      </c>
      <c r="F207" s="14">
        <v>3285524.8788600001</v>
      </c>
      <c r="G207" s="1"/>
    </row>
    <row r="208" spans="1:7">
      <c r="A208" s="28" t="s">
        <v>201</v>
      </c>
      <c r="B208" s="14">
        <v>0</v>
      </c>
      <c r="C208" s="14">
        <v>0</v>
      </c>
      <c r="D208" s="14">
        <v>0</v>
      </c>
      <c r="E208" s="14">
        <v>0</v>
      </c>
      <c r="F208" s="14">
        <v>0</v>
      </c>
      <c r="G208" s="1"/>
    </row>
    <row r="209" spans="1:7">
      <c r="A209" s="28" t="s">
        <v>202</v>
      </c>
      <c r="B209" s="14">
        <v>2094919.25651</v>
      </c>
      <c r="C209" s="14">
        <v>24074.637340000001</v>
      </c>
      <c r="D209" s="14">
        <v>0</v>
      </c>
      <c r="E209" s="14">
        <v>0</v>
      </c>
      <c r="F209" s="14">
        <v>2118993.8938500001</v>
      </c>
      <c r="G209" s="1"/>
    </row>
    <row r="210" spans="1:7">
      <c r="A210" s="21" t="s">
        <v>203</v>
      </c>
      <c r="B210" s="14">
        <v>214378.52773</v>
      </c>
      <c r="C210" s="14">
        <v>3910.2</v>
      </c>
      <c r="D210" s="14">
        <v>0</v>
      </c>
      <c r="E210" s="14">
        <v>0</v>
      </c>
      <c r="F210" s="14">
        <v>218288.72772999998</v>
      </c>
      <c r="G210" s="1"/>
    </row>
    <row r="211" spans="1:7">
      <c r="A211" s="21" t="s">
        <v>204</v>
      </c>
      <c r="B211" s="14">
        <v>1557521.5653499998</v>
      </c>
      <c r="C211" s="14">
        <v>20164.43734</v>
      </c>
      <c r="D211" s="14">
        <v>0</v>
      </c>
      <c r="E211" s="14">
        <v>0</v>
      </c>
      <c r="F211" s="14">
        <v>1577686.00269</v>
      </c>
      <c r="G211" s="1"/>
    </row>
    <row r="212" spans="1:7">
      <c r="A212" s="21" t="s">
        <v>205</v>
      </c>
      <c r="B212" s="14">
        <v>0</v>
      </c>
      <c r="C212" s="14">
        <v>0</v>
      </c>
      <c r="D212" s="14">
        <v>0</v>
      </c>
      <c r="E212" s="14">
        <v>0</v>
      </c>
      <c r="F212" s="14">
        <v>0</v>
      </c>
      <c r="G212" s="1"/>
    </row>
    <row r="213" spans="1:7">
      <c r="A213" s="21" t="s">
        <v>206</v>
      </c>
      <c r="B213" s="14">
        <v>323019.16343000002</v>
      </c>
      <c r="C213" s="14">
        <v>0</v>
      </c>
      <c r="D213" s="14">
        <v>0</v>
      </c>
      <c r="E213" s="14">
        <v>0</v>
      </c>
      <c r="F213" s="14">
        <v>323019.16343000002</v>
      </c>
      <c r="G213" s="1"/>
    </row>
    <row r="214" spans="1:7">
      <c r="A214" s="28" t="s">
        <v>207</v>
      </c>
      <c r="B214" s="14">
        <v>26217.345000000001</v>
      </c>
      <c r="C214" s="14">
        <v>22298.149440000001</v>
      </c>
      <c r="D214" s="14">
        <v>0</v>
      </c>
      <c r="E214" s="14">
        <v>0</v>
      </c>
      <c r="F214" s="14">
        <v>48515.494439999995</v>
      </c>
      <c r="G214" s="1"/>
    </row>
    <row r="215" spans="1:7">
      <c r="A215" s="19" t="s">
        <v>208</v>
      </c>
      <c r="B215" s="12">
        <v>167048760.35303</v>
      </c>
      <c r="C215" s="12">
        <v>306377636.84659004</v>
      </c>
      <c r="D215" s="12">
        <v>76721.362540000002</v>
      </c>
      <c r="E215" s="12">
        <v>21981.739719999998</v>
      </c>
      <c r="F215" s="12">
        <v>473525100.30188</v>
      </c>
      <c r="G215" s="1"/>
    </row>
    <row r="216" spans="1:7">
      <c r="A216" s="28" t="s">
        <v>209</v>
      </c>
      <c r="B216" s="14">
        <v>2490871.6563899997</v>
      </c>
      <c r="C216" s="14">
        <v>974030.85545000003</v>
      </c>
      <c r="D216" s="14">
        <v>171.35739000000001</v>
      </c>
      <c r="E216" s="14">
        <v>123.59711999999999</v>
      </c>
      <c r="F216" s="14">
        <v>3465197.4663499999</v>
      </c>
      <c r="G216" s="1"/>
    </row>
    <row r="217" spans="1:7">
      <c r="A217" s="21" t="s">
        <v>210</v>
      </c>
      <c r="B217" s="14">
        <v>119.6</v>
      </c>
      <c r="C217" s="14">
        <v>34300</v>
      </c>
      <c r="D217" s="14">
        <v>0</v>
      </c>
      <c r="E217" s="14">
        <v>0</v>
      </c>
      <c r="F217" s="14">
        <v>34419.599999999999</v>
      </c>
      <c r="G217" s="1"/>
    </row>
    <row r="218" spans="1:7">
      <c r="A218" s="21" t="s">
        <v>211</v>
      </c>
      <c r="B218" s="14">
        <v>1477930</v>
      </c>
      <c r="C218" s="14">
        <v>0</v>
      </c>
      <c r="D218" s="14">
        <v>0</v>
      </c>
      <c r="E218" s="14">
        <v>0</v>
      </c>
      <c r="F218" s="14">
        <v>1477930</v>
      </c>
      <c r="G218" s="1"/>
    </row>
    <row r="219" spans="1:7">
      <c r="A219" s="21" t="s">
        <v>212</v>
      </c>
      <c r="B219" s="14">
        <v>1012822.05639</v>
      </c>
      <c r="C219" s="14">
        <v>939730.85545000003</v>
      </c>
      <c r="D219" s="14">
        <v>171.35739000000001</v>
      </c>
      <c r="E219" s="14">
        <v>123.59711999999999</v>
      </c>
      <c r="F219" s="14">
        <v>1952847.8663499998</v>
      </c>
      <c r="G219" s="1"/>
    </row>
    <row r="220" spans="1:7">
      <c r="A220" s="28" t="s">
        <v>213</v>
      </c>
      <c r="B220" s="14">
        <v>21165418.499090001</v>
      </c>
      <c r="C220" s="14">
        <v>203041.00225999998</v>
      </c>
      <c r="D220" s="14">
        <v>17.000799999999998</v>
      </c>
      <c r="E220" s="14">
        <v>0</v>
      </c>
      <c r="F220" s="14">
        <v>21368476.502150003</v>
      </c>
      <c r="G220" s="1"/>
    </row>
    <row r="221" spans="1:7">
      <c r="A221" s="21" t="s">
        <v>214</v>
      </c>
      <c r="B221" s="14">
        <v>0</v>
      </c>
      <c r="C221" s="14">
        <v>0</v>
      </c>
      <c r="D221" s="14">
        <v>0</v>
      </c>
      <c r="E221" s="14">
        <v>0</v>
      </c>
      <c r="F221" s="14">
        <v>0</v>
      </c>
      <c r="G221" s="1"/>
    </row>
    <row r="222" spans="1:7">
      <c r="A222" s="21" t="s">
        <v>215</v>
      </c>
      <c r="B222" s="14">
        <v>209665.41437000001</v>
      </c>
      <c r="C222" s="14">
        <v>96255.440760000012</v>
      </c>
      <c r="D222" s="14">
        <v>17.000799999999998</v>
      </c>
      <c r="E222" s="14">
        <v>0</v>
      </c>
      <c r="F222" s="14">
        <v>305937.85593000002</v>
      </c>
      <c r="G222" s="1"/>
    </row>
    <row r="223" spans="1:7">
      <c r="A223" s="21" t="s">
        <v>216</v>
      </c>
      <c r="B223" s="14">
        <v>20955753.084720001</v>
      </c>
      <c r="C223" s="14">
        <v>106785.5615</v>
      </c>
      <c r="D223" s="14">
        <v>0</v>
      </c>
      <c r="E223" s="14">
        <v>0</v>
      </c>
      <c r="F223" s="14">
        <v>21062538.646220002</v>
      </c>
      <c r="G223" s="1"/>
    </row>
    <row r="224" spans="1:7">
      <c r="A224" s="22" t="s">
        <v>217</v>
      </c>
      <c r="B224" s="14">
        <v>0</v>
      </c>
      <c r="C224" s="14">
        <v>0</v>
      </c>
      <c r="D224" s="14">
        <v>0</v>
      </c>
      <c r="E224" s="14">
        <v>0</v>
      </c>
      <c r="F224" s="14">
        <v>0</v>
      </c>
      <c r="G224" s="1"/>
    </row>
    <row r="225" spans="1:7">
      <c r="A225" s="21" t="s">
        <v>218</v>
      </c>
      <c r="B225" s="14">
        <v>0</v>
      </c>
      <c r="C225" s="14">
        <v>0</v>
      </c>
      <c r="D225" s="14">
        <v>0</v>
      </c>
      <c r="E225" s="14">
        <v>0</v>
      </c>
      <c r="F225" s="14">
        <v>0</v>
      </c>
      <c r="G225" s="1"/>
    </row>
    <row r="226" spans="1:7">
      <c r="A226" s="28" t="s">
        <v>219</v>
      </c>
      <c r="B226" s="14">
        <v>31.617740000000001</v>
      </c>
      <c r="C226" s="14">
        <v>124385.37858</v>
      </c>
      <c r="D226" s="14">
        <v>0</v>
      </c>
      <c r="E226" s="14">
        <v>0</v>
      </c>
      <c r="F226" s="14">
        <v>124416.99631999999</v>
      </c>
      <c r="G226" s="1"/>
    </row>
    <row r="227" spans="1:7">
      <c r="A227" s="21" t="s">
        <v>220</v>
      </c>
      <c r="B227" s="14">
        <v>31.617740000000001</v>
      </c>
      <c r="C227" s="14">
        <v>89548.488079999996</v>
      </c>
      <c r="D227" s="14">
        <v>0</v>
      </c>
      <c r="E227" s="14">
        <v>0</v>
      </c>
      <c r="F227" s="14">
        <v>89580.105819999997</v>
      </c>
      <c r="G227" s="1"/>
    </row>
    <row r="228" spans="1:7">
      <c r="A228" s="21" t="s">
        <v>221</v>
      </c>
      <c r="B228" s="14">
        <v>0</v>
      </c>
      <c r="C228" s="14">
        <v>34836.890500000001</v>
      </c>
      <c r="D228" s="14">
        <v>0</v>
      </c>
      <c r="E228" s="14">
        <v>0</v>
      </c>
      <c r="F228" s="14">
        <v>34836.890500000001</v>
      </c>
      <c r="G228" s="1"/>
    </row>
    <row r="229" spans="1:7">
      <c r="A229" s="28" t="s">
        <v>222</v>
      </c>
      <c r="B229" s="14">
        <v>0</v>
      </c>
      <c r="C229" s="14">
        <v>0</v>
      </c>
      <c r="D229" s="14">
        <v>0</v>
      </c>
      <c r="E229" s="14">
        <v>0</v>
      </c>
      <c r="F229" s="14">
        <v>0</v>
      </c>
      <c r="G229" s="1"/>
    </row>
    <row r="230" spans="1:7">
      <c r="A230" s="21" t="s">
        <v>223</v>
      </c>
      <c r="B230" s="14">
        <v>0</v>
      </c>
      <c r="C230" s="14">
        <v>0</v>
      </c>
      <c r="D230" s="14">
        <v>0</v>
      </c>
      <c r="E230" s="14">
        <v>0</v>
      </c>
      <c r="F230" s="14">
        <v>0</v>
      </c>
      <c r="G230" s="1"/>
    </row>
    <row r="231" spans="1:7">
      <c r="A231" s="21" t="s">
        <v>224</v>
      </c>
      <c r="B231" s="14">
        <v>0</v>
      </c>
      <c r="C231" s="14">
        <v>0</v>
      </c>
      <c r="D231" s="14">
        <v>0</v>
      </c>
      <c r="E231" s="14">
        <v>0</v>
      </c>
      <c r="F231" s="14">
        <v>0</v>
      </c>
      <c r="G231" s="1"/>
    </row>
    <row r="232" spans="1:7">
      <c r="A232" s="28" t="s">
        <v>225</v>
      </c>
      <c r="B232" s="14">
        <v>83641776.865910009</v>
      </c>
      <c r="C232" s="14">
        <v>236827764.57951</v>
      </c>
      <c r="D232" s="14">
        <v>2995.7757200000001</v>
      </c>
      <c r="E232" s="14">
        <v>14289.003970000002</v>
      </c>
      <c r="F232" s="14">
        <v>320486826.22510999</v>
      </c>
      <c r="G232" s="1"/>
    </row>
    <row r="233" spans="1:7">
      <c r="A233" s="21" t="s">
        <v>226</v>
      </c>
      <c r="B233" s="14">
        <v>30087322.954369999</v>
      </c>
      <c r="C233" s="14">
        <v>189622448.80538002</v>
      </c>
      <c r="D233" s="14">
        <v>2995.7757200000001</v>
      </c>
      <c r="E233" s="14">
        <v>0</v>
      </c>
      <c r="F233" s="14">
        <v>219712767.53547001</v>
      </c>
      <c r="G233" s="1"/>
    </row>
    <row r="234" spans="1:7">
      <c r="A234" s="21" t="s">
        <v>227</v>
      </c>
      <c r="B234" s="14">
        <v>1085210.56311</v>
      </c>
      <c r="C234" s="14">
        <v>95535.405840000007</v>
      </c>
      <c r="D234" s="14">
        <v>0</v>
      </c>
      <c r="E234" s="14">
        <v>0</v>
      </c>
      <c r="F234" s="14">
        <v>1180745.9689500001</v>
      </c>
      <c r="G234" s="1"/>
    </row>
    <row r="235" spans="1:7">
      <c r="A235" s="21" t="s">
        <v>228</v>
      </c>
      <c r="B235" s="14">
        <v>26815019.073430002</v>
      </c>
      <c r="C235" s="14">
        <v>36674256.701620005</v>
      </c>
      <c r="D235" s="14">
        <v>0</v>
      </c>
      <c r="E235" s="14">
        <v>0</v>
      </c>
      <c r="F235" s="14">
        <v>63489275.775049999</v>
      </c>
      <c r="G235" s="1"/>
    </row>
    <row r="236" spans="1:7">
      <c r="A236" s="21" t="s">
        <v>229</v>
      </c>
      <c r="B236" s="14">
        <v>749717.66678999993</v>
      </c>
      <c r="C236" s="14">
        <v>613451.93426999997</v>
      </c>
      <c r="D236" s="14">
        <v>0</v>
      </c>
      <c r="E236" s="14">
        <v>0</v>
      </c>
      <c r="F236" s="14">
        <v>1363169.60106</v>
      </c>
      <c r="G236" s="1"/>
    </row>
    <row r="237" spans="1:7">
      <c r="A237" s="21" t="s">
        <v>230</v>
      </c>
      <c r="B237" s="14">
        <v>2646851.7817800003</v>
      </c>
      <c r="C237" s="14">
        <v>321956.68189000001</v>
      </c>
      <c r="D237" s="14">
        <v>0</v>
      </c>
      <c r="E237" s="14">
        <v>12523.306769999999</v>
      </c>
      <c r="F237" s="14">
        <v>2981331.7704400001</v>
      </c>
      <c r="G237" s="1"/>
    </row>
    <row r="238" spans="1:7">
      <c r="A238" s="21" t="s">
        <v>231</v>
      </c>
      <c r="B238" s="14">
        <v>1597883.30275</v>
      </c>
      <c r="C238" s="14">
        <v>7480336.9507299997</v>
      </c>
      <c r="D238" s="14">
        <v>0</v>
      </c>
      <c r="E238" s="14">
        <v>1765.6972000000001</v>
      </c>
      <c r="F238" s="14">
        <v>9079985.9506800007</v>
      </c>
      <c r="G238" s="1"/>
    </row>
    <row r="239" spans="1:7">
      <c r="A239" s="21" t="s">
        <v>232</v>
      </c>
      <c r="B239" s="14">
        <v>38.369999999999997</v>
      </c>
      <c r="C239" s="14">
        <v>37041.147270000001</v>
      </c>
      <c r="D239" s="14">
        <v>0</v>
      </c>
      <c r="E239" s="14">
        <v>0</v>
      </c>
      <c r="F239" s="14">
        <v>37079.517270000004</v>
      </c>
      <c r="G239" s="1"/>
    </row>
    <row r="240" spans="1:7">
      <c r="A240" s="21" t="s">
        <v>233</v>
      </c>
      <c r="B240" s="14">
        <v>20659733.15368</v>
      </c>
      <c r="C240" s="14">
        <v>1982736.95251</v>
      </c>
      <c r="D240" s="14">
        <v>0</v>
      </c>
      <c r="E240" s="14">
        <v>0</v>
      </c>
      <c r="F240" s="14">
        <v>22642470.10619</v>
      </c>
      <c r="G240" s="1"/>
    </row>
    <row r="241" spans="1:7">
      <c r="A241" s="28" t="s">
        <v>234</v>
      </c>
      <c r="B241" s="14">
        <v>28896023.772390001</v>
      </c>
      <c r="C241" s="14">
        <v>49316453.92526</v>
      </c>
      <c r="D241" s="14">
        <v>73537.228629999998</v>
      </c>
      <c r="E241" s="14">
        <v>7569.1386299999995</v>
      </c>
      <c r="F241" s="14">
        <v>78293584.06491001</v>
      </c>
      <c r="G241" s="1"/>
    </row>
    <row r="242" spans="1:7">
      <c r="A242" s="21" t="s">
        <v>235</v>
      </c>
      <c r="B242" s="14">
        <v>13247016.77643</v>
      </c>
      <c r="C242" s="14">
        <v>25033494.422759999</v>
      </c>
      <c r="D242" s="14">
        <v>0</v>
      </c>
      <c r="E242" s="14">
        <v>0</v>
      </c>
      <c r="F242" s="14">
        <v>38280511.199190006</v>
      </c>
      <c r="G242" s="1"/>
    </row>
    <row r="243" spans="1:7">
      <c r="A243" s="21" t="s">
        <v>236</v>
      </c>
      <c r="B243" s="14">
        <v>100528.44095</v>
      </c>
      <c r="C243" s="14">
        <v>4121417.4778299998</v>
      </c>
      <c r="D243" s="14">
        <v>0</v>
      </c>
      <c r="E243" s="14">
        <v>0</v>
      </c>
      <c r="F243" s="14">
        <v>4221945.9187799999</v>
      </c>
      <c r="G243" s="1"/>
    </row>
    <row r="244" spans="1:7">
      <c r="A244" s="21" t="s">
        <v>237</v>
      </c>
      <c r="B244" s="14">
        <v>3267108.4387699999</v>
      </c>
      <c r="C244" s="14">
        <v>2116469.45847</v>
      </c>
      <c r="D244" s="14">
        <v>38595.503389999998</v>
      </c>
      <c r="E244" s="14">
        <v>5987.6359199999997</v>
      </c>
      <c r="F244" s="14">
        <v>5428161.0365500003</v>
      </c>
      <c r="G244" s="1"/>
    </row>
    <row r="245" spans="1:7">
      <c r="A245" s="15" t="s">
        <v>238</v>
      </c>
      <c r="B245" s="14">
        <v>1396337.4362300001</v>
      </c>
      <c r="C245" s="14">
        <v>1190106.4556</v>
      </c>
      <c r="D245" s="14">
        <v>29643.933199999999</v>
      </c>
      <c r="E245" s="14">
        <v>686.51124000000004</v>
      </c>
      <c r="F245" s="14">
        <v>2616774.3362699999</v>
      </c>
      <c r="G245" s="1"/>
    </row>
    <row r="246" spans="1:7">
      <c r="A246" s="15" t="s">
        <v>239</v>
      </c>
      <c r="B246" s="14">
        <v>0</v>
      </c>
      <c r="C246" s="14">
        <v>624420.78019000008</v>
      </c>
      <c r="D246" s="14">
        <v>0</v>
      </c>
      <c r="E246" s="14">
        <v>0</v>
      </c>
      <c r="F246" s="14">
        <v>624420.78019000008</v>
      </c>
      <c r="G246" s="1"/>
    </row>
    <row r="247" spans="1:7">
      <c r="A247" s="15" t="s">
        <v>240</v>
      </c>
      <c r="B247" s="14">
        <v>10885032.68001</v>
      </c>
      <c r="C247" s="14">
        <v>16230545.33041</v>
      </c>
      <c r="D247" s="14">
        <v>5297.7920400000003</v>
      </c>
      <c r="E247" s="14">
        <v>894.99146999999994</v>
      </c>
      <c r="F247" s="14">
        <v>27121770.793930002</v>
      </c>
      <c r="G247" s="1"/>
    </row>
    <row r="248" spans="1:7">
      <c r="A248" s="28" t="s">
        <v>241</v>
      </c>
      <c r="B248" s="14">
        <v>19804663.207109999</v>
      </c>
      <c r="C248" s="14">
        <v>18475064.041700002</v>
      </c>
      <c r="D248" s="14">
        <v>0</v>
      </c>
      <c r="E248" s="14">
        <v>0</v>
      </c>
      <c r="F248" s="14">
        <v>38279727.248810001</v>
      </c>
      <c r="G248" s="1"/>
    </row>
    <row r="249" spans="1:7">
      <c r="A249" s="21" t="s">
        <v>242</v>
      </c>
      <c r="B249" s="14">
        <v>18110693.55965</v>
      </c>
      <c r="C249" s="14">
        <v>18401321.15284</v>
      </c>
      <c r="D249" s="14">
        <v>0</v>
      </c>
      <c r="E249" s="14">
        <v>0</v>
      </c>
      <c r="F249" s="14">
        <v>36512014.71249</v>
      </c>
      <c r="G249" s="1"/>
    </row>
    <row r="250" spans="1:7">
      <c r="A250" s="21" t="s">
        <v>243</v>
      </c>
      <c r="B250" s="14">
        <v>1693969.6474600001</v>
      </c>
      <c r="C250" s="14">
        <v>73742.888860000006</v>
      </c>
      <c r="D250" s="14">
        <v>0</v>
      </c>
      <c r="E250" s="14">
        <v>0</v>
      </c>
      <c r="F250" s="14">
        <v>1767712.53632</v>
      </c>
      <c r="G250" s="1"/>
    </row>
    <row r="251" spans="1:7">
      <c r="A251" s="28" t="s">
        <v>244</v>
      </c>
      <c r="B251" s="67">
        <v>11049974.7344</v>
      </c>
      <c r="C251" s="67">
        <v>456897.06383</v>
      </c>
      <c r="D251" s="67">
        <v>0</v>
      </c>
      <c r="E251" s="67">
        <v>0</v>
      </c>
      <c r="F251" s="67">
        <v>11506871.79823</v>
      </c>
      <c r="G251" s="1"/>
    </row>
    <row r="252" spans="1:7">
      <c r="A252" s="21" t="s">
        <v>242</v>
      </c>
      <c r="B252" s="14">
        <v>9858319.4468200002</v>
      </c>
      <c r="C252" s="14">
        <v>456897.06383</v>
      </c>
      <c r="D252" s="14">
        <v>0</v>
      </c>
      <c r="E252" s="14">
        <v>0</v>
      </c>
      <c r="F252" s="14">
        <v>10315216.51065</v>
      </c>
      <c r="G252" s="1"/>
    </row>
    <row r="253" spans="1:7">
      <c r="A253" s="21" t="s">
        <v>243</v>
      </c>
      <c r="B253" s="14">
        <v>1191655.28758</v>
      </c>
      <c r="C253" s="14">
        <v>0</v>
      </c>
      <c r="D253" s="14">
        <v>0</v>
      </c>
      <c r="E253" s="14">
        <v>0</v>
      </c>
      <c r="F253" s="14">
        <v>1191655.28758</v>
      </c>
      <c r="G253" s="1"/>
    </row>
    <row r="254" spans="1:7">
      <c r="A254" s="31" t="s">
        <v>245</v>
      </c>
      <c r="B254" s="12">
        <v>13567469.329430001</v>
      </c>
      <c r="C254" s="12">
        <v>289856.52876999998</v>
      </c>
      <c r="D254" s="12">
        <v>0.1008</v>
      </c>
      <c r="E254" s="12">
        <v>3535.3887799999998</v>
      </c>
      <c r="F254" s="12">
        <v>13860861.34778</v>
      </c>
      <c r="G254" s="1"/>
    </row>
    <row r="255" spans="1:7">
      <c r="A255" s="23" t="s">
        <v>246</v>
      </c>
      <c r="B255" s="14">
        <v>5568.6780099999996</v>
      </c>
      <c r="C255" s="14">
        <v>10120.47316</v>
      </c>
      <c r="D255" s="14">
        <v>0</v>
      </c>
      <c r="E255" s="14">
        <v>0</v>
      </c>
      <c r="F255" s="14">
        <v>15689.151169999999</v>
      </c>
      <c r="G255" s="1"/>
    </row>
    <row r="256" spans="1:7">
      <c r="A256" s="23" t="s">
        <v>247</v>
      </c>
      <c r="B256" s="14">
        <v>829797.93505999993</v>
      </c>
      <c r="C256" s="14">
        <v>142946.34659</v>
      </c>
      <c r="D256" s="14">
        <v>0.1008</v>
      </c>
      <c r="E256" s="14">
        <v>217.30998000000002</v>
      </c>
      <c r="F256" s="14">
        <v>972961.69242999994</v>
      </c>
      <c r="G256" s="1"/>
    </row>
    <row r="257" spans="1:7">
      <c r="A257" s="23" t="s">
        <v>248</v>
      </c>
      <c r="B257" s="14">
        <v>10688465.73999</v>
      </c>
      <c r="C257" s="14">
        <v>18463.180319999999</v>
      </c>
      <c r="D257" s="14">
        <v>0</v>
      </c>
      <c r="E257" s="14">
        <v>7.0695100000000002</v>
      </c>
      <c r="F257" s="14">
        <v>10706935.98982</v>
      </c>
      <c r="G257" s="1"/>
    </row>
    <row r="258" spans="1:7">
      <c r="A258" s="23" t="s">
        <v>249</v>
      </c>
      <c r="B258" s="14">
        <v>1619050.06947</v>
      </c>
      <c r="C258" s="14">
        <v>6315.6963900000001</v>
      </c>
      <c r="D258" s="14">
        <v>0</v>
      </c>
      <c r="E258" s="14">
        <v>0</v>
      </c>
      <c r="F258" s="14">
        <v>1625365.7658599999</v>
      </c>
      <c r="G258" s="1"/>
    </row>
    <row r="259" spans="1:7">
      <c r="A259" s="23" t="s">
        <v>250</v>
      </c>
      <c r="B259" s="14">
        <v>126832.02034</v>
      </c>
      <c r="C259" s="14">
        <v>1367.2534900000001</v>
      </c>
      <c r="D259" s="14">
        <v>0</v>
      </c>
      <c r="E259" s="14">
        <v>0</v>
      </c>
      <c r="F259" s="14">
        <v>128199.27382999999</v>
      </c>
      <c r="G259" s="1"/>
    </row>
    <row r="260" spans="1:7">
      <c r="A260" s="23" t="s">
        <v>251</v>
      </c>
      <c r="B260" s="14">
        <v>95476.591140000004</v>
      </c>
      <c r="C260" s="14">
        <v>1622.9090900000001</v>
      </c>
      <c r="D260" s="14">
        <v>0</v>
      </c>
      <c r="E260" s="14">
        <v>0</v>
      </c>
      <c r="F260" s="14">
        <v>97099.500230000005</v>
      </c>
      <c r="G260" s="1"/>
    </row>
    <row r="261" spans="1:7">
      <c r="A261" s="23" t="s">
        <v>252</v>
      </c>
      <c r="B261" s="14">
        <v>27809.051149999999</v>
      </c>
      <c r="C261" s="14">
        <v>506.85844000000003</v>
      </c>
      <c r="D261" s="14">
        <v>0</v>
      </c>
      <c r="E261" s="14">
        <v>0</v>
      </c>
      <c r="F261" s="14">
        <v>28315.909589999999</v>
      </c>
      <c r="G261" s="1"/>
    </row>
    <row r="262" spans="1:7">
      <c r="A262" s="23" t="s">
        <v>253</v>
      </c>
      <c r="B262" s="14">
        <v>30457.028019999998</v>
      </c>
      <c r="C262" s="14">
        <v>1200.9351999999999</v>
      </c>
      <c r="D262" s="14">
        <v>0</v>
      </c>
      <c r="E262" s="14">
        <v>0</v>
      </c>
      <c r="F262" s="14">
        <v>31657.963219999998</v>
      </c>
      <c r="G262" s="1"/>
    </row>
    <row r="263" spans="1:7">
      <c r="A263" s="23" t="s">
        <v>254</v>
      </c>
      <c r="B263" s="14">
        <v>145.02826000000002</v>
      </c>
      <c r="C263" s="14">
        <v>9.6300000000000014E-3</v>
      </c>
      <c r="D263" s="14">
        <v>0</v>
      </c>
      <c r="E263" s="14">
        <v>1.0000000000000001E-5</v>
      </c>
      <c r="F263" s="14">
        <v>145.03790000000001</v>
      </c>
      <c r="G263" s="1"/>
    </row>
    <row r="264" spans="1:7">
      <c r="A264" s="23" t="s">
        <v>255</v>
      </c>
      <c r="B264" s="14">
        <v>30994.48821</v>
      </c>
      <c r="C264" s="14">
        <v>41345.487350000003</v>
      </c>
      <c r="D264" s="14">
        <v>0</v>
      </c>
      <c r="E264" s="14">
        <v>0</v>
      </c>
      <c r="F264" s="14">
        <v>72339.975560000006</v>
      </c>
      <c r="G264" s="1"/>
    </row>
    <row r="265" spans="1:7">
      <c r="A265" s="23" t="s">
        <v>256</v>
      </c>
      <c r="B265" s="14">
        <v>112872.69978</v>
      </c>
      <c r="C265" s="14">
        <v>65967.379109999994</v>
      </c>
      <c r="D265" s="14">
        <v>0</v>
      </c>
      <c r="E265" s="14">
        <v>3311.0092799999998</v>
      </c>
      <c r="F265" s="14">
        <v>182151.08816999997</v>
      </c>
      <c r="G265" s="1"/>
    </row>
    <row r="266" spans="1:7">
      <c r="A266" s="31" t="s">
        <v>257</v>
      </c>
      <c r="B266" s="12">
        <v>-5225987.9584499998</v>
      </c>
      <c r="C266" s="12">
        <v>-134399.30960000001</v>
      </c>
      <c r="D266" s="12">
        <v>0</v>
      </c>
      <c r="E266" s="12">
        <v>-88.952380000000005</v>
      </c>
      <c r="F266" s="12">
        <v>-5360476.2204300007</v>
      </c>
      <c r="G266" s="1"/>
    </row>
    <row r="267" spans="1:7">
      <c r="A267" s="23" t="s">
        <v>258</v>
      </c>
      <c r="B267" s="14">
        <v>-2951236.1826900002</v>
      </c>
      <c r="C267" s="14">
        <v>-53784.371780000001</v>
      </c>
      <c r="D267" s="14">
        <v>0</v>
      </c>
      <c r="E267" s="14">
        <v>-16.711349999999999</v>
      </c>
      <c r="F267" s="14">
        <v>-3005037.2658200003</v>
      </c>
      <c r="G267" s="1"/>
    </row>
    <row r="268" spans="1:7">
      <c r="A268" s="23" t="s">
        <v>259</v>
      </c>
      <c r="B268" s="14">
        <v>0</v>
      </c>
      <c r="C268" s="14">
        <v>0</v>
      </c>
      <c r="D268" s="14">
        <v>0</v>
      </c>
      <c r="E268" s="14">
        <v>0</v>
      </c>
      <c r="F268" s="14">
        <v>0</v>
      </c>
      <c r="G268" s="1"/>
    </row>
    <row r="269" spans="1:7">
      <c r="A269" s="23" t="s">
        <v>260</v>
      </c>
      <c r="B269" s="14">
        <v>-519593.43913000001</v>
      </c>
      <c r="C269" s="14">
        <v>-21420.893620000003</v>
      </c>
      <c r="D269" s="14">
        <v>0</v>
      </c>
      <c r="E269" s="14">
        <v>0</v>
      </c>
      <c r="F269" s="14">
        <v>-541014.33274999994</v>
      </c>
      <c r="G269" s="1"/>
    </row>
    <row r="270" spans="1:7">
      <c r="A270" s="23" t="s">
        <v>261</v>
      </c>
      <c r="B270" s="14">
        <v>-48509.889360000001</v>
      </c>
      <c r="C270" s="14">
        <v>-1950.0156000000002</v>
      </c>
      <c r="D270" s="14">
        <v>0</v>
      </c>
      <c r="E270" s="14">
        <v>-72.241029999999995</v>
      </c>
      <c r="F270" s="14">
        <v>-50532.145990000005</v>
      </c>
      <c r="G270" s="1"/>
    </row>
    <row r="271" spans="1:7">
      <c r="A271" s="23" t="s">
        <v>262</v>
      </c>
      <c r="B271" s="14">
        <v>-133968.32148000001</v>
      </c>
      <c r="C271" s="14">
        <v>-2959.8955799999999</v>
      </c>
      <c r="D271" s="14">
        <v>0</v>
      </c>
      <c r="E271" s="14">
        <v>0</v>
      </c>
      <c r="F271" s="14">
        <v>-136928.21706</v>
      </c>
      <c r="G271" s="1"/>
    </row>
    <row r="272" spans="1:7">
      <c r="A272" s="26" t="s">
        <v>263</v>
      </c>
      <c r="B272" s="14">
        <v>-89603.376749999996</v>
      </c>
      <c r="C272" s="14">
        <v>-14916.732460000001</v>
      </c>
      <c r="D272" s="14">
        <v>0</v>
      </c>
      <c r="E272" s="14">
        <v>0</v>
      </c>
      <c r="F272" s="14">
        <v>-104520.10921</v>
      </c>
      <c r="G272" s="1"/>
    </row>
    <row r="273" spans="1:7">
      <c r="A273" s="23" t="s">
        <v>264</v>
      </c>
      <c r="B273" s="14">
        <v>-1483076.7490399999</v>
      </c>
      <c r="C273" s="14">
        <v>-39367.400560000002</v>
      </c>
      <c r="D273" s="14">
        <v>0</v>
      </c>
      <c r="E273" s="14">
        <v>0</v>
      </c>
      <c r="F273" s="14">
        <v>-1522444.1495999999</v>
      </c>
      <c r="G273" s="1"/>
    </row>
    <row r="274" spans="1:7">
      <c r="A274" s="31" t="s">
        <v>265</v>
      </c>
      <c r="B274" s="12">
        <v>8341481.3709799992</v>
      </c>
      <c r="C274" s="12">
        <v>155457.21917</v>
      </c>
      <c r="D274" s="12">
        <v>0.1008</v>
      </c>
      <c r="E274" s="12">
        <v>3446.4364</v>
      </c>
      <c r="F274" s="12">
        <v>8500385.1273500007</v>
      </c>
      <c r="G274" s="1"/>
    </row>
    <row r="275" spans="1:7">
      <c r="A275" s="32" t="s">
        <v>266</v>
      </c>
      <c r="B275" s="12">
        <v>2497684.3770100004</v>
      </c>
      <c r="C275" s="12">
        <v>3262407.6147099999</v>
      </c>
      <c r="D275" s="12">
        <v>2.82E-3</v>
      </c>
      <c r="E275" s="12">
        <v>63.068370000000002</v>
      </c>
      <c r="F275" s="12">
        <v>5760155.0629099999</v>
      </c>
      <c r="G275" s="1"/>
    </row>
    <row r="276" spans="1:7">
      <c r="A276" s="23" t="s">
        <v>267</v>
      </c>
      <c r="B276" s="14">
        <v>1595092.8369500001</v>
      </c>
      <c r="C276" s="14">
        <v>2409330.4622</v>
      </c>
      <c r="D276" s="14">
        <v>0</v>
      </c>
      <c r="E276" s="14">
        <v>2.1277499999999998</v>
      </c>
      <c r="F276" s="14">
        <v>4004425.4269000003</v>
      </c>
      <c r="G276" s="1"/>
    </row>
    <row r="277" spans="1:7">
      <c r="A277" s="23" t="s">
        <v>268</v>
      </c>
      <c r="B277" s="14">
        <v>356903.19842000003</v>
      </c>
      <c r="C277" s="14">
        <v>782739.26213000005</v>
      </c>
      <c r="D277" s="14">
        <v>2.82E-3</v>
      </c>
      <c r="E277" s="14">
        <v>60.940620000000003</v>
      </c>
      <c r="F277" s="14">
        <v>1139703.40399</v>
      </c>
      <c r="G277" s="1"/>
    </row>
    <row r="278" spans="1:7">
      <c r="A278" s="23" t="s">
        <v>269</v>
      </c>
      <c r="B278" s="14">
        <v>158416.20822999999</v>
      </c>
      <c r="C278" s="14">
        <v>6185.3564400000005</v>
      </c>
      <c r="D278" s="14">
        <v>0</v>
      </c>
      <c r="E278" s="14">
        <v>0</v>
      </c>
      <c r="F278" s="14">
        <v>164601.56466999999</v>
      </c>
      <c r="G278" s="1"/>
    </row>
    <row r="279" spans="1:7">
      <c r="A279" s="23" t="s">
        <v>270</v>
      </c>
      <c r="B279" s="14">
        <v>166248.93806000001</v>
      </c>
      <c r="C279" s="14">
        <v>524.22953999999993</v>
      </c>
      <c r="D279" s="14">
        <v>0</v>
      </c>
      <c r="E279" s="14">
        <v>0</v>
      </c>
      <c r="F279" s="14">
        <v>166773.16759999999</v>
      </c>
      <c r="G279" s="1"/>
    </row>
    <row r="280" spans="1:7">
      <c r="A280" s="23" t="s">
        <v>271</v>
      </c>
      <c r="B280" s="14">
        <v>221023.19534999999</v>
      </c>
      <c r="C280" s="14">
        <v>63628.304400000001</v>
      </c>
      <c r="D280" s="14">
        <v>0</v>
      </c>
      <c r="E280" s="14">
        <v>0</v>
      </c>
      <c r="F280" s="14">
        <v>284651.49975000002</v>
      </c>
      <c r="G280" s="1"/>
    </row>
    <row r="281" spans="1:7">
      <c r="A281" s="23" t="s">
        <v>272</v>
      </c>
      <c r="B281" s="14">
        <v>0</v>
      </c>
      <c r="C281" s="14">
        <v>0</v>
      </c>
      <c r="D281" s="14">
        <v>0</v>
      </c>
      <c r="E281" s="14">
        <v>0</v>
      </c>
      <c r="F281" s="14">
        <v>0</v>
      </c>
      <c r="G281" s="1"/>
    </row>
    <row r="282" spans="1:7">
      <c r="A282" s="33" t="s">
        <v>273</v>
      </c>
      <c r="B282" s="12">
        <v>-1472561.0298299999</v>
      </c>
      <c r="C282" s="12">
        <v>-2087295.0480599999</v>
      </c>
      <c r="D282" s="12">
        <v>-2.16E-3</v>
      </c>
      <c r="E282" s="12">
        <v>-217.08739000000003</v>
      </c>
      <c r="F282" s="12">
        <v>-3560073.16744</v>
      </c>
      <c r="G282" s="1"/>
    </row>
    <row r="283" spans="1:7">
      <c r="A283" s="23" t="s">
        <v>267</v>
      </c>
      <c r="B283" s="14">
        <v>-263337.39022999996</v>
      </c>
      <c r="C283" s="14">
        <v>-445714.90479</v>
      </c>
      <c r="D283" s="14">
        <v>0</v>
      </c>
      <c r="E283" s="14">
        <v>-209.65873000000002</v>
      </c>
      <c r="F283" s="14">
        <v>-709261.95374999999</v>
      </c>
      <c r="G283" s="1"/>
    </row>
    <row r="284" spans="1:7">
      <c r="A284" s="23" t="s">
        <v>274</v>
      </c>
      <c r="B284" s="14">
        <v>-286640.46455999999</v>
      </c>
      <c r="C284" s="14">
        <v>-70.324929999999995</v>
      </c>
      <c r="D284" s="14">
        <v>0</v>
      </c>
      <c r="E284" s="14">
        <v>0</v>
      </c>
      <c r="F284" s="14">
        <v>-286710.78949</v>
      </c>
      <c r="G284" s="1"/>
    </row>
    <row r="285" spans="1:7">
      <c r="A285" s="23" t="s">
        <v>275</v>
      </c>
      <c r="B285" s="14">
        <v>-2000.41653</v>
      </c>
      <c r="C285" s="14">
        <v>0</v>
      </c>
      <c r="D285" s="14">
        <v>0</v>
      </c>
      <c r="E285" s="14">
        <v>0</v>
      </c>
      <c r="F285" s="14">
        <v>-2000.41653</v>
      </c>
      <c r="G285" s="1"/>
    </row>
    <row r="286" spans="1:7">
      <c r="A286" s="23" t="s">
        <v>276</v>
      </c>
      <c r="B286" s="14">
        <v>-3.7562800000000003</v>
      </c>
      <c r="C286" s="14">
        <v>0</v>
      </c>
      <c r="D286" s="14">
        <v>0</v>
      </c>
      <c r="E286" s="14">
        <v>0</v>
      </c>
      <c r="F286" s="14">
        <v>-3.7562800000000003</v>
      </c>
      <c r="G286" s="1"/>
    </row>
    <row r="287" spans="1:7">
      <c r="A287" s="23" t="s">
        <v>277</v>
      </c>
      <c r="B287" s="14">
        <v>-920579.00222999998</v>
      </c>
      <c r="C287" s="14">
        <v>-1641509.81834</v>
      </c>
      <c r="D287" s="14">
        <v>-2.16E-3</v>
      </c>
      <c r="E287" s="14">
        <v>-7.4286599999999998</v>
      </c>
      <c r="F287" s="14">
        <v>-2562096.2513899999</v>
      </c>
      <c r="G287" s="1"/>
    </row>
    <row r="288" spans="1:7">
      <c r="A288" s="23" t="s">
        <v>278</v>
      </c>
      <c r="B288" s="14">
        <v>0</v>
      </c>
      <c r="C288" s="14">
        <v>0</v>
      </c>
      <c r="D288" s="14">
        <v>0</v>
      </c>
      <c r="E288" s="14">
        <v>0</v>
      </c>
      <c r="F288" s="14">
        <v>0</v>
      </c>
      <c r="G288" s="1"/>
    </row>
    <row r="289" spans="1:7">
      <c r="A289" s="31" t="s">
        <v>279</v>
      </c>
      <c r="B289" s="12">
        <v>9366604.7181599997</v>
      </c>
      <c r="C289" s="12">
        <v>1330569.7858199999</v>
      </c>
      <c r="D289" s="12">
        <v>0.10145999999999999</v>
      </c>
      <c r="E289" s="12">
        <v>3292.4173799999999</v>
      </c>
      <c r="F289" s="12">
        <v>10700467.02282</v>
      </c>
      <c r="G289" s="1"/>
    </row>
    <row r="290" spans="1:7">
      <c r="A290" s="23" t="s">
        <v>280</v>
      </c>
      <c r="B290" s="14">
        <v>2089448.1656500001</v>
      </c>
      <c r="C290" s="14">
        <v>542194.71073000005</v>
      </c>
      <c r="D290" s="14">
        <v>5.0702299999999996</v>
      </c>
      <c r="E290" s="14">
        <v>3500.52783</v>
      </c>
      <c r="F290" s="14">
        <v>2635148.47444</v>
      </c>
      <c r="G290" s="1"/>
    </row>
    <row r="291" spans="1:7">
      <c r="A291" s="23" t="s">
        <v>281</v>
      </c>
      <c r="B291" s="14">
        <v>86697.871480000002</v>
      </c>
      <c r="C291" s="14">
        <v>8056.7579800000003</v>
      </c>
      <c r="D291" s="14">
        <v>5.0702299999999996</v>
      </c>
      <c r="E291" s="14">
        <v>0</v>
      </c>
      <c r="F291" s="14">
        <v>94759.699689999994</v>
      </c>
      <c r="G291" s="1"/>
    </row>
    <row r="292" spans="1:7">
      <c r="A292" s="23" t="s">
        <v>282</v>
      </c>
      <c r="B292" s="14">
        <v>1934666.8962900001</v>
      </c>
      <c r="C292" s="14">
        <v>276428.81847000006</v>
      </c>
      <c r="D292" s="14">
        <v>0</v>
      </c>
      <c r="E292" s="14">
        <v>3500.52783</v>
      </c>
      <c r="F292" s="14">
        <v>2214596.2425899999</v>
      </c>
      <c r="G292" s="1"/>
    </row>
    <row r="293" spans="1:7">
      <c r="A293" s="23" t="s">
        <v>283</v>
      </c>
      <c r="B293" s="14">
        <v>30096.64516</v>
      </c>
      <c r="C293" s="14">
        <v>212736.76386000001</v>
      </c>
      <c r="D293" s="14">
        <v>0</v>
      </c>
      <c r="E293" s="14">
        <v>0</v>
      </c>
      <c r="F293" s="14">
        <v>242833.40902000002</v>
      </c>
      <c r="G293" s="1"/>
    </row>
    <row r="294" spans="1:7">
      <c r="A294" s="23" t="s">
        <v>284</v>
      </c>
      <c r="B294" s="14">
        <v>4593.2277699999995</v>
      </c>
      <c r="C294" s="14">
        <v>44247.628929999999</v>
      </c>
      <c r="D294" s="14">
        <v>0</v>
      </c>
      <c r="E294" s="14">
        <v>0</v>
      </c>
      <c r="F294" s="14">
        <v>48840.856700000004</v>
      </c>
      <c r="G294" s="1"/>
    </row>
    <row r="295" spans="1:7">
      <c r="A295" s="23" t="s">
        <v>285</v>
      </c>
      <c r="B295" s="14">
        <v>0</v>
      </c>
      <c r="C295" s="14">
        <v>0</v>
      </c>
      <c r="D295" s="14">
        <v>0</v>
      </c>
      <c r="E295" s="14">
        <v>0</v>
      </c>
      <c r="F295" s="14">
        <v>0</v>
      </c>
      <c r="G295" s="1"/>
    </row>
    <row r="296" spans="1:7">
      <c r="A296" s="23" t="s">
        <v>286</v>
      </c>
      <c r="B296" s="14">
        <v>33393.524949999999</v>
      </c>
      <c r="C296" s="14">
        <v>724.74149</v>
      </c>
      <c r="D296" s="14">
        <v>0</v>
      </c>
      <c r="E296" s="14">
        <v>0</v>
      </c>
      <c r="F296" s="14">
        <v>34118.266439999999</v>
      </c>
      <c r="G296" s="1"/>
    </row>
    <row r="297" spans="1:7">
      <c r="A297" s="23" t="s">
        <v>287</v>
      </c>
      <c r="B297" s="14">
        <v>0</v>
      </c>
      <c r="C297" s="14">
        <v>0</v>
      </c>
      <c r="D297" s="14">
        <v>0</v>
      </c>
      <c r="E297" s="14">
        <v>0</v>
      </c>
      <c r="F297" s="14">
        <v>0</v>
      </c>
      <c r="G297" s="1"/>
    </row>
    <row r="298" spans="1:7">
      <c r="A298" s="23" t="s">
        <v>288</v>
      </c>
      <c r="B298" s="14">
        <v>-3909314.5178</v>
      </c>
      <c r="C298" s="14">
        <v>-683589.20853999991</v>
      </c>
      <c r="D298" s="14">
        <v>0</v>
      </c>
      <c r="E298" s="14">
        <v>-2714.1568399999996</v>
      </c>
      <c r="F298" s="14">
        <v>-4595617.8831799999</v>
      </c>
      <c r="G298" s="1"/>
    </row>
    <row r="299" spans="1:7">
      <c r="A299" s="23" t="s">
        <v>289</v>
      </c>
      <c r="B299" s="14">
        <v>-3369056.9290399998</v>
      </c>
      <c r="C299" s="14">
        <v>-381425.93723000004</v>
      </c>
      <c r="D299" s="14">
        <v>0</v>
      </c>
      <c r="E299" s="14">
        <v>-2705.0230699999997</v>
      </c>
      <c r="F299" s="14">
        <v>-3753187.8893400002</v>
      </c>
      <c r="G299" s="1"/>
    </row>
    <row r="300" spans="1:7">
      <c r="A300" s="23" t="s">
        <v>290</v>
      </c>
      <c r="B300" s="14">
        <v>-154737.44427000001</v>
      </c>
      <c r="C300" s="14">
        <v>-275260.89756000001</v>
      </c>
      <c r="D300" s="14">
        <v>0</v>
      </c>
      <c r="E300" s="14">
        <v>-9.1337700000000002</v>
      </c>
      <c r="F300" s="14">
        <v>-430007.47560000001</v>
      </c>
      <c r="G300" s="1"/>
    </row>
    <row r="301" spans="1:7">
      <c r="A301" s="23" t="s">
        <v>291</v>
      </c>
      <c r="B301" s="14">
        <v>-17238.965260000001</v>
      </c>
      <c r="C301" s="14">
        <v>-24773.92092</v>
      </c>
      <c r="D301" s="14">
        <v>0</v>
      </c>
      <c r="E301" s="14">
        <v>0</v>
      </c>
      <c r="F301" s="14">
        <v>-42012.886180000001</v>
      </c>
      <c r="G301" s="1"/>
    </row>
    <row r="302" spans="1:7">
      <c r="A302" s="26" t="s">
        <v>292</v>
      </c>
      <c r="B302" s="14">
        <v>-331778.32087</v>
      </c>
      <c r="C302" s="14">
        <v>-1496.9790700000001</v>
      </c>
      <c r="D302" s="14">
        <v>0</v>
      </c>
      <c r="E302" s="14">
        <v>0</v>
      </c>
      <c r="F302" s="14">
        <v>-333275.29994</v>
      </c>
      <c r="G302" s="1"/>
    </row>
    <row r="303" spans="1:7">
      <c r="A303" s="15" t="s">
        <v>293</v>
      </c>
      <c r="B303" s="14">
        <v>-195.19647000000001</v>
      </c>
      <c r="C303" s="14">
        <v>0</v>
      </c>
      <c r="D303" s="14">
        <v>0</v>
      </c>
      <c r="E303" s="14">
        <v>0</v>
      </c>
      <c r="F303" s="14">
        <v>-195.19647000000001</v>
      </c>
      <c r="G303" s="1"/>
    </row>
    <row r="304" spans="1:7">
      <c r="A304" s="26" t="s">
        <v>294</v>
      </c>
      <c r="B304" s="14">
        <v>-36307.661890000003</v>
      </c>
      <c r="C304" s="14">
        <v>-631.47375999999997</v>
      </c>
      <c r="D304" s="14">
        <v>0</v>
      </c>
      <c r="E304" s="14">
        <v>0</v>
      </c>
      <c r="F304" s="14">
        <v>-36939.135649999997</v>
      </c>
      <c r="G304" s="1"/>
    </row>
    <row r="305" spans="1:7">
      <c r="A305" s="31" t="s">
        <v>295</v>
      </c>
      <c r="B305" s="12">
        <v>7546738.36601</v>
      </c>
      <c r="C305" s="12">
        <v>1189175.28801</v>
      </c>
      <c r="D305" s="12">
        <v>5.1716899999999999</v>
      </c>
      <c r="E305" s="12">
        <v>4078.7883700000002</v>
      </c>
      <c r="F305" s="12">
        <v>8739997.6140800007</v>
      </c>
      <c r="G305" s="1"/>
    </row>
    <row r="306" spans="1:7">
      <c r="A306" s="31" t="s">
        <v>296</v>
      </c>
      <c r="B306" s="12">
        <v>-6119698.4723000005</v>
      </c>
      <c r="C306" s="12">
        <v>-380084.88295</v>
      </c>
      <c r="D306" s="12">
        <v>0</v>
      </c>
      <c r="E306" s="12">
        <v>-47.921759999999999</v>
      </c>
      <c r="F306" s="12">
        <v>-6499831.2770100003</v>
      </c>
      <c r="G306" s="1"/>
    </row>
    <row r="307" spans="1:7">
      <c r="A307" s="23" t="s">
        <v>297</v>
      </c>
      <c r="B307" s="14">
        <v>-3335288.1765600001</v>
      </c>
      <c r="C307" s="14">
        <v>-8522.55854</v>
      </c>
      <c r="D307" s="14">
        <v>0</v>
      </c>
      <c r="E307" s="14">
        <v>0</v>
      </c>
      <c r="F307" s="14">
        <v>-3343810.7350999997</v>
      </c>
      <c r="G307" s="1"/>
    </row>
    <row r="308" spans="1:7">
      <c r="A308" s="23" t="s">
        <v>298</v>
      </c>
      <c r="B308" s="14">
        <v>-555033.87057000003</v>
      </c>
      <c r="C308" s="14">
        <v>-26520.225320000001</v>
      </c>
      <c r="D308" s="14">
        <v>0</v>
      </c>
      <c r="E308" s="14">
        <v>0</v>
      </c>
      <c r="F308" s="14">
        <v>-581554.09589</v>
      </c>
      <c r="G308" s="1"/>
    </row>
    <row r="309" spans="1:7">
      <c r="A309" s="23" t="s">
        <v>299</v>
      </c>
      <c r="B309" s="14">
        <v>-47500.804830000001</v>
      </c>
      <c r="C309" s="14">
        <v>-22950.834569999999</v>
      </c>
      <c r="D309" s="14">
        <v>0</v>
      </c>
      <c r="E309" s="14">
        <v>0</v>
      </c>
      <c r="F309" s="14">
        <v>-70451.6394</v>
      </c>
      <c r="G309" s="1"/>
    </row>
    <row r="310" spans="1:7">
      <c r="A310" s="23" t="s">
        <v>300</v>
      </c>
      <c r="B310" s="14">
        <v>-154523.66141999999</v>
      </c>
      <c r="C310" s="14">
        <v>-2328.0979400000001</v>
      </c>
      <c r="D310" s="14">
        <v>0</v>
      </c>
      <c r="E310" s="14">
        <v>0</v>
      </c>
      <c r="F310" s="14">
        <v>-156851.75936000003</v>
      </c>
      <c r="G310" s="1"/>
    </row>
    <row r="311" spans="1:7">
      <c r="A311" s="23" t="s">
        <v>301</v>
      </c>
      <c r="B311" s="14">
        <v>-410241.97860999999</v>
      </c>
      <c r="C311" s="14">
        <v>-257.06765999999999</v>
      </c>
      <c r="D311" s="14">
        <v>0</v>
      </c>
      <c r="E311" s="14">
        <v>0</v>
      </c>
      <c r="F311" s="14">
        <v>-410499.04626999999</v>
      </c>
      <c r="G311" s="1"/>
    </row>
    <row r="312" spans="1:7">
      <c r="A312" s="23" t="s">
        <v>302</v>
      </c>
      <c r="B312" s="14">
        <v>-173251.02146000002</v>
      </c>
      <c r="C312" s="14">
        <v>-24599.45203</v>
      </c>
      <c r="D312" s="14">
        <v>0</v>
      </c>
      <c r="E312" s="14">
        <v>0</v>
      </c>
      <c r="F312" s="14">
        <v>-197850.47349</v>
      </c>
      <c r="G312" s="1"/>
    </row>
    <row r="313" spans="1:7">
      <c r="A313" s="23" t="s">
        <v>303</v>
      </c>
      <c r="B313" s="14">
        <v>-208589.40919000001</v>
      </c>
      <c r="C313" s="14">
        <v>0</v>
      </c>
      <c r="D313" s="14">
        <v>0</v>
      </c>
      <c r="E313" s="14">
        <v>0</v>
      </c>
      <c r="F313" s="14">
        <v>-208589.40919000001</v>
      </c>
      <c r="G313" s="1"/>
    </row>
    <row r="314" spans="1:7">
      <c r="A314" s="23" t="s">
        <v>304</v>
      </c>
      <c r="B314" s="14">
        <v>-125396.07242</v>
      </c>
      <c r="C314" s="14">
        <v>0</v>
      </c>
      <c r="D314" s="14">
        <v>0</v>
      </c>
      <c r="E314" s="14">
        <v>0</v>
      </c>
      <c r="F314" s="14">
        <v>-125396.07242</v>
      </c>
      <c r="G314" s="1"/>
    </row>
    <row r="315" spans="1:7">
      <c r="A315" s="23" t="s">
        <v>305</v>
      </c>
      <c r="B315" s="14">
        <v>-1109873.4772399999</v>
      </c>
      <c r="C315" s="14">
        <v>-294906.64688999997</v>
      </c>
      <c r="D315" s="14">
        <v>0</v>
      </c>
      <c r="E315" s="14">
        <v>-47.921759999999999</v>
      </c>
      <c r="F315" s="14">
        <v>-1404828.0458900002</v>
      </c>
      <c r="G315" s="1"/>
    </row>
    <row r="316" spans="1:7">
      <c r="A316" s="32" t="s">
        <v>306</v>
      </c>
      <c r="B316" s="12">
        <v>1427039.89371</v>
      </c>
      <c r="C316" s="12">
        <v>809090.4050599999</v>
      </c>
      <c r="D316" s="12">
        <v>5.1716899999999999</v>
      </c>
      <c r="E316" s="12">
        <v>4030.86661</v>
      </c>
      <c r="F316" s="12">
        <v>2240166.3370700004</v>
      </c>
      <c r="G316" s="1"/>
    </row>
    <row r="317" spans="1:7">
      <c r="A317" s="26" t="s">
        <v>307</v>
      </c>
      <c r="B317" s="14">
        <v>-59.224499999999999</v>
      </c>
      <c r="C317" s="14">
        <v>-63558.381649999996</v>
      </c>
      <c r="D317" s="14">
        <v>0</v>
      </c>
      <c r="E317" s="14">
        <v>2832.9561800000001</v>
      </c>
      <c r="F317" s="14">
        <v>-60784.649969999999</v>
      </c>
      <c r="G317" s="1"/>
    </row>
    <row r="318" spans="1:7">
      <c r="A318" s="26" t="s">
        <v>308</v>
      </c>
      <c r="B318" s="14">
        <v>-79.879750000000001</v>
      </c>
      <c r="C318" s="14">
        <v>-63558.381649999996</v>
      </c>
      <c r="D318" s="14">
        <v>0</v>
      </c>
      <c r="E318" s="14">
        <v>0</v>
      </c>
      <c r="F318" s="14">
        <v>-63638.261399999996</v>
      </c>
      <c r="G318" s="1"/>
    </row>
    <row r="319" spans="1:7">
      <c r="A319" s="26" t="s">
        <v>309</v>
      </c>
      <c r="B319" s="14">
        <v>20.655249999999999</v>
      </c>
      <c r="C319" s="14">
        <v>0</v>
      </c>
      <c r="D319" s="14">
        <v>0</v>
      </c>
      <c r="E319" s="14">
        <v>2832.9561800000001</v>
      </c>
      <c r="F319" s="14">
        <v>2853.6114300000004</v>
      </c>
      <c r="G319" s="1"/>
    </row>
    <row r="320" spans="1:7">
      <c r="A320" s="26" t="s">
        <v>310</v>
      </c>
      <c r="B320" s="14">
        <v>-79.810320000000004</v>
      </c>
      <c r="C320" s="14">
        <v>62634.465909999999</v>
      </c>
      <c r="D320" s="14">
        <v>0</v>
      </c>
      <c r="E320" s="14">
        <v>-862.78830000000005</v>
      </c>
      <c r="F320" s="14">
        <v>61691.867290000002</v>
      </c>
      <c r="G320" s="1"/>
    </row>
    <row r="321" spans="1:7">
      <c r="A321" s="26" t="s">
        <v>311</v>
      </c>
      <c r="B321" s="14">
        <v>-8.70655</v>
      </c>
      <c r="C321" s="14">
        <v>62634.465909999999</v>
      </c>
      <c r="D321" s="14">
        <v>0</v>
      </c>
      <c r="E321" s="14">
        <v>-0.58414999999999995</v>
      </c>
      <c r="F321" s="14">
        <v>62625.175210000001</v>
      </c>
      <c r="G321" s="1"/>
    </row>
    <row r="322" spans="1:7">
      <c r="A322" s="26" t="s">
        <v>312</v>
      </c>
      <c r="B322" s="14">
        <v>-71.103769999999997</v>
      </c>
      <c r="C322" s="14">
        <v>0</v>
      </c>
      <c r="D322" s="14">
        <v>0</v>
      </c>
      <c r="E322" s="14">
        <v>-862.20415000000003</v>
      </c>
      <c r="F322" s="14">
        <v>-933.30792000000008</v>
      </c>
      <c r="G322" s="1"/>
    </row>
    <row r="323" spans="1:7">
      <c r="A323" s="32" t="s">
        <v>313</v>
      </c>
      <c r="B323" s="12">
        <v>1426900.85889</v>
      </c>
      <c r="C323" s="12">
        <v>808166.48932000005</v>
      </c>
      <c r="D323" s="12">
        <v>5.1716899999999999</v>
      </c>
      <c r="E323" s="12">
        <v>6001.03449</v>
      </c>
      <c r="F323" s="12">
        <v>2241073.5543899997</v>
      </c>
      <c r="G323" s="1"/>
    </row>
    <row r="324" spans="1:7">
      <c r="A324" s="23" t="s">
        <v>314</v>
      </c>
      <c r="B324" s="14">
        <v>3954.2424599999999</v>
      </c>
      <c r="C324" s="14">
        <v>4430.7369200000003</v>
      </c>
      <c r="D324" s="14">
        <v>0</v>
      </c>
      <c r="E324" s="14">
        <v>0</v>
      </c>
      <c r="F324" s="14">
        <v>8384.9793800000007</v>
      </c>
      <c r="G324" s="1"/>
    </row>
    <row r="325" spans="1:7">
      <c r="A325" s="32" t="s">
        <v>315</v>
      </c>
      <c r="B325" s="12">
        <v>1430855.1013499999</v>
      </c>
      <c r="C325" s="12">
        <v>812597.22623999999</v>
      </c>
      <c r="D325" s="12">
        <v>5.1716899999999999</v>
      </c>
      <c r="E325" s="12">
        <v>6001.03449</v>
      </c>
      <c r="F325" s="12">
        <v>2249458.5337700001</v>
      </c>
      <c r="G325" s="1"/>
    </row>
    <row r="326" spans="1:7">
      <c r="A326" s="26" t="s">
        <v>316</v>
      </c>
      <c r="B326" s="14">
        <v>12596.31573</v>
      </c>
      <c r="C326" s="14">
        <v>5344.0852599999998</v>
      </c>
      <c r="D326" s="14">
        <v>0</v>
      </c>
      <c r="E326" s="14">
        <v>0</v>
      </c>
      <c r="F326" s="14">
        <v>17940.400989999998</v>
      </c>
      <c r="G326" s="1"/>
    </row>
    <row r="327" spans="1:7">
      <c r="A327" s="31" t="s">
        <v>317</v>
      </c>
      <c r="B327" s="12">
        <v>1443451.4170799998</v>
      </c>
      <c r="C327" s="12">
        <v>817941.31149999995</v>
      </c>
      <c r="D327" s="12">
        <v>5.1716899999999999</v>
      </c>
      <c r="E327" s="12">
        <v>6001.03449</v>
      </c>
      <c r="F327" s="12">
        <v>2267398.9347600001</v>
      </c>
      <c r="G327" s="1"/>
    </row>
    <row r="328" spans="1:7">
      <c r="A328" s="26" t="s">
        <v>318</v>
      </c>
      <c r="B328" s="14">
        <v>0.26212000000000002</v>
      </c>
      <c r="C328" s="14">
        <v>0</v>
      </c>
      <c r="D328" s="14">
        <v>0</v>
      </c>
      <c r="E328" s="14">
        <v>0</v>
      </c>
      <c r="F328" s="14">
        <v>0.26212000000000002</v>
      </c>
      <c r="G328" s="1"/>
    </row>
    <row r="329" spans="1:7">
      <c r="A329" s="32" t="s">
        <v>319</v>
      </c>
      <c r="B329" s="12">
        <v>1443451.6792000001</v>
      </c>
      <c r="C329" s="12">
        <v>817941.31149999995</v>
      </c>
      <c r="D329" s="12">
        <v>5.1716899999999999</v>
      </c>
      <c r="E329" s="12">
        <v>6001.03449</v>
      </c>
      <c r="F329" s="12">
        <v>2267399.1968800002</v>
      </c>
      <c r="G329" s="1"/>
    </row>
    <row r="330" spans="1:7">
      <c r="A330" s="35" t="s">
        <v>320</v>
      </c>
      <c r="B330" s="14">
        <v>-878769.5168300001</v>
      </c>
      <c r="C330" s="14">
        <v>0</v>
      </c>
      <c r="D330" s="14">
        <v>0</v>
      </c>
      <c r="E330" s="14">
        <v>0</v>
      </c>
      <c r="F330" s="14">
        <v>-878769.5168300001</v>
      </c>
      <c r="G330" s="1"/>
    </row>
    <row r="331" spans="1:7">
      <c r="A331" s="32" t="s">
        <v>321</v>
      </c>
      <c r="B331" s="12">
        <v>564682.16237000003</v>
      </c>
      <c r="C331" s="12">
        <v>817941.31149999995</v>
      </c>
      <c r="D331" s="12">
        <v>5.1716899999999999</v>
      </c>
      <c r="E331" s="12">
        <v>6001.03449</v>
      </c>
      <c r="F331" s="12">
        <v>1388629.6800499998</v>
      </c>
      <c r="G331" s="1"/>
    </row>
    <row r="332" spans="1:7" ht="3.75" customHeight="1" thickBot="1">
      <c r="A332" s="68"/>
      <c r="B332" s="36"/>
      <c r="C332" s="36"/>
      <c r="D332" s="36"/>
      <c r="E332" s="36"/>
      <c r="F332" s="36"/>
      <c r="G332" s="1"/>
    </row>
    <row r="333" spans="1:7" ht="15.75" thickTop="1">
      <c r="A333" s="21"/>
      <c r="B333" s="38"/>
      <c r="C333" s="38"/>
      <c r="D333" s="38"/>
      <c r="E333" s="38"/>
      <c r="F333" s="38"/>
      <c r="G333" s="1"/>
    </row>
    <row r="334" spans="1:7">
      <c r="A334" s="37"/>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O334"/>
  <sheetViews>
    <sheetView zoomScaleNormal="100" workbookViewId="0">
      <selection activeCell="B18" sqref="B18"/>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256" width="11.425781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1" max="512" width="11.425781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7" max="768" width="11.425781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3" max="1024" width="11.425781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39" max="1280" width="11.425781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5" max="1536" width="11.425781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1" max="1792" width="11.425781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7" max="2048" width="11.425781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3" max="2304" width="11.425781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19" max="2560" width="11.425781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5" max="2816" width="11.425781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1" max="3072" width="11.425781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7" max="3328" width="11.425781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3" max="3584" width="11.425781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599" max="3840" width="11.425781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5" max="4096" width="11.425781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1" max="4352" width="11.425781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7" max="4608" width="11.425781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3" max="4864" width="11.425781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79" max="5120" width="11.425781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5" max="5376" width="11.425781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1" max="5632" width="11.425781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7" max="5888" width="11.425781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3" max="6144" width="11.425781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59" max="6400" width="11.425781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5" max="6656" width="11.425781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1" max="6912" width="11.425781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7" max="7168" width="11.425781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3" max="7424" width="11.425781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39" max="7680" width="11.425781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5" max="7936" width="11.425781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1" max="8192" width="11.425781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7" max="8448" width="11.425781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3" max="8704" width="11.425781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19" max="8960" width="11.425781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5" max="9216" width="11.425781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1" max="9472" width="11.425781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7" max="9728" width="11.425781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3" max="9984" width="11.425781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9999" max="10240" width="11.425781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5" max="10496" width="11.425781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1" max="10752" width="11.425781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7" max="11008" width="11.425781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3" max="11264" width="11.425781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79" max="11520" width="11.425781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5" max="11776" width="11.425781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1" max="12032" width="11.425781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7" max="12288" width="11.425781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3" max="12544" width="11.425781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59" max="12800" width="11.425781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5" max="13056" width="11.425781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1" max="13312" width="11.425781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7" max="13568" width="11.425781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3" max="13824" width="11.425781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39" max="14080" width="11.425781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5" max="14336" width="11.425781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1" max="14592" width="11.425781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7" max="14848" width="11.425781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3" max="15104" width="11.425781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19" max="15360" width="11.425781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5" max="15616" width="11.425781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1" max="15872" width="11.425781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7" max="16128" width="11.425781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3" max="16384" width="11.42578125" customWidth="1"/>
  </cols>
  <sheetData>
    <row r="1" spans="1:14" ht="30" customHeight="1">
      <c r="A1" s="710" t="s">
        <v>334</v>
      </c>
      <c r="B1" s="710"/>
      <c r="C1" s="710"/>
      <c r="D1" s="710"/>
      <c r="E1" s="710"/>
      <c r="F1" s="710"/>
      <c r="G1" s="710"/>
      <c r="H1" s="710"/>
      <c r="I1" s="710"/>
      <c r="J1" s="710"/>
      <c r="K1" s="710"/>
      <c r="L1" s="710"/>
      <c r="M1" s="710"/>
      <c r="N1" s="710"/>
    </row>
    <row r="2" spans="1:14" ht="18">
      <c r="A2" s="711" t="s">
        <v>443</v>
      </c>
      <c r="B2" s="711"/>
      <c r="C2" s="711"/>
      <c r="D2" s="711"/>
      <c r="E2" s="711"/>
      <c r="F2" s="711"/>
      <c r="G2" s="711"/>
      <c r="H2" s="711"/>
      <c r="I2" s="711"/>
      <c r="J2" s="711"/>
      <c r="K2" s="711"/>
      <c r="L2" s="711"/>
      <c r="M2" s="711"/>
      <c r="N2" s="711"/>
    </row>
    <row r="3" spans="1:14" ht="18">
      <c r="A3" s="711" t="s">
        <v>2</v>
      </c>
      <c r="B3" s="711"/>
      <c r="C3" s="711"/>
      <c r="D3" s="711"/>
      <c r="E3" s="711"/>
      <c r="F3" s="711"/>
      <c r="G3" s="711"/>
      <c r="H3" s="711"/>
      <c r="I3" s="711"/>
      <c r="J3" s="711"/>
      <c r="K3" s="711"/>
      <c r="L3" s="711"/>
      <c r="M3" s="711"/>
      <c r="N3" s="711"/>
    </row>
    <row r="4" spans="1:14" ht="30" customHeight="1">
      <c r="A4" s="715" t="s">
        <v>3</v>
      </c>
      <c r="B4" s="715"/>
      <c r="C4" s="715"/>
      <c r="D4" s="715"/>
      <c r="E4" s="715"/>
      <c r="F4" s="715"/>
      <c r="G4" s="715"/>
      <c r="H4" s="715"/>
      <c r="I4" s="715"/>
      <c r="J4" s="715"/>
      <c r="K4" s="715"/>
      <c r="L4" s="715"/>
      <c r="M4" s="715"/>
      <c r="N4" s="715"/>
    </row>
    <row r="5" spans="1:14" ht="3.75" customHeight="1">
      <c r="A5" s="70"/>
      <c r="B5" s="70"/>
      <c r="C5" s="70"/>
      <c r="D5" s="70"/>
      <c r="E5" s="70"/>
      <c r="F5" s="70"/>
      <c r="G5" s="70"/>
      <c r="H5" s="70"/>
      <c r="I5" s="70"/>
      <c r="J5" s="70"/>
      <c r="K5" s="70"/>
      <c r="L5" s="70"/>
      <c r="M5" s="70"/>
      <c r="N5" s="70"/>
    </row>
    <row r="6" spans="1:14" ht="30" customHeight="1" thickBot="1">
      <c r="A6" s="18"/>
      <c r="B6" s="71" t="s">
        <v>343</v>
      </c>
      <c r="C6" s="71" t="s">
        <v>404</v>
      </c>
      <c r="D6" s="71" t="s">
        <v>341</v>
      </c>
      <c r="E6" s="71" t="s">
        <v>340</v>
      </c>
      <c r="F6" s="71" t="s">
        <v>335</v>
      </c>
      <c r="G6" s="71" t="s">
        <v>338</v>
      </c>
      <c r="H6" s="71" t="s">
        <v>336</v>
      </c>
      <c r="I6" s="71" t="s">
        <v>345</v>
      </c>
      <c r="J6" s="71" t="s">
        <v>342</v>
      </c>
      <c r="K6" s="71" t="s">
        <v>339</v>
      </c>
      <c r="L6" s="71" t="s">
        <v>337</v>
      </c>
      <c r="M6" s="71" t="s">
        <v>344</v>
      </c>
      <c r="N6" s="72" t="s">
        <v>444</v>
      </c>
    </row>
    <row r="7" spans="1:14">
      <c r="A7" s="73" t="s">
        <v>9</v>
      </c>
      <c r="B7" s="9">
        <v>33900062.892849997</v>
      </c>
      <c r="C7" s="9">
        <v>49206934.184019998</v>
      </c>
      <c r="D7" s="9">
        <v>40874130.307360001</v>
      </c>
      <c r="E7" s="9">
        <v>29315437.96638</v>
      </c>
      <c r="F7" s="9">
        <v>24806519.29273</v>
      </c>
      <c r="G7" s="9">
        <v>19375465.376290001</v>
      </c>
      <c r="H7" s="9">
        <v>13562732.498020001</v>
      </c>
      <c r="I7" s="9">
        <v>21099241.03246</v>
      </c>
      <c r="J7" s="9">
        <v>201009.83966999999</v>
      </c>
      <c r="K7" s="9">
        <v>22648848.614750002</v>
      </c>
      <c r="L7" s="9">
        <v>5311375.8169300007</v>
      </c>
      <c r="M7" s="9">
        <v>10589166.342600001</v>
      </c>
      <c r="N7" s="9">
        <v>270890924.16406</v>
      </c>
    </row>
    <row r="8" spans="1:14">
      <c r="A8" s="19" t="s">
        <v>10</v>
      </c>
      <c r="B8" s="12">
        <v>3447143.58347</v>
      </c>
      <c r="C8" s="12">
        <v>9397584.6918600015</v>
      </c>
      <c r="D8" s="12">
        <v>3528823.7742099999</v>
      </c>
      <c r="E8" s="12">
        <v>2931173.0060799997</v>
      </c>
      <c r="F8" s="12">
        <v>3134311.2138800002</v>
      </c>
      <c r="G8" s="12">
        <v>1963730.83736</v>
      </c>
      <c r="H8" s="12">
        <v>1021233.70075</v>
      </c>
      <c r="I8" s="12">
        <v>1959092.8818699999</v>
      </c>
      <c r="J8" s="12">
        <v>74587.101450000002</v>
      </c>
      <c r="K8" s="12">
        <v>2310111.9526200001</v>
      </c>
      <c r="L8" s="12">
        <v>496863.53181000001</v>
      </c>
      <c r="M8" s="12">
        <v>590313.05327999999</v>
      </c>
      <c r="N8" s="12">
        <v>30854969.328639999</v>
      </c>
    </row>
    <row r="9" spans="1:14">
      <c r="A9" s="21" t="s">
        <v>11</v>
      </c>
      <c r="B9" s="14">
        <v>1220728.19946</v>
      </c>
      <c r="C9" s="14">
        <v>2607777.8226899998</v>
      </c>
      <c r="D9" s="14">
        <v>1497778.11405</v>
      </c>
      <c r="E9" s="14">
        <v>903644.39861999999</v>
      </c>
      <c r="F9" s="14">
        <v>1026499.19779</v>
      </c>
      <c r="G9" s="14">
        <v>764101.17276999995</v>
      </c>
      <c r="H9" s="14">
        <v>656193.41028999991</v>
      </c>
      <c r="I9" s="14">
        <v>480014.92420000001</v>
      </c>
      <c r="J9" s="14">
        <v>14930.46766</v>
      </c>
      <c r="K9" s="14">
        <v>507394.35862000001</v>
      </c>
      <c r="L9" s="14">
        <v>111468.00776000001</v>
      </c>
      <c r="M9" s="14">
        <v>235530.95105</v>
      </c>
      <c r="N9" s="14">
        <v>10026061.024959998</v>
      </c>
    </row>
    <row r="10" spans="1:14">
      <c r="A10" s="21" t="s">
        <v>12</v>
      </c>
      <c r="B10" s="14">
        <v>2000598.3232799999</v>
      </c>
      <c r="C10" s="14">
        <v>6455961.7544099996</v>
      </c>
      <c r="D10" s="14">
        <v>1982438.75128</v>
      </c>
      <c r="E10" s="14">
        <v>1885679.2990999999</v>
      </c>
      <c r="F10" s="14">
        <v>2021251.1526300001</v>
      </c>
      <c r="G10" s="14">
        <v>1004070.43058</v>
      </c>
      <c r="H10" s="14">
        <v>278792.27117000002</v>
      </c>
      <c r="I10" s="14">
        <v>1384664.9101400001</v>
      </c>
      <c r="J10" s="14">
        <v>54927.656310000006</v>
      </c>
      <c r="K10" s="14">
        <v>1634605.3347400001</v>
      </c>
      <c r="L10" s="14">
        <v>321679.70558999997</v>
      </c>
      <c r="M10" s="14">
        <v>181730</v>
      </c>
      <c r="N10" s="14">
        <v>19206399.589230001</v>
      </c>
    </row>
    <row r="11" spans="1:14">
      <c r="A11" s="21" t="s">
        <v>13</v>
      </c>
      <c r="B11" s="14">
        <v>162.23319000000001</v>
      </c>
      <c r="C11" s="14">
        <v>13276.26053</v>
      </c>
      <c r="D11" s="14">
        <v>5283.0695500000002</v>
      </c>
      <c r="E11" s="14">
        <v>63559.756310000004</v>
      </c>
      <c r="F11" s="14">
        <v>1579.01622</v>
      </c>
      <c r="G11" s="14">
        <v>6411.9201299999995</v>
      </c>
      <c r="H11" s="14">
        <v>30866.877140000001</v>
      </c>
      <c r="I11" s="14">
        <v>3712.46549</v>
      </c>
      <c r="J11" s="14">
        <v>4507.46983</v>
      </c>
      <c r="K11" s="14">
        <v>10995.88085</v>
      </c>
      <c r="L11" s="14">
        <v>38960.791649999999</v>
      </c>
      <c r="M11" s="14">
        <v>165388.57680000001</v>
      </c>
      <c r="N11" s="14">
        <v>344704.31769</v>
      </c>
    </row>
    <row r="12" spans="1:14">
      <c r="A12" s="21" t="s">
        <v>14</v>
      </c>
      <c r="B12" s="14">
        <v>0</v>
      </c>
      <c r="C12" s="14">
        <v>0</v>
      </c>
      <c r="D12" s="14">
        <v>0</v>
      </c>
      <c r="E12" s="14">
        <v>0</v>
      </c>
      <c r="F12" s="14">
        <v>0</v>
      </c>
      <c r="G12" s="14">
        <v>0</v>
      </c>
      <c r="H12" s="14">
        <v>0</v>
      </c>
      <c r="I12" s="14">
        <v>0</v>
      </c>
      <c r="J12" s="14">
        <v>81.277649999999994</v>
      </c>
      <c r="K12" s="14">
        <v>0</v>
      </c>
      <c r="L12" s="14">
        <v>0</v>
      </c>
      <c r="M12" s="14">
        <v>0</v>
      </c>
      <c r="N12" s="14">
        <v>81.277649999999994</v>
      </c>
    </row>
    <row r="13" spans="1:14">
      <c r="A13" s="21" t="s">
        <v>15</v>
      </c>
      <c r="B13" s="14">
        <v>95193.326249999998</v>
      </c>
      <c r="C13" s="14">
        <v>108324.32173000001</v>
      </c>
      <c r="D13" s="14">
        <v>19675.107120000001</v>
      </c>
      <c r="E13" s="14">
        <v>70256.974959999992</v>
      </c>
      <c r="F13" s="14">
        <v>83094.142240000001</v>
      </c>
      <c r="G13" s="14">
        <v>84974.490310000008</v>
      </c>
      <c r="H13" s="14">
        <v>53563.174310000002</v>
      </c>
      <c r="I13" s="14">
        <v>74088.78731</v>
      </c>
      <c r="J13" s="14">
        <v>0</v>
      </c>
      <c r="K13" s="14">
        <v>145563.30009</v>
      </c>
      <c r="L13" s="14">
        <v>9076.1808399999991</v>
      </c>
      <c r="M13" s="14">
        <v>7296.0060999999996</v>
      </c>
      <c r="N13" s="14">
        <v>751105.81125999999</v>
      </c>
    </row>
    <row r="14" spans="1:14">
      <c r="A14" s="15" t="s">
        <v>16</v>
      </c>
      <c r="B14" s="14">
        <v>130461.50129</v>
      </c>
      <c r="C14" s="14">
        <v>220576.08887000001</v>
      </c>
      <c r="D14" s="14">
        <v>30481.409350000002</v>
      </c>
      <c r="E14" s="14">
        <v>8032.5770899999998</v>
      </c>
      <c r="F14" s="14">
        <v>2185.0330800000002</v>
      </c>
      <c r="G14" s="14">
        <v>104368.02004</v>
      </c>
      <c r="H14" s="14">
        <v>1817.96784</v>
      </c>
      <c r="I14" s="14">
        <v>16611.794730000001</v>
      </c>
      <c r="J14" s="14">
        <v>140.22999999999999</v>
      </c>
      <c r="K14" s="14">
        <v>11553.078320000001</v>
      </c>
      <c r="L14" s="14">
        <v>15678.84597</v>
      </c>
      <c r="M14" s="14">
        <v>367.51933000000002</v>
      </c>
      <c r="N14" s="14">
        <v>542274.06591</v>
      </c>
    </row>
    <row r="15" spans="1:14">
      <c r="A15" s="21" t="s">
        <v>17</v>
      </c>
      <c r="B15" s="14">
        <v>0</v>
      </c>
      <c r="C15" s="14">
        <v>0</v>
      </c>
      <c r="D15" s="14">
        <v>0</v>
      </c>
      <c r="E15" s="14">
        <v>0</v>
      </c>
      <c r="F15" s="14">
        <v>0</v>
      </c>
      <c r="G15" s="14">
        <v>0</v>
      </c>
      <c r="H15" s="14">
        <v>0</v>
      </c>
      <c r="I15" s="14">
        <v>0</v>
      </c>
      <c r="J15" s="14">
        <v>0</v>
      </c>
      <c r="K15" s="14">
        <v>0</v>
      </c>
      <c r="L15" s="14">
        <v>0</v>
      </c>
      <c r="M15" s="14">
        <v>0</v>
      </c>
      <c r="N15" s="14">
        <v>0</v>
      </c>
    </row>
    <row r="16" spans="1:14">
      <c r="A16" s="21" t="s">
        <v>18</v>
      </c>
      <c r="B16" s="14">
        <v>0</v>
      </c>
      <c r="C16" s="14">
        <v>-8331.5563700000002</v>
      </c>
      <c r="D16" s="14">
        <v>-6832.6771399999998</v>
      </c>
      <c r="E16" s="14">
        <v>0</v>
      </c>
      <c r="F16" s="14">
        <v>-297.32808</v>
      </c>
      <c r="G16" s="14">
        <v>-195.19647000000001</v>
      </c>
      <c r="H16" s="14">
        <v>0</v>
      </c>
      <c r="I16" s="14">
        <v>0</v>
      </c>
      <c r="J16" s="14">
        <v>0</v>
      </c>
      <c r="K16" s="14">
        <v>0</v>
      </c>
      <c r="L16" s="14">
        <v>0</v>
      </c>
      <c r="M16" s="14">
        <v>0</v>
      </c>
      <c r="N16" s="14">
        <v>-15656.75806</v>
      </c>
    </row>
    <row r="17" spans="1:14">
      <c r="A17" s="19" t="s">
        <v>19</v>
      </c>
      <c r="B17" s="12">
        <v>4217060.7702600006</v>
      </c>
      <c r="C17" s="12">
        <v>4517223.6313199997</v>
      </c>
      <c r="D17" s="12">
        <v>4971890.1576000005</v>
      </c>
      <c r="E17" s="12">
        <v>4050711.7999</v>
      </c>
      <c r="F17" s="12">
        <v>2827452.4730000002</v>
      </c>
      <c r="G17" s="12">
        <v>1817180.99832</v>
      </c>
      <c r="H17" s="12">
        <v>1294784.3669700001</v>
      </c>
      <c r="I17" s="12">
        <v>2205851.3920100001</v>
      </c>
      <c r="J17" s="12">
        <v>3487.9350099999997</v>
      </c>
      <c r="K17" s="12">
        <v>2221453.8068499998</v>
      </c>
      <c r="L17" s="12">
        <v>300785.98189</v>
      </c>
      <c r="M17" s="12">
        <v>180756.11515999999</v>
      </c>
      <c r="N17" s="12">
        <v>28608639.428290002</v>
      </c>
    </row>
    <row r="18" spans="1:14">
      <c r="A18" s="21" t="s">
        <v>20</v>
      </c>
      <c r="B18" s="14">
        <v>0</v>
      </c>
      <c r="C18" s="14">
        <v>290905.5</v>
      </c>
      <c r="D18" s="14">
        <v>1188912.6221700001</v>
      </c>
      <c r="E18" s="14">
        <v>58420.6</v>
      </c>
      <c r="F18" s="14">
        <v>458255.49548000004</v>
      </c>
      <c r="G18" s="14">
        <v>544110.61902999994</v>
      </c>
      <c r="H18" s="14">
        <v>398547.69955000002</v>
      </c>
      <c r="I18" s="14">
        <v>29277.599999999999</v>
      </c>
      <c r="J18" s="14">
        <v>0</v>
      </c>
      <c r="K18" s="14">
        <v>165786.95000000001</v>
      </c>
      <c r="L18" s="14">
        <v>1689.5174399999999</v>
      </c>
      <c r="M18" s="14">
        <v>0</v>
      </c>
      <c r="N18" s="14">
        <v>3135906.6036700001</v>
      </c>
    </row>
    <row r="19" spans="1:14">
      <c r="A19" s="21" t="s">
        <v>21</v>
      </c>
      <c r="B19" s="14">
        <v>2681519.5839999998</v>
      </c>
      <c r="C19" s="14">
        <v>2081017.4148599999</v>
      </c>
      <c r="D19" s="14">
        <v>2122878.2727899998</v>
      </c>
      <c r="E19" s="14">
        <v>2252114.4211799996</v>
      </c>
      <c r="F19" s="14">
        <v>874241.4803099999</v>
      </c>
      <c r="G19" s="14">
        <v>717615.3418099999</v>
      </c>
      <c r="H19" s="14">
        <v>648672.17016999994</v>
      </c>
      <c r="I19" s="14">
        <v>1375774.86029</v>
      </c>
      <c r="J19" s="14">
        <v>343.77807999999999</v>
      </c>
      <c r="K19" s="14">
        <v>1443810.3726600001</v>
      </c>
      <c r="L19" s="14">
        <v>91000</v>
      </c>
      <c r="M19" s="14">
        <v>120726.63039000001</v>
      </c>
      <c r="N19" s="14">
        <v>14409714.326540001</v>
      </c>
    </row>
    <row r="20" spans="1:14">
      <c r="A20" s="21" t="s">
        <v>22</v>
      </c>
      <c r="B20" s="14">
        <v>6448.4</v>
      </c>
      <c r="C20" s="14">
        <v>0</v>
      </c>
      <c r="D20" s="14">
        <v>89413.377209999991</v>
      </c>
      <c r="E20" s="14">
        <v>54427.24</v>
      </c>
      <c r="F20" s="14">
        <v>14993.9431</v>
      </c>
      <c r="G20" s="14">
        <v>0</v>
      </c>
      <c r="H20" s="14">
        <v>166.89426</v>
      </c>
      <c r="I20" s="14">
        <v>115248</v>
      </c>
      <c r="J20" s="14">
        <v>0</v>
      </c>
      <c r="K20" s="14">
        <v>13720</v>
      </c>
      <c r="L20" s="14">
        <v>0</v>
      </c>
      <c r="M20" s="14">
        <v>0</v>
      </c>
      <c r="N20" s="14">
        <v>294417.85456999997</v>
      </c>
    </row>
    <row r="21" spans="1:14">
      <c r="A21" s="21" t="s">
        <v>23</v>
      </c>
      <c r="B21" s="14">
        <v>51.006999999999998</v>
      </c>
      <c r="C21" s="14">
        <v>293744.38735000003</v>
      </c>
      <c r="D21" s="14">
        <v>599.66999999999996</v>
      </c>
      <c r="E21" s="14">
        <v>773619.84323</v>
      </c>
      <c r="F21" s="14">
        <v>148959.45803000001</v>
      </c>
      <c r="G21" s="14">
        <v>29251.040000000001</v>
      </c>
      <c r="H21" s="14">
        <v>0</v>
      </c>
      <c r="I21" s="14">
        <v>0</v>
      </c>
      <c r="J21" s="14">
        <v>0</v>
      </c>
      <c r="K21" s="14">
        <v>41031.375</v>
      </c>
      <c r="L21" s="14">
        <v>0</v>
      </c>
      <c r="M21" s="14">
        <v>0</v>
      </c>
      <c r="N21" s="14">
        <v>1287256.7806099998</v>
      </c>
    </row>
    <row r="22" spans="1:14">
      <c r="A22" s="15" t="s">
        <v>24</v>
      </c>
      <c r="B22" s="14">
        <v>738506.88335999998</v>
      </c>
      <c r="C22" s="14">
        <v>510239.81933999999</v>
      </c>
      <c r="D22" s="14">
        <v>820369.16489000001</v>
      </c>
      <c r="E22" s="14">
        <v>400577.67057999998</v>
      </c>
      <c r="F22" s="14">
        <v>1034664.4935499999</v>
      </c>
      <c r="G22" s="14">
        <v>136598.58762999999</v>
      </c>
      <c r="H22" s="14">
        <v>112856.31211</v>
      </c>
      <c r="I22" s="14">
        <v>411348.88595999999</v>
      </c>
      <c r="J22" s="14">
        <v>0</v>
      </c>
      <c r="K22" s="14">
        <v>285884.55411000003</v>
      </c>
      <c r="L22" s="14">
        <v>154725.02898</v>
      </c>
      <c r="M22" s="14">
        <v>59405.70046</v>
      </c>
      <c r="N22" s="14">
        <v>4665177.10097</v>
      </c>
    </row>
    <row r="23" spans="1:14">
      <c r="A23" s="21" t="s">
        <v>25</v>
      </c>
      <c r="B23" s="14">
        <v>654710.9902</v>
      </c>
      <c r="C23" s="14">
        <v>1211776.07155</v>
      </c>
      <c r="D23" s="14">
        <v>645387.19389999995</v>
      </c>
      <c r="E23" s="14">
        <v>439095.90227999998</v>
      </c>
      <c r="F23" s="14">
        <v>310764.03115</v>
      </c>
      <c r="G23" s="14">
        <v>240149.51261000001</v>
      </c>
      <c r="H23" s="14">
        <v>100933.15398</v>
      </c>
      <c r="I23" s="14">
        <v>210821.45491999999</v>
      </c>
      <c r="J23" s="14">
        <v>3144.1569300000001</v>
      </c>
      <c r="K23" s="14">
        <v>206869.42165999999</v>
      </c>
      <c r="L23" s="14">
        <v>49330.032460000002</v>
      </c>
      <c r="M23" s="14">
        <v>0</v>
      </c>
      <c r="N23" s="14">
        <v>4072981.9216399998</v>
      </c>
    </row>
    <row r="24" spans="1:14">
      <c r="A24" s="21" t="s">
        <v>26</v>
      </c>
      <c r="B24" s="14">
        <v>135823.90569999997</v>
      </c>
      <c r="C24" s="14">
        <v>131466.56704999998</v>
      </c>
      <c r="D24" s="14">
        <v>126619.08314</v>
      </c>
      <c r="E24" s="14">
        <v>72456.122629999998</v>
      </c>
      <c r="F24" s="14">
        <v>71714.14323999999</v>
      </c>
      <c r="G24" s="14">
        <v>158960.56458000001</v>
      </c>
      <c r="H24" s="14">
        <v>33608.136899999998</v>
      </c>
      <c r="I24" s="14">
        <v>63380.590840000004</v>
      </c>
      <c r="J24" s="14">
        <v>0</v>
      </c>
      <c r="K24" s="14">
        <v>105308.67793000001</v>
      </c>
      <c r="L24" s="14">
        <v>4041.40301</v>
      </c>
      <c r="M24" s="14">
        <v>763.42223000000001</v>
      </c>
      <c r="N24" s="14">
        <v>904142.61725000001</v>
      </c>
    </row>
    <row r="25" spans="1:14">
      <c r="A25" s="21" t="s">
        <v>27</v>
      </c>
      <c r="B25" s="14">
        <v>0</v>
      </c>
      <c r="C25" s="14">
        <v>-1926.1288300000001</v>
      </c>
      <c r="D25" s="14">
        <v>-22289.226500000001</v>
      </c>
      <c r="E25" s="14">
        <v>0</v>
      </c>
      <c r="F25" s="14">
        <v>-86140.571859999996</v>
      </c>
      <c r="G25" s="14">
        <v>-9504.66734</v>
      </c>
      <c r="H25" s="14">
        <v>0</v>
      </c>
      <c r="I25" s="14">
        <v>0</v>
      </c>
      <c r="J25" s="14">
        <v>0</v>
      </c>
      <c r="K25" s="14">
        <v>-40957.54451</v>
      </c>
      <c r="L25" s="14">
        <v>0</v>
      </c>
      <c r="M25" s="14">
        <v>-139.63792000000001</v>
      </c>
      <c r="N25" s="14">
        <v>-160957.77696000002</v>
      </c>
    </row>
    <row r="26" spans="1:14">
      <c r="A26" s="19" t="s">
        <v>28</v>
      </c>
      <c r="B26" s="12">
        <v>22265189.116179999</v>
      </c>
      <c r="C26" s="12">
        <v>29835630.04098</v>
      </c>
      <c r="D26" s="12">
        <v>27769583.685970001</v>
      </c>
      <c r="E26" s="12">
        <v>18664704.52361</v>
      </c>
      <c r="F26" s="12">
        <v>17038635.99061</v>
      </c>
      <c r="G26" s="12">
        <v>13364465.71049</v>
      </c>
      <c r="H26" s="12">
        <v>10383210.095870001</v>
      </c>
      <c r="I26" s="12">
        <v>16054720.240319999</v>
      </c>
      <c r="J26" s="12">
        <v>107648.94426999999</v>
      </c>
      <c r="K26" s="12">
        <v>16740037.442260001</v>
      </c>
      <c r="L26" s="12">
        <v>4197810.4491100004</v>
      </c>
      <c r="M26" s="12">
        <v>9553218.1510499995</v>
      </c>
      <c r="N26" s="12">
        <v>185974854.39072001</v>
      </c>
    </row>
    <row r="27" spans="1:14">
      <c r="A27" s="28" t="s">
        <v>29</v>
      </c>
      <c r="B27" s="14">
        <v>21482653.94664</v>
      </c>
      <c r="C27" s="14">
        <v>29066263.372189999</v>
      </c>
      <c r="D27" s="14">
        <v>26703408.483679999</v>
      </c>
      <c r="E27" s="14">
        <v>18228112.30181</v>
      </c>
      <c r="F27" s="14">
        <v>16365235.99942</v>
      </c>
      <c r="G27" s="14">
        <v>12949144.35853</v>
      </c>
      <c r="H27" s="14">
        <v>10025854.93843</v>
      </c>
      <c r="I27" s="14">
        <v>15813229.31948</v>
      </c>
      <c r="J27" s="14">
        <v>106783.11375</v>
      </c>
      <c r="K27" s="14">
        <v>16285393.187419999</v>
      </c>
      <c r="L27" s="14">
        <v>3952375.32289</v>
      </c>
      <c r="M27" s="14">
        <v>9167794.6107900012</v>
      </c>
      <c r="N27" s="14">
        <v>180146248.95502999</v>
      </c>
    </row>
    <row r="28" spans="1:14">
      <c r="A28" s="21" t="s">
        <v>30</v>
      </c>
      <c r="B28" s="14">
        <v>17621803.509099998</v>
      </c>
      <c r="C28" s="14">
        <v>24517391.90645</v>
      </c>
      <c r="D28" s="14">
        <v>21366820.95028</v>
      </c>
      <c r="E28" s="14">
        <v>15485049.18977</v>
      </c>
      <c r="F28" s="14">
        <v>13797696.606799999</v>
      </c>
      <c r="G28" s="14">
        <v>10567729.21532</v>
      </c>
      <c r="H28" s="14">
        <v>8338655.2645500004</v>
      </c>
      <c r="I28" s="14">
        <v>13884596.698649999</v>
      </c>
      <c r="J28" s="14">
        <v>105246.53328</v>
      </c>
      <c r="K28" s="14">
        <v>13960281.29126</v>
      </c>
      <c r="L28" s="14">
        <v>3166573.6248600003</v>
      </c>
      <c r="M28" s="14">
        <v>7584154.7893599998</v>
      </c>
      <c r="N28" s="14">
        <v>150395999.57968</v>
      </c>
    </row>
    <row r="29" spans="1:14">
      <c r="A29" s="21" t="s">
        <v>31</v>
      </c>
      <c r="B29" s="14">
        <v>3662565.52305</v>
      </c>
      <c r="C29" s="14">
        <v>4303858.7675400004</v>
      </c>
      <c r="D29" s="14">
        <v>5085382.4906800007</v>
      </c>
      <c r="E29" s="14">
        <v>2568318.61521</v>
      </c>
      <c r="F29" s="14">
        <v>2380840.0111100003</v>
      </c>
      <c r="G29" s="14">
        <v>2324460.5898000002</v>
      </c>
      <c r="H29" s="14">
        <v>1532915.05174</v>
      </c>
      <c r="I29" s="14">
        <v>1793192.1112899999</v>
      </c>
      <c r="J29" s="14">
        <v>1508.2221399999999</v>
      </c>
      <c r="K29" s="14">
        <v>1999200.09344</v>
      </c>
      <c r="L29" s="14">
        <v>736316.04867999989</v>
      </c>
      <c r="M29" s="14">
        <v>1326323.2436900001</v>
      </c>
      <c r="N29" s="14">
        <v>27714880.768369999</v>
      </c>
    </row>
    <row r="30" spans="1:14">
      <c r="A30" s="21" t="s">
        <v>32</v>
      </c>
      <c r="B30" s="14">
        <v>198284.91449</v>
      </c>
      <c r="C30" s="14">
        <v>245012.69819999998</v>
      </c>
      <c r="D30" s="14">
        <v>251205.04272</v>
      </c>
      <c r="E30" s="14">
        <v>174744.49683000002</v>
      </c>
      <c r="F30" s="14">
        <v>186699.38150999998</v>
      </c>
      <c r="G30" s="14">
        <v>56954.553409999993</v>
      </c>
      <c r="H30" s="14">
        <v>154284.62213999999</v>
      </c>
      <c r="I30" s="14">
        <v>135440.50954</v>
      </c>
      <c r="J30" s="14">
        <v>28.358330000000002</v>
      </c>
      <c r="K30" s="14">
        <v>325911.80272000004</v>
      </c>
      <c r="L30" s="14">
        <v>49485.64935</v>
      </c>
      <c r="M30" s="14">
        <v>257316.57774000001</v>
      </c>
      <c r="N30" s="14">
        <v>2035368.6069799999</v>
      </c>
    </row>
    <row r="31" spans="1:14">
      <c r="A31" s="28" t="s">
        <v>33</v>
      </c>
      <c r="B31" s="14">
        <v>388749.77835000004</v>
      </c>
      <c r="C31" s="14">
        <v>199416.77763</v>
      </c>
      <c r="D31" s="14">
        <v>242019.39683000001</v>
      </c>
      <c r="E31" s="14">
        <v>191332.27536000003</v>
      </c>
      <c r="F31" s="14">
        <v>246293.24371000001</v>
      </c>
      <c r="G31" s="14">
        <v>79637.788700000005</v>
      </c>
      <c r="H31" s="14">
        <v>91870.626040000003</v>
      </c>
      <c r="I31" s="14">
        <v>96473.207689999996</v>
      </c>
      <c r="J31" s="14">
        <v>0</v>
      </c>
      <c r="K31" s="14">
        <v>266608.49190000002</v>
      </c>
      <c r="L31" s="14">
        <v>57135.196340000002</v>
      </c>
      <c r="M31" s="14">
        <v>39567.826399999998</v>
      </c>
      <c r="N31" s="14">
        <v>1899104.60895</v>
      </c>
    </row>
    <row r="32" spans="1:14">
      <c r="A32" s="21" t="s">
        <v>34</v>
      </c>
      <c r="B32" s="14">
        <v>106412.77668000001</v>
      </c>
      <c r="C32" s="14">
        <v>97114.920549999995</v>
      </c>
      <c r="D32" s="14">
        <v>122838.06705</v>
      </c>
      <c r="E32" s="14">
        <v>60255.1158</v>
      </c>
      <c r="F32" s="14">
        <v>87091.99338</v>
      </c>
      <c r="G32" s="14">
        <v>24929.44801</v>
      </c>
      <c r="H32" s="14">
        <v>36228.907070000001</v>
      </c>
      <c r="I32" s="14">
        <v>57815.042020000001</v>
      </c>
      <c r="J32" s="14">
        <v>0</v>
      </c>
      <c r="K32" s="14">
        <v>108808.73832999999</v>
      </c>
      <c r="L32" s="14">
        <v>27834.124250000001</v>
      </c>
      <c r="M32" s="14">
        <v>16738.547569999999</v>
      </c>
      <c r="N32" s="14">
        <v>746067.68070999999</v>
      </c>
    </row>
    <row r="33" spans="1:14">
      <c r="A33" s="21" t="s">
        <v>35</v>
      </c>
      <c r="B33" s="14">
        <v>266727.13133</v>
      </c>
      <c r="C33" s="14">
        <v>85826.955610000005</v>
      </c>
      <c r="D33" s="14">
        <v>107802.46493</v>
      </c>
      <c r="E33" s="14">
        <v>120424.01876000001</v>
      </c>
      <c r="F33" s="14">
        <v>145058.16204</v>
      </c>
      <c r="G33" s="14">
        <v>52600.623810000005</v>
      </c>
      <c r="H33" s="14">
        <v>48570.072909999995</v>
      </c>
      <c r="I33" s="14">
        <v>34183.377840000001</v>
      </c>
      <c r="J33" s="14">
        <v>0</v>
      </c>
      <c r="K33" s="14">
        <v>132901.67361</v>
      </c>
      <c r="L33" s="14">
        <v>27843.72049</v>
      </c>
      <c r="M33" s="14">
        <v>17372.115570000002</v>
      </c>
      <c r="N33" s="14">
        <v>1039310.3169</v>
      </c>
    </row>
    <row r="34" spans="1:14">
      <c r="A34" s="22" t="s">
        <v>36</v>
      </c>
      <c r="B34" s="14">
        <v>15609.870339999999</v>
      </c>
      <c r="C34" s="14">
        <v>16474.901470000001</v>
      </c>
      <c r="D34" s="14">
        <v>11378.86485</v>
      </c>
      <c r="E34" s="14">
        <v>10653.140800000001</v>
      </c>
      <c r="F34" s="14">
        <v>14143.08829</v>
      </c>
      <c r="G34" s="14">
        <v>2107.7168799999999</v>
      </c>
      <c r="H34" s="14">
        <v>7071.64606</v>
      </c>
      <c r="I34" s="14">
        <v>4474.7878300000002</v>
      </c>
      <c r="J34" s="14">
        <v>0</v>
      </c>
      <c r="K34" s="14">
        <v>24898.079959999999</v>
      </c>
      <c r="L34" s="14">
        <v>1457.3516000000002</v>
      </c>
      <c r="M34" s="14">
        <v>5457.1632599999994</v>
      </c>
      <c r="N34" s="14">
        <v>113726.61134</v>
      </c>
    </row>
    <row r="35" spans="1:14">
      <c r="A35" s="28" t="s">
        <v>37</v>
      </c>
      <c r="B35" s="14">
        <v>418522.91189999995</v>
      </c>
      <c r="C35" s="14">
        <v>852788.81429999997</v>
      </c>
      <c r="D35" s="14">
        <v>713790.39717999997</v>
      </c>
      <c r="E35" s="14">
        <v>546476.84409000003</v>
      </c>
      <c r="F35" s="14">
        <v>203406.45953999998</v>
      </c>
      <c r="G35" s="14">
        <v>287142.63136</v>
      </c>
      <c r="H35" s="14">
        <v>176867.99334000002</v>
      </c>
      <c r="I35" s="14">
        <v>69387.224239999996</v>
      </c>
      <c r="J35" s="14">
        <v>142.26275000000001</v>
      </c>
      <c r="K35" s="14">
        <v>149598.86470999999</v>
      </c>
      <c r="L35" s="14">
        <v>145134.61281999998</v>
      </c>
      <c r="M35" s="14">
        <v>69039.314079999996</v>
      </c>
      <c r="N35" s="14">
        <v>3632298.3303100001</v>
      </c>
    </row>
    <row r="36" spans="1:14">
      <c r="A36" s="21" t="s">
        <v>38</v>
      </c>
      <c r="B36" s="14">
        <v>141744.85537</v>
      </c>
      <c r="C36" s="14">
        <v>270891.13587</v>
      </c>
      <c r="D36" s="14">
        <v>375914.47149000003</v>
      </c>
      <c r="E36" s="14">
        <v>171267.51105</v>
      </c>
      <c r="F36" s="14">
        <v>66095.372049999991</v>
      </c>
      <c r="G36" s="14">
        <v>118133.56509</v>
      </c>
      <c r="H36" s="14">
        <v>51686.708530000004</v>
      </c>
      <c r="I36" s="14">
        <v>41316.153229999996</v>
      </c>
      <c r="J36" s="14">
        <v>142.26275000000001</v>
      </c>
      <c r="K36" s="14">
        <v>65522.539680000002</v>
      </c>
      <c r="L36" s="14">
        <v>66437.678509999998</v>
      </c>
      <c r="M36" s="14">
        <v>29878.379949999999</v>
      </c>
      <c r="N36" s="14">
        <v>1399030.6335699998</v>
      </c>
    </row>
    <row r="37" spans="1:14">
      <c r="A37" s="21" t="s">
        <v>39</v>
      </c>
      <c r="B37" s="14">
        <v>246794.23522</v>
      </c>
      <c r="C37" s="14">
        <v>480030.84017000004</v>
      </c>
      <c r="D37" s="14">
        <v>322682.21730999998</v>
      </c>
      <c r="E37" s="14">
        <v>352801.32566000003</v>
      </c>
      <c r="F37" s="14">
        <v>128759.03902</v>
      </c>
      <c r="G37" s="14">
        <v>158245.96012999999</v>
      </c>
      <c r="H37" s="14">
        <v>106032.81229999999</v>
      </c>
      <c r="I37" s="14">
        <v>26196.36609</v>
      </c>
      <c r="J37" s="14">
        <v>0</v>
      </c>
      <c r="K37" s="14">
        <v>69944.978819999989</v>
      </c>
      <c r="L37" s="14">
        <v>69859.688739999998</v>
      </c>
      <c r="M37" s="14">
        <v>34511.209710000003</v>
      </c>
      <c r="N37" s="14">
        <v>1995858.6731700001</v>
      </c>
    </row>
    <row r="38" spans="1:14">
      <c r="A38" s="21" t="s">
        <v>40</v>
      </c>
      <c r="B38" s="14">
        <v>29983.821309999999</v>
      </c>
      <c r="C38" s="14">
        <v>101866.83826</v>
      </c>
      <c r="D38" s="14">
        <v>15193.70838</v>
      </c>
      <c r="E38" s="14">
        <v>22408.007379999999</v>
      </c>
      <c r="F38" s="14">
        <v>8552.0484700000015</v>
      </c>
      <c r="G38" s="14">
        <v>10763.10614</v>
      </c>
      <c r="H38" s="14">
        <v>19148.472510000003</v>
      </c>
      <c r="I38" s="14">
        <v>1874.7049199999999</v>
      </c>
      <c r="J38" s="14">
        <v>0</v>
      </c>
      <c r="K38" s="14">
        <v>14131.346210000002</v>
      </c>
      <c r="L38" s="14">
        <v>8837.245570000001</v>
      </c>
      <c r="M38" s="14">
        <v>4649.7244199999996</v>
      </c>
      <c r="N38" s="14">
        <v>237409.02356999999</v>
      </c>
    </row>
    <row r="39" spans="1:14">
      <c r="A39" s="28" t="s">
        <v>41</v>
      </c>
      <c r="B39" s="14">
        <v>693815.21954999992</v>
      </c>
      <c r="C39" s="14">
        <v>888676.96164999995</v>
      </c>
      <c r="D39" s="14">
        <v>1167745.24899</v>
      </c>
      <c r="E39" s="14">
        <v>533454.56333000003</v>
      </c>
      <c r="F39" s="14">
        <v>663534.46061000007</v>
      </c>
      <c r="G39" s="14">
        <v>483118.98686</v>
      </c>
      <c r="H39" s="14">
        <v>406868.97773000004</v>
      </c>
      <c r="I39" s="14">
        <v>734674.29904999991</v>
      </c>
      <c r="J39" s="14">
        <v>1144.9887699999999</v>
      </c>
      <c r="K39" s="14">
        <v>795818.68002999993</v>
      </c>
      <c r="L39" s="14">
        <v>209475.08072</v>
      </c>
      <c r="M39" s="14">
        <v>555398.74899999995</v>
      </c>
      <c r="N39" s="14">
        <v>7133726.2162899999</v>
      </c>
    </row>
    <row r="40" spans="1:14">
      <c r="A40" s="22" t="s">
        <v>42</v>
      </c>
      <c r="B40" s="14">
        <v>124245.24990000001</v>
      </c>
      <c r="C40" s="14">
        <v>237272.58044999998</v>
      </c>
      <c r="D40" s="14">
        <v>183851.48613999999</v>
      </c>
      <c r="E40" s="14">
        <v>193102.21461000002</v>
      </c>
      <c r="F40" s="14">
        <v>128403.34138</v>
      </c>
      <c r="G40" s="14">
        <v>148808.38363999999</v>
      </c>
      <c r="H40" s="14">
        <v>76767.711949999997</v>
      </c>
      <c r="I40" s="14">
        <v>155207.34853999998</v>
      </c>
      <c r="J40" s="14">
        <v>1066.92481</v>
      </c>
      <c r="K40" s="14">
        <v>160912.73019999999</v>
      </c>
      <c r="L40" s="14">
        <v>35986.040710000001</v>
      </c>
      <c r="M40" s="14">
        <v>129660.95543999999</v>
      </c>
      <c r="N40" s="14">
        <v>1575284.96777</v>
      </c>
    </row>
    <row r="41" spans="1:14">
      <c r="A41" s="21" t="s">
        <v>43</v>
      </c>
      <c r="B41" s="14">
        <v>197304.14702</v>
      </c>
      <c r="C41" s="14">
        <v>198308.79666999998</v>
      </c>
      <c r="D41" s="14">
        <v>271623.20793999999</v>
      </c>
      <c r="E41" s="14">
        <v>148106.72569999998</v>
      </c>
      <c r="F41" s="14">
        <v>180173.54681999999</v>
      </c>
      <c r="G41" s="14">
        <v>172514.32131</v>
      </c>
      <c r="H41" s="14">
        <v>163381.45692</v>
      </c>
      <c r="I41" s="14">
        <v>145967.64178000001</v>
      </c>
      <c r="J41" s="14">
        <v>9.1541599999999992</v>
      </c>
      <c r="K41" s="14">
        <v>217449.0527</v>
      </c>
      <c r="L41" s="14">
        <v>84602.434049999996</v>
      </c>
      <c r="M41" s="14">
        <v>128965.07668000001</v>
      </c>
      <c r="N41" s="14">
        <v>1908405.5617500001</v>
      </c>
    </row>
    <row r="42" spans="1:14">
      <c r="A42" s="21" t="s">
        <v>44</v>
      </c>
      <c r="B42" s="14">
        <v>912.23784999999998</v>
      </c>
      <c r="C42" s="14">
        <v>565.16001000000006</v>
      </c>
      <c r="D42" s="14">
        <v>1022.6501</v>
      </c>
      <c r="E42" s="14">
        <v>270.84884999999997</v>
      </c>
      <c r="F42" s="14">
        <v>0</v>
      </c>
      <c r="G42" s="14">
        <v>761.42766000000006</v>
      </c>
      <c r="H42" s="14">
        <v>89.424999999999997</v>
      </c>
      <c r="I42" s="14">
        <v>201.59783999999999</v>
      </c>
      <c r="J42" s="14">
        <v>0</v>
      </c>
      <c r="K42" s="14">
        <v>461.19349999999997</v>
      </c>
      <c r="L42" s="14">
        <v>484.92442</v>
      </c>
      <c r="M42" s="14">
        <v>0</v>
      </c>
      <c r="N42" s="14">
        <v>4769.4652300000007</v>
      </c>
    </row>
    <row r="43" spans="1:14">
      <c r="A43" s="21" t="s">
        <v>45</v>
      </c>
      <c r="B43" s="14">
        <v>3946.3683500000002</v>
      </c>
      <c r="C43" s="14">
        <v>4086.2205600000002</v>
      </c>
      <c r="D43" s="14">
        <v>5779.9766</v>
      </c>
      <c r="E43" s="14">
        <v>2598.0808999999999</v>
      </c>
      <c r="F43" s="14">
        <v>0</v>
      </c>
      <c r="G43" s="14">
        <v>5881.5247900000004</v>
      </c>
      <c r="H43" s="14">
        <v>1837.2427499999999</v>
      </c>
      <c r="I43" s="14">
        <v>545.61189000000002</v>
      </c>
      <c r="J43" s="14">
        <v>0</v>
      </c>
      <c r="K43" s="14">
        <v>3497.2446</v>
      </c>
      <c r="L43" s="14">
        <v>2480.0967599999999</v>
      </c>
      <c r="M43" s="14">
        <v>0</v>
      </c>
      <c r="N43" s="14">
        <v>30652.367200000001</v>
      </c>
    </row>
    <row r="44" spans="1:14">
      <c r="A44" s="21" t="s">
        <v>46</v>
      </c>
      <c r="B44" s="14">
        <v>0</v>
      </c>
      <c r="C44" s="14">
        <v>0</v>
      </c>
      <c r="D44" s="14">
        <v>0</v>
      </c>
      <c r="E44" s="14">
        <v>0</v>
      </c>
      <c r="F44" s="14">
        <v>0</v>
      </c>
      <c r="G44" s="14">
        <v>0</v>
      </c>
      <c r="H44" s="14">
        <v>0</v>
      </c>
      <c r="I44" s="14">
        <v>0</v>
      </c>
      <c r="J44" s="14">
        <v>0</v>
      </c>
      <c r="K44" s="14">
        <v>0</v>
      </c>
      <c r="L44" s="14">
        <v>0</v>
      </c>
      <c r="M44" s="14">
        <v>0</v>
      </c>
      <c r="N44" s="14">
        <v>0</v>
      </c>
    </row>
    <row r="45" spans="1:14">
      <c r="A45" s="23" t="s">
        <v>47</v>
      </c>
      <c r="B45" s="14">
        <v>0</v>
      </c>
      <c r="C45" s="14">
        <v>133.59426000000002</v>
      </c>
      <c r="D45" s="14">
        <v>0</v>
      </c>
      <c r="E45" s="14">
        <v>0</v>
      </c>
      <c r="F45" s="14">
        <v>0</v>
      </c>
      <c r="G45" s="14">
        <v>0</v>
      </c>
      <c r="H45" s="14">
        <v>566.41827000000001</v>
      </c>
      <c r="I45" s="14">
        <v>0</v>
      </c>
      <c r="J45" s="14">
        <v>0</v>
      </c>
      <c r="K45" s="14">
        <v>0</v>
      </c>
      <c r="L45" s="14">
        <v>0</v>
      </c>
      <c r="M45" s="14">
        <v>0</v>
      </c>
      <c r="N45" s="14">
        <v>700.01253000000008</v>
      </c>
    </row>
    <row r="46" spans="1:14">
      <c r="A46" s="22" t="s">
        <v>48</v>
      </c>
      <c r="B46" s="14">
        <v>184954.68250999998</v>
      </c>
      <c r="C46" s="14">
        <v>294287.32208999997</v>
      </c>
      <c r="D46" s="14">
        <v>410038.18829000002</v>
      </c>
      <c r="E46" s="14">
        <v>87287.146200000003</v>
      </c>
      <c r="F46" s="14">
        <v>135046.17733000001</v>
      </c>
      <c r="G46" s="14">
        <v>73257.203829999999</v>
      </c>
      <c r="H46" s="14">
        <v>49723.718049999996</v>
      </c>
      <c r="I46" s="14">
        <v>232370.21304</v>
      </c>
      <c r="J46" s="14">
        <v>64.812830000000005</v>
      </c>
      <c r="K46" s="14">
        <v>175985.49094999998</v>
      </c>
      <c r="L46" s="14">
        <v>33814.531080000001</v>
      </c>
      <c r="M46" s="14">
        <v>128317.62854999999</v>
      </c>
      <c r="N46" s="14">
        <v>1805147.1147499999</v>
      </c>
    </row>
    <row r="47" spans="1:14">
      <c r="A47" s="21" t="s">
        <v>49</v>
      </c>
      <c r="B47" s="14">
        <v>172437.63063</v>
      </c>
      <c r="C47" s="14">
        <v>151256.62450000001</v>
      </c>
      <c r="D47" s="14">
        <v>285637.81430000003</v>
      </c>
      <c r="E47" s="14">
        <v>99501.502790000013</v>
      </c>
      <c r="F47" s="14">
        <v>169026.28881999999</v>
      </c>
      <c r="G47" s="14">
        <v>80354.031569999992</v>
      </c>
      <c r="H47" s="14">
        <v>112690.73634999999</v>
      </c>
      <c r="I47" s="14">
        <v>199595.44365</v>
      </c>
      <c r="J47" s="14">
        <v>4.0969700000000007</v>
      </c>
      <c r="K47" s="14">
        <v>234688.33666999999</v>
      </c>
      <c r="L47" s="14">
        <v>51162.937539999999</v>
      </c>
      <c r="M47" s="14">
        <v>168280.89699000001</v>
      </c>
      <c r="N47" s="14">
        <v>1724636.34078</v>
      </c>
    </row>
    <row r="48" spans="1:14">
      <c r="A48" s="21" t="s">
        <v>50</v>
      </c>
      <c r="B48" s="14">
        <v>1112.8617899999999</v>
      </c>
      <c r="C48" s="14">
        <v>517.16678999999999</v>
      </c>
      <c r="D48" s="14">
        <v>2137.9629599999998</v>
      </c>
      <c r="E48" s="14">
        <v>700.09756000000004</v>
      </c>
      <c r="F48" s="14">
        <v>2147.4171099999999</v>
      </c>
      <c r="G48" s="14">
        <v>260.28407999999996</v>
      </c>
      <c r="H48" s="14">
        <v>305.60825</v>
      </c>
      <c r="I48" s="14">
        <v>229.23527999999999</v>
      </c>
      <c r="J48" s="14">
        <v>0</v>
      </c>
      <c r="K48" s="14">
        <v>416.62102000000004</v>
      </c>
      <c r="L48" s="14">
        <v>82.256899999999987</v>
      </c>
      <c r="M48" s="14">
        <v>74.397899999999993</v>
      </c>
      <c r="N48" s="14">
        <v>7983.9096399999999</v>
      </c>
    </row>
    <row r="49" spans="1:14">
      <c r="A49" s="21" t="s">
        <v>51</v>
      </c>
      <c r="B49" s="14">
        <v>8902.0414999999994</v>
      </c>
      <c r="C49" s="14">
        <v>2233.5765899999997</v>
      </c>
      <c r="D49" s="14">
        <v>5463.9305000000004</v>
      </c>
      <c r="E49" s="14">
        <v>1882.0571599999998</v>
      </c>
      <c r="F49" s="14">
        <v>25339.24927</v>
      </c>
      <c r="G49" s="14">
        <v>1281.80998</v>
      </c>
      <c r="H49" s="14">
        <v>1213.0537899999999</v>
      </c>
      <c r="I49" s="14">
        <v>557.20703000000003</v>
      </c>
      <c r="J49" s="14">
        <v>0</v>
      </c>
      <c r="K49" s="14">
        <v>2312.3406299999997</v>
      </c>
      <c r="L49" s="14">
        <v>861.85926000000006</v>
      </c>
      <c r="M49" s="14">
        <v>74.17183</v>
      </c>
      <c r="N49" s="14">
        <v>50121.29754</v>
      </c>
    </row>
    <row r="50" spans="1:14">
      <c r="A50" s="21" t="s">
        <v>52</v>
      </c>
      <c r="B50" s="14">
        <v>0</v>
      </c>
      <c r="C50" s="14">
        <v>5.8887600000000004</v>
      </c>
      <c r="D50" s="14">
        <v>496.05610999999999</v>
      </c>
      <c r="E50" s="14">
        <v>5.8895600000000004</v>
      </c>
      <c r="F50" s="14">
        <v>1541.4138799999998</v>
      </c>
      <c r="G50" s="14">
        <v>0</v>
      </c>
      <c r="H50" s="14">
        <v>5.0345600000000008</v>
      </c>
      <c r="I50" s="14">
        <v>0</v>
      </c>
      <c r="J50" s="14">
        <v>0</v>
      </c>
      <c r="K50" s="14">
        <v>15.29452</v>
      </c>
      <c r="L50" s="14">
        <v>0</v>
      </c>
      <c r="M50" s="14">
        <v>6.2270900000000005</v>
      </c>
      <c r="N50" s="14">
        <v>2075.8044799999998</v>
      </c>
    </row>
    <row r="51" spans="1:14">
      <c r="A51" s="23" t="s">
        <v>53</v>
      </c>
      <c r="B51" s="14">
        <v>0</v>
      </c>
      <c r="C51" s="14">
        <v>10.03097</v>
      </c>
      <c r="D51" s="14">
        <v>1693.97605</v>
      </c>
      <c r="E51" s="14">
        <v>0</v>
      </c>
      <c r="F51" s="14">
        <v>21857.026000000002</v>
      </c>
      <c r="G51" s="14">
        <v>0</v>
      </c>
      <c r="H51" s="14">
        <v>288.57184000000001</v>
      </c>
      <c r="I51" s="14">
        <v>0</v>
      </c>
      <c r="J51" s="14">
        <v>0</v>
      </c>
      <c r="K51" s="14">
        <v>80.375240000000005</v>
      </c>
      <c r="L51" s="14">
        <v>0</v>
      </c>
      <c r="M51" s="14">
        <v>19.39452</v>
      </c>
      <c r="N51" s="14">
        <v>23949.374620000002</v>
      </c>
    </row>
    <row r="52" spans="1:14">
      <c r="A52" s="74" t="s">
        <v>54</v>
      </c>
      <c r="B52" s="14">
        <v>-718552.74025999999</v>
      </c>
      <c r="C52" s="14">
        <v>-1171515.88479</v>
      </c>
      <c r="D52" s="14">
        <v>-1057379.8407100001</v>
      </c>
      <c r="E52" s="14">
        <v>-834671.46097999997</v>
      </c>
      <c r="F52" s="14">
        <v>-439834.17267</v>
      </c>
      <c r="G52" s="14">
        <v>-434578.05495999998</v>
      </c>
      <c r="H52" s="14">
        <v>-318252.43966999999</v>
      </c>
      <c r="I52" s="14">
        <v>-659043.81013999996</v>
      </c>
      <c r="J52" s="14">
        <v>-421.42099999999999</v>
      </c>
      <c r="K52" s="14">
        <v>-757381.7818</v>
      </c>
      <c r="L52" s="14">
        <v>-166309.76366</v>
      </c>
      <c r="M52" s="14">
        <v>-278582.34922000003</v>
      </c>
      <c r="N52" s="14">
        <v>-6836523.7198599996</v>
      </c>
    </row>
    <row r="53" spans="1:14">
      <c r="A53" s="21" t="s">
        <v>55</v>
      </c>
      <c r="B53" s="14">
        <v>-76551.300480000005</v>
      </c>
      <c r="C53" s="14">
        <v>-134249.0956</v>
      </c>
      <c r="D53" s="14">
        <v>-83415.596359999996</v>
      </c>
      <c r="E53" s="14">
        <v>-43340.686780000004</v>
      </c>
      <c r="F53" s="14">
        <v>-46156.502939999998</v>
      </c>
      <c r="G53" s="14">
        <v>-47613.431369999998</v>
      </c>
      <c r="H53" s="14">
        <v>-36904.430189999999</v>
      </c>
      <c r="I53" s="14">
        <v>-73326.360560000001</v>
      </c>
      <c r="J53" s="14">
        <v>-267.69947999999999</v>
      </c>
      <c r="K53" s="14">
        <v>-70406.077400000009</v>
      </c>
      <c r="L53" s="14">
        <v>-21742.095590000001</v>
      </c>
      <c r="M53" s="14">
        <v>-37232.290369999995</v>
      </c>
      <c r="N53" s="14">
        <v>-671205.56712000002</v>
      </c>
    </row>
    <row r="54" spans="1:14">
      <c r="A54" s="21" t="s">
        <v>56</v>
      </c>
      <c r="B54" s="14">
        <v>-30966.37138</v>
      </c>
      <c r="C54" s="14">
        <v>-77770.738060000003</v>
      </c>
      <c r="D54" s="14">
        <v>-89251.158490000002</v>
      </c>
      <c r="E54" s="14">
        <v>-114392.60028</v>
      </c>
      <c r="F54" s="14">
        <v>-12712.034460000001</v>
      </c>
      <c r="G54" s="14">
        <v>-29596.015829999997</v>
      </c>
      <c r="H54" s="14">
        <v>-36392.593770000007</v>
      </c>
      <c r="I54" s="14">
        <v>-14154.35867</v>
      </c>
      <c r="J54" s="14">
        <v>-11.458770000000001</v>
      </c>
      <c r="K54" s="14">
        <v>-41826.430590000004</v>
      </c>
      <c r="L54" s="14">
        <v>-16720.956259999999</v>
      </c>
      <c r="M54" s="14">
        <v>-7426.2722999999996</v>
      </c>
      <c r="N54" s="14">
        <v>-471220.98886000004</v>
      </c>
    </row>
    <row r="55" spans="1:14">
      <c r="A55" s="21" t="s">
        <v>57</v>
      </c>
      <c r="B55" s="14">
        <v>-30529.282199999998</v>
      </c>
      <c r="C55" s="14">
        <v>-36728.476360000001</v>
      </c>
      <c r="D55" s="14">
        <v>-37122.932310000004</v>
      </c>
      <c r="E55" s="14">
        <v>-25542.999239999997</v>
      </c>
      <c r="F55" s="14">
        <v>-33796.12328</v>
      </c>
      <c r="G55" s="14">
        <v>-8262.0689899999998</v>
      </c>
      <c r="H55" s="14">
        <v>-16095.007119999998</v>
      </c>
      <c r="I55" s="14">
        <v>-45859.111720000001</v>
      </c>
      <c r="J55" s="14">
        <v>0</v>
      </c>
      <c r="K55" s="14">
        <v>-73333.375180000003</v>
      </c>
      <c r="L55" s="14">
        <v>-6094.21893</v>
      </c>
      <c r="M55" s="14">
        <v>-11702.948410000001</v>
      </c>
      <c r="N55" s="14">
        <v>-325066.54373999999</v>
      </c>
    </row>
    <row r="56" spans="1:14">
      <c r="A56" s="21" t="s">
        <v>58</v>
      </c>
      <c r="B56" s="14">
        <v>-30013.896659999999</v>
      </c>
      <c r="C56" s="14">
        <v>-20741.194589999999</v>
      </c>
      <c r="D56" s="14">
        <v>-22271.172750000002</v>
      </c>
      <c r="E56" s="14">
        <v>-45006.876710000004</v>
      </c>
      <c r="F56" s="14">
        <v>-22377.571459999999</v>
      </c>
      <c r="G56" s="14">
        <v>-8602.4807100000016</v>
      </c>
      <c r="H56" s="14">
        <v>-19331.02591</v>
      </c>
      <c r="I56" s="14">
        <v>-29907.448960000002</v>
      </c>
      <c r="J56" s="14">
        <v>0</v>
      </c>
      <c r="K56" s="14">
        <v>-94882.371140000003</v>
      </c>
      <c r="L56" s="14">
        <v>-6546.1340499999997</v>
      </c>
      <c r="M56" s="14">
        <v>-10714.028980000001</v>
      </c>
      <c r="N56" s="14">
        <v>-310394.20192000002</v>
      </c>
    </row>
    <row r="57" spans="1:14">
      <c r="A57" s="21" t="s">
        <v>59</v>
      </c>
      <c r="B57" s="14">
        <v>-77171.50748</v>
      </c>
      <c r="C57" s="14">
        <v>-154006.84195</v>
      </c>
      <c r="D57" s="14">
        <v>-208237.91222999999</v>
      </c>
      <c r="E57" s="14">
        <v>-145693.40415000002</v>
      </c>
      <c r="F57" s="14">
        <v>-29168.42971</v>
      </c>
      <c r="G57" s="14">
        <v>-79046.554080000002</v>
      </c>
      <c r="H57" s="14">
        <v>-37810.81596</v>
      </c>
      <c r="I57" s="14">
        <v>-35585.795380000003</v>
      </c>
      <c r="J57" s="14">
        <v>-142.26275000000001</v>
      </c>
      <c r="K57" s="14">
        <v>-49104.96888</v>
      </c>
      <c r="L57" s="14">
        <v>-42092.321579999996</v>
      </c>
      <c r="M57" s="14">
        <v>-20455.295850000002</v>
      </c>
      <c r="N57" s="14">
        <v>-878516.11</v>
      </c>
    </row>
    <row r="58" spans="1:14">
      <c r="A58" s="21" t="s">
        <v>60</v>
      </c>
      <c r="B58" s="14">
        <v>-115431.35901999999</v>
      </c>
      <c r="C58" s="14">
        <v>-259367.44415999998</v>
      </c>
      <c r="D58" s="14">
        <v>-145483.19373</v>
      </c>
      <c r="E58" s="14">
        <v>-217333.93916000001</v>
      </c>
      <c r="F58" s="14">
        <v>-60489.300130000003</v>
      </c>
      <c r="G58" s="14">
        <v>-87625.597510000007</v>
      </c>
      <c r="H58" s="14">
        <v>-77267.502280000001</v>
      </c>
      <c r="I58" s="14">
        <v>-24683.088050000002</v>
      </c>
      <c r="J58" s="14">
        <v>0</v>
      </c>
      <c r="K58" s="14">
        <v>-47066.334820000004</v>
      </c>
      <c r="L58" s="14">
        <v>-30096.930350000002</v>
      </c>
      <c r="M58" s="14">
        <v>-24780.49985</v>
      </c>
      <c r="N58" s="14">
        <v>-1089625.18906</v>
      </c>
    </row>
    <row r="59" spans="1:14">
      <c r="A59" s="21" t="s">
        <v>61</v>
      </c>
      <c r="B59" s="14">
        <v>-127168.81470999999</v>
      </c>
      <c r="C59" s="14">
        <v>-157105.32297000001</v>
      </c>
      <c r="D59" s="14">
        <v>-203119.02313999998</v>
      </c>
      <c r="E59" s="14">
        <v>-34547.182609999996</v>
      </c>
      <c r="F59" s="14">
        <v>-128943.35302</v>
      </c>
      <c r="G59" s="14">
        <v>-34316.742100000003</v>
      </c>
      <c r="H59" s="14">
        <v>-47276.028180000001</v>
      </c>
      <c r="I59" s="14">
        <v>-130585.23420000001</v>
      </c>
      <c r="J59" s="14">
        <v>0</v>
      </c>
      <c r="K59" s="14">
        <v>-154114.45618000001</v>
      </c>
      <c r="L59" s="14">
        <v>-37931.055869999997</v>
      </c>
      <c r="M59" s="14">
        <v>-99437.195730000007</v>
      </c>
      <c r="N59" s="14">
        <v>-1154544.4087100001</v>
      </c>
    </row>
    <row r="60" spans="1:14">
      <c r="A60" s="21" t="s">
        <v>62</v>
      </c>
      <c r="B60" s="14">
        <v>-194971.00453000001</v>
      </c>
      <c r="C60" s="14">
        <v>-249489.01314</v>
      </c>
      <c r="D60" s="14">
        <v>-235075.31599</v>
      </c>
      <c r="E60" s="14">
        <v>-177225.98897000001</v>
      </c>
      <c r="F60" s="14">
        <v>-89089.188439999998</v>
      </c>
      <c r="G60" s="14">
        <v>-123088.41343</v>
      </c>
      <c r="H60" s="14">
        <v>-47175.036260000001</v>
      </c>
      <c r="I60" s="14">
        <v>-290141.24394000001</v>
      </c>
      <c r="J60" s="14">
        <v>0</v>
      </c>
      <c r="K60" s="14">
        <v>-184774.75427999999</v>
      </c>
      <c r="L60" s="14">
        <v>0</v>
      </c>
      <c r="M60" s="14">
        <v>-53511.04782</v>
      </c>
      <c r="N60" s="14">
        <v>-1644541.0067999999</v>
      </c>
    </row>
    <row r="61" spans="1:14">
      <c r="A61" s="21" t="s">
        <v>63</v>
      </c>
      <c r="B61" s="14">
        <v>0</v>
      </c>
      <c r="C61" s="14">
        <v>-49.426769999999998</v>
      </c>
      <c r="D61" s="14">
        <v>0</v>
      </c>
      <c r="E61" s="14">
        <v>0</v>
      </c>
      <c r="F61" s="14">
        <v>0</v>
      </c>
      <c r="G61" s="14">
        <v>0</v>
      </c>
      <c r="H61" s="14">
        <v>0</v>
      </c>
      <c r="I61" s="14">
        <v>0</v>
      </c>
      <c r="J61" s="14">
        <v>0</v>
      </c>
      <c r="K61" s="14">
        <v>0</v>
      </c>
      <c r="L61" s="14">
        <v>0</v>
      </c>
      <c r="M61" s="14">
        <v>0</v>
      </c>
      <c r="N61" s="14">
        <v>-49.426769999999998</v>
      </c>
    </row>
    <row r="62" spans="1:14">
      <c r="A62" s="21" t="s">
        <v>64</v>
      </c>
      <c r="B62" s="14">
        <v>0</v>
      </c>
      <c r="C62" s="14">
        <v>0</v>
      </c>
      <c r="D62" s="14">
        <v>0</v>
      </c>
      <c r="E62" s="14">
        <v>0</v>
      </c>
      <c r="F62" s="14">
        <v>0</v>
      </c>
      <c r="G62" s="14">
        <v>0</v>
      </c>
      <c r="H62" s="14">
        <v>0</v>
      </c>
      <c r="I62" s="14">
        <v>0</v>
      </c>
      <c r="J62" s="14">
        <v>0</v>
      </c>
      <c r="K62" s="14">
        <v>0</v>
      </c>
      <c r="L62" s="14">
        <v>0</v>
      </c>
      <c r="M62" s="14">
        <v>0</v>
      </c>
      <c r="N62" s="14">
        <v>0</v>
      </c>
    </row>
    <row r="63" spans="1:14">
      <c r="A63" s="21" t="s">
        <v>65</v>
      </c>
      <c r="B63" s="14">
        <v>-1151.65121</v>
      </c>
      <c r="C63" s="14">
        <v>-5.4879100000000003</v>
      </c>
      <c r="D63" s="14">
        <v>-2146.29115</v>
      </c>
      <c r="E63" s="14">
        <v>-1080.0231699999999</v>
      </c>
      <c r="F63" s="14">
        <v>0</v>
      </c>
      <c r="G63" s="14">
        <v>0</v>
      </c>
      <c r="H63" s="14">
        <v>0</v>
      </c>
      <c r="I63" s="14">
        <v>-1782.31944</v>
      </c>
      <c r="J63" s="14">
        <v>0</v>
      </c>
      <c r="K63" s="14">
        <v>-1781.7926599999998</v>
      </c>
      <c r="L63" s="14">
        <v>0</v>
      </c>
      <c r="M63" s="14">
        <v>-555.81140000000005</v>
      </c>
      <c r="N63" s="14">
        <v>-8503.3769400000001</v>
      </c>
    </row>
    <row r="64" spans="1:14">
      <c r="A64" s="21" t="s">
        <v>66</v>
      </c>
      <c r="B64" s="14">
        <v>-2295.45912</v>
      </c>
      <c r="C64" s="14">
        <v>-4057.3101499999998</v>
      </c>
      <c r="D64" s="14">
        <v>-7942.5338000000002</v>
      </c>
      <c r="E64" s="14">
        <v>-3515.8850499999999</v>
      </c>
      <c r="F64" s="14">
        <v>0</v>
      </c>
      <c r="G64" s="14">
        <v>0</v>
      </c>
      <c r="H64" s="14">
        <v>0</v>
      </c>
      <c r="I64" s="14">
        <v>-1227.2726699999998</v>
      </c>
      <c r="J64" s="14">
        <v>0</v>
      </c>
      <c r="K64" s="14">
        <v>-5474.2699499999999</v>
      </c>
      <c r="L64" s="14">
        <v>0</v>
      </c>
      <c r="M64" s="14">
        <v>-1613.6730700000001</v>
      </c>
      <c r="N64" s="14">
        <v>-26126.40381</v>
      </c>
    </row>
    <row r="65" spans="1:14">
      <c r="A65" s="21" t="s">
        <v>67</v>
      </c>
      <c r="B65" s="14">
        <v>-1898.8946799999999</v>
      </c>
      <c r="C65" s="14">
        <v>-3305.1471099999999</v>
      </c>
      <c r="D65" s="14">
        <v>-4232.8697400000001</v>
      </c>
      <c r="E65" s="14">
        <v>-1614.49388</v>
      </c>
      <c r="F65" s="14">
        <v>-948.73431000000005</v>
      </c>
      <c r="G65" s="14">
        <v>-126.72421</v>
      </c>
      <c r="H65" s="14">
        <v>0</v>
      </c>
      <c r="I65" s="14">
        <v>-3708.0015400000002</v>
      </c>
      <c r="J65" s="14">
        <v>0</v>
      </c>
      <c r="K65" s="14">
        <v>-6543.2578700000004</v>
      </c>
      <c r="L65" s="14">
        <v>-105.3776</v>
      </c>
      <c r="M65" s="14">
        <v>-972.59199999999998</v>
      </c>
      <c r="N65" s="14">
        <v>-23456.092940000002</v>
      </c>
    </row>
    <row r="66" spans="1:14">
      <c r="A66" s="21" t="s">
        <v>68</v>
      </c>
      <c r="B66" s="14">
        <v>-7115.3127100000002</v>
      </c>
      <c r="C66" s="14">
        <v>-10184.127930000001</v>
      </c>
      <c r="D66" s="14">
        <v>-6126.5422400000007</v>
      </c>
      <c r="E66" s="14">
        <v>-4948.7538199999999</v>
      </c>
      <c r="F66" s="14">
        <v>-5802.5179600000001</v>
      </c>
      <c r="G66" s="14">
        <v>-755.0878100000001</v>
      </c>
      <c r="H66" s="14">
        <v>0</v>
      </c>
      <c r="I66" s="14">
        <v>-4038.8811099999998</v>
      </c>
      <c r="J66" s="14">
        <v>0</v>
      </c>
      <c r="K66" s="14">
        <v>-20299.981920000002</v>
      </c>
      <c r="L66" s="14">
        <v>-495.43733000000003</v>
      </c>
      <c r="M66" s="14">
        <v>-4055.5235499999999</v>
      </c>
      <c r="N66" s="14">
        <v>-63822.166380000002</v>
      </c>
    </row>
    <row r="67" spans="1:14">
      <c r="A67" s="21" t="s">
        <v>69</v>
      </c>
      <c r="B67" s="14">
        <v>-5942.1431299999995</v>
      </c>
      <c r="C67" s="14">
        <v>-13913.121150000001</v>
      </c>
      <c r="D67" s="14">
        <v>-4447.9049699999996</v>
      </c>
      <c r="E67" s="14">
        <v>-4054.8846200000003</v>
      </c>
      <c r="F67" s="14">
        <v>-4742.5918300000003</v>
      </c>
      <c r="G67" s="14">
        <v>-7867.6769800000002</v>
      </c>
      <c r="H67" s="14">
        <v>0</v>
      </c>
      <c r="I67" s="14">
        <v>-2203.0586400000002</v>
      </c>
      <c r="J67" s="14">
        <v>0</v>
      </c>
      <c r="K67" s="14">
        <v>-1512.47558</v>
      </c>
      <c r="L67" s="14">
        <v>-1533.0237199999999</v>
      </c>
      <c r="M67" s="14">
        <v>-2134.9344999999998</v>
      </c>
      <c r="N67" s="14">
        <v>-48351.815119999999</v>
      </c>
    </row>
    <row r="68" spans="1:14">
      <c r="A68" s="21" t="s">
        <v>70</v>
      </c>
      <c r="B68" s="14">
        <v>-17345.74295</v>
      </c>
      <c r="C68" s="14">
        <v>-50543.136939999997</v>
      </c>
      <c r="D68" s="14">
        <v>-8507.3938100000014</v>
      </c>
      <c r="E68" s="14">
        <v>-16373.742539999999</v>
      </c>
      <c r="F68" s="14">
        <v>-5607.8251300000002</v>
      </c>
      <c r="G68" s="14">
        <v>-7677.2619400000003</v>
      </c>
      <c r="H68" s="14">
        <v>0</v>
      </c>
      <c r="I68" s="14">
        <v>-1841.63526</v>
      </c>
      <c r="J68" s="14">
        <v>0</v>
      </c>
      <c r="K68" s="14">
        <v>-6261.2353499999999</v>
      </c>
      <c r="L68" s="14">
        <v>-2952.2123799999999</v>
      </c>
      <c r="M68" s="14">
        <v>-3990.2353900000003</v>
      </c>
      <c r="N68" s="14">
        <v>-121100.42169</v>
      </c>
    </row>
    <row r="69" spans="1:14">
      <c r="A69" s="19" t="s">
        <v>71</v>
      </c>
      <c r="B69" s="12">
        <v>123603.77142</v>
      </c>
      <c r="C69" s="12">
        <v>254771.59279</v>
      </c>
      <c r="D69" s="12">
        <v>237728.78655000002</v>
      </c>
      <c r="E69" s="12">
        <v>194590.75594999999</v>
      </c>
      <c r="F69" s="12">
        <v>150744.39533</v>
      </c>
      <c r="G69" s="12">
        <v>142778.28630000001</v>
      </c>
      <c r="H69" s="12">
        <v>145556.68761000002</v>
      </c>
      <c r="I69" s="12">
        <v>98485.162530000001</v>
      </c>
      <c r="J69" s="12">
        <v>1689.4555700000001</v>
      </c>
      <c r="K69" s="12">
        <v>128995.41860999999</v>
      </c>
      <c r="L69" s="12">
        <v>28508.973100000003</v>
      </c>
      <c r="M69" s="12">
        <v>102284.55779000001</v>
      </c>
      <c r="N69" s="12">
        <v>1609737.8435499999</v>
      </c>
    </row>
    <row r="70" spans="1:14">
      <c r="A70" s="21" t="s">
        <v>72</v>
      </c>
      <c r="B70" s="14">
        <v>0</v>
      </c>
      <c r="C70" s="14">
        <v>0</v>
      </c>
      <c r="D70" s="14">
        <v>0</v>
      </c>
      <c r="E70" s="14">
        <v>0</v>
      </c>
      <c r="F70" s="14">
        <v>0</v>
      </c>
      <c r="G70" s="14">
        <v>968.38820999999996</v>
      </c>
      <c r="H70" s="14">
        <v>0</v>
      </c>
      <c r="I70" s="14">
        <v>0</v>
      </c>
      <c r="J70" s="14">
        <v>0</v>
      </c>
      <c r="K70" s="14">
        <v>0</v>
      </c>
      <c r="L70" s="14">
        <v>0</v>
      </c>
      <c r="M70" s="14">
        <v>0</v>
      </c>
      <c r="N70" s="14">
        <v>968.38820999999996</v>
      </c>
    </row>
    <row r="71" spans="1:14">
      <c r="A71" s="21" t="s">
        <v>73</v>
      </c>
      <c r="B71" s="14">
        <v>73846.361969999998</v>
      </c>
      <c r="C71" s="14">
        <v>150999.78975999999</v>
      </c>
      <c r="D71" s="14">
        <v>78687.24893999999</v>
      </c>
      <c r="E71" s="14">
        <v>113803.50852</v>
      </c>
      <c r="F71" s="14">
        <v>92386.58520999999</v>
      </c>
      <c r="G71" s="14">
        <v>78510.278879999998</v>
      </c>
      <c r="H71" s="14">
        <v>77491.16</v>
      </c>
      <c r="I71" s="14">
        <v>66232.66635</v>
      </c>
      <c r="J71" s="14">
        <v>81.766850000000005</v>
      </c>
      <c r="K71" s="14">
        <v>52974.209090000004</v>
      </c>
      <c r="L71" s="14">
        <v>8024.35239</v>
      </c>
      <c r="M71" s="14">
        <v>35454.123030000002</v>
      </c>
      <c r="N71" s="14">
        <v>828492.05099000002</v>
      </c>
    </row>
    <row r="72" spans="1:14">
      <c r="A72" s="21" t="s">
        <v>74</v>
      </c>
      <c r="B72" s="14">
        <v>78156.68379000001</v>
      </c>
      <c r="C72" s="14">
        <v>121725.90837999999</v>
      </c>
      <c r="D72" s="14">
        <v>180022.1483</v>
      </c>
      <c r="E72" s="14">
        <v>88358.668470000004</v>
      </c>
      <c r="F72" s="14">
        <v>90849.321129999997</v>
      </c>
      <c r="G72" s="14">
        <v>68466.440669999996</v>
      </c>
      <c r="H72" s="14">
        <v>85451.747669999997</v>
      </c>
      <c r="I72" s="14">
        <v>39268.034299999999</v>
      </c>
      <c r="J72" s="14">
        <v>1607.6887199999999</v>
      </c>
      <c r="K72" s="14">
        <v>87172.374230000001</v>
      </c>
      <c r="L72" s="14">
        <v>22515.52953</v>
      </c>
      <c r="M72" s="14">
        <v>73635.614300000001</v>
      </c>
      <c r="N72" s="14">
        <v>937230.15948999999</v>
      </c>
    </row>
    <row r="73" spans="1:14">
      <c r="A73" s="21" t="s">
        <v>75</v>
      </c>
      <c r="B73" s="14">
        <v>0</v>
      </c>
      <c r="C73" s="14">
        <v>0</v>
      </c>
      <c r="D73" s="14">
        <v>0</v>
      </c>
      <c r="E73" s="14">
        <v>0</v>
      </c>
      <c r="F73" s="14">
        <v>0</v>
      </c>
      <c r="G73" s="14">
        <v>0</v>
      </c>
      <c r="H73" s="14">
        <v>0</v>
      </c>
      <c r="I73" s="14">
        <v>0</v>
      </c>
      <c r="J73" s="14">
        <v>0</v>
      </c>
      <c r="K73" s="14">
        <v>0</v>
      </c>
      <c r="L73" s="14">
        <v>0</v>
      </c>
      <c r="M73" s="14">
        <v>0</v>
      </c>
      <c r="N73" s="14">
        <v>0</v>
      </c>
    </row>
    <row r="74" spans="1:14">
      <c r="A74" s="21" t="s">
        <v>76</v>
      </c>
      <c r="B74" s="14">
        <v>-28399.27434</v>
      </c>
      <c r="C74" s="14">
        <v>-17954.105350000002</v>
      </c>
      <c r="D74" s="14">
        <v>-20980.610690000001</v>
      </c>
      <c r="E74" s="14">
        <v>-7571.4210400000002</v>
      </c>
      <c r="F74" s="14">
        <v>-32491.511010000002</v>
      </c>
      <c r="G74" s="14">
        <v>-5166.8214600000001</v>
      </c>
      <c r="H74" s="14">
        <v>-17386.22006</v>
      </c>
      <c r="I74" s="14">
        <v>-7015.5381200000002</v>
      </c>
      <c r="J74" s="14">
        <v>0</v>
      </c>
      <c r="K74" s="14">
        <v>-11151.164710000001</v>
      </c>
      <c r="L74" s="14">
        <v>-2030.9088200000001</v>
      </c>
      <c r="M74" s="14">
        <v>-6805.1795400000001</v>
      </c>
      <c r="N74" s="14">
        <v>-156952.75513999999</v>
      </c>
    </row>
    <row r="75" spans="1:14">
      <c r="A75" s="19" t="s">
        <v>77</v>
      </c>
      <c r="B75" s="12">
        <v>30946.277600000001</v>
      </c>
      <c r="C75" s="12">
        <v>10036.894470000001</v>
      </c>
      <c r="D75" s="12">
        <v>69050.836420000007</v>
      </c>
      <c r="E75" s="12">
        <v>40403.368600000002</v>
      </c>
      <c r="F75" s="12">
        <v>30943.500889999999</v>
      </c>
      <c r="G75" s="12">
        <v>9748.2132100000017</v>
      </c>
      <c r="H75" s="12">
        <v>9547.4809399999995</v>
      </c>
      <c r="I75" s="12">
        <v>400.33936999999997</v>
      </c>
      <c r="J75" s="12">
        <v>0</v>
      </c>
      <c r="K75" s="12">
        <v>10604.605970000001</v>
      </c>
      <c r="L75" s="12">
        <v>6084.8280700000005</v>
      </c>
      <c r="M75" s="12">
        <v>1469.3438100000001</v>
      </c>
      <c r="N75" s="12">
        <v>219235.68935</v>
      </c>
    </row>
    <row r="76" spans="1:14">
      <c r="A76" s="21" t="s">
        <v>78</v>
      </c>
      <c r="B76" s="14">
        <v>0</v>
      </c>
      <c r="C76" s="14">
        <v>0</v>
      </c>
      <c r="D76" s="14">
        <v>0</v>
      </c>
      <c r="E76" s="14">
        <v>367.33247999999998</v>
      </c>
      <c r="F76" s="14">
        <v>0</v>
      </c>
      <c r="G76" s="14">
        <v>0</v>
      </c>
      <c r="H76" s="14">
        <v>0</v>
      </c>
      <c r="I76" s="14">
        <v>0</v>
      </c>
      <c r="J76" s="14">
        <v>0</v>
      </c>
      <c r="K76" s="14">
        <v>0</v>
      </c>
      <c r="L76" s="14">
        <v>0</v>
      </c>
      <c r="M76" s="14">
        <v>0</v>
      </c>
      <c r="N76" s="14">
        <v>367.33247999999998</v>
      </c>
    </row>
    <row r="77" spans="1:14">
      <c r="A77" s="21" t="s">
        <v>79</v>
      </c>
      <c r="B77" s="14">
        <v>100884.54631999999</v>
      </c>
      <c r="C77" s="14">
        <v>72486.170840000006</v>
      </c>
      <c r="D77" s="14">
        <v>397004.73572000006</v>
      </c>
      <c r="E77" s="14">
        <v>208059.91791999998</v>
      </c>
      <c r="F77" s="14">
        <v>76283.620549999992</v>
      </c>
      <c r="G77" s="14">
        <v>38241.562960000003</v>
      </c>
      <c r="H77" s="14">
        <v>23548.32274</v>
      </c>
      <c r="I77" s="14">
        <v>1397.6590800000001</v>
      </c>
      <c r="J77" s="14">
        <v>137.20400000000001</v>
      </c>
      <c r="K77" s="14">
        <v>29036.61591</v>
      </c>
      <c r="L77" s="14">
        <v>14489.73749</v>
      </c>
      <c r="M77" s="14">
        <v>9229.6763900000005</v>
      </c>
      <c r="N77" s="14">
        <v>970799.76991999999</v>
      </c>
    </row>
    <row r="78" spans="1:14">
      <c r="A78" s="21" t="s">
        <v>80</v>
      </c>
      <c r="B78" s="14">
        <v>2087.3978700000002</v>
      </c>
      <c r="C78" s="14">
        <v>587.39165000000003</v>
      </c>
      <c r="D78" s="14">
        <v>6367.3043099999995</v>
      </c>
      <c r="E78" s="14">
        <v>2278.5495299999998</v>
      </c>
      <c r="F78" s="14">
        <v>1.673</v>
      </c>
      <c r="G78" s="14">
        <v>8.6835499999999985</v>
      </c>
      <c r="H78" s="14">
        <v>982.79678999999999</v>
      </c>
      <c r="I78" s="14">
        <v>178.37744000000001</v>
      </c>
      <c r="J78" s="14">
        <v>0</v>
      </c>
      <c r="K78" s="14">
        <v>8.9999999999999993E-3</v>
      </c>
      <c r="L78" s="14">
        <v>5.2032799999999995</v>
      </c>
      <c r="M78" s="14">
        <v>0.23200000000000001</v>
      </c>
      <c r="N78" s="14">
        <v>12497.618420000001</v>
      </c>
    </row>
    <row r="79" spans="1:14">
      <c r="A79" s="21" t="s">
        <v>81</v>
      </c>
      <c r="B79" s="14">
        <v>0</v>
      </c>
      <c r="C79" s="14">
        <v>0</v>
      </c>
      <c r="D79" s="14">
        <v>3.5684999999999998</v>
      </c>
      <c r="E79" s="14">
        <v>0</v>
      </c>
      <c r="F79" s="14">
        <v>1E-3</v>
      </c>
      <c r="G79" s="14">
        <v>0</v>
      </c>
      <c r="H79" s="14">
        <v>1E-3</v>
      </c>
      <c r="I79" s="14">
        <v>0</v>
      </c>
      <c r="J79" s="14">
        <v>0</v>
      </c>
      <c r="K79" s="14">
        <v>0</v>
      </c>
      <c r="L79" s="14">
        <v>0</v>
      </c>
      <c r="M79" s="14">
        <v>56</v>
      </c>
      <c r="N79" s="14">
        <v>59.570500000000003</v>
      </c>
    </row>
    <row r="80" spans="1:14">
      <c r="A80" s="21" t="s">
        <v>82</v>
      </c>
      <c r="B80" s="14">
        <v>-72025.666590000008</v>
      </c>
      <c r="C80" s="14">
        <v>-63036.668020000005</v>
      </c>
      <c r="D80" s="14">
        <v>-334324.77211000002</v>
      </c>
      <c r="E80" s="14">
        <v>-170302.43133000002</v>
      </c>
      <c r="F80" s="14">
        <v>-45341.793659999996</v>
      </c>
      <c r="G80" s="14">
        <v>-28502.033299999999</v>
      </c>
      <c r="H80" s="14">
        <v>-14983.639590000001</v>
      </c>
      <c r="I80" s="14">
        <v>-1175.69715</v>
      </c>
      <c r="J80" s="14">
        <v>-137.20400000000001</v>
      </c>
      <c r="K80" s="14">
        <v>-18432.018940000002</v>
      </c>
      <c r="L80" s="14">
        <v>-8410.1126999999997</v>
      </c>
      <c r="M80" s="14">
        <v>-7816.5645800000002</v>
      </c>
      <c r="N80" s="14">
        <v>-764488.60197000008</v>
      </c>
    </row>
    <row r="81" spans="1:14">
      <c r="A81" s="19" t="s">
        <v>83</v>
      </c>
      <c r="B81" s="12">
        <v>3391073.8136499999</v>
      </c>
      <c r="C81" s="12">
        <v>4550041.6261999998</v>
      </c>
      <c r="D81" s="12">
        <v>3754805.52831</v>
      </c>
      <c r="E81" s="12">
        <v>2922154.7964299996</v>
      </c>
      <c r="F81" s="12">
        <v>1400353.2822400001</v>
      </c>
      <c r="G81" s="12">
        <v>1416700.3650699998</v>
      </c>
      <c r="H81" s="12">
        <v>423563.34356000001</v>
      </c>
      <c r="I81" s="12">
        <v>431041.89473</v>
      </c>
      <c r="J81" s="12">
        <v>11783.77233</v>
      </c>
      <c r="K81" s="12">
        <v>950429.07239999995</v>
      </c>
      <c r="L81" s="12">
        <v>241129.03347999998</v>
      </c>
      <c r="M81" s="12">
        <v>95391.116829999999</v>
      </c>
      <c r="N81" s="12">
        <v>19588467.645229999</v>
      </c>
    </row>
    <row r="82" spans="1:14">
      <c r="A82" s="21" t="s">
        <v>20</v>
      </c>
      <c r="B82" s="14">
        <v>0</v>
      </c>
      <c r="C82" s="14">
        <v>0</v>
      </c>
      <c r="D82" s="14">
        <v>0</v>
      </c>
      <c r="E82" s="14">
        <v>0</v>
      </c>
      <c r="F82" s="14">
        <v>1.0000000000000001E-5</v>
      </c>
      <c r="G82" s="14">
        <v>0</v>
      </c>
      <c r="H82" s="14">
        <v>0</v>
      </c>
      <c r="I82" s="14">
        <v>0</v>
      </c>
      <c r="J82" s="14">
        <v>0</v>
      </c>
      <c r="K82" s="14">
        <v>0</v>
      </c>
      <c r="L82" s="14">
        <v>7728.0825599999998</v>
      </c>
      <c r="M82" s="14">
        <v>0</v>
      </c>
      <c r="N82" s="14">
        <v>7728.0825700000005</v>
      </c>
    </row>
    <row r="83" spans="1:14">
      <c r="A83" s="21" t="s">
        <v>21</v>
      </c>
      <c r="B83" s="14">
        <v>248365.56596000001</v>
      </c>
      <c r="C83" s="14">
        <v>70000</v>
      </c>
      <c r="D83" s="14">
        <v>0</v>
      </c>
      <c r="E83" s="14">
        <v>0</v>
      </c>
      <c r="F83" s="14">
        <v>0</v>
      </c>
      <c r="G83" s="14">
        <v>0</v>
      </c>
      <c r="H83" s="14">
        <v>0</v>
      </c>
      <c r="I83" s="14">
        <v>149240.16884</v>
      </c>
      <c r="J83" s="14">
        <v>0</v>
      </c>
      <c r="K83" s="14">
        <v>0</v>
      </c>
      <c r="L83" s="14">
        <v>59698.5</v>
      </c>
      <c r="M83" s="14">
        <v>82500</v>
      </c>
      <c r="N83" s="14">
        <v>609804.23479999998</v>
      </c>
    </row>
    <row r="84" spans="1:14">
      <c r="A84" s="21" t="s">
        <v>22</v>
      </c>
      <c r="B84" s="14">
        <v>54872.316800000001</v>
      </c>
      <c r="C84" s="14">
        <v>6860</v>
      </c>
      <c r="D84" s="14">
        <v>0</v>
      </c>
      <c r="E84" s="14">
        <v>20580</v>
      </c>
      <c r="F84" s="14">
        <v>0</v>
      </c>
      <c r="G84" s="14">
        <v>0</v>
      </c>
      <c r="H84" s="14">
        <v>0</v>
      </c>
      <c r="I84" s="14">
        <v>0</v>
      </c>
      <c r="J84" s="14">
        <v>0</v>
      </c>
      <c r="K84" s="14">
        <v>0</v>
      </c>
      <c r="L84" s="14">
        <v>0</v>
      </c>
      <c r="M84" s="14">
        <v>0</v>
      </c>
      <c r="N84" s="14">
        <v>82312.316800000001</v>
      </c>
    </row>
    <row r="85" spans="1:14">
      <c r="A85" s="21" t="s">
        <v>23</v>
      </c>
      <c r="B85" s="14">
        <v>242987.71166</v>
      </c>
      <c r="C85" s="14">
        <v>6831.78071</v>
      </c>
      <c r="D85" s="14">
        <v>414831.99460999999</v>
      </c>
      <c r="E85" s="14">
        <v>0</v>
      </c>
      <c r="F85" s="14">
        <v>0</v>
      </c>
      <c r="G85" s="14">
        <v>0</v>
      </c>
      <c r="H85" s="14">
        <v>0</v>
      </c>
      <c r="I85" s="14">
        <v>0</v>
      </c>
      <c r="J85" s="14">
        <v>0</v>
      </c>
      <c r="K85" s="14">
        <v>0</v>
      </c>
      <c r="L85" s="14">
        <v>7443</v>
      </c>
      <c r="M85" s="14">
        <v>0</v>
      </c>
      <c r="N85" s="14">
        <v>672094.48698000005</v>
      </c>
    </row>
    <row r="86" spans="1:14">
      <c r="A86" s="21" t="s">
        <v>84</v>
      </c>
      <c r="B86" s="14">
        <v>40580.447329999995</v>
      </c>
      <c r="C86" s="14">
        <v>486783.68815</v>
      </c>
      <c r="D86" s="14">
        <v>42736.279840000003</v>
      </c>
      <c r="E86" s="14">
        <v>60957.742290000002</v>
      </c>
      <c r="F86" s="14">
        <v>42908.642270000004</v>
      </c>
      <c r="G86" s="14">
        <v>16190.11492</v>
      </c>
      <c r="H86" s="14">
        <v>14611.15395</v>
      </c>
      <c r="I86" s="14">
        <v>1517.70552</v>
      </c>
      <c r="J86" s="14">
        <v>0</v>
      </c>
      <c r="K86" s="14">
        <v>699.7</v>
      </c>
      <c r="L86" s="14">
        <v>0</v>
      </c>
      <c r="M86" s="14">
        <v>998.9</v>
      </c>
      <c r="N86" s="14">
        <v>707984.37427000003</v>
      </c>
    </row>
    <row r="87" spans="1:14">
      <c r="A87" s="21" t="s">
        <v>24</v>
      </c>
      <c r="B87" s="14">
        <v>74603.799010000002</v>
      </c>
      <c r="C87" s="14">
        <v>2279.2047200000002</v>
      </c>
      <c r="D87" s="14">
        <v>6997.72109</v>
      </c>
      <c r="E87" s="14">
        <v>9108.9590500000013</v>
      </c>
      <c r="F87" s="14">
        <v>2657.2855299999997</v>
      </c>
      <c r="G87" s="14">
        <v>106686.52413999999</v>
      </c>
      <c r="H87" s="14">
        <v>1643.8823799999998</v>
      </c>
      <c r="I87" s="14">
        <v>10567.69843</v>
      </c>
      <c r="J87" s="14">
        <v>151.23597000000001</v>
      </c>
      <c r="K87" s="14">
        <v>502.99728999999996</v>
      </c>
      <c r="L87" s="14">
        <v>36581.770549999994</v>
      </c>
      <c r="M87" s="14">
        <v>10568.650689999999</v>
      </c>
      <c r="N87" s="14">
        <v>262349.72885000001</v>
      </c>
    </row>
    <row r="88" spans="1:14">
      <c r="A88" s="21" t="s">
        <v>25</v>
      </c>
      <c r="B88" s="14">
        <v>2715762.9067100002</v>
      </c>
      <c r="C88" s="14">
        <v>3975306.0319699999</v>
      </c>
      <c r="D88" s="14">
        <v>3292648.42607</v>
      </c>
      <c r="E88" s="14">
        <v>2831980.35195</v>
      </c>
      <c r="F88" s="14">
        <v>1356355.13154</v>
      </c>
      <c r="G88" s="14">
        <v>1293510.8759999999</v>
      </c>
      <c r="H88" s="14">
        <v>408032.55482000002</v>
      </c>
      <c r="I88" s="14">
        <v>275549.54475</v>
      </c>
      <c r="J88" s="14">
        <v>11741.104160000001</v>
      </c>
      <c r="K88" s="14">
        <v>949454.09216</v>
      </c>
      <c r="L88" s="14">
        <v>127945.98719</v>
      </c>
      <c r="M88" s="14">
        <v>0</v>
      </c>
      <c r="N88" s="14">
        <v>17238287.007319998</v>
      </c>
    </row>
    <row r="89" spans="1:14">
      <c r="A89" s="21" t="s">
        <v>85</v>
      </c>
      <c r="B89" s="14">
        <v>14736.96413</v>
      </c>
      <c r="C89" s="14">
        <v>18326.787130000001</v>
      </c>
      <c r="D89" s="14">
        <v>2144.9238799999998</v>
      </c>
      <c r="E89" s="14">
        <v>287.16363999999999</v>
      </c>
      <c r="F89" s="14">
        <v>1.0000000000000001E-5</v>
      </c>
      <c r="G89" s="14">
        <v>936.21332999999993</v>
      </c>
      <c r="H89" s="14">
        <v>29.49738</v>
      </c>
      <c r="I89" s="14">
        <v>1858.0442600000001</v>
      </c>
      <c r="J89" s="14">
        <v>0</v>
      </c>
      <c r="K89" s="14">
        <v>0</v>
      </c>
      <c r="L89" s="14">
        <v>1979.99929</v>
      </c>
      <c r="M89" s="14">
        <v>1708.8463999999999</v>
      </c>
      <c r="N89" s="14">
        <v>42008.439450000005</v>
      </c>
    </row>
    <row r="90" spans="1:14">
      <c r="A90" s="21" t="s">
        <v>86</v>
      </c>
      <c r="B90" s="14">
        <v>-835.89794999999992</v>
      </c>
      <c r="C90" s="14">
        <v>-16345.866480000001</v>
      </c>
      <c r="D90" s="14">
        <v>-4553.81718</v>
      </c>
      <c r="E90" s="14">
        <v>-759.42049999999995</v>
      </c>
      <c r="F90" s="14">
        <v>-1567.7771200000002</v>
      </c>
      <c r="G90" s="14">
        <v>-623.36331999999993</v>
      </c>
      <c r="H90" s="14">
        <v>-753.74496999999997</v>
      </c>
      <c r="I90" s="14">
        <v>-7691.2670699999999</v>
      </c>
      <c r="J90" s="14">
        <v>-108.56780000000001</v>
      </c>
      <c r="K90" s="14">
        <v>-227.71705</v>
      </c>
      <c r="L90" s="14">
        <v>-248.30610999999999</v>
      </c>
      <c r="M90" s="14">
        <v>-385.28026</v>
      </c>
      <c r="N90" s="14">
        <v>-34101.025809999999</v>
      </c>
    </row>
    <row r="91" spans="1:14">
      <c r="A91" s="19" t="s">
        <v>87</v>
      </c>
      <c r="B91" s="12">
        <v>384525.92450999998</v>
      </c>
      <c r="C91" s="12">
        <v>495076.63188999996</v>
      </c>
      <c r="D91" s="12">
        <v>349275.83544</v>
      </c>
      <c r="E91" s="12">
        <v>461999.02282000001</v>
      </c>
      <c r="F91" s="12">
        <v>153189.96278</v>
      </c>
      <c r="G91" s="12">
        <v>488554.69310000003</v>
      </c>
      <c r="H91" s="12">
        <v>209450.08228999999</v>
      </c>
      <c r="I91" s="12">
        <v>333724.15207000001</v>
      </c>
      <c r="J91" s="12">
        <v>1263.1904</v>
      </c>
      <c r="K91" s="12">
        <v>218973.41333000001</v>
      </c>
      <c r="L91" s="12">
        <v>34432.711069999998</v>
      </c>
      <c r="M91" s="12">
        <v>37954.990749999997</v>
      </c>
      <c r="N91" s="12">
        <v>3168420.61045</v>
      </c>
    </row>
    <row r="92" spans="1:14">
      <c r="A92" s="21" t="s">
        <v>88</v>
      </c>
      <c r="B92" s="14">
        <v>53654.841460000003</v>
      </c>
      <c r="C92" s="14">
        <v>94294.320389999993</v>
      </c>
      <c r="D92" s="14">
        <v>178856.28184000001</v>
      </c>
      <c r="E92" s="14">
        <v>187824.56181000001</v>
      </c>
      <c r="F92" s="14">
        <v>44219.512419999999</v>
      </c>
      <c r="G92" s="14">
        <v>251441.10464999999</v>
      </c>
      <c r="H92" s="14">
        <v>82761.069730000003</v>
      </c>
      <c r="I92" s="14">
        <v>102177.65401</v>
      </c>
      <c r="J92" s="14">
        <v>696.71543999999994</v>
      </c>
      <c r="K92" s="14">
        <v>39717.34345</v>
      </c>
      <c r="L92" s="14">
        <v>5543.60923</v>
      </c>
      <c r="M92" s="14">
        <v>8454.1792100000002</v>
      </c>
      <c r="N92" s="14">
        <v>1049641.19364</v>
      </c>
    </row>
    <row r="93" spans="1:14">
      <c r="A93" s="21" t="s">
        <v>89</v>
      </c>
      <c r="B93" s="14">
        <v>260267.27108000001</v>
      </c>
      <c r="C93" s="14">
        <v>254024.98926</v>
      </c>
      <c r="D93" s="14">
        <v>109673.74351</v>
      </c>
      <c r="E93" s="14">
        <v>210563.44865999999</v>
      </c>
      <c r="F93" s="14">
        <v>49333.53368</v>
      </c>
      <c r="G93" s="14">
        <v>67710.326000000001</v>
      </c>
      <c r="H93" s="14">
        <v>91826.932109999994</v>
      </c>
      <c r="I93" s="14">
        <v>169372.53969000001</v>
      </c>
      <c r="J93" s="14">
        <v>50.104669999999999</v>
      </c>
      <c r="K93" s="14">
        <v>125178.90221</v>
      </c>
      <c r="L93" s="14">
        <v>18849.915530000002</v>
      </c>
      <c r="M93" s="14">
        <v>8019.7474900000007</v>
      </c>
      <c r="N93" s="14">
        <v>1364871.45389</v>
      </c>
    </row>
    <row r="94" spans="1:14">
      <c r="A94" s="21" t="s">
        <v>90</v>
      </c>
      <c r="B94" s="14">
        <v>11103.49366</v>
      </c>
      <c r="C94" s="14">
        <v>18395.566429999999</v>
      </c>
      <c r="D94" s="14">
        <v>10412.598800000002</v>
      </c>
      <c r="E94" s="14">
        <v>14877.46998</v>
      </c>
      <c r="F94" s="14">
        <v>2948.6814599999998</v>
      </c>
      <c r="G94" s="14">
        <v>6310.1872000000003</v>
      </c>
      <c r="H94" s="14">
        <v>9383.1991199999993</v>
      </c>
      <c r="I94" s="14">
        <v>12158.404990000001</v>
      </c>
      <c r="J94" s="14">
        <v>16.760540000000002</v>
      </c>
      <c r="K94" s="14">
        <v>8857.4891199999984</v>
      </c>
      <c r="L94" s="14">
        <v>3263.95028</v>
      </c>
      <c r="M94" s="14">
        <v>5039.7869199999996</v>
      </c>
      <c r="N94" s="14">
        <v>102767.5885</v>
      </c>
    </row>
    <row r="95" spans="1:14">
      <c r="A95" s="21" t="s">
        <v>91</v>
      </c>
      <c r="B95" s="14">
        <v>25450.585300000002</v>
      </c>
      <c r="C95" s="14">
        <v>30388.27</v>
      </c>
      <c r="D95" s="14">
        <v>13954.440070000001</v>
      </c>
      <c r="E95" s="14">
        <v>14645.480820000001</v>
      </c>
      <c r="F95" s="14">
        <v>32374.17901</v>
      </c>
      <c r="G95" s="14">
        <v>30057.34908</v>
      </c>
      <c r="H95" s="14">
        <v>5775.4424800000006</v>
      </c>
      <c r="I95" s="14">
        <v>6802.0855799999999</v>
      </c>
      <c r="J95" s="14">
        <v>295.63430999999997</v>
      </c>
      <c r="K95" s="14">
        <v>11939.621300000001</v>
      </c>
      <c r="L95" s="14">
        <v>3674.6601099999998</v>
      </c>
      <c r="M95" s="14">
        <v>2024.64067</v>
      </c>
      <c r="N95" s="14">
        <v>177382.38872999998</v>
      </c>
    </row>
    <row r="96" spans="1:14">
      <c r="A96" s="21" t="s">
        <v>92</v>
      </c>
      <c r="B96" s="14">
        <v>21548.534789999998</v>
      </c>
      <c r="C96" s="14">
        <v>86902.833350000001</v>
      </c>
      <c r="D96" s="14">
        <v>21171.79147</v>
      </c>
      <c r="E96" s="14">
        <v>27048.40827</v>
      </c>
      <c r="F96" s="14">
        <v>22985.729239999997</v>
      </c>
      <c r="G96" s="14">
        <v>20680.877379999998</v>
      </c>
      <c r="H96" s="14">
        <v>18111.60961</v>
      </c>
      <c r="I96" s="14">
        <v>14635.230250000001</v>
      </c>
      <c r="J96" s="14">
        <v>190.65633</v>
      </c>
      <c r="K96" s="14">
        <v>14345.844160000001</v>
      </c>
      <c r="L96" s="14">
        <v>2164.3829700000001</v>
      </c>
      <c r="M96" s="14">
        <v>6331.5809200000003</v>
      </c>
      <c r="N96" s="14">
        <v>256117.47874000002</v>
      </c>
    </row>
    <row r="97" spans="1:14">
      <c r="A97" s="21" t="s">
        <v>93</v>
      </c>
      <c r="B97" s="14">
        <v>3948.5967999999998</v>
      </c>
      <c r="C97" s="14">
        <v>6682.7546500000008</v>
      </c>
      <c r="D97" s="14">
        <v>3649.7446099999997</v>
      </c>
      <c r="E97" s="14">
        <v>2403.5974999999999</v>
      </c>
      <c r="F97" s="14">
        <v>775.36396999999999</v>
      </c>
      <c r="G97" s="14">
        <v>183.59414999999998</v>
      </c>
      <c r="H97" s="14">
        <v>1526.21732</v>
      </c>
      <c r="I97" s="14">
        <v>12689.726839999999</v>
      </c>
      <c r="J97" s="14">
        <v>1E-3</v>
      </c>
      <c r="K97" s="14">
        <v>6205.1780699999999</v>
      </c>
      <c r="L97" s="14">
        <v>851.52406000000008</v>
      </c>
      <c r="M97" s="14">
        <v>7553.5375400000003</v>
      </c>
      <c r="N97" s="14">
        <v>46469.836510000001</v>
      </c>
    </row>
    <row r="98" spans="1:14">
      <c r="A98" s="21" t="s">
        <v>94</v>
      </c>
      <c r="B98" s="14">
        <v>4021.9302499999999</v>
      </c>
      <c r="C98" s="14">
        <v>312.30801000000002</v>
      </c>
      <c r="D98" s="14">
        <v>3746.78755</v>
      </c>
      <c r="E98" s="14">
        <v>397.74700000000001</v>
      </c>
      <c r="F98" s="14">
        <v>552.96299999999997</v>
      </c>
      <c r="G98" s="14">
        <v>1546.39041</v>
      </c>
      <c r="H98" s="14">
        <v>65.611919999999998</v>
      </c>
      <c r="I98" s="14">
        <v>1415.12005</v>
      </c>
      <c r="J98" s="14">
        <v>13.318110000000001</v>
      </c>
      <c r="K98" s="14">
        <v>172.35306</v>
      </c>
      <c r="L98" s="14">
        <v>84.668890000000005</v>
      </c>
      <c r="M98" s="14">
        <v>531.51800000000003</v>
      </c>
      <c r="N98" s="14">
        <v>12860.716249999999</v>
      </c>
    </row>
    <row r="99" spans="1:14">
      <c r="A99" s="21" t="s">
        <v>95</v>
      </c>
      <c r="B99" s="14">
        <v>0</v>
      </c>
      <c r="C99" s="14">
        <v>0</v>
      </c>
      <c r="D99" s="14">
        <v>0</v>
      </c>
      <c r="E99" s="14">
        <v>0</v>
      </c>
      <c r="F99" s="14">
        <v>0</v>
      </c>
      <c r="G99" s="14">
        <v>0</v>
      </c>
      <c r="H99" s="14">
        <v>0</v>
      </c>
      <c r="I99" s="14">
        <v>2264.415</v>
      </c>
      <c r="J99" s="14">
        <v>0</v>
      </c>
      <c r="K99" s="14">
        <v>0</v>
      </c>
      <c r="L99" s="14">
        <v>0</v>
      </c>
      <c r="M99" s="14">
        <v>0</v>
      </c>
      <c r="N99" s="14">
        <v>2264.415</v>
      </c>
    </row>
    <row r="100" spans="1:14">
      <c r="A100" s="21" t="s">
        <v>96</v>
      </c>
      <c r="B100" s="14">
        <v>4530.6711699999996</v>
      </c>
      <c r="C100" s="14">
        <v>4075.5897999999997</v>
      </c>
      <c r="D100" s="14">
        <v>7810.4475899999998</v>
      </c>
      <c r="E100" s="14">
        <v>4238.3087800000003</v>
      </c>
      <c r="F100" s="14">
        <v>0</v>
      </c>
      <c r="G100" s="14">
        <v>110624.86423000001</v>
      </c>
      <c r="H100" s="14">
        <v>0</v>
      </c>
      <c r="I100" s="14">
        <v>12208.97566</v>
      </c>
      <c r="J100" s="14">
        <v>0</v>
      </c>
      <c r="K100" s="14">
        <v>12556.681960000002</v>
      </c>
      <c r="L100" s="14">
        <v>0</v>
      </c>
      <c r="M100" s="14">
        <v>0</v>
      </c>
      <c r="N100" s="14">
        <v>156045.53919000001</v>
      </c>
    </row>
    <row r="101" spans="1:14">
      <c r="A101" s="19" t="s">
        <v>97</v>
      </c>
      <c r="B101" s="12">
        <v>40519.635759999997</v>
      </c>
      <c r="C101" s="12">
        <v>146569.07450999998</v>
      </c>
      <c r="D101" s="12">
        <v>192971.70286000002</v>
      </c>
      <c r="E101" s="12">
        <v>49700.692990000003</v>
      </c>
      <c r="F101" s="12">
        <v>70888.474000000002</v>
      </c>
      <c r="G101" s="12">
        <v>172306.27244</v>
      </c>
      <c r="H101" s="12">
        <v>75386.740030000001</v>
      </c>
      <c r="I101" s="12">
        <v>15924.969560000001</v>
      </c>
      <c r="J101" s="12">
        <v>549.44064000000003</v>
      </c>
      <c r="K101" s="12">
        <v>68242.902709999995</v>
      </c>
      <c r="L101" s="12">
        <v>5760.3084000000008</v>
      </c>
      <c r="M101" s="12">
        <v>27779.013930000001</v>
      </c>
      <c r="N101" s="12">
        <v>866599.22782999999</v>
      </c>
    </row>
    <row r="102" spans="1:14">
      <c r="A102" s="21" t="s">
        <v>98</v>
      </c>
      <c r="B102" s="14">
        <v>10383.09071</v>
      </c>
      <c r="C102" s="14">
        <v>15106.916539999998</v>
      </c>
      <c r="D102" s="14">
        <v>7728.2965800000002</v>
      </c>
      <c r="E102" s="14">
        <v>12438.470710000001</v>
      </c>
      <c r="F102" s="14">
        <v>3287.7869999999998</v>
      </c>
      <c r="G102" s="14">
        <v>2139.6635499999998</v>
      </c>
      <c r="H102" s="14">
        <v>1879.3932299999999</v>
      </c>
      <c r="I102" s="14">
        <v>5473.7870199999998</v>
      </c>
      <c r="J102" s="14">
        <v>537.67124000000001</v>
      </c>
      <c r="K102" s="14">
        <v>3841.8571299999999</v>
      </c>
      <c r="L102" s="14">
        <v>1389.19199</v>
      </c>
      <c r="M102" s="14">
        <v>4381.5916299999999</v>
      </c>
      <c r="N102" s="14">
        <v>68587.717329999999</v>
      </c>
    </row>
    <row r="103" spans="1:14">
      <c r="A103" s="21" t="s">
        <v>99</v>
      </c>
      <c r="B103" s="14">
        <v>2484.57719</v>
      </c>
      <c r="C103" s="14">
        <v>28890.648020000001</v>
      </c>
      <c r="D103" s="14">
        <v>167942.45050000001</v>
      </c>
      <c r="E103" s="14">
        <v>248.21082000000001</v>
      </c>
      <c r="F103" s="14">
        <v>2109.9933300000002</v>
      </c>
      <c r="G103" s="14">
        <v>67193.132190000004</v>
      </c>
      <c r="H103" s="14">
        <v>4290.5954900000006</v>
      </c>
      <c r="I103" s="14">
        <v>3154.5067100000001</v>
      </c>
      <c r="J103" s="14">
        <v>0</v>
      </c>
      <c r="K103" s="14">
        <v>6088.5652800000007</v>
      </c>
      <c r="L103" s="14">
        <v>1257.1628899999998</v>
      </c>
      <c r="M103" s="14">
        <v>1119.0086399999998</v>
      </c>
      <c r="N103" s="14">
        <v>284778.85106000002</v>
      </c>
    </row>
    <row r="104" spans="1:14">
      <c r="A104" s="21" t="s">
        <v>100</v>
      </c>
      <c r="B104" s="14">
        <v>5082.82096</v>
      </c>
      <c r="C104" s="14">
        <v>110992.51791</v>
      </c>
      <c r="D104" s="14">
        <v>606.66018000000008</v>
      </c>
      <c r="E104" s="14">
        <v>26482.662980000001</v>
      </c>
      <c r="F104" s="14">
        <v>42527.378259999998</v>
      </c>
      <c r="G104" s="14">
        <v>72864.697849999997</v>
      </c>
      <c r="H104" s="14">
        <v>62685.370350000005</v>
      </c>
      <c r="I104" s="14">
        <v>7296.6758300000001</v>
      </c>
      <c r="J104" s="14">
        <v>0</v>
      </c>
      <c r="K104" s="14">
        <v>43500.380440000001</v>
      </c>
      <c r="L104" s="14">
        <v>1075.3116699999998</v>
      </c>
      <c r="M104" s="14">
        <v>22214.63998</v>
      </c>
      <c r="N104" s="14">
        <v>395329.11641000002</v>
      </c>
    </row>
    <row r="105" spans="1:14">
      <c r="A105" s="21" t="s">
        <v>101</v>
      </c>
      <c r="B105" s="14">
        <v>22569.1469</v>
      </c>
      <c r="C105" s="14">
        <v>2078.9481499999997</v>
      </c>
      <c r="D105" s="14">
        <v>16699.1237</v>
      </c>
      <c r="E105" s="14">
        <v>10531.348480000001</v>
      </c>
      <c r="F105" s="14">
        <v>26502.265829999997</v>
      </c>
      <c r="G105" s="14">
        <v>30974.73546</v>
      </c>
      <c r="H105" s="14">
        <v>6823.2097300000005</v>
      </c>
      <c r="I105" s="14">
        <v>0</v>
      </c>
      <c r="J105" s="14">
        <v>11.769399999999999</v>
      </c>
      <c r="K105" s="14">
        <v>14812.09986</v>
      </c>
      <c r="L105" s="14">
        <v>2038.6418500000002</v>
      </c>
      <c r="M105" s="14">
        <v>81.252179999999996</v>
      </c>
      <c r="N105" s="14">
        <v>133122.54154000001</v>
      </c>
    </row>
    <row r="106" spans="1:14">
      <c r="A106" s="23" t="s">
        <v>102</v>
      </c>
      <c r="B106" s="14">
        <v>0</v>
      </c>
      <c r="C106" s="14">
        <v>-10499.956109999999</v>
      </c>
      <c r="D106" s="14">
        <v>-4.8281000000000001</v>
      </c>
      <c r="E106" s="14">
        <v>0</v>
      </c>
      <c r="F106" s="14">
        <v>-3538.9504200000001</v>
      </c>
      <c r="G106" s="14">
        <v>-865.95660999999996</v>
      </c>
      <c r="H106" s="14">
        <v>-291.82877000000002</v>
      </c>
      <c r="I106" s="14">
        <v>0</v>
      </c>
      <c r="J106" s="14">
        <v>0</v>
      </c>
      <c r="K106" s="14">
        <v>0</v>
      </c>
      <c r="L106" s="14">
        <v>0</v>
      </c>
      <c r="M106" s="14">
        <v>-17.4785</v>
      </c>
      <c r="N106" s="14">
        <v>-15218.998509999999</v>
      </c>
    </row>
    <row r="107" spans="1:14">
      <c r="A107" s="19" t="s">
        <v>103</v>
      </c>
      <c r="B107" s="12">
        <v>0</v>
      </c>
      <c r="C107" s="12">
        <v>0</v>
      </c>
      <c r="D107" s="12">
        <v>0</v>
      </c>
      <c r="E107" s="12">
        <v>0</v>
      </c>
      <c r="F107" s="12">
        <v>0</v>
      </c>
      <c r="G107" s="12">
        <v>0</v>
      </c>
      <c r="H107" s="12">
        <v>0</v>
      </c>
      <c r="I107" s="12">
        <v>0</v>
      </c>
      <c r="J107" s="12">
        <v>0</v>
      </c>
      <c r="K107" s="12">
        <v>0</v>
      </c>
      <c r="L107" s="12">
        <v>0</v>
      </c>
      <c r="M107" s="12">
        <v>0</v>
      </c>
      <c r="N107" s="12">
        <v>0</v>
      </c>
    </row>
    <row r="108" spans="1:14">
      <c r="A108" s="21" t="s">
        <v>104</v>
      </c>
      <c r="B108" s="14">
        <v>0</v>
      </c>
      <c r="C108" s="14">
        <v>0</v>
      </c>
      <c r="D108" s="14">
        <v>0</v>
      </c>
      <c r="E108" s="14">
        <v>0</v>
      </c>
      <c r="F108" s="14">
        <v>0</v>
      </c>
      <c r="G108" s="14">
        <v>0</v>
      </c>
      <c r="H108" s="14">
        <v>0</v>
      </c>
      <c r="I108" s="14">
        <v>0</v>
      </c>
      <c r="J108" s="14">
        <v>0</v>
      </c>
      <c r="K108" s="14">
        <v>0</v>
      </c>
      <c r="L108" s="14">
        <v>0</v>
      </c>
      <c r="M108" s="14">
        <v>0</v>
      </c>
      <c r="N108" s="14">
        <v>0</v>
      </c>
    </row>
    <row r="109" spans="1:14">
      <c r="A109" s="21" t="s">
        <v>105</v>
      </c>
      <c r="B109" s="14">
        <v>0</v>
      </c>
      <c r="C109" s="14">
        <v>0</v>
      </c>
      <c r="D109" s="14">
        <v>0</v>
      </c>
      <c r="E109" s="14">
        <v>0</v>
      </c>
      <c r="F109" s="14">
        <v>0</v>
      </c>
      <c r="G109" s="14">
        <v>0</v>
      </c>
      <c r="H109" s="14">
        <v>0</v>
      </c>
      <c r="I109" s="14">
        <v>0</v>
      </c>
      <c r="J109" s="14">
        <v>0</v>
      </c>
      <c r="K109" s="14">
        <v>0</v>
      </c>
      <c r="L109" s="14">
        <v>0</v>
      </c>
      <c r="M109" s="14">
        <v>0</v>
      </c>
      <c r="N109" s="14">
        <v>0</v>
      </c>
    </row>
    <row r="110" spans="1:14">
      <c r="A110" s="21" t="s">
        <v>106</v>
      </c>
      <c r="B110" s="14">
        <v>0</v>
      </c>
      <c r="C110" s="14">
        <v>0</v>
      </c>
      <c r="D110" s="14">
        <v>0</v>
      </c>
      <c r="E110" s="14">
        <v>0</v>
      </c>
      <c r="F110" s="14">
        <v>0</v>
      </c>
      <c r="G110" s="14">
        <v>0</v>
      </c>
      <c r="H110" s="14">
        <v>0</v>
      </c>
      <c r="I110" s="14">
        <v>0</v>
      </c>
      <c r="J110" s="14">
        <v>0</v>
      </c>
      <c r="K110" s="14">
        <v>0</v>
      </c>
      <c r="L110" s="14">
        <v>0</v>
      </c>
      <c r="M110" s="14">
        <v>0</v>
      </c>
      <c r="N110" s="14">
        <v>0</v>
      </c>
    </row>
    <row r="111" spans="1:14">
      <c r="A111" s="21" t="s">
        <v>107</v>
      </c>
      <c r="B111" s="14">
        <v>0</v>
      </c>
      <c r="C111" s="14">
        <v>0</v>
      </c>
      <c r="D111" s="14">
        <v>0</v>
      </c>
      <c r="E111" s="14">
        <v>0</v>
      </c>
      <c r="F111" s="14">
        <v>0</v>
      </c>
      <c r="G111" s="14">
        <v>0</v>
      </c>
      <c r="H111" s="14">
        <v>0</v>
      </c>
      <c r="I111" s="14">
        <v>0</v>
      </c>
      <c r="J111" s="14">
        <v>0</v>
      </c>
      <c r="K111" s="14">
        <v>0</v>
      </c>
      <c r="L111" s="14">
        <v>0</v>
      </c>
      <c r="M111" s="14">
        <v>0</v>
      </c>
      <c r="N111" s="14">
        <v>0</v>
      </c>
    </row>
    <row r="112" spans="1:14">
      <c r="A112" s="21" t="s">
        <v>108</v>
      </c>
      <c r="B112" s="14">
        <v>0</v>
      </c>
      <c r="C112" s="14">
        <v>0</v>
      </c>
      <c r="D112" s="14">
        <v>0</v>
      </c>
      <c r="E112" s="14">
        <v>0</v>
      </c>
      <c r="F112" s="14">
        <v>0</v>
      </c>
      <c r="G112" s="14">
        <v>0</v>
      </c>
      <c r="H112" s="14">
        <v>0</v>
      </c>
      <c r="I112" s="14">
        <v>0</v>
      </c>
      <c r="J112" s="14">
        <v>0</v>
      </c>
      <c r="K112" s="14">
        <v>0</v>
      </c>
      <c r="L112" s="14">
        <v>0</v>
      </c>
      <c r="M112" s="14">
        <v>0</v>
      </c>
      <c r="N112" s="14">
        <v>0</v>
      </c>
    </row>
    <row r="113" spans="1:14">
      <c r="A113" s="21" t="s">
        <v>109</v>
      </c>
      <c r="B113" s="14">
        <v>0</v>
      </c>
      <c r="C113" s="14">
        <v>0</v>
      </c>
      <c r="D113" s="14">
        <v>0</v>
      </c>
      <c r="E113" s="14">
        <v>0</v>
      </c>
      <c r="F113" s="14">
        <v>0</v>
      </c>
      <c r="G113" s="14">
        <v>0</v>
      </c>
      <c r="H113" s="14">
        <v>0</v>
      </c>
      <c r="I113" s="14">
        <v>0</v>
      </c>
      <c r="J113" s="14">
        <v>0</v>
      </c>
      <c r="K113" s="14">
        <v>0</v>
      </c>
      <c r="L113" s="14">
        <v>0</v>
      </c>
      <c r="M113" s="14">
        <v>0</v>
      </c>
      <c r="N113" s="14">
        <v>0</v>
      </c>
    </row>
    <row r="114" spans="1:14">
      <c r="A114" s="19" t="s">
        <v>110</v>
      </c>
      <c r="B114" s="12">
        <v>31666316.78407</v>
      </c>
      <c r="C114" s="12">
        <v>46307422.066980004</v>
      </c>
      <c r="D114" s="12">
        <v>38524980.80556</v>
      </c>
      <c r="E114" s="12">
        <v>27295571.416230001</v>
      </c>
      <c r="F114" s="12">
        <v>23110551.216979999</v>
      </c>
      <c r="G114" s="12">
        <v>18302482.436509997</v>
      </c>
      <c r="H114" s="12">
        <v>12651786.09664</v>
      </c>
      <c r="I114" s="12">
        <v>18814008.496970002</v>
      </c>
      <c r="J114" s="12">
        <v>113390.26302</v>
      </c>
      <c r="K114" s="12">
        <v>21133339.448009998</v>
      </c>
      <c r="L114" s="12">
        <v>4955606.6834499994</v>
      </c>
      <c r="M114" s="12">
        <v>9381399.5383299999</v>
      </c>
      <c r="N114" s="12">
        <v>252256855.25275001</v>
      </c>
    </row>
    <row r="115" spans="1:14">
      <c r="A115" s="19" t="s">
        <v>111</v>
      </c>
      <c r="B115" s="12">
        <v>14986582.562410001</v>
      </c>
      <c r="C115" s="12">
        <v>19610642.860950001</v>
      </c>
      <c r="D115" s="12">
        <v>17508243.94007</v>
      </c>
      <c r="E115" s="12">
        <v>11134009.667639999</v>
      </c>
      <c r="F115" s="12">
        <v>9498660.4902199991</v>
      </c>
      <c r="G115" s="12">
        <v>7765544.6595000001</v>
      </c>
      <c r="H115" s="12">
        <v>3984935.9667600002</v>
      </c>
      <c r="I115" s="12">
        <v>7232346.7287299996</v>
      </c>
      <c r="J115" s="12">
        <v>71213.301650000009</v>
      </c>
      <c r="K115" s="12">
        <v>7553317.4999099998</v>
      </c>
      <c r="L115" s="12">
        <v>3343115.4675599998</v>
      </c>
      <c r="M115" s="12">
        <v>4544068.9812200004</v>
      </c>
      <c r="N115" s="12">
        <v>107232682.12661999</v>
      </c>
    </row>
    <row r="116" spans="1:14">
      <c r="A116" s="21" t="s">
        <v>112</v>
      </c>
      <c r="B116" s="14">
        <v>4320296.5752700008</v>
      </c>
      <c r="C116" s="14">
        <v>3734985.3242199998</v>
      </c>
      <c r="D116" s="14">
        <v>4832790.5048199994</v>
      </c>
      <c r="E116" s="14">
        <v>4084846.53939</v>
      </c>
      <c r="F116" s="14">
        <v>3367449.8470700001</v>
      </c>
      <c r="G116" s="14">
        <v>2242253.2546700002</v>
      </c>
      <c r="H116" s="14">
        <v>1021563.7202000001</v>
      </c>
      <c r="I116" s="14">
        <v>9688.8305299999993</v>
      </c>
      <c r="J116" s="14">
        <v>31273.350979999999</v>
      </c>
      <c r="K116" s="14">
        <v>887329.55136000004</v>
      </c>
      <c r="L116" s="14">
        <v>400928.46181000001</v>
      </c>
      <c r="M116" s="14">
        <v>31285.169249999999</v>
      </c>
      <c r="N116" s="14">
        <v>24964691.12957</v>
      </c>
    </row>
    <row r="117" spans="1:14">
      <c r="A117" s="21" t="s">
        <v>113</v>
      </c>
      <c r="B117" s="14">
        <v>4317441.4681700002</v>
      </c>
      <c r="C117" s="14">
        <v>3315569.1627600002</v>
      </c>
      <c r="D117" s="14">
        <v>4800856.2971800007</v>
      </c>
      <c r="E117" s="14">
        <v>4019204.70964</v>
      </c>
      <c r="F117" s="14">
        <v>3065706.0278000003</v>
      </c>
      <c r="G117" s="14">
        <v>2230117.4258099999</v>
      </c>
      <c r="H117" s="14">
        <v>1014246.01718</v>
      </c>
      <c r="I117" s="14">
        <v>0</v>
      </c>
      <c r="J117" s="14">
        <v>31001.03642</v>
      </c>
      <c r="K117" s="14">
        <v>869186.69544000004</v>
      </c>
      <c r="L117" s="14">
        <v>354496.25712000002</v>
      </c>
      <c r="M117" s="14">
        <v>0</v>
      </c>
      <c r="N117" s="14">
        <v>24017825.097520001</v>
      </c>
    </row>
    <row r="118" spans="1:14">
      <c r="A118" s="21" t="s">
        <v>114</v>
      </c>
      <c r="B118" s="14">
        <v>2855.1071000000002</v>
      </c>
      <c r="C118" s="14">
        <v>419416.16145999997</v>
      </c>
      <c r="D118" s="14">
        <v>31934.207640000001</v>
      </c>
      <c r="E118" s="14">
        <v>65641.829750000004</v>
      </c>
      <c r="F118" s="14">
        <v>301743.81926999998</v>
      </c>
      <c r="G118" s="14">
        <v>12135.82886</v>
      </c>
      <c r="H118" s="14">
        <v>7317.7030199999999</v>
      </c>
      <c r="I118" s="14">
        <v>9688.8305299999993</v>
      </c>
      <c r="J118" s="14">
        <v>272.31455999999997</v>
      </c>
      <c r="K118" s="14">
        <v>18142.855920000002</v>
      </c>
      <c r="L118" s="14">
        <v>46432.204689999999</v>
      </c>
      <c r="M118" s="14">
        <v>31285.169249999999</v>
      </c>
      <c r="N118" s="14">
        <v>946866.03204999992</v>
      </c>
    </row>
    <row r="119" spans="1:14">
      <c r="A119" s="21" t="s">
        <v>115</v>
      </c>
      <c r="B119" s="14">
        <v>6867845.7628100002</v>
      </c>
      <c r="C119" s="14">
        <v>11593015.085379999</v>
      </c>
      <c r="D119" s="14">
        <v>9392633.5651600007</v>
      </c>
      <c r="E119" s="14">
        <v>4572553.5276800003</v>
      </c>
      <c r="F119" s="14">
        <v>4746295.3776899995</v>
      </c>
      <c r="G119" s="14">
        <v>3531507.0419299998</v>
      </c>
      <c r="H119" s="14">
        <v>1720346.6717000001</v>
      </c>
      <c r="I119" s="14">
        <v>4680352.02501</v>
      </c>
      <c r="J119" s="14">
        <v>21791.892110000001</v>
      </c>
      <c r="K119" s="14">
        <v>4289773.5509899994</v>
      </c>
      <c r="L119" s="14">
        <v>572974.2234299999</v>
      </c>
      <c r="M119" s="14">
        <v>1813107.9162300001</v>
      </c>
      <c r="N119" s="14">
        <v>53802196.64012</v>
      </c>
    </row>
    <row r="120" spans="1:14">
      <c r="A120" s="21" t="s">
        <v>116</v>
      </c>
      <c r="B120" s="14">
        <v>812.32431000000008</v>
      </c>
      <c r="C120" s="14">
        <v>84.547989999999999</v>
      </c>
      <c r="D120" s="14">
        <v>4227.8491100000001</v>
      </c>
      <c r="E120" s="14">
        <v>22287.58194</v>
      </c>
      <c r="F120" s="14">
        <v>1123.7903799999999</v>
      </c>
      <c r="G120" s="14">
        <v>20060.444420000003</v>
      </c>
      <c r="H120" s="14">
        <v>3493.9908399999999</v>
      </c>
      <c r="I120" s="14">
        <v>912.20786999999996</v>
      </c>
      <c r="J120" s="14">
        <v>10954.645570000001</v>
      </c>
      <c r="K120" s="14">
        <v>267.62943000000001</v>
      </c>
      <c r="L120" s="14">
        <v>560.74331000000006</v>
      </c>
      <c r="M120" s="14">
        <v>248.10599999999999</v>
      </c>
      <c r="N120" s="14">
        <v>65033.861170000004</v>
      </c>
    </row>
    <row r="121" spans="1:14">
      <c r="A121" s="22" t="s">
        <v>117</v>
      </c>
      <c r="B121" s="14">
        <v>623.42667000000006</v>
      </c>
      <c r="C121" s="14">
        <v>84.547989999999999</v>
      </c>
      <c r="D121" s="14">
        <v>3298.8232799999996</v>
      </c>
      <c r="E121" s="14">
        <v>2283.9874900000004</v>
      </c>
      <c r="F121" s="14">
        <v>1123.7903799999999</v>
      </c>
      <c r="G121" s="14">
        <v>25.937999999999999</v>
      </c>
      <c r="H121" s="14">
        <v>3493.9908399999999</v>
      </c>
      <c r="I121" s="14">
        <v>468.91351000000003</v>
      </c>
      <c r="J121" s="14">
        <v>1036.8996999999999</v>
      </c>
      <c r="K121" s="14">
        <v>242.61045000000001</v>
      </c>
      <c r="L121" s="14">
        <v>560.74331000000006</v>
      </c>
      <c r="M121" s="14">
        <v>114.31610000000001</v>
      </c>
      <c r="N121" s="14">
        <v>13357.987720000001</v>
      </c>
    </row>
    <row r="122" spans="1:14">
      <c r="A122" s="23" t="s">
        <v>118</v>
      </c>
      <c r="B122" s="14">
        <v>188.89764000000002</v>
      </c>
      <c r="C122" s="14">
        <v>0</v>
      </c>
      <c r="D122" s="14">
        <v>929.02582999999993</v>
      </c>
      <c r="E122" s="14">
        <v>20003.594450000001</v>
      </c>
      <c r="F122" s="14">
        <v>0</v>
      </c>
      <c r="G122" s="14">
        <v>34.506419999999999</v>
      </c>
      <c r="H122" s="14">
        <v>0</v>
      </c>
      <c r="I122" s="14">
        <v>443.29435999999998</v>
      </c>
      <c r="J122" s="14">
        <v>4077.4643999999998</v>
      </c>
      <c r="K122" s="14">
        <v>25.018979999999999</v>
      </c>
      <c r="L122" s="14">
        <v>0</v>
      </c>
      <c r="M122" s="14">
        <v>133.78989999999999</v>
      </c>
      <c r="N122" s="14">
        <v>25835.591980000001</v>
      </c>
    </row>
    <row r="123" spans="1:14">
      <c r="A123" s="23" t="s">
        <v>119</v>
      </c>
      <c r="B123" s="14">
        <v>0</v>
      </c>
      <c r="C123" s="14">
        <v>0</v>
      </c>
      <c r="D123" s="14">
        <v>0</v>
      </c>
      <c r="E123" s="14">
        <v>0</v>
      </c>
      <c r="F123" s="14">
        <v>0</v>
      </c>
      <c r="G123" s="14">
        <v>0</v>
      </c>
      <c r="H123" s="14">
        <v>0</v>
      </c>
      <c r="I123" s="14">
        <v>0</v>
      </c>
      <c r="J123" s="14">
        <v>0</v>
      </c>
      <c r="K123" s="14">
        <v>0</v>
      </c>
      <c r="L123" s="14">
        <v>0</v>
      </c>
      <c r="M123" s="14">
        <v>0</v>
      </c>
      <c r="N123" s="14">
        <v>0</v>
      </c>
    </row>
    <row r="124" spans="1:14">
      <c r="A124" s="23" t="s">
        <v>120</v>
      </c>
      <c r="B124" s="14">
        <v>0</v>
      </c>
      <c r="C124" s="14">
        <v>0</v>
      </c>
      <c r="D124" s="14">
        <v>0</v>
      </c>
      <c r="E124" s="14">
        <v>0</v>
      </c>
      <c r="F124" s="14">
        <v>0</v>
      </c>
      <c r="G124" s="14">
        <v>0</v>
      </c>
      <c r="H124" s="14">
        <v>0</v>
      </c>
      <c r="I124" s="14">
        <v>0</v>
      </c>
      <c r="J124" s="14">
        <v>17.234650000000002</v>
      </c>
      <c r="K124" s="14">
        <v>0</v>
      </c>
      <c r="L124" s="14">
        <v>0</v>
      </c>
      <c r="M124" s="14">
        <v>0</v>
      </c>
      <c r="N124" s="14">
        <v>17.234650000000002</v>
      </c>
    </row>
    <row r="125" spans="1:14">
      <c r="A125" s="23" t="s">
        <v>121</v>
      </c>
      <c r="B125" s="14">
        <v>0</v>
      </c>
      <c r="C125" s="14">
        <v>0</v>
      </c>
      <c r="D125" s="14">
        <v>0</v>
      </c>
      <c r="E125" s="14">
        <v>0</v>
      </c>
      <c r="F125" s="14">
        <v>0</v>
      </c>
      <c r="G125" s="14">
        <v>0</v>
      </c>
      <c r="H125" s="14">
        <v>0</v>
      </c>
      <c r="I125" s="14">
        <v>0</v>
      </c>
      <c r="J125" s="14">
        <v>5823.0468200000005</v>
      </c>
      <c r="K125" s="14">
        <v>0</v>
      </c>
      <c r="L125" s="14">
        <v>0</v>
      </c>
      <c r="M125" s="14">
        <v>0</v>
      </c>
      <c r="N125" s="14">
        <v>5823.0468200000005</v>
      </c>
    </row>
    <row r="126" spans="1:14">
      <c r="A126" s="23" t="s">
        <v>122</v>
      </c>
      <c r="B126" s="14">
        <v>0</v>
      </c>
      <c r="C126" s="14">
        <v>0</v>
      </c>
      <c r="D126" s="14">
        <v>0</v>
      </c>
      <c r="E126" s="14">
        <v>0</v>
      </c>
      <c r="F126" s="14">
        <v>0</v>
      </c>
      <c r="G126" s="14">
        <v>0</v>
      </c>
      <c r="H126" s="14">
        <v>0</v>
      </c>
      <c r="I126" s="14">
        <v>0</v>
      </c>
      <c r="J126" s="14">
        <v>0</v>
      </c>
      <c r="K126" s="14">
        <v>0</v>
      </c>
      <c r="L126" s="14">
        <v>0</v>
      </c>
      <c r="M126" s="14">
        <v>0</v>
      </c>
      <c r="N126" s="14">
        <v>0</v>
      </c>
    </row>
    <row r="127" spans="1:14">
      <c r="A127" s="24" t="s">
        <v>123</v>
      </c>
      <c r="B127" s="14">
        <v>0</v>
      </c>
      <c r="C127" s="14">
        <v>0</v>
      </c>
      <c r="D127" s="14">
        <v>0</v>
      </c>
      <c r="E127" s="14">
        <v>0</v>
      </c>
      <c r="F127" s="14">
        <v>0</v>
      </c>
      <c r="G127" s="14">
        <v>0</v>
      </c>
      <c r="H127" s="14">
        <v>0</v>
      </c>
      <c r="I127" s="14">
        <v>0</v>
      </c>
      <c r="J127" s="14">
        <v>0</v>
      </c>
      <c r="K127" s="14">
        <v>0</v>
      </c>
      <c r="L127" s="14">
        <v>0</v>
      </c>
      <c r="M127" s="14">
        <v>0</v>
      </c>
      <c r="N127" s="14">
        <v>0</v>
      </c>
    </row>
    <row r="128" spans="1:14">
      <c r="A128" s="25" t="s">
        <v>124</v>
      </c>
      <c r="B128" s="14">
        <v>0</v>
      </c>
      <c r="C128" s="14">
        <v>0</v>
      </c>
      <c r="D128" s="14">
        <v>0</v>
      </c>
      <c r="E128" s="14">
        <v>0</v>
      </c>
      <c r="F128" s="14">
        <v>0</v>
      </c>
      <c r="G128" s="14">
        <v>20000</v>
      </c>
      <c r="H128" s="14">
        <v>0</v>
      </c>
      <c r="I128" s="14">
        <v>0</v>
      </c>
      <c r="J128" s="14">
        <v>0</v>
      </c>
      <c r="K128" s="14">
        <v>0</v>
      </c>
      <c r="L128" s="14">
        <v>0</v>
      </c>
      <c r="M128" s="14">
        <v>0</v>
      </c>
      <c r="N128" s="14">
        <v>20000</v>
      </c>
    </row>
    <row r="129" spans="1:14">
      <c r="A129" s="26" t="s">
        <v>125</v>
      </c>
      <c r="B129" s="14">
        <v>356797.68992999999</v>
      </c>
      <c r="C129" s="14">
        <v>589395.42102999997</v>
      </c>
      <c r="D129" s="14">
        <v>490932.68738000002</v>
      </c>
      <c r="E129" s="14">
        <v>605662.58927</v>
      </c>
      <c r="F129" s="14">
        <v>259233.87827000002</v>
      </c>
      <c r="G129" s="14">
        <v>187454.02238000001</v>
      </c>
      <c r="H129" s="14">
        <v>196720.89301</v>
      </c>
      <c r="I129" s="14">
        <v>84746.8223</v>
      </c>
      <c r="J129" s="14">
        <v>7178.2128300000004</v>
      </c>
      <c r="K129" s="14">
        <v>112002.34084999999</v>
      </c>
      <c r="L129" s="14">
        <v>83628.456780000008</v>
      </c>
      <c r="M129" s="14">
        <v>130943.84372</v>
      </c>
      <c r="N129" s="14">
        <v>3104696.85775</v>
      </c>
    </row>
    <row r="130" spans="1:14">
      <c r="A130" s="21" t="s">
        <v>126</v>
      </c>
      <c r="B130" s="14">
        <v>2004307.53532</v>
      </c>
      <c r="C130" s="14">
        <v>3599139.11521</v>
      </c>
      <c r="D130" s="14">
        <v>2707213.4412699998</v>
      </c>
      <c r="E130" s="14">
        <v>1654697.4730499999</v>
      </c>
      <c r="F130" s="14">
        <v>1050403.1758099999</v>
      </c>
      <c r="G130" s="14">
        <v>1485321.2160399999</v>
      </c>
      <c r="H130" s="14">
        <v>975339.92090999999</v>
      </c>
      <c r="I130" s="14">
        <v>2384844.09204</v>
      </c>
      <c r="J130" s="14">
        <v>0</v>
      </c>
      <c r="K130" s="14">
        <v>2209225.9146999996</v>
      </c>
      <c r="L130" s="14">
        <v>2062374.2535399999</v>
      </c>
      <c r="M130" s="14">
        <v>2452102.4485500003</v>
      </c>
      <c r="N130" s="14">
        <v>22584968.586439997</v>
      </c>
    </row>
    <row r="131" spans="1:14">
      <c r="A131" s="21" t="s">
        <v>127</v>
      </c>
      <c r="B131" s="14">
        <v>1436522.6747699999</v>
      </c>
      <c r="C131" s="14">
        <v>94023.36712000001</v>
      </c>
      <c r="D131" s="14">
        <v>80445.892330000002</v>
      </c>
      <c r="E131" s="14">
        <v>193961.95631000001</v>
      </c>
      <c r="F131" s="14">
        <v>74154.421000000002</v>
      </c>
      <c r="G131" s="14">
        <v>298948.68005999998</v>
      </c>
      <c r="H131" s="14">
        <v>67470.770099999994</v>
      </c>
      <c r="I131" s="14">
        <v>71802.750979999997</v>
      </c>
      <c r="J131" s="14">
        <v>15.20016</v>
      </c>
      <c r="K131" s="14">
        <v>54718.512579999995</v>
      </c>
      <c r="L131" s="14">
        <v>222649.32868999999</v>
      </c>
      <c r="M131" s="14">
        <v>116381.49747</v>
      </c>
      <c r="N131" s="14">
        <v>2711095.0515700001</v>
      </c>
    </row>
    <row r="132" spans="1:14">
      <c r="A132" s="19" t="s">
        <v>128</v>
      </c>
      <c r="B132" s="12">
        <v>14017.58634</v>
      </c>
      <c r="C132" s="12">
        <v>95452.767519999994</v>
      </c>
      <c r="D132" s="12">
        <v>16060.840269999999</v>
      </c>
      <c r="E132" s="12">
        <v>24532.038260000001</v>
      </c>
      <c r="F132" s="12">
        <v>6313.9618099999998</v>
      </c>
      <c r="G132" s="12">
        <v>0</v>
      </c>
      <c r="H132" s="12">
        <v>389.98217999999997</v>
      </c>
      <c r="I132" s="12">
        <v>12557.690329999999</v>
      </c>
      <c r="J132" s="12">
        <v>1.6582300000000001</v>
      </c>
      <c r="K132" s="12">
        <v>1909.8955000000001</v>
      </c>
      <c r="L132" s="12">
        <v>28.283990000000003</v>
      </c>
      <c r="M132" s="12">
        <v>707.83605</v>
      </c>
      <c r="N132" s="12">
        <v>171972.54048</v>
      </c>
    </row>
    <row r="133" spans="1:14">
      <c r="A133" s="19" t="s">
        <v>129</v>
      </c>
      <c r="B133" s="12">
        <v>10707476.633270001</v>
      </c>
      <c r="C133" s="12">
        <v>19499829.663880002</v>
      </c>
      <c r="D133" s="12">
        <v>14283341.383790001</v>
      </c>
      <c r="E133" s="12">
        <v>10605114.028299998</v>
      </c>
      <c r="F133" s="12">
        <v>9475857.8596800007</v>
      </c>
      <c r="G133" s="12">
        <v>6222426.8893400002</v>
      </c>
      <c r="H133" s="12">
        <v>6281367.1462399997</v>
      </c>
      <c r="I133" s="12">
        <v>7281086.6979499999</v>
      </c>
      <c r="J133" s="12">
        <v>0</v>
      </c>
      <c r="K133" s="12">
        <v>7779947.4573500007</v>
      </c>
      <c r="L133" s="12">
        <v>569718.37677999993</v>
      </c>
      <c r="M133" s="12">
        <v>3718654.6686300002</v>
      </c>
      <c r="N133" s="12">
        <v>96424820.805210009</v>
      </c>
    </row>
    <row r="134" spans="1:14">
      <c r="A134" s="21" t="s">
        <v>130</v>
      </c>
      <c r="B134" s="14">
        <v>770701.33851999999</v>
      </c>
      <c r="C134" s="14">
        <v>5204950.7986700004</v>
      </c>
      <c r="D134" s="14">
        <v>934101.48225</v>
      </c>
      <c r="E134" s="14">
        <v>894163.48750000005</v>
      </c>
      <c r="F134" s="14">
        <v>1070792.33687</v>
      </c>
      <c r="G134" s="14">
        <v>71996.279239999989</v>
      </c>
      <c r="H134" s="14">
        <v>0</v>
      </c>
      <c r="I134" s="14">
        <v>0</v>
      </c>
      <c r="J134" s="14">
        <v>0</v>
      </c>
      <c r="K134" s="14">
        <v>373.79364000000004</v>
      </c>
      <c r="L134" s="14">
        <v>0</v>
      </c>
      <c r="M134" s="14">
        <v>0</v>
      </c>
      <c r="N134" s="14">
        <v>8947079.5166900009</v>
      </c>
    </row>
    <row r="135" spans="1:14">
      <c r="A135" s="21" t="s">
        <v>131</v>
      </c>
      <c r="B135" s="14">
        <v>537741.1031699999</v>
      </c>
      <c r="C135" s="14">
        <v>2398732.7704699999</v>
      </c>
      <c r="D135" s="14">
        <v>350631.73285999999</v>
      </c>
      <c r="E135" s="14">
        <v>64519.36563</v>
      </c>
      <c r="F135" s="14">
        <v>50085.703179999997</v>
      </c>
      <c r="G135" s="14">
        <v>430026.79898999998</v>
      </c>
      <c r="H135" s="14">
        <v>42669.374360000002</v>
      </c>
      <c r="I135" s="14">
        <v>883327.03295000002</v>
      </c>
      <c r="J135" s="14">
        <v>0</v>
      </c>
      <c r="K135" s="14">
        <v>482892.35135000001</v>
      </c>
      <c r="L135" s="14">
        <v>133229.90177</v>
      </c>
      <c r="M135" s="14">
        <v>161093.05700999999</v>
      </c>
      <c r="N135" s="14">
        <v>5534949.1917399997</v>
      </c>
    </row>
    <row r="136" spans="1:14">
      <c r="A136" s="21" t="s">
        <v>132</v>
      </c>
      <c r="B136" s="14">
        <v>0</v>
      </c>
      <c r="C136" s="14">
        <v>0</v>
      </c>
      <c r="D136" s="14">
        <v>0</v>
      </c>
      <c r="E136" s="14">
        <v>0</v>
      </c>
      <c r="F136" s="14">
        <v>0</v>
      </c>
      <c r="G136" s="14">
        <v>0</v>
      </c>
      <c r="H136" s="14">
        <v>0</v>
      </c>
      <c r="I136" s="14">
        <v>0</v>
      </c>
      <c r="J136" s="14">
        <v>0</v>
      </c>
      <c r="K136" s="14">
        <v>0</v>
      </c>
      <c r="L136" s="14">
        <v>0</v>
      </c>
      <c r="M136" s="14">
        <v>0</v>
      </c>
      <c r="N136" s="14">
        <v>0</v>
      </c>
    </row>
    <row r="137" spans="1:14">
      <c r="A137" s="21" t="s">
        <v>133</v>
      </c>
      <c r="B137" s="14">
        <v>182848.95600000001</v>
      </c>
      <c r="C137" s="14">
        <v>441080.63845999999</v>
      </c>
      <c r="D137" s="14">
        <v>22839.89286</v>
      </c>
      <c r="E137" s="14">
        <v>79126.543860000005</v>
      </c>
      <c r="F137" s="14">
        <v>1928.7807299999999</v>
      </c>
      <c r="G137" s="14">
        <v>0</v>
      </c>
      <c r="H137" s="14">
        <v>0</v>
      </c>
      <c r="I137" s="14">
        <v>0</v>
      </c>
      <c r="J137" s="14">
        <v>0</v>
      </c>
      <c r="K137" s="14">
        <v>77.216130000000007</v>
      </c>
      <c r="L137" s="14">
        <v>0</v>
      </c>
      <c r="M137" s="14">
        <v>0</v>
      </c>
      <c r="N137" s="14">
        <v>727902.02804</v>
      </c>
    </row>
    <row r="138" spans="1:14">
      <c r="A138" s="21" t="s">
        <v>134</v>
      </c>
      <c r="B138" s="14">
        <v>9213833.0168200005</v>
      </c>
      <c r="C138" s="14">
        <v>10607583.56935</v>
      </c>
      <c r="D138" s="14">
        <v>11916867.49478</v>
      </c>
      <c r="E138" s="14">
        <v>7838935.7986300001</v>
      </c>
      <c r="F138" s="14">
        <v>7034472.0033500008</v>
      </c>
      <c r="G138" s="14">
        <v>4987510</v>
      </c>
      <c r="H138" s="14">
        <v>5154380</v>
      </c>
      <c r="I138" s="14">
        <v>5612197.1466499995</v>
      </c>
      <c r="J138" s="14">
        <v>0</v>
      </c>
      <c r="K138" s="14">
        <v>6656594</v>
      </c>
      <c r="L138" s="14">
        <v>432000</v>
      </c>
      <c r="M138" s="14">
        <v>2851408.2</v>
      </c>
      <c r="N138" s="14">
        <v>72305781.22958</v>
      </c>
    </row>
    <row r="139" spans="1:14">
      <c r="A139" s="21" t="s">
        <v>135</v>
      </c>
      <c r="B139" s="14">
        <v>2352.2187599999997</v>
      </c>
      <c r="C139" s="14">
        <v>847481.88692999992</v>
      </c>
      <c r="D139" s="14">
        <v>1058900.78104</v>
      </c>
      <c r="E139" s="14">
        <v>1728368.83268</v>
      </c>
      <c r="F139" s="14">
        <v>1318579.0355499999</v>
      </c>
      <c r="G139" s="14">
        <v>732893.81111000001</v>
      </c>
      <c r="H139" s="14">
        <v>1084317.7718800001</v>
      </c>
      <c r="I139" s="14">
        <v>785562.51835000003</v>
      </c>
      <c r="J139" s="14">
        <v>0</v>
      </c>
      <c r="K139" s="14">
        <v>640010.09623000002</v>
      </c>
      <c r="L139" s="14">
        <v>4488.4750100000001</v>
      </c>
      <c r="M139" s="14">
        <v>706153.41162000003</v>
      </c>
      <c r="N139" s="14">
        <v>8909108.839159999</v>
      </c>
    </row>
    <row r="140" spans="1:14">
      <c r="A140" s="19" t="s">
        <v>136</v>
      </c>
      <c r="B140" s="12">
        <v>4541822.0564999999</v>
      </c>
      <c r="C140" s="12">
        <v>5209332.1967399996</v>
      </c>
      <c r="D140" s="12">
        <v>4856793.5125200003</v>
      </c>
      <c r="E140" s="12">
        <v>4239223.5662199995</v>
      </c>
      <c r="F140" s="12">
        <v>3305233.1064499998</v>
      </c>
      <c r="G140" s="12">
        <v>2963275.8590899999</v>
      </c>
      <c r="H140" s="12">
        <v>1784230.8352099999</v>
      </c>
      <c r="I140" s="12">
        <v>3077184.2739499998</v>
      </c>
      <c r="J140" s="12">
        <v>36250.675189999994</v>
      </c>
      <c r="K140" s="12">
        <v>3727158.6579699996</v>
      </c>
      <c r="L140" s="12">
        <v>860898.09909000003</v>
      </c>
      <c r="M140" s="12">
        <v>569909.93649999995</v>
      </c>
      <c r="N140" s="12">
        <v>35171312.775430001</v>
      </c>
    </row>
    <row r="141" spans="1:14">
      <c r="A141" s="21" t="s">
        <v>137</v>
      </c>
      <c r="B141" s="14">
        <v>103341.58151</v>
      </c>
      <c r="C141" s="14">
        <v>668388.76736000006</v>
      </c>
      <c r="D141" s="14">
        <v>145772.43497</v>
      </c>
      <c r="E141" s="14">
        <v>57657.178140000004</v>
      </c>
      <c r="F141" s="14">
        <v>99332.738469999997</v>
      </c>
      <c r="G141" s="14">
        <v>110810.56115000001</v>
      </c>
      <c r="H141" s="14">
        <v>32855.90698</v>
      </c>
      <c r="I141" s="14">
        <v>0</v>
      </c>
      <c r="J141" s="14">
        <v>13276.26053</v>
      </c>
      <c r="K141" s="14">
        <v>114132.85467</v>
      </c>
      <c r="L141" s="14">
        <v>74072.011799999993</v>
      </c>
      <c r="M141" s="14">
        <v>0</v>
      </c>
      <c r="N141" s="14">
        <v>1419640.2955799999</v>
      </c>
    </row>
    <row r="142" spans="1:14">
      <c r="A142" s="21" t="s">
        <v>138</v>
      </c>
      <c r="B142" s="14">
        <v>2578867</v>
      </c>
      <c r="C142" s="14">
        <v>3716321.00636</v>
      </c>
      <c r="D142" s="14">
        <v>2676610.8232199997</v>
      </c>
      <c r="E142" s="14">
        <v>3157623.6805400001</v>
      </c>
      <c r="F142" s="14">
        <v>1279649.6450799999</v>
      </c>
      <c r="G142" s="14">
        <v>1661774.1359999999</v>
      </c>
      <c r="H142" s="14">
        <v>499446.59675999999</v>
      </c>
      <c r="I142" s="14">
        <v>619664.72878</v>
      </c>
      <c r="J142" s="14">
        <v>11352.65516</v>
      </c>
      <c r="K142" s="14">
        <v>1340355.23569</v>
      </c>
      <c r="L142" s="14">
        <v>126314.81743000001</v>
      </c>
      <c r="M142" s="14">
        <v>0</v>
      </c>
      <c r="N142" s="14">
        <v>17667980.32502</v>
      </c>
    </row>
    <row r="143" spans="1:14">
      <c r="A143" s="21" t="s">
        <v>139</v>
      </c>
      <c r="B143" s="14">
        <v>0</v>
      </c>
      <c r="C143" s="14">
        <v>0</v>
      </c>
      <c r="D143" s="14">
        <v>0</v>
      </c>
      <c r="E143" s="14">
        <v>0</v>
      </c>
      <c r="F143" s="14">
        <v>0</v>
      </c>
      <c r="G143" s="14">
        <v>0</v>
      </c>
      <c r="H143" s="14">
        <v>0</v>
      </c>
      <c r="I143" s="14">
        <v>0</v>
      </c>
      <c r="J143" s="14">
        <v>0</v>
      </c>
      <c r="K143" s="14">
        <v>0</v>
      </c>
      <c r="L143" s="14">
        <v>0</v>
      </c>
      <c r="M143" s="14">
        <v>0</v>
      </c>
      <c r="N143" s="14">
        <v>0</v>
      </c>
    </row>
    <row r="144" spans="1:14">
      <c r="A144" s="21" t="s">
        <v>140</v>
      </c>
      <c r="B144" s="14">
        <v>0</v>
      </c>
      <c r="C144" s="14">
        <v>0</v>
      </c>
      <c r="D144" s="14">
        <v>0</v>
      </c>
      <c r="E144" s="14">
        <v>0</v>
      </c>
      <c r="F144" s="14">
        <v>0</v>
      </c>
      <c r="G144" s="14">
        <v>33333.333330000001</v>
      </c>
      <c r="H144" s="14">
        <v>0</v>
      </c>
      <c r="I144" s="14">
        <v>102500</v>
      </c>
      <c r="J144" s="14">
        <v>0</v>
      </c>
      <c r="K144" s="14">
        <v>169166.66668999998</v>
      </c>
      <c r="L144" s="14">
        <v>212345.23811999999</v>
      </c>
      <c r="M144" s="14">
        <v>476874.99995999999</v>
      </c>
      <c r="N144" s="14">
        <v>994220.23810000008</v>
      </c>
    </row>
    <row r="145" spans="1:14">
      <c r="A145" s="15" t="s">
        <v>141</v>
      </c>
      <c r="B145" s="14">
        <v>1706480.3586600001</v>
      </c>
      <c r="C145" s="14">
        <v>776823.23462</v>
      </c>
      <c r="D145" s="14">
        <v>1925629.0653599999</v>
      </c>
      <c r="E145" s="14">
        <v>882985.69787000003</v>
      </c>
      <c r="F145" s="14">
        <v>1769992.6944600001</v>
      </c>
      <c r="G145" s="14">
        <v>1079748.4410299999</v>
      </c>
      <c r="H145" s="14">
        <v>1156579.19897</v>
      </c>
      <c r="I145" s="14">
        <v>2270547.5376799996</v>
      </c>
      <c r="J145" s="14">
        <v>4629.6136399999996</v>
      </c>
      <c r="K145" s="14">
        <v>1615001.4914599999</v>
      </c>
      <c r="L145" s="14">
        <v>436040.13146</v>
      </c>
      <c r="M145" s="14">
        <v>82701.52794</v>
      </c>
      <c r="N145" s="14">
        <v>13707158.99315</v>
      </c>
    </row>
    <row r="146" spans="1:14">
      <c r="A146" s="21" t="s">
        <v>142</v>
      </c>
      <c r="B146" s="14">
        <v>0</v>
      </c>
      <c r="C146" s="14">
        <v>0</v>
      </c>
      <c r="D146" s="14">
        <v>0</v>
      </c>
      <c r="E146" s="14">
        <v>0</v>
      </c>
      <c r="F146" s="14">
        <v>0</v>
      </c>
      <c r="G146" s="14">
        <v>0</v>
      </c>
      <c r="H146" s="14">
        <v>0</v>
      </c>
      <c r="I146" s="14">
        <v>0</v>
      </c>
      <c r="J146" s="14">
        <v>0</v>
      </c>
      <c r="K146" s="14">
        <v>0</v>
      </c>
      <c r="L146" s="14">
        <v>0</v>
      </c>
      <c r="M146" s="14">
        <v>0</v>
      </c>
      <c r="N146" s="14">
        <v>0</v>
      </c>
    </row>
    <row r="147" spans="1:14">
      <c r="A147" s="21" t="s">
        <v>143</v>
      </c>
      <c r="B147" s="14">
        <v>53440.387840000003</v>
      </c>
      <c r="C147" s="14">
        <v>824.36070999999993</v>
      </c>
      <c r="D147" s="14">
        <v>13359.397300000001</v>
      </c>
      <c r="E147" s="14">
        <v>415.77567999999997</v>
      </c>
      <c r="F147" s="14">
        <v>3354.0173500000001</v>
      </c>
      <c r="G147" s="14">
        <v>0</v>
      </c>
      <c r="H147" s="14">
        <v>214.24451999999999</v>
      </c>
      <c r="I147" s="14">
        <v>0</v>
      </c>
      <c r="J147" s="14">
        <v>6860</v>
      </c>
      <c r="K147" s="14">
        <v>387018.33342000004</v>
      </c>
      <c r="L147" s="14">
        <v>0</v>
      </c>
      <c r="M147" s="14">
        <v>569.30951000000005</v>
      </c>
      <c r="N147" s="14">
        <v>466055.82633000001</v>
      </c>
    </row>
    <row r="148" spans="1:14">
      <c r="A148" s="21" t="s">
        <v>144</v>
      </c>
      <c r="B148" s="14">
        <v>99692.728489999994</v>
      </c>
      <c r="C148" s="14">
        <v>46974.827689999998</v>
      </c>
      <c r="D148" s="14">
        <v>95421.791670000006</v>
      </c>
      <c r="E148" s="14">
        <v>140541.23399000001</v>
      </c>
      <c r="F148" s="14">
        <v>152904.01109000001</v>
      </c>
      <c r="G148" s="14">
        <v>77609.387579999995</v>
      </c>
      <c r="H148" s="14">
        <v>95134.88798</v>
      </c>
      <c r="I148" s="14">
        <v>84472.007489999989</v>
      </c>
      <c r="J148" s="14">
        <v>132.14586</v>
      </c>
      <c r="K148" s="14">
        <v>101484.07604</v>
      </c>
      <c r="L148" s="14">
        <v>12125.90028</v>
      </c>
      <c r="M148" s="14">
        <v>9764.0990899999997</v>
      </c>
      <c r="N148" s="14">
        <v>916257.09724999999</v>
      </c>
    </row>
    <row r="149" spans="1:14">
      <c r="A149" s="19" t="s">
        <v>145</v>
      </c>
      <c r="B149" s="12">
        <v>448753.28026999999</v>
      </c>
      <c r="C149" s="12">
        <v>989257.41520000005</v>
      </c>
      <c r="D149" s="12">
        <v>355922.46418999997</v>
      </c>
      <c r="E149" s="12">
        <v>497064.07468000002</v>
      </c>
      <c r="F149" s="12">
        <v>279020.20804</v>
      </c>
      <c r="G149" s="12">
        <v>445367.94774000003</v>
      </c>
      <c r="H149" s="12">
        <v>191414.96949000002</v>
      </c>
      <c r="I149" s="12">
        <v>655958.24754000001</v>
      </c>
      <c r="J149" s="12">
        <v>3744.5857900000001</v>
      </c>
      <c r="K149" s="12">
        <v>405247.85592</v>
      </c>
      <c r="L149" s="12">
        <v>65898.038979999998</v>
      </c>
      <c r="M149" s="12">
        <v>287835.33530000004</v>
      </c>
      <c r="N149" s="12">
        <v>4625484.4231400006</v>
      </c>
    </row>
    <row r="150" spans="1:14">
      <c r="A150" s="21" t="s">
        <v>72</v>
      </c>
      <c r="B150" s="14">
        <v>116730.45888999999</v>
      </c>
      <c r="C150" s="14">
        <v>219075.23272999999</v>
      </c>
      <c r="D150" s="14">
        <v>28218.988980000002</v>
      </c>
      <c r="E150" s="14">
        <v>72319.518730000011</v>
      </c>
      <c r="F150" s="14">
        <v>10863.797909999999</v>
      </c>
      <c r="G150" s="14">
        <v>140596.58736999999</v>
      </c>
      <c r="H150" s="14">
        <v>3925.78296</v>
      </c>
      <c r="I150" s="14">
        <v>2240.13868</v>
      </c>
      <c r="J150" s="14">
        <v>0</v>
      </c>
      <c r="K150" s="14">
        <v>174.20857999999998</v>
      </c>
      <c r="L150" s="14">
        <v>7424.4403400000001</v>
      </c>
      <c r="M150" s="14">
        <v>7.94259</v>
      </c>
      <c r="N150" s="14">
        <v>601577.09776000003</v>
      </c>
    </row>
    <row r="151" spans="1:14">
      <c r="A151" s="21" t="s">
        <v>74</v>
      </c>
      <c r="B151" s="14">
        <v>91043.869940000004</v>
      </c>
      <c r="C151" s="14">
        <v>270084.96976999997</v>
      </c>
      <c r="D151" s="14">
        <v>113085.70697</v>
      </c>
      <c r="E151" s="14">
        <v>151059.07872999998</v>
      </c>
      <c r="F151" s="14">
        <v>95964.888370000001</v>
      </c>
      <c r="G151" s="14">
        <v>62416.998469999999</v>
      </c>
      <c r="H151" s="14">
        <v>63436.545189999997</v>
      </c>
      <c r="I151" s="14">
        <v>260266.12766</v>
      </c>
      <c r="J151" s="14">
        <v>778.49079000000006</v>
      </c>
      <c r="K151" s="14">
        <v>132996.20501000001</v>
      </c>
      <c r="L151" s="14">
        <v>20834.85788</v>
      </c>
      <c r="M151" s="14">
        <v>76930.471129999991</v>
      </c>
      <c r="N151" s="14">
        <v>1338898.20991</v>
      </c>
    </row>
    <row r="152" spans="1:14">
      <c r="A152" s="21" t="s">
        <v>146</v>
      </c>
      <c r="B152" s="14">
        <v>161288.60059000002</v>
      </c>
      <c r="C152" s="14">
        <v>486860.01530999999</v>
      </c>
      <c r="D152" s="14">
        <v>212727.01209999999</v>
      </c>
      <c r="E152" s="14">
        <v>273180.33707999997</v>
      </c>
      <c r="F152" s="14">
        <v>145959.16076</v>
      </c>
      <c r="G152" s="14">
        <v>149447.44342</v>
      </c>
      <c r="H152" s="14">
        <v>82982.368159999998</v>
      </c>
      <c r="I152" s="14">
        <v>380029.48849999998</v>
      </c>
      <c r="J152" s="14">
        <v>2843.2862300000002</v>
      </c>
      <c r="K152" s="14">
        <v>229421.89055000001</v>
      </c>
      <c r="L152" s="14">
        <v>37536.415700000005</v>
      </c>
      <c r="M152" s="14">
        <v>203364.28113999998</v>
      </c>
      <c r="N152" s="14">
        <v>2365640.29954</v>
      </c>
    </row>
    <row r="153" spans="1:14">
      <c r="A153" s="21" t="s">
        <v>100</v>
      </c>
      <c r="B153" s="14">
        <v>79690.350849999988</v>
      </c>
      <c r="C153" s="14">
        <v>13237.197390000001</v>
      </c>
      <c r="D153" s="14">
        <v>1890.75614</v>
      </c>
      <c r="E153" s="14">
        <v>505.14014000000003</v>
      </c>
      <c r="F153" s="14">
        <v>26232.361000000001</v>
      </c>
      <c r="G153" s="14">
        <v>92906.918480000008</v>
      </c>
      <c r="H153" s="14">
        <v>41070.273179999997</v>
      </c>
      <c r="I153" s="14">
        <v>13422.492699999999</v>
      </c>
      <c r="J153" s="14">
        <v>122.80877000000001</v>
      </c>
      <c r="K153" s="14">
        <v>42655.551780000002</v>
      </c>
      <c r="L153" s="14">
        <v>102.32505999999999</v>
      </c>
      <c r="M153" s="14">
        <v>7532.6404400000001</v>
      </c>
      <c r="N153" s="14">
        <v>319368.81592999998</v>
      </c>
    </row>
    <row r="154" spans="1:14">
      <c r="A154" s="21" t="s">
        <v>147</v>
      </c>
      <c r="B154" s="14">
        <v>0</v>
      </c>
      <c r="C154" s="14">
        <v>0</v>
      </c>
      <c r="D154" s="14">
        <v>0</v>
      </c>
      <c r="E154" s="14">
        <v>0</v>
      </c>
      <c r="F154" s="14">
        <v>0</v>
      </c>
      <c r="G154" s="14">
        <v>0</v>
      </c>
      <c r="H154" s="14">
        <v>0</v>
      </c>
      <c r="I154" s="14">
        <v>0</v>
      </c>
      <c r="J154" s="14">
        <v>0</v>
      </c>
      <c r="K154" s="14">
        <v>0</v>
      </c>
      <c r="L154" s="14">
        <v>0</v>
      </c>
      <c r="M154" s="14">
        <v>0</v>
      </c>
      <c r="N154" s="14">
        <v>0</v>
      </c>
    </row>
    <row r="155" spans="1:14">
      <c r="A155" s="19" t="s">
        <v>148</v>
      </c>
      <c r="B155" s="12">
        <v>294981.06300999998</v>
      </c>
      <c r="C155" s="12">
        <v>404226.70716000005</v>
      </c>
      <c r="D155" s="12">
        <v>203622.79587999999</v>
      </c>
      <c r="E155" s="12">
        <v>434723.70204</v>
      </c>
      <c r="F155" s="12">
        <v>254588.94393000001</v>
      </c>
      <c r="G155" s="12">
        <v>157845.87593000001</v>
      </c>
      <c r="H155" s="12">
        <v>133183.23943000002</v>
      </c>
      <c r="I155" s="12">
        <v>205305.26130000001</v>
      </c>
      <c r="J155" s="12">
        <v>2180.04216</v>
      </c>
      <c r="K155" s="12">
        <v>284723.44524999999</v>
      </c>
      <c r="L155" s="12">
        <v>48484.632899999997</v>
      </c>
      <c r="M155" s="12">
        <v>260222.78062999999</v>
      </c>
      <c r="N155" s="12">
        <v>2684088.4896199997</v>
      </c>
    </row>
    <row r="156" spans="1:14">
      <c r="A156" s="21" t="s">
        <v>149</v>
      </c>
      <c r="B156" s="14">
        <v>50204.481789999998</v>
      </c>
      <c r="C156" s="14">
        <v>5189.7407000000003</v>
      </c>
      <c r="D156" s="14">
        <v>5924.2690700000003</v>
      </c>
      <c r="E156" s="14">
        <v>73054.254540000009</v>
      </c>
      <c r="F156" s="14">
        <v>8618.2206400000014</v>
      </c>
      <c r="G156" s="14">
        <v>7705.4286900000006</v>
      </c>
      <c r="H156" s="14">
        <v>9412.6380100000006</v>
      </c>
      <c r="I156" s="14">
        <v>0.59610000000000007</v>
      </c>
      <c r="J156" s="14">
        <v>113.72435</v>
      </c>
      <c r="K156" s="14">
        <v>752.20468000000005</v>
      </c>
      <c r="L156" s="14">
        <v>2736.37068</v>
      </c>
      <c r="M156" s="14">
        <v>13547.38313</v>
      </c>
      <c r="N156" s="14">
        <v>177259.31237999999</v>
      </c>
    </row>
    <row r="157" spans="1:14">
      <c r="A157" s="21" t="s">
        <v>150</v>
      </c>
      <c r="B157" s="14">
        <v>0</v>
      </c>
      <c r="C157" s="14">
        <v>0</v>
      </c>
      <c r="D157" s="14">
        <v>0</v>
      </c>
      <c r="E157" s="14">
        <v>0</v>
      </c>
      <c r="F157" s="14">
        <v>0</v>
      </c>
      <c r="G157" s="14">
        <v>0</v>
      </c>
      <c r="H157" s="14">
        <v>0</v>
      </c>
      <c r="I157" s="14">
        <v>0</v>
      </c>
      <c r="J157" s="14">
        <v>0</v>
      </c>
      <c r="K157" s="14">
        <v>0</v>
      </c>
      <c r="L157" s="14">
        <v>0</v>
      </c>
      <c r="M157" s="14">
        <v>0</v>
      </c>
      <c r="N157" s="14">
        <v>0</v>
      </c>
    </row>
    <row r="158" spans="1:14">
      <c r="A158" s="21" t="s">
        <v>151</v>
      </c>
      <c r="B158" s="14">
        <v>129258.28237</v>
      </c>
      <c r="C158" s="14">
        <v>202796.17161000002</v>
      </c>
      <c r="D158" s="14">
        <v>98787.705799999996</v>
      </c>
      <c r="E158" s="14">
        <v>225889.60121000002</v>
      </c>
      <c r="F158" s="14">
        <v>94067.539819999991</v>
      </c>
      <c r="G158" s="14">
        <v>74032.322090000001</v>
      </c>
      <c r="H158" s="14">
        <v>55402.27259</v>
      </c>
      <c r="I158" s="14">
        <v>116839.38665999999</v>
      </c>
      <c r="J158" s="14">
        <v>0</v>
      </c>
      <c r="K158" s="14">
        <v>158851.15593000001</v>
      </c>
      <c r="L158" s="14">
        <v>25556.53357</v>
      </c>
      <c r="M158" s="14">
        <v>174832.3285</v>
      </c>
      <c r="N158" s="14">
        <v>1356313.30015</v>
      </c>
    </row>
    <row r="159" spans="1:14">
      <c r="A159" s="21" t="s">
        <v>152</v>
      </c>
      <c r="B159" s="14">
        <v>0</v>
      </c>
      <c r="C159" s="14">
        <v>0</v>
      </c>
      <c r="D159" s="14">
        <v>0</v>
      </c>
      <c r="E159" s="14">
        <v>0</v>
      </c>
      <c r="F159" s="14">
        <v>0</v>
      </c>
      <c r="G159" s="14">
        <v>0</v>
      </c>
      <c r="H159" s="14">
        <v>0</v>
      </c>
      <c r="I159" s="14">
        <v>0</v>
      </c>
      <c r="J159" s="14">
        <v>0</v>
      </c>
      <c r="K159" s="14">
        <v>0</v>
      </c>
      <c r="L159" s="14">
        <v>0</v>
      </c>
      <c r="M159" s="14">
        <v>0</v>
      </c>
      <c r="N159" s="14">
        <v>0</v>
      </c>
    </row>
    <row r="160" spans="1:14">
      <c r="A160" s="21" t="s">
        <v>153</v>
      </c>
      <c r="B160" s="14">
        <v>115518.29884999999</v>
      </c>
      <c r="C160" s="14">
        <v>158201.42449999999</v>
      </c>
      <c r="D160" s="14">
        <v>98787.705809999999</v>
      </c>
      <c r="E160" s="14">
        <v>135141.91634999998</v>
      </c>
      <c r="F160" s="14">
        <v>116555.35104000001</v>
      </c>
      <c r="G160" s="14">
        <v>74032.322090000001</v>
      </c>
      <c r="H160" s="14">
        <v>55402.272159999993</v>
      </c>
      <c r="I160" s="14">
        <v>87170.216489999992</v>
      </c>
      <c r="J160" s="14">
        <v>2066.31781</v>
      </c>
      <c r="K160" s="14">
        <v>125120.08464</v>
      </c>
      <c r="L160" s="14">
        <v>20191.728649999997</v>
      </c>
      <c r="M160" s="14">
        <v>55366.75821</v>
      </c>
      <c r="N160" s="14">
        <v>1043554.3966</v>
      </c>
    </row>
    <row r="161" spans="1:14">
      <c r="A161" s="21" t="s">
        <v>154</v>
      </c>
      <c r="B161" s="14">
        <v>0</v>
      </c>
      <c r="C161" s="14">
        <v>38039.370350000005</v>
      </c>
      <c r="D161" s="14">
        <v>123.1152</v>
      </c>
      <c r="E161" s="14">
        <v>637.92993999999999</v>
      </c>
      <c r="F161" s="14">
        <v>35347.832430000002</v>
      </c>
      <c r="G161" s="14">
        <v>2075.8030600000002</v>
      </c>
      <c r="H161" s="14">
        <v>12966.05667</v>
      </c>
      <c r="I161" s="14">
        <v>1295.06205</v>
      </c>
      <c r="J161" s="14">
        <v>0</v>
      </c>
      <c r="K161" s="14">
        <v>0</v>
      </c>
      <c r="L161" s="14">
        <v>0</v>
      </c>
      <c r="M161" s="14">
        <v>16476.31079</v>
      </c>
      <c r="N161" s="14">
        <v>106961.48049</v>
      </c>
    </row>
    <row r="162" spans="1:14">
      <c r="A162" s="19" t="s">
        <v>155</v>
      </c>
      <c r="B162" s="12">
        <v>430750.36452</v>
      </c>
      <c r="C162" s="12">
        <v>174179.16662999999</v>
      </c>
      <c r="D162" s="12">
        <v>1106075.5369000002</v>
      </c>
      <c r="E162" s="12">
        <v>0</v>
      </c>
      <c r="F162" s="12">
        <v>0</v>
      </c>
      <c r="G162" s="12">
        <v>505510.86554000003</v>
      </c>
      <c r="H162" s="12">
        <v>131433.66665999999</v>
      </c>
      <c r="I162" s="12">
        <v>0</v>
      </c>
      <c r="J162" s="12">
        <v>0</v>
      </c>
      <c r="K162" s="12">
        <v>988547.72499000002</v>
      </c>
      <c r="L162" s="12">
        <v>0</v>
      </c>
      <c r="M162" s="12">
        <v>0</v>
      </c>
      <c r="N162" s="12">
        <v>3336497.3252399997</v>
      </c>
    </row>
    <row r="163" spans="1:14">
      <c r="A163" s="21" t="s">
        <v>156</v>
      </c>
      <c r="B163" s="14">
        <v>428157.2</v>
      </c>
      <c r="C163" s="14">
        <v>170000</v>
      </c>
      <c r="D163" s="14">
        <v>1082436</v>
      </c>
      <c r="E163" s="14">
        <v>0</v>
      </c>
      <c r="F163" s="14">
        <v>0</v>
      </c>
      <c r="G163" s="14">
        <v>500755</v>
      </c>
      <c r="H163" s="14">
        <v>129000</v>
      </c>
      <c r="I163" s="14">
        <v>0</v>
      </c>
      <c r="J163" s="14">
        <v>0</v>
      </c>
      <c r="K163" s="14">
        <v>975000</v>
      </c>
      <c r="L163" s="14">
        <v>0</v>
      </c>
      <c r="M163" s="14">
        <v>0</v>
      </c>
      <c r="N163" s="14">
        <v>3285348.2</v>
      </c>
    </row>
    <row r="164" spans="1:14">
      <c r="A164" s="21" t="s">
        <v>157</v>
      </c>
      <c r="B164" s="14">
        <v>0</v>
      </c>
      <c r="C164" s="14">
        <v>0</v>
      </c>
      <c r="D164" s="14">
        <v>0</v>
      </c>
      <c r="E164" s="14">
        <v>0</v>
      </c>
      <c r="F164" s="14">
        <v>0</v>
      </c>
      <c r="G164" s="14">
        <v>0</v>
      </c>
      <c r="H164" s="14">
        <v>0</v>
      </c>
      <c r="I164" s="14">
        <v>0</v>
      </c>
      <c r="J164" s="14">
        <v>0</v>
      </c>
      <c r="K164" s="14">
        <v>0</v>
      </c>
      <c r="L164" s="14">
        <v>0</v>
      </c>
      <c r="M164" s="14">
        <v>0</v>
      </c>
      <c r="N164" s="14">
        <v>0</v>
      </c>
    </row>
    <row r="165" spans="1:14">
      <c r="A165" s="15" t="s">
        <v>158</v>
      </c>
      <c r="B165" s="14">
        <v>0</v>
      </c>
      <c r="C165" s="14">
        <v>0</v>
      </c>
      <c r="D165" s="14">
        <v>0</v>
      </c>
      <c r="E165" s="14">
        <v>0</v>
      </c>
      <c r="F165" s="14">
        <v>0</v>
      </c>
      <c r="G165" s="14">
        <v>0</v>
      </c>
      <c r="H165" s="14">
        <v>0</v>
      </c>
      <c r="I165" s="14">
        <v>0</v>
      </c>
      <c r="J165" s="14">
        <v>0</v>
      </c>
      <c r="K165" s="14">
        <v>0</v>
      </c>
      <c r="L165" s="14">
        <v>0</v>
      </c>
      <c r="M165" s="14">
        <v>0</v>
      </c>
      <c r="N165" s="14">
        <v>0</v>
      </c>
    </row>
    <row r="166" spans="1:14">
      <c r="A166" s="21" t="s">
        <v>159</v>
      </c>
      <c r="B166" s="14">
        <v>2593.1645199999998</v>
      </c>
      <c r="C166" s="14">
        <v>4179.1666299999997</v>
      </c>
      <c r="D166" s="14">
        <v>23639.536899999999</v>
      </c>
      <c r="E166" s="14">
        <v>0</v>
      </c>
      <c r="F166" s="14">
        <v>0</v>
      </c>
      <c r="G166" s="14">
        <v>4755.8655399999998</v>
      </c>
      <c r="H166" s="14">
        <v>2433.6666600000003</v>
      </c>
      <c r="I166" s="14">
        <v>0</v>
      </c>
      <c r="J166" s="14">
        <v>0</v>
      </c>
      <c r="K166" s="14">
        <v>13547.724990000001</v>
      </c>
      <c r="L166" s="14">
        <v>0</v>
      </c>
      <c r="M166" s="14">
        <v>0</v>
      </c>
      <c r="N166" s="14">
        <v>51149.125240000001</v>
      </c>
    </row>
    <row r="167" spans="1:14">
      <c r="A167" s="19" t="s">
        <v>160</v>
      </c>
      <c r="B167" s="12">
        <v>241933.23775</v>
      </c>
      <c r="C167" s="12">
        <v>324501.28889999999</v>
      </c>
      <c r="D167" s="12">
        <v>194920.33194</v>
      </c>
      <c r="E167" s="12">
        <v>360904.33908999996</v>
      </c>
      <c r="F167" s="12">
        <v>290876.64685000002</v>
      </c>
      <c r="G167" s="12">
        <v>242510.33937</v>
      </c>
      <c r="H167" s="12">
        <v>144830.29066999999</v>
      </c>
      <c r="I167" s="12">
        <v>349569.59717000002</v>
      </c>
      <c r="J167" s="12">
        <v>0</v>
      </c>
      <c r="K167" s="12">
        <v>392486.91112</v>
      </c>
      <c r="L167" s="12">
        <v>67463.784150000007</v>
      </c>
      <c r="M167" s="12">
        <v>0</v>
      </c>
      <c r="N167" s="12">
        <v>2609996.7670100001</v>
      </c>
    </row>
    <row r="168" spans="1:14">
      <c r="A168" s="21" t="s">
        <v>161</v>
      </c>
      <c r="B168" s="14">
        <v>0</v>
      </c>
      <c r="C168" s="14">
        <v>0</v>
      </c>
      <c r="D168" s="14">
        <v>0</v>
      </c>
      <c r="E168" s="14">
        <v>0</v>
      </c>
      <c r="F168" s="14">
        <v>0</v>
      </c>
      <c r="G168" s="14">
        <v>0</v>
      </c>
      <c r="H168" s="14">
        <v>0</v>
      </c>
      <c r="I168" s="14">
        <v>0</v>
      </c>
      <c r="J168" s="14">
        <v>0</v>
      </c>
      <c r="K168" s="14">
        <v>8575</v>
      </c>
      <c r="L168" s="14">
        <v>1485.6633400000001</v>
      </c>
      <c r="M168" s="14">
        <v>0</v>
      </c>
      <c r="N168" s="14">
        <v>10060.663339999999</v>
      </c>
    </row>
    <row r="169" spans="1:14">
      <c r="A169" s="21" t="s">
        <v>162</v>
      </c>
      <c r="B169" s="14">
        <v>0</v>
      </c>
      <c r="C169" s="14">
        <v>0</v>
      </c>
      <c r="D169" s="14">
        <v>0</v>
      </c>
      <c r="E169" s="14">
        <v>0</v>
      </c>
      <c r="F169" s="14">
        <v>0</v>
      </c>
      <c r="G169" s="14">
        <v>0</v>
      </c>
      <c r="H169" s="14">
        <v>0</v>
      </c>
      <c r="I169" s="14">
        <v>0</v>
      </c>
      <c r="J169" s="14">
        <v>0</v>
      </c>
      <c r="K169" s="14">
        <v>0</v>
      </c>
      <c r="L169" s="14">
        <v>0</v>
      </c>
      <c r="M169" s="14">
        <v>0</v>
      </c>
      <c r="N169" s="14">
        <v>0</v>
      </c>
    </row>
    <row r="170" spans="1:14">
      <c r="A170" s="21" t="s">
        <v>163</v>
      </c>
      <c r="B170" s="14">
        <v>0</v>
      </c>
      <c r="C170" s="14">
        <v>0</v>
      </c>
      <c r="D170" s="14">
        <v>0</v>
      </c>
      <c r="E170" s="14">
        <v>0</v>
      </c>
      <c r="F170" s="14">
        <v>0</v>
      </c>
      <c r="G170" s="14">
        <v>0</v>
      </c>
      <c r="H170" s="14">
        <v>0</v>
      </c>
      <c r="I170" s="14">
        <v>0</v>
      </c>
      <c r="J170" s="14">
        <v>0</v>
      </c>
      <c r="K170" s="14">
        <v>0</v>
      </c>
      <c r="L170" s="14">
        <v>1485.6633400000001</v>
      </c>
      <c r="M170" s="14">
        <v>0</v>
      </c>
      <c r="N170" s="14">
        <v>1485.6633400000001</v>
      </c>
    </row>
    <row r="171" spans="1:14">
      <c r="A171" s="21" t="s">
        <v>164</v>
      </c>
      <c r="B171" s="14">
        <v>0</v>
      </c>
      <c r="C171" s="14">
        <v>0</v>
      </c>
      <c r="D171" s="14">
        <v>0</v>
      </c>
      <c r="E171" s="14">
        <v>0</v>
      </c>
      <c r="F171" s="14">
        <v>0</v>
      </c>
      <c r="G171" s="14">
        <v>0</v>
      </c>
      <c r="H171" s="14">
        <v>0</v>
      </c>
      <c r="I171" s="14">
        <v>0</v>
      </c>
      <c r="J171" s="14">
        <v>0</v>
      </c>
      <c r="K171" s="14">
        <v>8575</v>
      </c>
      <c r="L171" s="14">
        <v>0</v>
      </c>
      <c r="M171" s="14">
        <v>0</v>
      </c>
      <c r="N171" s="14">
        <v>8575</v>
      </c>
    </row>
    <row r="172" spans="1:14">
      <c r="A172" s="21" t="s">
        <v>165</v>
      </c>
      <c r="B172" s="14">
        <v>0</v>
      </c>
      <c r="C172" s="14">
        <v>0</v>
      </c>
      <c r="D172" s="14">
        <v>0</v>
      </c>
      <c r="E172" s="14">
        <v>0</v>
      </c>
      <c r="F172" s="14">
        <v>0</v>
      </c>
      <c r="G172" s="14">
        <v>0</v>
      </c>
      <c r="H172" s="14">
        <v>0</v>
      </c>
      <c r="I172" s="14">
        <v>0</v>
      </c>
      <c r="J172" s="14">
        <v>0</v>
      </c>
      <c r="K172" s="14">
        <v>0</v>
      </c>
      <c r="L172" s="14">
        <v>0</v>
      </c>
      <c r="M172" s="14">
        <v>0</v>
      </c>
      <c r="N172" s="14">
        <v>0</v>
      </c>
    </row>
    <row r="173" spans="1:14">
      <c r="A173" s="21" t="s">
        <v>166</v>
      </c>
      <c r="B173" s="14">
        <v>0</v>
      </c>
      <c r="C173" s="14">
        <v>0</v>
      </c>
      <c r="D173" s="14">
        <v>0</v>
      </c>
      <c r="E173" s="14">
        <v>0</v>
      </c>
      <c r="F173" s="14">
        <v>0</v>
      </c>
      <c r="G173" s="14">
        <v>0</v>
      </c>
      <c r="H173" s="14">
        <v>0</v>
      </c>
      <c r="I173" s="14">
        <v>0</v>
      </c>
      <c r="J173" s="14">
        <v>0</v>
      </c>
      <c r="K173" s="14">
        <v>0</v>
      </c>
      <c r="L173" s="14">
        <v>0</v>
      </c>
      <c r="M173" s="14">
        <v>0</v>
      </c>
      <c r="N173" s="14">
        <v>0</v>
      </c>
    </row>
    <row r="174" spans="1:14">
      <c r="A174" s="21" t="s">
        <v>167</v>
      </c>
      <c r="B174" s="14">
        <v>238729.6464</v>
      </c>
      <c r="C174" s="14">
        <v>322000</v>
      </c>
      <c r="D174" s="14">
        <v>194087.348</v>
      </c>
      <c r="E174" s="14">
        <v>356643</v>
      </c>
      <c r="F174" s="14">
        <v>289320</v>
      </c>
      <c r="G174" s="14">
        <v>237076</v>
      </c>
      <c r="H174" s="14">
        <v>143937.5</v>
      </c>
      <c r="I174" s="14">
        <v>347200</v>
      </c>
      <c r="J174" s="14">
        <v>0</v>
      </c>
      <c r="K174" s="14">
        <v>381200</v>
      </c>
      <c r="L174" s="14">
        <v>65003</v>
      </c>
      <c r="M174" s="14">
        <v>0</v>
      </c>
      <c r="N174" s="14">
        <v>2575196.4944000002</v>
      </c>
    </row>
    <row r="175" spans="1:14">
      <c r="A175" s="21" t="s">
        <v>168</v>
      </c>
      <c r="B175" s="14">
        <v>3203.5913500000001</v>
      </c>
      <c r="C175" s="14">
        <v>2501.2889</v>
      </c>
      <c r="D175" s="14">
        <v>832.98393999999996</v>
      </c>
      <c r="E175" s="14">
        <v>4261.3390899999995</v>
      </c>
      <c r="F175" s="14">
        <v>1556.6468500000001</v>
      </c>
      <c r="G175" s="14">
        <v>5434.3393699999997</v>
      </c>
      <c r="H175" s="14">
        <v>892.79067000000009</v>
      </c>
      <c r="I175" s="14">
        <v>2369.59717</v>
      </c>
      <c r="J175" s="14">
        <v>0</v>
      </c>
      <c r="K175" s="14">
        <v>2711.9111200000002</v>
      </c>
      <c r="L175" s="14">
        <v>975.12081000000001</v>
      </c>
      <c r="M175" s="14">
        <v>0</v>
      </c>
      <c r="N175" s="14">
        <v>24739.609270000001</v>
      </c>
    </row>
    <row r="176" spans="1:14">
      <c r="A176" s="19" t="s">
        <v>169</v>
      </c>
      <c r="B176" s="12">
        <v>2233746.1087800004</v>
      </c>
      <c r="C176" s="12">
        <v>2899512.1170100002</v>
      </c>
      <c r="D176" s="12">
        <v>2349149.5018000002</v>
      </c>
      <c r="E176" s="12">
        <v>2019866.55015</v>
      </c>
      <c r="F176" s="12">
        <v>1695968.07593</v>
      </c>
      <c r="G176" s="12">
        <v>1072982.9400499999</v>
      </c>
      <c r="H176" s="12">
        <v>910946.40046000003</v>
      </c>
      <c r="I176" s="12">
        <v>2285232.5356000001</v>
      </c>
      <c r="J176" s="12">
        <v>87619.576629999996</v>
      </c>
      <c r="K176" s="12">
        <v>1515509.16674</v>
      </c>
      <c r="L176" s="12">
        <v>355769.13337</v>
      </c>
      <c r="M176" s="12">
        <v>1207766.80427</v>
      </c>
      <c r="N176" s="12">
        <v>18634068.91079</v>
      </c>
    </row>
    <row r="177" spans="1:14">
      <c r="A177" s="28" t="s">
        <v>170</v>
      </c>
      <c r="B177" s="14">
        <v>1701086.88</v>
      </c>
      <c r="C177" s="14">
        <v>2474928.96</v>
      </c>
      <c r="D177" s="14">
        <v>1728937.15</v>
      </c>
      <c r="E177" s="14">
        <v>1409539.34</v>
      </c>
      <c r="F177" s="14">
        <v>1072180</v>
      </c>
      <c r="G177" s="14">
        <v>834625</v>
      </c>
      <c r="H177" s="14">
        <v>729573</v>
      </c>
      <c r="I177" s="14">
        <v>1699065</v>
      </c>
      <c r="J177" s="14">
        <v>95490.01655</v>
      </c>
      <c r="K177" s="14">
        <v>812035.9</v>
      </c>
      <c r="L177" s="14">
        <v>310566</v>
      </c>
      <c r="M177" s="14">
        <v>932408.3</v>
      </c>
      <c r="N177" s="14">
        <v>13800435.54655</v>
      </c>
    </row>
    <row r="178" spans="1:14">
      <c r="A178" s="21" t="s">
        <v>171</v>
      </c>
      <c r="B178" s="14">
        <v>1701086.88</v>
      </c>
      <c r="C178" s="14">
        <v>2474928.96</v>
      </c>
      <c r="D178" s="14">
        <v>1728937.15</v>
      </c>
      <c r="E178" s="14">
        <v>1409539.34</v>
      </c>
      <c r="F178" s="14">
        <v>1072180</v>
      </c>
      <c r="G178" s="14">
        <v>834625</v>
      </c>
      <c r="H178" s="14">
        <v>729573</v>
      </c>
      <c r="I178" s="14">
        <v>1699065</v>
      </c>
      <c r="J178" s="14">
        <v>95490.01655</v>
      </c>
      <c r="K178" s="14">
        <v>812035.9</v>
      </c>
      <c r="L178" s="14">
        <v>310566</v>
      </c>
      <c r="M178" s="14">
        <v>932408.3</v>
      </c>
      <c r="N178" s="14">
        <v>13800435.54655</v>
      </c>
    </row>
    <row r="179" spans="1:14">
      <c r="A179" s="21" t="s">
        <v>172</v>
      </c>
      <c r="B179" s="14">
        <v>0</v>
      </c>
      <c r="C179" s="14">
        <v>0</v>
      </c>
      <c r="D179" s="14">
        <v>0</v>
      </c>
      <c r="E179" s="14">
        <v>0</v>
      </c>
      <c r="F179" s="14">
        <v>0</v>
      </c>
      <c r="G179" s="14">
        <v>0</v>
      </c>
      <c r="H179" s="14">
        <v>0</v>
      </c>
      <c r="I179" s="14">
        <v>0</v>
      </c>
      <c r="J179" s="14">
        <v>0</v>
      </c>
      <c r="K179" s="14">
        <v>0</v>
      </c>
      <c r="L179" s="14">
        <v>0</v>
      </c>
      <c r="M179" s="14">
        <v>0</v>
      </c>
      <c r="N179" s="14">
        <v>0</v>
      </c>
    </row>
    <row r="180" spans="1:14">
      <c r="A180" s="21" t="s">
        <v>173</v>
      </c>
      <c r="B180" s="14">
        <v>0</v>
      </c>
      <c r="C180" s="14">
        <v>0</v>
      </c>
      <c r="D180" s="14">
        <v>0</v>
      </c>
      <c r="E180" s="14">
        <v>0</v>
      </c>
      <c r="F180" s="14">
        <v>0</v>
      </c>
      <c r="G180" s="14">
        <v>0</v>
      </c>
      <c r="H180" s="14">
        <v>0</v>
      </c>
      <c r="I180" s="14">
        <v>0</v>
      </c>
      <c r="J180" s="14">
        <v>0</v>
      </c>
      <c r="K180" s="14">
        <v>0</v>
      </c>
      <c r="L180" s="14">
        <v>0</v>
      </c>
      <c r="M180" s="14">
        <v>0</v>
      </c>
      <c r="N180" s="14">
        <v>0</v>
      </c>
    </row>
    <row r="181" spans="1:14">
      <c r="A181" s="28" t="s">
        <v>174</v>
      </c>
      <c r="B181" s="14">
        <v>59552.656799999997</v>
      </c>
      <c r="C181" s="14">
        <v>0</v>
      </c>
      <c r="D181" s="14">
        <v>61023.326000000001</v>
      </c>
      <c r="E181" s="14">
        <v>33355.472239999996</v>
      </c>
      <c r="F181" s="14">
        <v>68.103200000000001</v>
      </c>
      <c r="G181" s="14">
        <v>14462.52605</v>
      </c>
      <c r="H181" s="14">
        <v>0</v>
      </c>
      <c r="I181" s="14">
        <v>1689.5345500000001</v>
      </c>
      <c r="J181" s="14">
        <v>0</v>
      </c>
      <c r="K181" s="14">
        <v>116.006</v>
      </c>
      <c r="L181" s="14">
        <v>4597.8570300000001</v>
      </c>
      <c r="M181" s="14">
        <v>5529.5283099999997</v>
      </c>
      <c r="N181" s="14">
        <v>180395.01018000001</v>
      </c>
    </row>
    <row r="182" spans="1:14">
      <c r="A182" s="21" t="s">
        <v>175</v>
      </c>
      <c r="B182" s="14">
        <v>0</v>
      </c>
      <c r="C182" s="14">
        <v>0</v>
      </c>
      <c r="D182" s="14">
        <v>0</v>
      </c>
      <c r="E182" s="14">
        <v>0</v>
      </c>
      <c r="F182" s="14">
        <v>0</v>
      </c>
      <c r="G182" s="14">
        <v>0.51254999999999995</v>
      </c>
      <c r="H182" s="14">
        <v>0</v>
      </c>
      <c r="I182" s="14">
        <v>0</v>
      </c>
      <c r="J182" s="14">
        <v>0</v>
      </c>
      <c r="K182" s="14">
        <v>0</v>
      </c>
      <c r="L182" s="14">
        <v>1713.40211</v>
      </c>
      <c r="M182" s="14">
        <v>0</v>
      </c>
      <c r="N182" s="14">
        <v>1713.9146599999999</v>
      </c>
    </row>
    <row r="183" spans="1:14">
      <c r="A183" s="21" t="s">
        <v>176</v>
      </c>
      <c r="B183" s="14">
        <v>59552.656799999997</v>
      </c>
      <c r="C183" s="14">
        <v>0</v>
      </c>
      <c r="D183" s="14">
        <v>61023.326000000001</v>
      </c>
      <c r="E183" s="14">
        <v>33355.472239999996</v>
      </c>
      <c r="F183" s="14">
        <v>68.103200000000001</v>
      </c>
      <c r="G183" s="14">
        <v>14462.013499999999</v>
      </c>
      <c r="H183" s="14">
        <v>0</v>
      </c>
      <c r="I183" s="14">
        <v>0</v>
      </c>
      <c r="J183" s="14">
        <v>0</v>
      </c>
      <c r="K183" s="14">
        <v>0</v>
      </c>
      <c r="L183" s="14">
        <v>2884.4549200000001</v>
      </c>
      <c r="M183" s="14">
        <v>4211.04</v>
      </c>
      <c r="N183" s="14">
        <v>175557.06665999998</v>
      </c>
    </row>
    <row r="184" spans="1:14">
      <c r="A184" s="21" t="s">
        <v>177</v>
      </c>
      <c r="B184" s="14">
        <v>0</v>
      </c>
      <c r="C184" s="14">
        <v>0</v>
      </c>
      <c r="D184" s="14">
        <v>0</v>
      </c>
      <c r="E184" s="14">
        <v>0</v>
      </c>
      <c r="F184" s="14">
        <v>0</v>
      </c>
      <c r="G184" s="14">
        <v>0</v>
      </c>
      <c r="H184" s="14">
        <v>0</v>
      </c>
      <c r="I184" s="14">
        <v>1689.5345500000001</v>
      </c>
      <c r="J184" s="14">
        <v>0</v>
      </c>
      <c r="K184" s="14">
        <v>116.006</v>
      </c>
      <c r="L184" s="14">
        <v>0</v>
      </c>
      <c r="M184" s="14">
        <v>1318.48831</v>
      </c>
      <c r="N184" s="14">
        <v>3124.0288599999999</v>
      </c>
    </row>
    <row r="185" spans="1:14">
      <c r="A185" s="28" t="s">
        <v>178</v>
      </c>
      <c r="B185" s="14">
        <v>0</v>
      </c>
      <c r="C185" s="14">
        <v>0</v>
      </c>
      <c r="D185" s="14">
        <v>0</v>
      </c>
      <c r="E185" s="14">
        <v>0</v>
      </c>
      <c r="F185" s="14">
        <v>0</v>
      </c>
      <c r="G185" s="14">
        <v>0</v>
      </c>
      <c r="H185" s="14">
        <v>0</v>
      </c>
      <c r="I185" s="14">
        <v>0</v>
      </c>
      <c r="J185" s="14">
        <v>0</v>
      </c>
      <c r="K185" s="14">
        <v>0</v>
      </c>
      <c r="L185" s="14">
        <v>0</v>
      </c>
      <c r="M185" s="14">
        <v>0</v>
      </c>
      <c r="N185" s="14">
        <v>0</v>
      </c>
    </row>
    <row r="186" spans="1:14">
      <c r="A186" s="21" t="s">
        <v>179</v>
      </c>
      <c r="B186" s="14">
        <v>0</v>
      </c>
      <c r="C186" s="14">
        <v>0</v>
      </c>
      <c r="D186" s="14">
        <v>0</v>
      </c>
      <c r="E186" s="14">
        <v>0</v>
      </c>
      <c r="F186" s="14">
        <v>0</v>
      </c>
      <c r="G186" s="14">
        <v>0</v>
      </c>
      <c r="H186" s="14">
        <v>0</v>
      </c>
      <c r="I186" s="14">
        <v>0</v>
      </c>
      <c r="J186" s="14">
        <v>0</v>
      </c>
      <c r="K186" s="14">
        <v>0</v>
      </c>
      <c r="L186" s="14">
        <v>0</v>
      </c>
      <c r="M186" s="14">
        <v>0</v>
      </c>
      <c r="N186" s="14">
        <v>0</v>
      </c>
    </row>
    <row r="187" spans="1:14">
      <c r="A187" s="28" t="s">
        <v>180</v>
      </c>
      <c r="B187" s="14">
        <v>309297.01014999999</v>
      </c>
      <c r="C187" s="14">
        <v>221948.17644000001</v>
      </c>
      <c r="D187" s="14">
        <v>436656.47587999998</v>
      </c>
      <c r="E187" s="14">
        <v>396527.01360000001</v>
      </c>
      <c r="F187" s="14">
        <v>554890.92647000006</v>
      </c>
      <c r="G187" s="14">
        <v>131268.80280999999</v>
      </c>
      <c r="H187" s="14">
        <v>125334.53118000001</v>
      </c>
      <c r="I187" s="14">
        <v>313812.68455000001</v>
      </c>
      <c r="J187" s="14">
        <v>12092.151169999999</v>
      </c>
      <c r="K187" s="14">
        <v>565747.04595000006</v>
      </c>
      <c r="L187" s="14">
        <v>25872.43721</v>
      </c>
      <c r="M187" s="14">
        <v>152523.90956999999</v>
      </c>
      <c r="N187" s="14">
        <v>3245971.1649799999</v>
      </c>
    </row>
    <row r="188" spans="1:14">
      <c r="A188" s="21" t="s">
        <v>181</v>
      </c>
      <c r="B188" s="14">
        <v>277091.78279000003</v>
      </c>
      <c r="C188" s="14">
        <v>216641.70189</v>
      </c>
      <c r="D188" s="14">
        <v>409158.05535000004</v>
      </c>
      <c r="E188" s="14">
        <v>391794.99565</v>
      </c>
      <c r="F188" s="14">
        <v>252583.56200000001</v>
      </c>
      <c r="G188" s="14">
        <v>122824.4087</v>
      </c>
      <c r="H188" s="14">
        <v>123486.79002</v>
      </c>
      <c r="I188" s="14">
        <v>296852.30813999998</v>
      </c>
      <c r="J188" s="14">
        <v>1368.0074299999999</v>
      </c>
      <c r="K188" s="14">
        <v>157579.65484999999</v>
      </c>
      <c r="L188" s="14">
        <v>23869.115260000002</v>
      </c>
      <c r="M188" s="14">
        <v>149367.01517</v>
      </c>
      <c r="N188" s="14">
        <v>2422617.3972499999</v>
      </c>
    </row>
    <row r="189" spans="1:14">
      <c r="A189" s="21" t="s">
        <v>182</v>
      </c>
      <c r="B189" s="14">
        <v>5065.8948399999999</v>
      </c>
      <c r="C189" s="14">
        <v>5306.3115800000005</v>
      </c>
      <c r="D189" s="14">
        <v>27498.420529999999</v>
      </c>
      <c r="E189" s="14">
        <v>4730.8079600000001</v>
      </c>
      <c r="F189" s="14">
        <v>3872.7539999999999</v>
      </c>
      <c r="G189" s="14">
        <v>8444.3941099999993</v>
      </c>
      <c r="H189" s="14">
        <v>1847.7411599999998</v>
      </c>
      <c r="I189" s="14">
        <v>16960.376410000001</v>
      </c>
      <c r="J189" s="14">
        <v>10724.14374</v>
      </c>
      <c r="K189" s="14">
        <v>22100.134010000002</v>
      </c>
      <c r="L189" s="14">
        <v>2003.32195</v>
      </c>
      <c r="M189" s="14">
        <v>3156.8944000000001</v>
      </c>
      <c r="N189" s="14">
        <v>111711.19469</v>
      </c>
    </row>
    <row r="190" spans="1:14">
      <c r="A190" s="21" t="s">
        <v>183</v>
      </c>
      <c r="B190" s="14">
        <v>27139.33252</v>
      </c>
      <c r="C190" s="14">
        <v>0.16297</v>
      </c>
      <c r="D190" s="14">
        <v>0</v>
      </c>
      <c r="E190" s="14">
        <v>1.2099899999999999</v>
      </c>
      <c r="F190" s="14">
        <v>298434.61047000001</v>
      </c>
      <c r="G190" s="14">
        <v>0</v>
      </c>
      <c r="H190" s="14">
        <v>0</v>
      </c>
      <c r="I190" s="14">
        <v>0</v>
      </c>
      <c r="J190" s="14">
        <v>0</v>
      </c>
      <c r="K190" s="14">
        <v>386067.25708999997</v>
      </c>
      <c r="L190" s="14">
        <v>0</v>
      </c>
      <c r="M190" s="14">
        <v>0</v>
      </c>
      <c r="N190" s="14">
        <v>711642.57303999993</v>
      </c>
    </row>
    <row r="191" spans="1:14">
      <c r="A191" s="28" t="s">
        <v>184</v>
      </c>
      <c r="B191" s="14">
        <v>163809.56183000002</v>
      </c>
      <c r="C191" s="14">
        <v>202634.98056999999</v>
      </c>
      <c r="D191" s="14">
        <v>122532.54992</v>
      </c>
      <c r="E191" s="14">
        <v>180444.72430999999</v>
      </c>
      <c r="F191" s="14">
        <v>68829.046260000003</v>
      </c>
      <c r="G191" s="14">
        <v>92626.611189999996</v>
      </c>
      <c r="H191" s="14">
        <v>56038.869279999999</v>
      </c>
      <c r="I191" s="14">
        <v>270665.31650000002</v>
      </c>
      <c r="J191" s="14">
        <v>-19962.591089999998</v>
      </c>
      <c r="K191" s="14">
        <v>137610.21479</v>
      </c>
      <c r="L191" s="14">
        <v>14732.83913</v>
      </c>
      <c r="M191" s="14">
        <v>117305.06639000001</v>
      </c>
      <c r="N191" s="14">
        <v>1407267.1890799999</v>
      </c>
    </row>
    <row r="192" spans="1:14">
      <c r="A192" s="21" t="s">
        <v>185</v>
      </c>
      <c r="B192" s="14">
        <v>293.4572</v>
      </c>
      <c r="C192" s="14">
        <v>14166.666999999999</v>
      </c>
      <c r="D192" s="14">
        <v>4536.2039999999997</v>
      </c>
      <c r="E192" s="14">
        <v>17500</v>
      </c>
      <c r="F192" s="14">
        <v>0</v>
      </c>
      <c r="G192" s="14">
        <v>2868.7916600000003</v>
      </c>
      <c r="H192" s="14">
        <v>13.308629999999999</v>
      </c>
      <c r="I192" s="14">
        <v>0</v>
      </c>
      <c r="J192" s="14">
        <v>-20741.999530000001</v>
      </c>
      <c r="K192" s="14">
        <v>0</v>
      </c>
      <c r="L192" s="14">
        <v>7.1069999999999994E-2</v>
      </c>
      <c r="M192" s="14">
        <v>1.00962</v>
      </c>
      <c r="N192" s="14">
        <v>18637.50965</v>
      </c>
    </row>
    <row r="193" spans="1:15">
      <c r="A193" s="75" t="s">
        <v>186</v>
      </c>
      <c r="B193" s="14">
        <v>163516.10462999999</v>
      </c>
      <c r="C193" s="14">
        <v>188468.31357</v>
      </c>
      <c r="D193" s="14">
        <v>117996.34592000001</v>
      </c>
      <c r="E193" s="14">
        <v>162944.72430999999</v>
      </c>
      <c r="F193" s="14">
        <v>68829.046260000003</v>
      </c>
      <c r="G193" s="14">
        <v>89757.819530000008</v>
      </c>
      <c r="H193" s="14">
        <v>56025.560649999999</v>
      </c>
      <c r="I193" s="14">
        <v>270665.31650000002</v>
      </c>
      <c r="J193" s="14">
        <v>779.40843999999993</v>
      </c>
      <c r="K193" s="14">
        <v>137610.21479</v>
      </c>
      <c r="L193" s="14">
        <v>14732.76806</v>
      </c>
      <c r="M193" s="14">
        <v>117304.05677</v>
      </c>
      <c r="N193" s="14">
        <v>1388629.67943</v>
      </c>
    </row>
    <row r="194" spans="1:15">
      <c r="A194" s="18" t="s">
        <v>187</v>
      </c>
      <c r="B194" s="12">
        <v>33900062.892849997</v>
      </c>
      <c r="C194" s="12">
        <v>49206934.183989994</v>
      </c>
      <c r="D194" s="12">
        <v>40874130.307360001</v>
      </c>
      <c r="E194" s="12">
        <v>29315437.96638</v>
      </c>
      <c r="F194" s="12">
        <v>24806519.292909998</v>
      </c>
      <c r="G194" s="12">
        <v>19375465.376560003</v>
      </c>
      <c r="H194" s="12">
        <v>13562732.497100001</v>
      </c>
      <c r="I194" s="12">
        <v>21099241.032570001</v>
      </c>
      <c r="J194" s="12">
        <v>201009.83965000001</v>
      </c>
      <c r="K194" s="12">
        <v>22648848.614750002</v>
      </c>
      <c r="L194" s="12">
        <v>5311375.8168199994</v>
      </c>
      <c r="M194" s="12">
        <v>10589166.342600001</v>
      </c>
      <c r="N194" s="12">
        <v>270890924.16354001</v>
      </c>
      <c r="O194" s="76">
        <f>(N194-N7)*1000</f>
        <v>-0.51999092102050781</v>
      </c>
    </row>
    <row r="195" spans="1:15">
      <c r="A195" s="19" t="s">
        <v>188</v>
      </c>
      <c r="B195" s="12">
        <v>2450429.4765300001</v>
      </c>
      <c r="C195" s="12">
        <v>1023692.04995</v>
      </c>
      <c r="D195" s="12">
        <v>1470774.4538</v>
      </c>
      <c r="E195" s="12">
        <v>5214586.4217900001</v>
      </c>
      <c r="F195" s="12">
        <v>1976472.1530299999</v>
      </c>
      <c r="G195" s="12">
        <v>331044.23168999999</v>
      </c>
      <c r="H195" s="12">
        <v>860314.08088999998</v>
      </c>
      <c r="I195" s="12">
        <v>427.53530000000001</v>
      </c>
      <c r="J195" s="12">
        <v>17604.730829999997</v>
      </c>
      <c r="K195" s="12">
        <v>365224.79537999997</v>
      </c>
      <c r="L195" s="12">
        <v>383011.93046</v>
      </c>
      <c r="M195" s="12">
        <v>464084.60181000002</v>
      </c>
      <c r="N195" s="12">
        <v>14557666.46146</v>
      </c>
    </row>
    <row r="196" spans="1:15">
      <c r="A196" s="28" t="s">
        <v>189</v>
      </c>
      <c r="B196" s="14">
        <v>107990.35372</v>
      </c>
      <c r="C196" s="14">
        <v>73135.272469999996</v>
      </c>
      <c r="D196" s="14">
        <v>97156.848660000003</v>
      </c>
      <c r="E196" s="14">
        <v>505252.09519999998</v>
      </c>
      <c r="F196" s="14">
        <v>416791.80155000003</v>
      </c>
      <c r="G196" s="14">
        <v>19345.431039999999</v>
      </c>
      <c r="H196" s="14">
        <v>50290.394999999997</v>
      </c>
      <c r="I196" s="14">
        <v>0</v>
      </c>
      <c r="J196" s="14">
        <v>0</v>
      </c>
      <c r="K196" s="14">
        <v>0</v>
      </c>
      <c r="L196" s="14">
        <v>0</v>
      </c>
      <c r="M196" s="14">
        <v>0</v>
      </c>
      <c r="N196" s="14">
        <v>1269962.1976400001</v>
      </c>
    </row>
    <row r="197" spans="1:15">
      <c r="A197" s="21" t="s">
        <v>190</v>
      </c>
      <c r="B197" s="14">
        <v>8807.4676999999992</v>
      </c>
      <c r="C197" s="14">
        <v>32048.46441</v>
      </c>
      <c r="D197" s="14">
        <v>51231.912109999997</v>
      </c>
      <c r="E197" s="14">
        <v>5058.3357699999997</v>
      </c>
      <c r="F197" s="14">
        <v>16489.526259999999</v>
      </c>
      <c r="G197" s="14">
        <v>12936.23128</v>
      </c>
      <c r="H197" s="14">
        <v>50290.394999999997</v>
      </c>
      <c r="I197" s="14">
        <v>0</v>
      </c>
      <c r="J197" s="14">
        <v>0</v>
      </c>
      <c r="K197" s="14">
        <v>0</v>
      </c>
      <c r="L197" s="14">
        <v>0</v>
      </c>
      <c r="M197" s="14">
        <v>0</v>
      </c>
      <c r="N197" s="14">
        <v>176862.33253000001</v>
      </c>
    </row>
    <row r="198" spans="1:15">
      <c r="A198" s="21" t="s">
        <v>191</v>
      </c>
      <c r="B198" s="14">
        <v>47042.972729999994</v>
      </c>
      <c r="C198" s="14">
        <v>555.32743000000005</v>
      </c>
      <c r="D198" s="14">
        <v>19101.293799999999</v>
      </c>
      <c r="E198" s="14">
        <v>1876.1242500000001</v>
      </c>
      <c r="F198" s="14">
        <v>195.5204</v>
      </c>
      <c r="G198" s="14">
        <v>0</v>
      </c>
      <c r="H198" s="14">
        <v>0</v>
      </c>
      <c r="I198" s="14">
        <v>0</v>
      </c>
      <c r="J198" s="14">
        <v>0</v>
      </c>
      <c r="K198" s="14">
        <v>0</v>
      </c>
      <c r="L198" s="14">
        <v>0</v>
      </c>
      <c r="M198" s="14">
        <v>0</v>
      </c>
      <c r="N198" s="14">
        <v>68771.23861</v>
      </c>
    </row>
    <row r="199" spans="1:15">
      <c r="A199" s="21" t="s">
        <v>192</v>
      </c>
      <c r="B199" s="14">
        <v>20492.826550000002</v>
      </c>
      <c r="C199" s="14">
        <v>0</v>
      </c>
      <c r="D199" s="14">
        <v>12143.242749999999</v>
      </c>
      <c r="E199" s="14">
        <v>380800.32056000002</v>
      </c>
      <c r="F199" s="14">
        <v>373522.73882999999</v>
      </c>
      <c r="G199" s="14">
        <v>0</v>
      </c>
      <c r="H199" s="14">
        <v>0</v>
      </c>
      <c r="I199" s="14">
        <v>0</v>
      </c>
      <c r="J199" s="14">
        <v>0</v>
      </c>
      <c r="K199" s="14">
        <v>0</v>
      </c>
      <c r="L199" s="14">
        <v>0</v>
      </c>
      <c r="M199" s="14">
        <v>0</v>
      </c>
      <c r="N199" s="14">
        <v>786959.12869000004</v>
      </c>
    </row>
    <row r="200" spans="1:15">
      <c r="A200" s="21" t="s">
        <v>193</v>
      </c>
      <c r="B200" s="14">
        <v>1814.04468</v>
      </c>
      <c r="C200" s="14">
        <v>4104.8806299999997</v>
      </c>
      <c r="D200" s="14">
        <v>0</v>
      </c>
      <c r="E200" s="14">
        <v>0</v>
      </c>
      <c r="F200" s="14">
        <v>0</v>
      </c>
      <c r="G200" s="14">
        <v>372.39976000000001</v>
      </c>
      <c r="H200" s="14">
        <v>0</v>
      </c>
      <c r="I200" s="14">
        <v>0</v>
      </c>
      <c r="J200" s="14">
        <v>0</v>
      </c>
      <c r="K200" s="14">
        <v>0</v>
      </c>
      <c r="L200" s="14">
        <v>0</v>
      </c>
      <c r="M200" s="14">
        <v>0</v>
      </c>
      <c r="N200" s="14">
        <v>6291.3250699999999</v>
      </c>
    </row>
    <row r="201" spans="1:15">
      <c r="A201" s="21" t="s">
        <v>194</v>
      </c>
      <c r="B201" s="14">
        <v>29833.04206</v>
      </c>
      <c r="C201" s="14">
        <v>36426.6</v>
      </c>
      <c r="D201" s="14">
        <v>14680.4</v>
      </c>
      <c r="E201" s="14">
        <v>117517.31462</v>
      </c>
      <c r="F201" s="14">
        <v>26584.016059999998</v>
      </c>
      <c r="G201" s="14">
        <v>6036.8</v>
      </c>
      <c r="H201" s="14">
        <v>0</v>
      </c>
      <c r="I201" s="14">
        <v>0</v>
      </c>
      <c r="J201" s="14">
        <v>0</v>
      </c>
      <c r="K201" s="14">
        <v>0</v>
      </c>
      <c r="L201" s="14">
        <v>0</v>
      </c>
      <c r="M201" s="14">
        <v>0</v>
      </c>
      <c r="N201" s="14">
        <v>231078.17274000001</v>
      </c>
    </row>
    <row r="202" spans="1:15">
      <c r="A202" s="28" t="s">
        <v>195</v>
      </c>
      <c r="B202" s="14">
        <v>1889066.2341500001</v>
      </c>
      <c r="C202" s="14">
        <v>888829.41415999993</v>
      </c>
      <c r="D202" s="14">
        <v>1093804.64955</v>
      </c>
      <c r="E202" s="14">
        <v>4420212.0506699998</v>
      </c>
      <c r="F202" s="14">
        <v>1318469.6277000001</v>
      </c>
      <c r="G202" s="14">
        <v>102901.17759000001</v>
      </c>
      <c r="H202" s="14">
        <v>536703.05466000002</v>
      </c>
      <c r="I202" s="14">
        <v>427.53530000000001</v>
      </c>
      <c r="J202" s="14">
        <v>17604.730829999997</v>
      </c>
      <c r="K202" s="14">
        <v>362059.33434</v>
      </c>
      <c r="L202" s="14">
        <v>355631.09145999997</v>
      </c>
      <c r="M202" s="14">
        <v>134485.97512000002</v>
      </c>
      <c r="N202" s="14">
        <v>11120194.875530001</v>
      </c>
    </row>
    <row r="203" spans="1:15">
      <c r="A203" s="21" t="s">
        <v>196</v>
      </c>
      <c r="B203" s="14">
        <v>0</v>
      </c>
      <c r="C203" s="14">
        <v>0</v>
      </c>
      <c r="D203" s="14">
        <v>0</v>
      </c>
      <c r="E203" s="14">
        <v>0</v>
      </c>
      <c r="F203" s="14">
        <v>0</v>
      </c>
      <c r="G203" s="14">
        <v>0</v>
      </c>
      <c r="H203" s="14">
        <v>0</v>
      </c>
      <c r="I203" s="14">
        <v>0</v>
      </c>
      <c r="J203" s="14">
        <v>0</v>
      </c>
      <c r="K203" s="14">
        <v>0</v>
      </c>
      <c r="L203" s="14">
        <v>0</v>
      </c>
      <c r="M203" s="14">
        <v>0</v>
      </c>
      <c r="N203" s="14">
        <v>0</v>
      </c>
    </row>
    <row r="204" spans="1:15">
      <c r="A204" s="15" t="s">
        <v>197</v>
      </c>
      <c r="B204" s="14">
        <v>573140.22337999998</v>
      </c>
      <c r="C204" s="14">
        <v>1241.8347900000001</v>
      </c>
      <c r="D204" s="14">
        <v>44354.400000000001</v>
      </c>
      <c r="E204" s="14">
        <v>3067021.1652100002</v>
      </c>
      <c r="F204" s="14">
        <v>507098.31938999996</v>
      </c>
      <c r="G204" s="14">
        <v>0</v>
      </c>
      <c r="H204" s="14">
        <v>0</v>
      </c>
      <c r="I204" s="14">
        <v>0</v>
      </c>
      <c r="J204" s="14">
        <v>342.24540000000002</v>
      </c>
      <c r="K204" s="14">
        <v>0</v>
      </c>
      <c r="L204" s="14">
        <v>0</v>
      </c>
      <c r="M204" s="14">
        <v>0</v>
      </c>
      <c r="N204" s="14">
        <v>4193198.18817</v>
      </c>
    </row>
    <row r="205" spans="1:15">
      <c r="A205" s="15" t="s">
        <v>198</v>
      </c>
      <c r="B205" s="14">
        <v>1315926.0107700001</v>
      </c>
      <c r="C205" s="14">
        <v>360404.28775999998</v>
      </c>
      <c r="D205" s="14">
        <v>271543.49177999998</v>
      </c>
      <c r="E205" s="14">
        <v>391169.48493999999</v>
      </c>
      <c r="F205" s="14">
        <v>347372.46347000002</v>
      </c>
      <c r="G205" s="14">
        <v>64305.92542</v>
      </c>
      <c r="H205" s="14">
        <v>536703.05466000002</v>
      </c>
      <c r="I205" s="14">
        <v>427.53530000000001</v>
      </c>
      <c r="J205" s="14">
        <v>964.25887</v>
      </c>
      <c r="K205" s="14">
        <v>70992.168620000011</v>
      </c>
      <c r="L205" s="14">
        <v>205958.88423</v>
      </c>
      <c r="M205" s="14">
        <v>75704.24268000001</v>
      </c>
      <c r="N205" s="14">
        <v>3641471.8084999998</v>
      </c>
    </row>
    <row r="206" spans="1:15">
      <c r="A206" s="15" t="s">
        <v>199</v>
      </c>
      <c r="B206" s="14">
        <v>0</v>
      </c>
      <c r="C206" s="14">
        <v>0</v>
      </c>
      <c r="D206" s="14">
        <v>0</v>
      </c>
      <c r="E206" s="14">
        <v>0</v>
      </c>
      <c r="F206" s="14">
        <v>0</v>
      </c>
      <c r="G206" s="14">
        <v>0</v>
      </c>
      <c r="H206" s="14">
        <v>0</v>
      </c>
      <c r="I206" s="14">
        <v>0</v>
      </c>
      <c r="J206" s="14">
        <v>0</v>
      </c>
      <c r="K206" s="14">
        <v>0</v>
      </c>
      <c r="L206" s="14">
        <v>0</v>
      </c>
      <c r="M206" s="14">
        <v>0</v>
      </c>
      <c r="N206" s="14">
        <v>0</v>
      </c>
    </row>
    <row r="207" spans="1:15">
      <c r="A207" s="15" t="s">
        <v>200</v>
      </c>
      <c r="B207" s="14">
        <v>0</v>
      </c>
      <c r="C207" s="14">
        <v>527183.29160999996</v>
      </c>
      <c r="D207" s="14">
        <v>777906.75777000003</v>
      </c>
      <c r="E207" s="14">
        <v>962021.40052000002</v>
      </c>
      <c r="F207" s="14">
        <v>463998.84483999998</v>
      </c>
      <c r="G207" s="14">
        <v>38595.25217</v>
      </c>
      <c r="H207" s="14">
        <v>0</v>
      </c>
      <c r="I207" s="14">
        <v>0</v>
      </c>
      <c r="J207" s="14">
        <v>16298.226560000001</v>
      </c>
      <c r="K207" s="14">
        <v>291067.16572000005</v>
      </c>
      <c r="L207" s="14">
        <v>149672.20723</v>
      </c>
      <c r="M207" s="14">
        <v>58781.73244</v>
      </c>
      <c r="N207" s="14">
        <v>3285524.8788600001</v>
      </c>
    </row>
    <row r="208" spans="1:15">
      <c r="A208" s="28" t="s">
        <v>201</v>
      </c>
      <c r="B208" s="14">
        <v>0</v>
      </c>
      <c r="C208" s="14">
        <v>0</v>
      </c>
      <c r="D208" s="14">
        <v>0</v>
      </c>
      <c r="E208" s="14">
        <v>0</v>
      </c>
      <c r="F208" s="14">
        <v>0</v>
      </c>
      <c r="G208" s="14">
        <v>0</v>
      </c>
      <c r="H208" s="14">
        <v>0</v>
      </c>
      <c r="I208" s="14">
        <v>0</v>
      </c>
      <c r="J208" s="14">
        <v>0</v>
      </c>
      <c r="K208" s="14">
        <v>0</v>
      </c>
      <c r="L208" s="14">
        <v>0</v>
      </c>
      <c r="M208" s="14">
        <v>0</v>
      </c>
      <c r="N208" s="14">
        <v>0</v>
      </c>
    </row>
    <row r="209" spans="1:14">
      <c r="A209" s="28" t="s">
        <v>202</v>
      </c>
      <c r="B209" s="14">
        <v>453372.88866000006</v>
      </c>
      <c r="C209" s="14">
        <v>61727.363319999997</v>
      </c>
      <c r="D209" s="14">
        <v>251552.67577</v>
      </c>
      <c r="E209" s="14">
        <v>286624.91973000002</v>
      </c>
      <c r="F209" s="14">
        <v>238819.26535</v>
      </c>
      <c r="G209" s="14">
        <v>208797.62306000001</v>
      </c>
      <c r="H209" s="14">
        <v>257954.23122999998</v>
      </c>
      <c r="I209" s="14">
        <v>0</v>
      </c>
      <c r="J209" s="14">
        <v>0</v>
      </c>
      <c r="K209" s="14">
        <v>3165.4610400000001</v>
      </c>
      <c r="L209" s="14">
        <v>27380.839</v>
      </c>
      <c r="M209" s="14">
        <v>329598.62669</v>
      </c>
      <c r="N209" s="14">
        <v>2118993.8938500001</v>
      </c>
    </row>
    <row r="210" spans="1:14">
      <c r="A210" s="21" t="s">
        <v>203</v>
      </c>
      <c r="B210" s="14">
        <v>155368.00125999999</v>
      </c>
      <c r="C210" s="14">
        <v>0</v>
      </c>
      <c r="D210" s="14">
        <v>28720</v>
      </c>
      <c r="E210" s="14">
        <v>14405</v>
      </c>
      <c r="F210" s="14">
        <v>7457</v>
      </c>
      <c r="G210" s="14">
        <v>8343.0645199999999</v>
      </c>
      <c r="H210" s="14">
        <v>3995.6619500000002</v>
      </c>
      <c r="I210" s="14">
        <v>0</v>
      </c>
      <c r="J210" s="14">
        <v>0</v>
      </c>
      <c r="K210" s="14">
        <v>0</v>
      </c>
      <c r="L210" s="14">
        <v>0</v>
      </c>
      <c r="M210" s="14">
        <v>0</v>
      </c>
      <c r="N210" s="14">
        <v>218288.72772999998</v>
      </c>
    </row>
    <row r="211" spans="1:14">
      <c r="A211" s="21" t="s">
        <v>204</v>
      </c>
      <c r="B211" s="14">
        <v>298004.88739999995</v>
      </c>
      <c r="C211" s="14">
        <v>61727.363319999997</v>
      </c>
      <c r="D211" s="14">
        <v>222832.67577</v>
      </c>
      <c r="E211" s="14">
        <v>272219.91973000002</v>
      </c>
      <c r="F211" s="14">
        <v>231362.26535</v>
      </c>
      <c r="G211" s="14">
        <v>200454.55854</v>
      </c>
      <c r="H211" s="14">
        <v>253958.56928</v>
      </c>
      <c r="I211" s="14">
        <v>0</v>
      </c>
      <c r="J211" s="14">
        <v>0</v>
      </c>
      <c r="K211" s="14">
        <v>3165.4610400000001</v>
      </c>
      <c r="L211" s="14">
        <v>27380.839</v>
      </c>
      <c r="M211" s="14">
        <v>6579.4632599999995</v>
      </c>
      <c r="N211" s="14">
        <v>1577686.00269</v>
      </c>
    </row>
    <row r="212" spans="1:14">
      <c r="A212" s="21" t="s">
        <v>205</v>
      </c>
      <c r="B212" s="14">
        <v>0</v>
      </c>
      <c r="C212" s="14">
        <v>0</v>
      </c>
      <c r="D212" s="14">
        <v>0</v>
      </c>
      <c r="E212" s="14">
        <v>0</v>
      </c>
      <c r="F212" s="14">
        <v>0</v>
      </c>
      <c r="G212" s="14">
        <v>0</v>
      </c>
      <c r="H212" s="14">
        <v>0</v>
      </c>
      <c r="I212" s="14">
        <v>0</v>
      </c>
      <c r="J212" s="14">
        <v>0</v>
      </c>
      <c r="K212" s="14">
        <v>0</v>
      </c>
      <c r="L212" s="14">
        <v>0</v>
      </c>
      <c r="M212" s="14">
        <v>0</v>
      </c>
      <c r="N212" s="14">
        <v>0</v>
      </c>
    </row>
    <row r="213" spans="1:14">
      <c r="A213" s="21" t="s">
        <v>206</v>
      </c>
      <c r="B213" s="14">
        <v>0</v>
      </c>
      <c r="C213" s="14">
        <v>0</v>
      </c>
      <c r="D213" s="14">
        <v>0</v>
      </c>
      <c r="E213" s="14">
        <v>0</v>
      </c>
      <c r="F213" s="14">
        <v>0</v>
      </c>
      <c r="G213" s="14">
        <v>0</v>
      </c>
      <c r="H213" s="14">
        <v>0</v>
      </c>
      <c r="I213" s="14">
        <v>0</v>
      </c>
      <c r="J213" s="14">
        <v>0</v>
      </c>
      <c r="K213" s="14">
        <v>0</v>
      </c>
      <c r="L213" s="14">
        <v>0</v>
      </c>
      <c r="M213" s="14">
        <v>323019.16343000002</v>
      </c>
      <c r="N213" s="14">
        <v>323019.16343000002</v>
      </c>
    </row>
    <row r="214" spans="1:14">
      <c r="A214" s="28" t="s">
        <v>207</v>
      </c>
      <c r="B214" s="14">
        <v>0</v>
      </c>
      <c r="C214" s="14">
        <v>0</v>
      </c>
      <c r="D214" s="14">
        <v>28260.27982</v>
      </c>
      <c r="E214" s="14">
        <v>2497.35619</v>
      </c>
      <c r="F214" s="14">
        <v>2391.4584300000001</v>
      </c>
      <c r="G214" s="14">
        <v>0</v>
      </c>
      <c r="H214" s="14">
        <v>15366.4</v>
      </c>
      <c r="I214" s="14">
        <v>0</v>
      </c>
      <c r="J214" s="14">
        <v>0</v>
      </c>
      <c r="K214" s="14">
        <v>0</v>
      </c>
      <c r="L214" s="14">
        <v>0</v>
      </c>
      <c r="M214" s="14">
        <v>0</v>
      </c>
      <c r="N214" s="14">
        <v>48515.494439999995</v>
      </c>
    </row>
    <row r="215" spans="1:14">
      <c r="A215" s="19" t="s">
        <v>208</v>
      </c>
      <c r="B215" s="12">
        <v>56458309.396580003</v>
      </c>
      <c r="C215" s="12">
        <v>126543715.83097</v>
      </c>
      <c r="D215" s="12">
        <v>64626078.754500002</v>
      </c>
      <c r="E215" s="12">
        <v>43041543.772230007</v>
      </c>
      <c r="F215" s="12">
        <v>51337712.232370004</v>
      </c>
      <c r="G215" s="12">
        <v>28822960.05314</v>
      </c>
      <c r="H215" s="12">
        <v>22980932.07088</v>
      </c>
      <c r="I215" s="12">
        <v>30517787.195529997</v>
      </c>
      <c r="J215" s="12">
        <v>798125.5895</v>
      </c>
      <c r="K215" s="12">
        <v>28165433.664240003</v>
      </c>
      <c r="L215" s="12">
        <v>8627822.82027</v>
      </c>
      <c r="M215" s="12">
        <v>11604678.921670001</v>
      </c>
      <c r="N215" s="12">
        <v>473525100.30188</v>
      </c>
    </row>
    <row r="216" spans="1:14">
      <c r="A216" s="28" t="s">
        <v>209</v>
      </c>
      <c r="B216" s="14">
        <v>1708200.5836400001</v>
      </c>
      <c r="C216" s="14">
        <v>1478710.01505</v>
      </c>
      <c r="D216" s="14">
        <v>29458.03169</v>
      </c>
      <c r="E216" s="14">
        <v>62.034030000000001</v>
      </c>
      <c r="F216" s="14">
        <v>246231.85459</v>
      </c>
      <c r="G216" s="14">
        <v>2450.56349</v>
      </c>
      <c r="H216" s="14">
        <v>1.5128599999999999</v>
      </c>
      <c r="I216" s="14">
        <v>82.817999999999998</v>
      </c>
      <c r="J216" s="14">
        <v>5.2999999999999999E-2</v>
      </c>
      <c r="K216" s="14">
        <v>0</v>
      </c>
      <c r="L216" s="14">
        <v>0</v>
      </c>
      <c r="M216" s="14">
        <v>0</v>
      </c>
      <c r="N216" s="14">
        <v>3465197.4663499999</v>
      </c>
    </row>
    <row r="217" spans="1:14">
      <c r="A217" s="21" t="s">
        <v>210</v>
      </c>
      <c r="B217" s="14">
        <v>34300</v>
      </c>
      <c r="C217" s="14">
        <v>119.6</v>
      </c>
      <c r="D217" s="14">
        <v>0</v>
      </c>
      <c r="E217" s="14">
        <v>0</v>
      </c>
      <c r="F217" s="14">
        <v>0</v>
      </c>
      <c r="G217" s="14">
        <v>0</v>
      </c>
      <c r="H217" s="14">
        <v>0</v>
      </c>
      <c r="I217" s="14">
        <v>0</v>
      </c>
      <c r="J217" s="14">
        <v>0</v>
      </c>
      <c r="K217" s="14">
        <v>0</v>
      </c>
      <c r="L217" s="14">
        <v>0</v>
      </c>
      <c r="M217" s="14">
        <v>0</v>
      </c>
      <c r="N217" s="14">
        <v>34419.599999999999</v>
      </c>
    </row>
    <row r="218" spans="1:14">
      <c r="A218" s="21" t="s">
        <v>211</v>
      </c>
      <c r="B218" s="14">
        <v>0</v>
      </c>
      <c r="C218" s="14">
        <v>1477930</v>
      </c>
      <c r="D218" s="14">
        <v>0</v>
      </c>
      <c r="E218" s="14">
        <v>0</v>
      </c>
      <c r="F218" s="14">
        <v>0</v>
      </c>
      <c r="G218" s="14">
        <v>0</v>
      </c>
      <c r="H218" s="14">
        <v>0</v>
      </c>
      <c r="I218" s="14">
        <v>0</v>
      </c>
      <c r="J218" s="14">
        <v>0</v>
      </c>
      <c r="K218" s="14">
        <v>0</v>
      </c>
      <c r="L218" s="14">
        <v>0</v>
      </c>
      <c r="M218" s="14">
        <v>0</v>
      </c>
      <c r="N218" s="14">
        <v>1477930</v>
      </c>
    </row>
    <row r="219" spans="1:14">
      <c r="A219" s="21" t="s">
        <v>212</v>
      </c>
      <c r="B219" s="14">
        <v>1673900.5836400001</v>
      </c>
      <c r="C219" s="14">
        <v>660.41505000000006</v>
      </c>
      <c r="D219" s="14">
        <v>29458.03169</v>
      </c>
      <c r="E219" s="14">
        <v>62.034030000000001</v>
      </c>
      <c r="F219" s="14">
        <v>246231.85459</v>
      </c>
      <c r="G219" s="14">
        <v>2450.56349</v>
      </c>
      <c r="H219" s="14">
        <v>1.5128599999999999</v>
      </c>
      <c r="I219" s="14">
        <v>82.817999999999998</v>
      </c>
      <c r="J219" s="14">
        <v>5.2999999999999999E-2</v>
      </c>
      <c r="K219" s="14">
        <v>0</v>
      </c>
      <c r="L219" s="14">
        <v>0</v>
      </c>
      <c r="M219" s="14">
        <v>0</v>
      </c>
      <c r="N219" s="14">
        <v>1952847.8663499998</v>
      </c>
    </row>
    <row r="220" spans="1:14">
      <c r="A220" s="28" t="s">
        <v>213</v>
      </c>
      <c r="B220" s="14">
        <v>0</v>
      </c>
      <c r="C220" s="14">
        <v>21203696.558369998</v>
      </c>
      <c r="D220" s="14">
        <v>0</v>
      </c>
      <c r="E220" s="14">
        <v>0</v>
      </c>
      <c r="F220" s="14">
        <v>80896.700959999987</v>
      </c>
      <c r="G220" s="14">
        <v>0</v>
      </c>
      <c r="H220" s="14">
        <v>0</v>
      </c>
      <c r="I220" s="14">
        <v>0</v>
      </c>
      <c r="J220" s="14">
        <v>13205.17013</v>
      </c>
      <c r="K220" s="14">
        <v>0</v>
      </c>
      <c r="L220" s="14">
        <v>628.65485999999999</v>
      </c>
      <c r="M220" s="14">
        <v>70049.417829999991</v>
      </c>
      <c r="N220" s="14">
        <v>21368476.502150003</v>
      </c>
    </row>
    <row r="221" spans="1:14">
      <c r="A221" s="22" t="s">
        <v>214</v>
      </c>
      <c r="B221" s="14">
        <v>0</v>
      </c>
      <c r="C221" s="14">
        <v>0</v>
      </c>
      <c r="D221" s="14">
        <v>0</v>
      </c>
      <c r="E221" s="14">
        <v>0</v>
      </c>
      <c r="F221" s="14">
        <v>0</v>
      </c>
      <c r="G221" s="14">
        <v>0</v>
      </c>
      <c r="H221" s="14">
        <v>0</v>
      </c>
      <c r="I221" s="14">
        <v>0</v>
      </c>
      <c r="J221" s="14">
        <v>0</v>
      </c>
      <c r="K221" s="14">
        <v>0</v>
      </c>
      <c r="L221" s="14">
        <v>0</v>
      </c>
      <c r="M221" s="14">
        <v>0</v>
      </c>
      <c r="N221" s="14">
        <v>0</v>
      </c>
    </row>
    <row r="222" spans="1:14">
      <c r="A222" s="21" t="s">
        <v>215</v>
      </c>
      <c r="B222" s="14">
        <v>0</v>
      </c>
      <c r="C222" s="14">
        <v>141157.91215000002</v>
      </c>
      <c r="D222" s="14">
        <v>0</v>
      </c>
      <c r="E222" s="14">
        <v>0</v>
      </c>
      <c r="F222" s="14">
        <v>80896.700959999987</v>
      </c>
      <c r="G222" s="14">
        <v>0</v>
      </c>
      <c r="H222" s="14">
        <v>0</v>
      </c>
      <c r="I222" s="14">
        <v>0</v>
      </c>
      <c r="J222" s="14">
        <v>13205.17013</v>
      </c>
      <c r="K222" s="14">
        <v>0</v>
      </c>
      <c r="L222" s="14">
        <v>628.65485999999999</v>
      </c>
      <c r="M222" s="14">
        <v>70049.417829999991</v>
      </c>
      <c r="N222" s="14">
        <v>305937.85593000002</v>
      </c>
    </row>
    <row r="223" spans="1:14">
      <c r="A223" s="21" t="s">
        <v>216</v>
      </c>
      <c r="B223" s="14">
        <v>0</v>
      </c>
      <c r="C223" s="14">
        <v>21062538.646220002</v>
      </c>
      <c r="D223" s="14">
        <v>0</v>
      </c>
      <c r="E223" s="14">
        <v>0</v>
      </c>
      <c r="F223" s="14">
        <v>0</v>
      </c>
      <c r="G223" s="14">
        <v>0</v>
      </c>
      <c r="H223" s="14">
        <v>0</v>
      </c>
      <c r="I223" s="14">
        <v>0</v>
      </c>
      <c r="J223" s="14">
        <v>0</v>
      </c>
      <c r="K223" s="14">
        <v>0</v>
      </c>
      <c r="L223" s="14">
        <v>0</v>
      </c>
      <c r="M223" s="14">
        <v>0</v>
      </c>
      <c r="N223" s="14">
        <v>21062538.646220002</v>
      </c>
    </row>
    <row r="224" spans="1:14">
      <c r="A224" s="21" t="s">
        <v>217</v>
      </c>
      <c r="B224" s="14">
        <v>0</v>
      </c>
      <c r="C224" s="14">
        <v>0</v>
      </c>
      <c r="D224" s="14">
        <v>0</v>
      </c>
      <c r="E224" s="14">
        <v>0</v>
      </c>
      <c r="F224" s="14">
        <v>0</v>
      </c>
      <c r="G224" s="14">
        <v>0</v>
      </c>
      <c r="H224" s="14">
        <v>0</v>
      </c>
      <c r="I224" s="14">
        <v>0</v>
      </c>
      <c r="J224" s="14">
        <v>0</v>
      </c>
      <c r="K224" s="14">
        <v>0</v>
      </c>
      <c r="L224" s="14">
        <v>0</v>
      </c>
      <c r="M224" s="14">
        <v>0</v>
      </c>
      <c r="N224" s="14">
        <v>0</v>
      </c>
    </row>
    <row r="225" spans="1:14">
      <c r="A225" s="21" t="s">
        <v>218</v>
      </c>
      <c r="B225" s="14">
        <v>0</v>
      </c>
      <c r="C225" s="14">
        <v>0</v>
      </c>
      <c r="D225" s="14">
        <v>0</v>
      </c>
      <c r="E225" s="14">
        <v>0</v>
      </c>
      <c r="F225" s="14">
        <v>0</v>
      </c>
      <c r="G225" s="14">
        <v>0</v>
      </c>
      <c r="H225" s="14">
        <v>0</v>
      </c>
      <c r="I225" s="14">
        <v>0</v>
      </c>
      <c r="J225" s="14">
        <v>0</v>
      </c>
      <c r="K225" s="14">
        <v>0</v>
      </c>
      <c r="L225" s="14">
        <v>0</v>
      </c>
      <c r="M225" s="14">
        <v>0</v>
      </c>
      <c r="N225" s="14">
        <v>0</v>
      </c>
    </row>
    <row r="226" spans="1:14">
      <c r="A226" s="28" t="s">
        <v>219</v>
      </c>
      <c r="B226" s="14">
        <v>44294.727780000001</v>
      </c>
      <c r="C226" s="14">
        <v>681.19704999999999</v>
      </c>
      <c r="D226" s="14">
        <v>27080.14748</v>
      </c>
      <c r="E226" s="14">
        <v>7304.1641500000005</v>
      </c>
      <c r="F226" s="14">
        <v>27298.217969999998</v>
      </c>
      <c r="G226" s="14">
        <v>15683.249960000001</v>
      </c>
      <c r="H226" s="14">
        <v>1743.18424</v>
      </c>
      <c r="I226" s="14">
        <v>0</v>
      </c>
      <c r="J226" s="14">
        <v>332.10768999999999</v>
      </c>
      <c r="K226" s="14">
        <v>0</v>
      </c>
      <c r="L226" s="14">
        <v>0</v>
      </c>
      <c r="M226" s="14">
        <v>0</v>
      </c>
      <c r="N226" s="14">
        <v>124416.99631999999</v>
      </c>
    </row>
    <row r="227" spans="1:14">
      <c r="A227" s="21" t="s">
        <v>220</v>
      </c>
      <c r="B227" s="14">
        <v>34354.137299999995</v>
      </c>
      <c r="C227" s="14">
        <v>1.0000000000000001E-5</v>
      </c>
      <c r="D227" s="14">
        <v>15033.619789999999</v>
      </c>
      <c r="E227" s="14">
        <v>6103.9550099999997</v>
      </c>
      <c r="F227" s="14">
        <v>26167.23978</v>
      </c>
      <c r="G227" s="14">
        <v>7451.8460300000006</v>
      </c>
      <c r="H227" s="14">
        <v>137.20021</v>
      </c>
      <c r="I227" s="14">
        <v>0</v>
      </c>
      <c r="J227" s="14">
        <v>332.10768999999999</v>
      </c>
      <c r="K227" s="14">
        <v>0</v>
      </c>
      <c r="L227" s="14">
        <v>0</v>
      </c>
      <c r="M227" s="14">
        <v>0</v>
      </c>
      <c r="N227" s="14">
        <v>89580.105819999997</v>
      </c>
    </row>
    <row r="228" spans="1:14">
      <c r="A228" s="21" t="s">
        <v>221</v>
      </c>
      <c r="B228" s="14">
        <v>9940.5904800000008</v>
      </c>
      <c r="C228" s="14">
        <v>681.19704000000002</v>
      </c>
      <c r="D228" s="14">
        <v>12046.527689999999</v>
      </c>
      <c r="E228" s="14">
        <v>1200.2091399999999</v>
      </c>
      <c r="F228" s="14">
        <v>1130.97819</v>
      </c>
      <c r="G228" s="14">
        <v>8231.4039300000004</v>
      </c>
      <c r="H228" s="14">
        <v>1605.9840300000001</v>
      </c>
      <c r="I228" s="14">
        <v>0</v>
      </c>
      <c r="J228" s="14">
        <v>0</v>
      </c>
      <c r="K228" s="14">
        <v>0</v>
      </c>
      <c r="L228" s="14">
        <v>0</v>
      </c>
      <c r="M228" s="14">
        <v>0</v>
      </c>
      <c r="N228" s="14">
        <v>34836.890500000001</v>
      </c>
    </row>
    <row r="229" spans="1:14">
      <c r="A229" s="28" t="s">
        <v>222</v>
      </c>
      <c r="B229" s="14">
        <v>0</v>
      </c>
      <c r="C229" s="14">
        <v>0</v>
      </c>
      <c r="D229" s="14">
        <v>0</v>
      </c>
      <c r="E229" s="14">
        <v>0</v>
      </c>
      <c r="F229" s="14">
        <v>0</v>
      </c>
      <c r="G229" s="14">
        <v>0</v>
      </c>
      <c r="H229" s="14">
        <v>0</v>
      </c>
      <c r="I229" s="14">
        <v>0</v>
      </c>
      <c r="J229" s="14">
        <v>0</v>
      </c>
      <c r="K229" s="14">
        <v>0</v>
      </c>
      <c r="L229" s="14">
        <v>0</v>
      </c>
      <c r="M229" s="14">
        <v>0</v>
      </c>
      <c r="N229" s="14">
        <v>0</v>
      </c>
    </row>
    <row r="230" spans="1:14">
      <c r="A230" s="21" t="s">
        <v>223</v>
      </c>
      <c r="B230" s="14">
        <v>0</v>
      </c>
      <c r="C230" s="14">
        <v>0</v>
      </c>
      <c r="D230" s="14">
        <v>0</v>
      </c>
      <c r="E230" s="14">
        <v>0</v>
      </c>
      <c r="F230" s="14">
        <v>0</v>
      </c>
      <c r="G230" s="14">
        <v>0</v>
      </c>
      <c r="H230" s="14">
        <v>0</v>
      </c>
      <c r="I230" s="14">
        <v>0</v>
      </c>
      <c r="J230" s="14">
        <v>0</v>
      </c>
      <c r="K230" s="14">
        <v>0</v>
      </c>
      <c r="L230" s="14">
        <v>0</v>
      </c>
      <c r="M230" s="14">
        <v>0</v>
      </c>
      <c r="N230" s="14">
        <v>0</v>
      </c>
    </row>
    <row r="231" spans="1:14">
      <c r="A231" s="21" t="s">
        <v>224</v>
      </c>
      <c r="B231" s="14">
        <v>0</v>
      </c>
      <c r="C231" s="14">
        <v>0</v>
      </c>
      <c r="D231" s="14">
        <v>0</v>
      </c>
      <c r="E231" s="14">
        <v>0</v>
      </c>
      <c r="F231" s="14">
        <v>0</v>
      </c>
      <c r="G231" s="14">
        <v>0</v>
      </c>
      <c r="H231" s="14">
        <v>0</v>
      </c>
      <c r="I231" s="14">
        <v>0</v>
      </c>
      <c r="J231" s="14">
        <v>0</v>
      </c>
      <c r="K231" s="14">
        <v>0</v>
      </c>
      <c r="L231" s="14">
        <v>0</v>
      </c>
      <c r="M231" s="14">
        <v>0</v>
      </c>
      <c r="N231" s="14">
        <v>0</v>
      </c>
    </row>
    <row r="232" spans="1:14">
      <c r="A232" s="28" t="s">
        <v>225</v>
      </c>
      <c r="B232" s="14">
        <v>44679053.6426</v>
      </c>
      <c r="C232" s="14">
        <v>51530692.41054</v>
      </c>
      <c r="D232" s="14">
        <v>52033381.510360003</v>
      </c>
      <c r="E232" s="14">
        <v>33912156.686049998</v>
      </c>
      <c r="F232" s="14">
        <v>25566896.284619998</v>
      </c>
      <c r="G232" s="14">
        <v>23895095.96054</v>
      </c>
      <c r="H232" s="14">
        <v>19216299.80009</v>
      </c>
      <c r="I232" s="14">
        <v>26972137.433910001</v>
      </c>
      <c r="J232" s="14">
        <v>222861.29027</v>
      </c>
      <c r="K232" s="14">
        <v>26224794.829330001</v>
      </c>
      <c r="L232" s="14">
        <v>7016509.2619200004</v>
      </c>
      <c r="M232" s="14">
        <v>9216947.1148799993</v>
      </c>
      <c r="N232" s="14">
        <v>320486826.22510999</v>
      </c>
    </row>
    <row r="233" spans="1:14">
      <c r="A233" s="21" t="s">
        <v>226</v>
      </c>
      <c r="B233" s="14">
        <v>37661018.217220001</v>
      </c>
      <c r="C233" s="14">
        <v>31670887.437209997</v>
      </c>
      <c r="D233" s="14">
        <v>48019948.598499998</v>
      </c>
      <c r="E233" s="14">
        <v>19454762.896279998</v>
      </c>
      <c r="F233" s="14">
        <v>16909437.764290001</v>
      </c>
      <c r="G233" s="14">
        <v>18728635.23082</v>
      </c>
      <c r="H233" s="14">
        <v>15101790.16622</v>
      </c>
      <c r="I233" s="14">
        <v>2911632.9639599998</v>
      </c>
      <c r="J233" s="14">
        <v>108794.01590000001</v>
      </c>
      <c r="K233" s="14">
        <v>16380809.89879</v>
      </c>
      <c r="L233" s="14">
        <v>6085894.5328500001</v>
      </c>
      <c r="M233" s="14">
        <v>6679155.8134300001</v>
      </c>
      <c r="N233" s="14">
        <v>219712767.53547001</v>
      </c>
    </row>
    <row r="234" spans="1:14">
      <c r="A234" s="21" t="s">
        <v>227</v>
      </c>
      <c r="B234" s="14">
        <v>1039780.16814</v>
      </c>
      <c r="C234" s="14">
        <v>9497.5602400000007</v>
      </c>
      <c r="D234" s="14">
        <v>0</v>
      </c>
      <c r="E234" s="14">
        <v>0</v>
      </c>
      <c r="F234" s="14">
        <v>49510.348720000002</v>
      </c>
      <c r="G234" s="14">
        <v>22132</v>
      </c>
      <c r="H234" s="14">
        <v>0</v>
      </c>
      <c r="I234" s="14">
        <v>0</v>
      </c>
      <c r="J234" s="14">
        <v>0</v>
      </c>
      <c r="K234" s="14">
        <v>59825.89185</v>
      </c>
      <c r="L234" s="14">
        <v>0</v>
      </c>
      <c r="M234" s="14">
        <v>0</v>
      </c>
      <c r="N234" s="14">
        <v>1180745.9689500001</v>
      </c>
    </row>
    <row r="235" spans="1:14">
      <c r="A235" s="21" t="s">
        <v>228</v>
      </c>
      <c r="B235" s="14">
        <v>3820956.8221100001</v>
      </c>
      <c r="C235" s="14">
        <v>12493888.85235</v>
      </c>
      <c r="D235" s="14">
        <v>2121443.7599400003</v>
      </c>
      <c r="E235" s="14">
        <v>9175379.3464799989</v>
      </c>
      <c r="F235" s="14">
        <v>6349072.5638600001</v>
      </c>
      <c r="G235" s="14">
        <v>3777131.1775500001</v>
      </c>
      <c r="H235" s="14">
        <v>2782236.5334999999</v>
      </c>
      <c r="I235" s="14">
        <v>10515392.29603</v>
      </c>
      <c r="J235" s="14">
        <v>96645.535380000001</v>
      </c>
      <c r="K235" s="14">
        <v>9490525.2811600007</v>
      </c>
      <c r="L235" s="14">
        <v>620332.13213000004</v>
      </c>
      <c r="M235" s="14">
        <v>2246271.47456</v>
      </c>
      <c r="N235" s="14">
        <v>63489275.775049999</v>
      </c>
    </row>
    <row r="236" spans="1:14">
      <c r="A236" s="21" t="s">
        <v>229</v>
      </c>
      <c r="B236" s="14">
        <v>161730.30180000002</v>
      </c>
      <c r="C236" s="14">
        <v>175198.38288999998</v>
      </c>
      <c r="D236" s="14">
        <v>133679.46221999999</v>
      </c>
      <c r="E236" s="14">
        <v>190326.80763</v>
      </c>
      <c r="F236" s="14">
        <v>20374.2</v>
      </c>
      <c r="G236" s="14">
        <v>614741.34875</v>
      </c>
      <c r="H236" s="14">
        <v>49255.890799999994</v>
      </c>
      <c r="I236" s="14">
        <v>0</v>
      </c>
      <c r="J236" s="14">
        <v>0</v>
      </c>
      <c r="K236" s="14">
        <v>13747.206970000001</v>
      </c>
      <c r="L236" s="14">
        <v>4116</v>
      </c>
      <c r="M236" s="14">
        <v>0</v>
      </c>
      <c r="N236" s="14">
        <v>1363169.60106</v>
      </c>
    </row>
    <row r="237" spans="1:14">
      <c r="A237" s="21" t="s">
        <v>230</v>
      </c>
      <c r="B237" s="21">
        <v>333482.38511000003</v>
      </c>
      <c r="C237" s="21">
        <v>1671624.6676500002</v>
      </c>
      <c r="D237" s="21">
        <v>192206.67353999999</v>
      </c>
      <c r="E237" s="21">
        <v>244131.44593000002</v>
      </c>
      <c r="F237" s="21">
        <v>98803.783230000001</v>
      </c>
      <c r="G237" s="21">
        <v>73112.134160000001</v>
      </c>
      <c r="H237" s="21">
        <v>104474.53863</v>
      </c>
      <c r="I237" s="21">
        <v>39155.333859999999</v>
      </c>
      <c r="J237" s="21">
        <v>5775.0610700000007</v>
      </c>
      <c r="K237" s="21">
        <v>64042.141000000003</v>
      </c>
      <c r="L237" s="21">
        <v>52634.946149999996</v>
      </c>
      <c r="M237" s="21">
        <v>101888.66011</v>
      </c>
      <c r="N237" s="21">
        <v>2981331.7704400001</v>
      </c>
    </row>
    <row r="238" spans="1:14">
      <c r="A238" s="15" t="s">
        <v>231</v>
      </c>
      <c r="B238" s="21">
        <v>1160294.4221300001</v>
      </c>
      <c r="C238" s="21">
        <v>28620.502190000003</v>
      </c>
      <c r="D238" s="21">
        <v>1188117.68441</v>
      </c>
      <c r="E238" s="21">
        <v>4656701.6586999996</v>
      </c>
      <c r="F238" s="21">
        <v>1320674.3427200001</v>
      </c>
      <c r="G238" s="21">
        <v>91027.881970000002</v>
      </c>
      <c r="H238" s="21">
        <v>391689.08029000001</v>
      </c>
      <c r="I238" s="21">
        <v>0</v>
      </c>
      <c r="J238" s="21">
        <v>11646.67792</v>
      </c>
      <c r="K238" s="21">
        <v>1161.1708899999999</v>
      </c>
      <c r="L238" s="21">
        <v>230052.52946000002</v>
      </c>
      <c r="M238" s="21">
        <v>0</v>
      </c>
      <c r="N238" s="21">
        <v>9079985.9506800007</v>
      </c>
    </row>
    <row r="239" spans="1:14">
      <c r="A239" s="15" t="s">
        <v>232</v>
      </c>
      <c r="B239" s="21">
        <v>2265.31</v>
      </c>
      <c r="C239" s="21">
        <v>0</v>
      </c>
      <c r="D239" s="21">
        <v>2.56</v>
      </c>
      <c r="E239" s="21">
        <v>0</v>
      </c>
      <c r="F239" s="21">
        <v>34811.647270000001</v>
      </c>
      <c r="G239" s="21">
        <v>0</v>
      </c>
      <c r="H239" s="21">
        <v>0</v>
      </c>
      <c r="I239" s="21">
        <v>0</v>
      </c>
      <c r="J239" s="21">
        <v>0</v>
      </c>
      <c r="K239" s="21">
        <v>0</v>
      </c>
      <c r="L239" s="21">
        <v>0</v>
      </c>
      <c r="M239" s="21">
        <v>0</v>
      </c>
      <c r="N239" s="21">
        <v>37079.517270000004</v>
      </c>
    </row>
    <row r="240" spans="1:14">
      <c r="A240" s="15" t="s">
        <v>233</v>
      </c>
      <c r="B240" s="21">
        <v>499526.01608999999</v>
      </c>
      <c r="C240" s="21">
        <v>5480975.00801</v>
      </c>
      <c r="D240" s="21">
        <v>377982.77175000001</v>
      </c>
      <c r="E240" s="21">
        <v>190854.53103000001</v>
      </c>
      <c r="F240" s="21">
        <v>784211.63452999992</v>
      </c>
      <c r="G240" s="21">
        <v>588316.18728999991</v>
      </c>
      <c r="H240" s="21">
        <v>786853.59065000003</v>
      </c>
      <c r="I240" s="21">
        <v>13505956.840059999</v>
      </c>
      <c r="J240" s="21">
        <v>0</v>
      </c>
      <c r="K240" s="21">
        <v>214683.23866999999</v>
      </c>
      <c r="L240" s="21">
        <v>23479.121329999998</v>
      </c>
      <c r="M240" s="21">
        <v>189631.16678</v>
      </c>
      <c r="N240" s="21">
        <v>22642470.10619</v>
      </c>
    </row>
    <row r="241" spans="1:14">
      <c r="A241" s="77" t="s">
        <v>234</v>
      </c>
      <c r="B241" s="21">
        <v>9465765.7566900011</v>
      </c>
      <c r="C241" s="21">
        <v>6561759.31587</v>
      </c>
      <c r="D241" s="21">
        <v>12189828.361299999</v>
      </c>
      <c r="E241" s="21">
        <v>8673085.8221800011</v>
      </c>
      <c r="F241" s="21">
        <v>24682548.449969999</v>
      </c>
      <c r="G241" s="21">
        <v>4737072.5410900004</v>
      </c>
      <c r="H241" s="21">
        <v>3660781.4928800003</v>
      </c>
      <c r="I241" s="21">
        <v>2975741.0046199998</v>
      </c>
      <c r="J241" s="21">
        <v>561726.96840999997</v>
      </c>
      <c r="K241" s="21">
        <v>1727954.1573699999</v>
      </c>
      <c r="L241" s="21">
        <v>865756.14277999999</v>
      </c>
      <c r="M241" s="21">
        <v>2191564.0517500001</v>
      </c>
      <c r="N241" s="21">
        <v>78293584.06491001</v>
      </c>
    </row>
    <row r="242" spans="1:14">
      <c r="A242" s="21" t="s">
        <v>235</v>
      </c>
      <c r="B242" s="21">
        <v>2242740.5084499996</v>
      </c>
      <c r="C242" s="21">
        <v>2058469.20573</v>
      </c>
      <c r="D242" s="21">
        <v>1859519.6209500001</v>
      </c>
      <c r="E242" s="21">
        <v>3716540.37005</v>
      </c>
      <c r="F242" s="21">
        <v>21929075.261390001</v>
      </c>
      <c r="G242" s="21">
        <v>3068391.1021999996</v>
      </c>
      <c r="H242" s="21">
        <v>585083.72557000001</v>
      </c>
      <c r="I242" s="21">
        <v>508032.39639000001</v>
      </c>
      <c r="J242" s="21">
        <v>65899.879780000003</v>
      </c>
      <c r="K242" s="21">
        <v>668717.04527</v>
      </c>
      <c r="L242" s="21">
        <v>583701.62775999994</v>
      </c>
      <c r="M242" s="21">
        <v>994340.45565000002</v>
      </c>
      <c r="N242" s="21">
        <v>38280511.199190006</v>
      </c>
    </row>
    <row r="243" spans="1:14">
      <c r="A243" s="21" t="s">
        <v>236</v>
      </c>
      <c r="B243" s="21">
        <v>1019697.73049</v>
      </c>
      <c r="C243" s="21">
        <v>613322.53184000007</v>
      </c>
      <c r="D243" s="21">
        <v>1066155.629</v>
      </c>
      <c r="E243" s="21">
        <v>197171.67515999998</v>
      </c>
      <c r="F243" s="21">
        <v>444001.59418999997</v>
      </c>
      <c r="G243" s="21">
        <v>170664.86978000001</v>
      </c>
      <c r="H243" s="21">
        <v>296534.44423000002</v>
      </c>
      <c r="I243" s="21">
        <v>0</v>
      </c>
      <c r="J243" s="21">
        <v>0</v>
      </c>
      <c r="K243" s="21">
        <v>15772.441000000001</v>
      </c>
      <c r="L243" s="21">
        <v>87499.999949999998</v>
      </c>
      <c r="M243" s="21">
        <v>311125.00313999999</v>
      </c>
      <c r="N243" s="21">
        <v>4221945.9187799999</v>
      </c>
    </row>
    <row r="244" spans="1:14">
      <c r="A244" s="21" t="s">
        <v>237</v>
      </c>
      <c r="B244" s="21">
        <v>383844.08814999997</v>
      </c>
      <c r="C244" s="21">
        <v>648931.66421000008</v>
      </c>
      <c r="D244" s="21">
        <v>1204302.6270699999</v>
      </c>
      <c r="E244" s="21">
        <v>999014.74145000009</v>
      </c>
      <c r="F244" s="21">
        <v>822508.36152999999</v>
      </c>
      <c r="G244" s="21">
        <v>111146.68173000001</v>
      </c>
      <c r="H244" s="21">
        <v>207984.50181000002</v>
      </c>
      <c r="I244" s="21">
        <v>351751.70461000002</v>
      </c>
      <c r="J244" s="21">
        <v>6829.1418899999999</v>
      </c>
      <c r="K244" s="21">
        <v>332628.66472</v>
      </c>
      <c r="L244" s="21">
        <v>69656.25907</v>
      </c>
      <c r="M244" s="21">
        <v>289562.60031000001</v>
      </c>
      <c r="N244" s="21">
        <v>5428161.0365500003</v>
      </c>
    </row>
    <row r="245" spans="1:14">
      <c r="A245" s="15" t="s">
        <v>238</v>
      </c>
      <c r="B245" s="21">
        <v>160322.25897999998</v>
      </c>
      <c r="C245" s="21">
        <v>184743.65327000001</v>
      </c>
      <c r="D245" s="21">
        <v>213219.97127000001</v>
      </c>
      <c r="E245" s="21">
        <v>1560910.54006</v>
      </c>
      <c r="F245" s="21">
        <v>92247.735260000001</v>
      </c>
      <c r="G245" s="21">
        <v>87747.421390000003</v>
      </c>
      <c r="H245" s="21">
        <v>48835.470179999997</v>
      </c>
      <c r="I245" s="21">
        <v>31896.251769999999</v>
      </c>
      <c r="J245" s="21">
        <v>88.298389999999998</v>
      </c>
      <c r="K245" s="21">
        <v>156956.87206999998</v>
      </c>
      <c r="L245" s="21">
        <v>39870.177530000001</v>
      </c>
      <c r="M245" s="21">
        <v>39935.686099999999</v>
      </c>
      <c r="N245" s="21">
        <v>2616774.3362699999</v>
      </c>
    </row>
    <row r="246" spans="1:14">
      <c r="A246" s="15" t="s">
        <v>239</v>
      </c>
      <c r="B246" s="21">
        <v>323796.35836000001</v>
      </c>
      <c r="C246" s="21">
        <v>0</v>
      </c>
      <c r="D246" s="21">
        <v>0</v>
      </c>
      <c r="E246" s="21">
        <v>299171.46000000002</v>
      </c>
      <c r="F246" s="21">
        <v>0</v>
      </c>
      <c r="G246" s="21">
        <v>1452.96183</v>
      </c>
      <c r="H246" s="21">
        <v>0</v>
      </c>
      <c r="I246" s="21">
        <v>0</v>
      </c>
      <c r="J246" s="21">
        <v>0</v>
      </c>
      <c r="K246" s="21">
        <v>0</v>
      </c>
      <c r="L246" s="21">
        <v>0</v>
      </c>
      <c r="M246" s="21">
        <v>0</v>
      </c>
      <c r="N246" s="21">
        <v>624420.78019000008</v>
      </c>
    </row>
    <row r="247" spans="1:14">
      <c r="A247" s="15" t="s">
        <v>240</v>
      </c>
      <c r="B247" s="21">
        <v>5335364.81226</v>
      </c>
      <c r="C247" s="21">
        <v>3056292.26082</v>
      </c>
      <c r="D247" s="21">
        <v>7846630.5130099999</v>
      </c>
      <c r="E247" s="21">
        <v>1900277.0354599999</v>
      </c>
      <c r="F247" s="21">
        <v>1394715.4975999999</v>
      </c>
      <c r="G247" s="21">
        <v>1297669.50416</v>
      </c>
      <c r="H247" s="21">
        <v>2522343.35109</v>
      </c>
      <c r="I247" s="21">
        <v>2084060.6518499998</v>
      </c>
      <c r="J247" s="21">
        <v>488909.64835000003</v>
      </c>
      <c r="K247" s="21">
        <v>553879.13430999999</v>
      </c>
      <c r="L247" s="21">
        <v>85028.078469999993</v>
      </c>
      <c r="M247" s="21">
        <v>556600.30654999998</v>
      </c>
      <c r="N247" s="21">
        <v>27121770.793930002</v>
      </c>
    </row>
    <row r="248" spans="1:14">
      <c r="A248" s="28" t="s">
        <v>241</v>
      </c>
      <c r="B248" s="21">
        <v>560994.68587000004</v>
      </c>
      <c r="C248" s="21">
        <v>34992916.708129995</v>
      </c>
      <c r="D248" s="21">
        <v>346330.70353</v>
      </c>
      <c r="E248" s="21">
        <v>448935.06582000002</v>
      </c>
      <c r="F248" s="21">
        <v>731871.29949</v>
      </c>
      <c r="G248" s="21">
        <v>172657.73806</v>
      </c>
      <c r="H248" s="21">
        <v>102106.08081</v>
      </c>
      <c r="I248" s="21">
        <v>569825.93900000001</v>
      </c>
      <c r="J248" s="21">
        <v>0</v>
      </c>
      <c r="K248" s="21">
        <v>212684.67754</v>
      </c>
      <c r="L248" s="21">
        <v>15286.013349999999</v>
      </c>
      <c r="M248" s="21">
        <v>126118.33721</v>
      </c>
      <c r="N248" s="21">
        <v>38279727.248810001</v>
      </c>
    </row>
    <row r="249" spans="1:14">
      <c r="A249" s="21" t="s">
        <v>242</v>
      </c>
      <c r="B249" s="21">
        <v>556119.34774</v>
      </c>
      <c r="C249" s="21">
        <v>33252078.854970001</v>
      </c>
      <c r="D249" s="21">
        <v>345754.24941000005</v>
      </c>
      <c r="E249" s="21">
        <v>440643.48066</v>
      </c>
      <c r="F249" s="21">
        <v>721294.70471000008</v>
      </c>
      <c r="G249" s="21">
        <v>171877.94231000001</v>
      </c>
      <c r="H249" s="21">
        <v>101636.25405</v>
      </c>
      <c r="I249" s="21">
        <v>569813.83897000004</v>
      </c>
      <c r="J249" s="21">
        <v>0</v>
      </c>
      <c r="K249" s="21">
        <v>212004.30617</v>
      </c>
      <c r="L249" s="21">
        <v>15286.013349999999</v>
      </c>
      <c r="M249" s="21">
        <v>125505.72015000001</v>
      </c>
      <c r="N249" s="21">
        <v>36512014.71249</v>
      </c>
    </row>
    <row r="250" spans="1:14">
      <c r="A250" s="21" t="s">
        <v>243</v>
      </c>
      <c r="B250" s="21">
        <v>4875.3381300000001</v>
      </c>
      <c r="C250" s="21">
        <v>1740837.8531600002</v>
      </c>
      <c r="D250" s="21">
        <v>576.45411999999999</v>
      </c>
      <c r="E250" s="21">
        <v>8291.5851600000005</v>
      </c>
      <c r="F250" s="21">
        <v>10576.594779999999</v>
      </c>
      <c r="G250" s="21">
        <v>779.79575</v>
      </c>
      <c r="H250" s="21">
        <v>469.82676000000004</v>
      </c>
      <c r="I250" s="21">
        <v>12.10003</v>
      </c>
      <c r="J250" s="21">
        <v>0</v>
      </c>
      <c r="K250" s="21">
        <v>680.37136999999996</v>
      </c>
      <c r="L250" s="21">
        <v>0</v>
      </c>
      <c r="M250" s="21">
        <v>612.61706000000004</v>
      </c>
      <c r="N250" s="21">
        <v>1767712.53632</v>
      </c>
    </row>
    <row r="251" spans="1:14">
      <c r="A251" s="28" t="s">
        <v>244</v>
      </c>
      <c r="B251" s="21">
        <v>0</v>
      </c>
      <c r="C251" s="21">
        <v>10775259.62596</v>
      </c>
      <c r="D251" s="21">
        <v>1.4000000000000001E-4</v>
      </c>
      <c r="E251" s="21">
        <v>0</v>
      </c>
      <c r="F251" s="21">
        <v>1969.4247700000001</v>
      </c>
      <c r="G251" s="21">
        <v>0</v>
      </c>
      <c r="H251" s="21">
        <v>0</v>
      </c>
      <c r="I251" s="21">
        <v>0</v>
      </c>
      <c r="J251" s="21">
        <v>0</v>
      </c>
      <c r="K251" s="21">
        <v>0</v>
      </c>
      <c r="L251" s="21">
        <v>729642.74736000004</v>
      </c>
      <c r="M251" s="21">
        <v>0</v>
      </c>
      <c r="N251" s="21">
        <v>11506871.79823</v>
      </c>
    </row>
    <row r="252" spans="1:14">
      <c r="A252" s="21" t="s">
        <v>242</v>
      </c>
      <c r="B252" s="21">
        <v>0</v>
      </c>
      <c r="C252" s="21">
        <v>9587584.4179400001</v>
      </c>
      <c r="D252" s="21">
        <v>1.4000000000000001E-4</v>
      </c>
      <c r="E252" s="21">
        <v>0</v>
      </c>
      <c r="F252" s="21">
        <v>1969.4247700000001</v>
      </c>
      <c r="G252" s="21">
        <v>0</v>
      </c>
      <c r="H252" s="21">
        <v>0</v>
      </c>
      <c r="I252" s="21">
        <v>0</v>
      </c>
      <c r="J252" s="21">
        <v>0</v>
      </c>
      <c r="K252" s="21">
        <v>0</v>
      </c>
      <c r="L252" s="21">
        <v>725662.66779999994</v>
      </c>
      <c r="M252" s="21">
        <v>0</v>
      </c>
      <c r="N252" s="21">
        <v>10315216.51065</v>
      </c>
    </row>
    <row r="253" spans="1:14">
      <c r="A253" s="21" t="s">
        <v>243</v>
      </c>
      <c r="B253" s="21">
        <v>0</v>
      </c>
      <c r="C253" s="21">
        <v>1187675.20802</v>
      </c>
      <c r="D253" s="21">
        <v>0</v>
      </c>
      <c r="E253" s="21">
        <v>0</v>
      </c>
      <c r="F253" s="21">
        <v>0</v>
      </c>
      <c r="G253" s="21">
        <v>0</v>
      </c>
      <c r="H253" s="21">
        <v>0</v>
      </c>
      <c r="I253" s="21">
        <v>0</v>
      </c>
      <c r="J253" s="21">
        <v>0</v>
      </c>
      <c r="K253" s="21">
        <v>0</v>
      </c>
      <c r="L253" s="21">
        <v>3980.0795600000001</v>
      </c>
      <c r="M253" s="21">
        <v>0</v>
      </c>
      <c r="N253" s="21">
        <v>1191655.28758</v>
      </c>
    </row>
    <row r="254" spans="1:14">
      <c r="A254" s="19" t="s">
        <v>245</v>
      </c>
      <c r="B254" s="12">
        <v>1361346.19414</v>
      </c>
      <c r="C254" s="12">
        <v>1998952.7012100001</v>
      </c>
      <c r="D254" s="12">
        <v>1787855.95425</v>
      </c>
      <c r="E254" s="12">
        <v>1213351.37574</v>
      </c>
      <c r="F254" s="12">
        <v>1145239.1192300001</v>
      </c>
      <c r="G254" s="12">
        <v>828161.07521000004</v>
      </c>
      <c r="H254" s="12">
        <v>672239.08525999996</v>
      </c>
      <c r="I254" s="12">
        <v>1919301.8362199999</v>
      </c>
      <c r="J254" s="12">
        <v>6293.9190199999994</v>
      </c>
      <c r="K254" s="12">
        <v>1554499.6932300001</v>
      </c>
      <c r="L254" s="12">
        <v>354955.75614999997</v>
      </c>
      <c r="M254" s="12">
        <v>1018664.63812</v>
      </c>
      <c r="N254" s="12">
        <v>13860861.34778</v>
      </c>
    </row>
    <row r="255" spans="1:14">
      <c r="A255" s="21" t="s">
        <v>246</v>
      </c>
      <c r="B255" s="14">
        <v>923.73191000000008</v>
      </c>
      <c r="C255" s="14">
        <v>2497.6610099999998</v>
      </c>
      <c r="D255" s="14">
        <v>170.13234</v>
      </c>
      <c r="E255" s="14">
        <v>3453.66545</v>
      </c>
      <c r="F255" s="14">
        <v>1242.3849399999999</v>
      </c>
      <c r="G255" s="14">
        <v>232.75990999999999</v>
      </c>
      <c r="H255" s="14">
        <v>3297.2450099999996</v>
      </c>
      <c r="I255" s="14">
        <v>1284.9059999999999</v>
      </c>
      <c r="J255" s="14">
        <v>0</v>
      </c>
      <c r="K255" s="14">
        <v>2560.9609500000001</v>
      </c>
      <c r="L255" s="14">
        <v>25.703650000000003</v>
      </c>
      <c r="M255" s="14">
        <v>0</v>
      </c>
      <c r="N255" s="14">
        <v>15689.151169999999</v>
      </c>
    </row>
    <row r="256" spans="1:14">
      <c r="A256" s="21" t="s">
        <v>247</v>
      </c>
      <c r="B256" s="14">
        <v>147850.49453</v>
      </c>
      <c r="C256" s="14">
        <v>153467.96872999999</v>
      </c>
      <c r="D256" s="14">
        <v>132465.95820999998</v>
      </c>
      <c r="E256" s="14">
        <v>183877.76025999998</v>
      </c>
      <c r="F256" s="14">
        <v>120048.09173</v>
      </c>
      <c r="G256" s="14">
        <v>44446.790259999994</v>
      </c>
      <c r="H256" s="14">
        <v>23650.762010000002</v>
      </c>
      <c r="I256" s="14">
        <v>74494.198599999989</v>
      </c>
      <c r="J256" s="14">
        <v>132.03748000000002</v>
      </c>
      <c r="K256" s="14">
        <v>76388.043260000006</v>
      </c>
      <c r="L256" s="14">
        <v>7996.6456799999996</v>
      </c>
      <c r="M256" s="14">
        <v>8142.9416799999999</v>
      </c>
      <c r="N256" s="14">
        <v>972961.69242999994</v>
      </c>
    </row>
    <row r="257" spans="1:14">
      <c r="A257" s="21" t="s">
        <v>248</v>
      </c>
      <c r="B257" s="14">
        <v>1026031.79264</v>
      </c>
      <c r="C257" s="14">
        <v>1576896.6292900001</v>
      </c>
      <c r="D257" s="14">
        <v>1266149.9845100001</v>
      </c>
      <c r="E257" s="14">
        <v>821205.77471999999</v>
      </c>
      <c r="F257" s="14">
        <v>849066.82660000003</v>
      </c>
      <c r="G257" s="14">
        <v>598587.28561000002</v>
      </c>
      <c r="H257" s="14">
        <v>487564.50075000001</v>
      </c>
      <c r="I257" s="14">
        <v>1590856.5330000001</v>
      </c>
      <c r="J257" s="14">
        <v>5485.6475899999996</v>
      </c>
      <c r="K257" s="14">
        <v>1361862.8834800001</v>
      </c>
      <c r="L257" s="14">
        <v>266729.68231</v>
      </c>
      <c r="M257" s="14">
        <v>856498.44932000001</v>
      </c>
      <c r="N257" s="14">
        <v>10706935.98982</v>
      </c>
    </row>
    <row r="258" spans="1:14">
      <c r="A258" s="21" t="s">
        <v>249</v>
      </c>
      <c r="B258" s="14">
        <v>68015.110690000001</v>
      </c>
      <c r="C258" s="14">
        <v>230614.11925999998</v>
      </c>
      <c r="D258" s="14">
        <v>322110.44539000001</v>
      </c>
      <c r="E258" s="14">
        <v>128414.53805</v>
      </c>
      <c r="F258" s="14">
        <v>96058.735830000005</v>
      </c>
      <c r="G258" s="14">
        <v>125846.6027</v>
      </c>
      <c r="H258" s="14">
        <v>128208.30262</v>
      </c>
      <c r="I258" s="14">
        <v>249291.64300000001</v>
      </c>
      <c r="J258" s="14">
        <v>149.52771999999999</v>
      </c>
      <c r="K258" s="14">
        <v>81992.381659999999</v>
      </c>
      <c r="L258" s="14">
        <v>54483.150409999995</v>
      </c>
      <c r="M258" s="14">
        <v>140181.20853</v>
      </c>
      <c r="N258" s="14">
        <v>1625365.7658599999</v>
      </c>
    </row>
    <row r="259" spans="1:14">
      <c r="A259" s="21" t="s">
        <v>250</v>
      </c>
      <c r="B259" s="14">
        <v>52466.908819999997</v>
      </c>
      <c r="C259" s="14">
        <v>3571.3077999999996</v>
      </c>
      <c r="D259" s="14">
        <v>9912.5381600000001</v>
      </c>
      <c r="E259" s="14">
        <v>2976.9562900000001</v>
      </c>
      <c r="F259" s="14">
        <v>24723.395469999999</v>
      </c>
      <c r="G259" s="14">
        <v>13507.67679</v>
      </c>
      <c r="H259" s="14">
        <v>4116.3194599999997</v>
      </c>
      <c r="I259" s="14">
        <v>523.04327999999998</v>
      </c>
      <c r="J259" s="14">
        <v>0.67735000000000001</v>
      </c>
      <c r="K259" s="14">
        <v>9821.3274499999989</v>
      </c>
      <c r="L259" s="14">
        <v>4538.6170099999999</v>
      </c>
      <c r="M259" s="14">
        <v>2040.50595</v>
      </c>
      <c r="N259" s="14">
        <v>128199.27382999999</v>
      </c>
    </row>
    <row r="260" spans="1:14">
      <c r="A260" s="21" t="s">
        <v>251</v>
      </c>
      <c r="B260" s="14">
        <v>1283.5328</v>
      </c>
      <c r="C260" s="14">
        <v>2905.4904500000002</v>
      </c>
      <c r="D260" s="14">
        <v>17927.780699999999</v>
      </c>
      <c r="E260" s="14">
        <v>6453.7383200000004</v>
      </c>
      <c r="F260" s="14">
        <v>18983.481050000002</v>
      </c>
      <c r="G260" s="14">
        <v>25486.071350000002</v>
      </c>
      <c r="H260" s="14">
        <v>3967.0935600000003</v>
      </c>
      <c r="I260" s="14">
        <v>571.7673299999999</v>
      </c>
      <c r="J260" s="14">
        <v>5.8400000000000001E-2</v>
      </c>
      <c r="K260" s="14">
        <v>13424.58375</v>
      </c>
      <c r="L260" s="14">
        <v>2720.58025</v>
      </c>
      <c r="M260" s="14">
        <v>3375.3222700000001</v>
      </c>
      <c r="N260" s="14">
        <v>97099.500230000005</v>
      </c>
    </row>
    <row r="261" spans="1:14">
      <c r="A261" s="21" t="s">
        <v>252</v>
      </c>
      <c r="B261" s="14">
        <v>6318.1865299999999</v>
      </c>
      <c r="C261" s="14">
        <v>4356.8607599999996</v>
      </c>
      <c r="D261" s="14">
        <v>4935.5119100000002</v>
      </c>
      <c r="E261" s="14">
        <v>9.6302400000000006</v>
      </c>
      <c r="F261" s="14">
        <v>1231.0137</v>
      </c>
      <c r="G261" s="14">
        <v>2220.9412299999999</v>
      </c>
      <c r="H261" s="14">
        <v>3803.6959900000002</v>
      </c>
      <c r="I261" s="14">
        <v>216.12293</v>
      </c>
      <c r="J261" s="14">
        <v>0</v>
      </c>
      <c r="K261" s="14">
        <v>1252.9126899999999</v>
      </c>
      <c r="L261" s="14">
        <v>2734.4569700000002</v>
      </c>
      <c r="M261" s="14">
        <v>1236.57664</v>
      </c>
      <c r="N261" s="14">
        <v>28315.909589999999</v>
      </c>
    </row>
    <row r="262" spans="1:14">
      <c r="A262" s="21" t="s">
        <v>253</v>
      </c>
      <c r="B262" s="14">
        <v>572.20311000000004</v>
      </c>
      <c r="C262" s="14">
        <v>4155.6914999999999</v>
      </c>
      <c r="D262" s="14">
        <v>1471.3415600000001</v>
      </c>
      <c r="E262" s="14">
        <v>0</v>
      </c>
      <c r="F262" s="14">
        <v>7533.1123699999998</v>
      </c>
      <c r="G262" s="14">
        <v>8361.0270600000003</v>
      </c>
      <c r="H262" s="14">
        <v>5604.0906599999998</v>
      </c>
      <c r="I262" s="14">
        <v>138.01036999999999</v>
      </c>
      <c r="J262" s="14">
        <v>0</v>
      </c>
      <c r="K262" s="14">
        <v>165.99707999999998</v>
      </c>
      <c r="L262" s="14">
        <v>2198.4111000000003</v>
      </c>
      <c r="M262" s="14">
        <v>1458.0784099999998</v>
      </c>
      <c r="N262" s="14">
        <v>31657.963219999998</v>
      </c>
    </row>
    <row r="263" spans="1:14">
      <c r="A263" s="21" t="s">
        <v>254</v>
      </c>
      <c r="B263" s="14">
        <v>143.15716</v>
      </c>
      <c r="C263" s="14">
        <v>7.2999999999999996E-4</v>
      </c>
      <c r="D263" s="14">
        <v>0</v>
      </c>
      <c r="E263" s="14">
        <v>0</v>
      </c>
      <c r="F263" s="14">
        <v>0</v>
      </c>
      <c r="G263" s="14">
        <v>0</v>
      </c>
      <c r="H263" s="14">
        <v>0</v>
      </c>
      <c r="I263" s="14">
        <v>0</v>
      </c>
      <c r="J263" s="14">
        <v>0</v>
      </c>
      <c r="K263" s="14">
        <v>2.0550000000000002E-2</v>
      </c>
      <c r="L263" s="14">
        <v>0</v>
      </c>
      <c r="M263" s="14">
        <v>1.8594600000000001</v>
      </c>
      <c r="N263" s="14">
        <v>145.03790000000001</v>
      </c>
    </row>
    <row r="264" spans="1:14">
      <c r="A264" s="21" t="s">
        <v>255</v>
      </c>
      <c r="B264" s="14">
        <v>26474.153440000002</v>
      </c>
      <c r="C264" s="14">
        <v>9591.5633900000012</v>
      </c>
      <c r="D264" s="14">
        <v>16581.340909999999</v>
      </c>
      <c r="E264" s="14">
        <v>2589.0856600000002</v>
      </c>
      <c r="F264" s="14">
        <v>1835.4516999999998</v>
      </c>
      <c r="G264" s="14">
        <v>4656.4582399999999</v>
      </c>
      <c r="H264" s="14">
        <v>258.52670999999998</v>
      </c>
      <c r="I264" s="14">
        <v>1914.8824399999999</v>
      </c>
      <c r="J264" s="14">
        <v>0</v>
      </c>
      <c r="K264" s="14">
        <v>1859.2809600000001</v>
      </c>
      <c r="L264" s="14">
        <v>3428.1568700000003</v>
      </c>
      <c r="M264" s="14">
        <v>3151.0752400000001</v>
      </c>
      <c r="N264" s="14">
        <v>72339.975560000006</v>
      </c>
    </row>
    <row r="265" spans="1:14">
      <c r="A265" s="21" t="s">
        <v>256</v>
      </c>
      <c r="B265" s="14">
        <v>31266.92251</v>
      </c>
      <c r="C265" s="14">
        <v>10895.408289999999</v>
      </c>
      <c r="D265" s="14">
        <v>16130.92056</v>
      </c>
      <c r="E265" s="14">
        <v>64370.226750000002</v>
      </c>
      <c r="F265" s="14">
        <v>24516.625840000001</v>
      </c>
      <c r="G265" s="14">
        <v>4815.4620599999998</v>
      </c>
      <c r="H265" s="14">
        <v>11768.548490000001</v>
      </c>
      <c r="I265" s="14">
        <v>10.72927</v>
      </c>
      <c r="J265" s="14">
        <v>525.97047999999995</v>
      </c>
      <c r="K265" s="14">
        <v>5171.3014000000003</v>
      </c>
      <c r="L265" s="14">
        <v>10100.3519</v>
      </c>
      <c r="M265" s="14">
        <v>2578.6206200000001</v>
      </c>
      <c r="N265" s="14">
        <v>182151.08816999997</v>
      </c>
    </row>
    <row r="266" spans="1:14">
      <c r="A266" s="19" t="s">
        <v>257</v>
      </c>
      <c r="B266" s="12">
        <v>-627365.89909000008</v>
      </c>
      <c r="C266" s="12">
        <v>-656937.18192</v>
      </c>
      <c r="D266" s="12">
        <v>-806663.79744000011</v>
      </c>
      <c r="E266" s="12">
        <v>-428383.54758999997</v>
      </c>
      <c r="F266" s="12">
        <v>-512859.32941000001</v>
      </c>
      <c r="G266" s="12">
        <v>-382309.00812000001</v>
      </c>
      <c r="H266" s="12">
        <v>-298326.69416000001</v>
      </c>
      <c r="I266" s="12">
        <v>-556225.11383000005</v>
      </c>
      <c r="J266" s="12">
        <v>-1230.0550700000001</v>
      </c>
      <c r="K266" s="12">
        <v>-638244.04919000005</v>
      </c>
      <c r="L266" s="12">
        <v>-145021.13884999999</v>
      </c>
      <c r="M266" s="12">
        <v>-306910.40575999999</v>
      </c>
      <c r="N266" s="12">
        <v>-5360476.2204300007</v>
      </c>
    </row>
    <row r="267" spans="1:14">
      <c r="A267" s="21" t="s">
        <v>258</v>
      </c>
      <c r="B267" s="14">
        <v>-534899.78101000004</v>
      </c>
      <c r="C267" s="14">
        <v>-325596.92008000001</v>
      </c>
      <c r="D267" s="14">
        <v>-405157.82101999997</v>
      </c>
      <c r="E267" s="14">
        <v>-313079.13818999997</v>
      </c>
      <c r="F267" s="14">
        <v>-254463.22422</v>
      </c>
      <c r="G267" s="14">
        <v>-116007.70052</v>
      </c>
      <c r="H267" s="14">
        <v>-146633.48028999998</v>
      </c>
      <c r="I267" s="14">
        <v>-278047.27911</v>
      </c>
      <c r="J267" s="14">
        <v>-192.35098000000002</v>
      </c>
      <c r="K267" s="14">
        <v>-313518.75244999997</v>
      </c>
      <c r="L267" s="14">
        <v>-101524.03854000001</v>
      </c>
      <c r="M267" s="14">
        <v>-215916.77940999999</v>
      </c>
      <c r="N267" s="14">
        <v>-3005037.2658200003</v>
      </c>
    </row>
    <row r="268" spans="1:14">
      <c r="A268" s="21" t="s">
        <v>259</v>
      </c>
      <c r="B268" s="14">
        <v>0</v>
      </c>
      <c r="C268" s="14">
        <v>0</v>
      </c>
      <c r="D268" s="14">
        <v>0</v>
      </c>
      <c r="E268" s="14">
        <v>0</v>
      </c>
      <c r="F268" s="14">
        <v>0</v>
      </c>
      <c r="G268" s="14">
        <v>0</v>
      </c>
      <c r="H268" s="14">
        <v>0</v>
      </c>
      <c r="I268" s="14">
        <v>0</v>
      </c>
      <c r="J268" s="14">
        <v>0</v>
      </c>
      <c r="K268" s="14">
        <v>0</v>
      </c>
      <c r="L268" s="14">
        <v>0</v>
      </c>
      <c r="M268" s="14">
        <v>0</v>
      </c>
      <c r="N268" s="14">
        <v>0</v>
      </c>
    </row>
    <row r="269" spans="1:14">
      <c r="A269" s="21" t="s">
        <v>260</v>
      </c>
      <c r="B269" s="14">
        <v>-39877.799500000001</v>
      </c>
      <c r="C269" s="14">
        <v>-21069.371850000003</v>
      </c>
      <c r="D269" s="14">
        <v>-66274.12113</v>
      </c>
      <c r="E269" s="14">
        <v>-32677.274440000001</v>
      </c>
      <c r="F269" s="14">
        <v>-54901.335229999997</v>
      </c>
      <c r="G269" s="14">
        <v>-36938.415639999999</v>
      </c>
      <c r="H269" s="14">
        <v>-38138.044840000002</v>
      </c>
      <c r="I269" s="14">
        <v>-99455.825569999986</v>
      </c>
      <c r="J269" s="14">
        <v>-1037.70409</v>
      </c>
      <c r="K269" s="14">
        <v>-88985.526750000005</v>
      </c>
      <c r="L269" s="14">
        <v>-32102.14818</v>
      </c>
      <c r="M269" s="14">
        <v>-29556.765530000001</v>
      </c>
      <c r="N269" s="14">
        <v>-541014.33274999994</v>
      </c>
    </row>
    <row r="270" spans="1:14">
      <c r="A270" s="21" t="s">
        <v>261</v>
      </c>
      <c r="B270" s="14">
        <v>-49.463730000000005</v>
      </c>
      <c r="C270" s="14">
        <v>-1298.6680900000001</v>
      </c>
      <c r="D270" s="14">
        <v>0</v>
      </c>
      <c r="E270" s="14">
        <v>-4.0458299999999996</v>
      </c>
      <c r="F270" s="14">
        <v>-35138.585030000002</v>
      </c>
      <c r="G270" s="14">
        <v>0</v>
      </c>
      <c r="H270" s="14">
        <v>0</v>
      </c>
      <c r="I270" s="14">
        <v>-6002.72937</v>
      </c>
      <c r="J270" s="14">
        <v>0</v>
      </c>
      <c r="K270" s="14">
        <v>-7875.7484899999999</v>
      </c>
      <c r="L270" s="14">
        <v>0</v>
      </c>
      <c r="M270" s="14">
        <v>-162.90545</v>
      </c>
      <c r="N270" s="14">
        <v>-50532.145990000005</v>
      </c>
    </row>
    <row r="271" spans="1:14">
      <c r="A271" s="21" t="s">
        <v>262</v>
      </c>
      <c r="B271" s="14">
        <v>-16502.365379999999</v>
      </c>
      <c r="C271" s="14">
        <v>-7177.7777500000002</v>
      </c>
      <c r="D271" s="14">
        <v>-42191.146119999998</v>
      </c>
      <c r="E271" s="14">
        <v>0</v>
      </c>
      <c r="F271" s="14">
        <v>0</v>
      </c>
      <c r="G271" s="14">
        <v>-18188.268039999999</v>
      </c>
      <c r="H271" s="14">
        <v>-5284.5333300000002</v>
      </c>
      <c r="I271" s="14">
        <v>-3683.3333900000002</v>
      </c>
      <c r="J271" s="14">
        <v>0</v>
      </c>
      <c r="K271" s="14">
        <v>-43900.79305</v>
      </c>
      <c r="L271" s="14">
        <v>0</v>
      </c>
      <c r="M271" s="14">
        <v>0</v>
      </c>
      <c r="N271" s="14">
        <v>-136928.21706</v>
      </c>
    </row>
    <row r="272" spans="1:14">
      <c r="A272" s="22" t="s">
        <v>263</v>
      </c>
      <c r="B272" s="14">
        <v>-6544.8682500000004</v>
      </c>
      <c r="C272" s="14">
        <v>-9716.17778</v>
      </c>
      <c r="D272" s="14">
        <v>-8828.8724000000002</v>
      </c>
      <c r="E272" s="14">
        <v>-12139.28448</v>
      </c>
      <c r="F272" s="14">
        <v>-12623.673720000001</v>
      </c>
      <c r="G272" s="14">
        <v>-10257.401800000001</v>
      </c>
      <c r="H272" s="14">
        <v>-6590.0088099999994</v>
      </c>
      <c r="I272" s="14">
        <v>-16533.377690000001</v>
      </c>
      <c r="J272" s="14">
        <v>0</v>
      </c>
      <c r="K272" s="14">
        <v>-16901.55157</v>
      </c>
      <c r="L272" s="14">
        <v>-4384.8927100000001</v>
      </c>
      <c r="M272" s="14">
        <v>0</v>
      </c>
      <c r="N272" s="14">
        <v>-104520.10921</v>
      </c>
    </row>
    <row r="273" spans="1:14">
      <c r="A273" s="22" t="s">
        <v>264</v>
      </c>
      <c r="B273" s="14">
        <v>-29491.621219999997</v>
      </c>
      <c r="C273" s="14">
        <v>-292078.26637000003</v>
      </c>
      <c r="D273" s="14">
        <v>-284211.83676999999</v>
      </c>
      <c r="E273" s="14">
        <v>-70483.804650000005</v>
      </c>
      <c r="F273" s="14">
        <v>-155732.51121</v>
      </c>
      <c r="G273" s="14">
        <v>-200917.22211999999</v>
      </c>
      <c r="H273" s="14">
        <v>-101680.62689</v>
      </c>
      <c r="I273" s="14">
        <v>-152502.56869999997</v>
      </c>
      <c r="J273" s="14">
        <v>0</v>
      </c>
      <c r="K273" s="14">
        <v>-167061.67687999998</v>
      </c>
      <c r="L273" s="14">
        <v>-7010.0594199999996</v>
      </c>
      <c r="M273" s="14">
        <v>-61273.955369999996</v>
      </c>
      <c r="N273" s="14">
        <v>-1522444.1495999999</v>
      </c>
    </row>
    <row r="274" spans="1:14">
      <c r="A274" s="19" t="s">
        <v>265</v>
      </c>
      <c r="B274" s="12">
        <v>733980.29504999996</v>
      </c>
      <c r="C274" s="12">
        <v>1342015.51929</v>
      </c>
      <c r="D274" s="12">
        <v>981192.15680999996</v>
      </c>
      <c r="E274" s="12">
        <v>784967.82814999996</v>
      </c>
      <c r="F274" s="12">
        <v>632379.78982000006</v>
      </c>
      <c r="G274" s="12">
        <v>445852.06708999997</v>
      </c>
      <c r="H274" s="12">
        <v>373912.39110000001</v>
      </c>
      <c r="I274" s="12">
        <v>1363076.72239</v>
      </c>
      <c r="J274" s="12">
        <v>5063.8639499999999</v>
      </c>
      <c r="K274" s="12">
        <v>916255.64403999993</v>
      </c>
      <c r="L274" s="12">
        <v>209934.61730000001</v>
      </c>
      <c r="M274" s="12">
        <v>711754.23236000002</v>
      </c>
      <c r="N274" s="12">
        <v>8500385.1273500007</v>
      </c>
    </row>
    <row r="275" spans="1:14">
      <c r="A275" s="18" t="s">
        <v>266</v>
      </c>
      <c r="B275" s="12">
        <v>539619.17423</v>
      </c>
      <c r="C275" s="12">
        <v>840853.35467999999</v>
      </c>
      <c r="D275" s="12">
        <v>839351.07880999998</v>
      </c>
      <c r="E275" s="12">
        <v>1007014.47958</v>
      </c>
      <c r="F275" s="12">
        <v>626101.96539000003</v>
      </c>
      <c r="G275" s="12">
        <v>900213.70952999999</v>
      </c>
      <c r="H275" s="12">
        <v>293760.98174999998</v>
      </c>
      <c r="I275" s="12">
        <v>155431.82078000001</v>
      </c>
      <c r="J275" s="12">
        <v>18700.541079999999</v>
      </c>
      <c r="K275" s="12">
        <v>375163.41341000004</v>
      </c>
      <c r="L275" s="12">
        <v>94727.278449999998</v>
      </c>
      <c r="M275" s="12">
        <v>69217.265220000001</v>
      </c>
      <c r="N275" s="12">
        <v>5760155.0629099999</v>
      </c>
    </row>
    <row r="276" spans="1:14">
      <c r="A276" s="21" t="s">
        <v>267</v>
      </c>
      <c r="B276" s="14">
        <v>339761.52555999998</v>
      </c>
      <c r="C276" s="14">
        <v>564633.76101000002</v>
      </c>
      <c r="D276" s="14">
        <v>558704.03951999999</v>
      </c>
      <c r="E276" s="14">
        <v>684354.85613999993</v>
      </c>
      <c r="F276" s="14">
        <v>477615.66946</v>
      </c>
      <c r="G276" s="14">
        <v>641674.54572000005</v>
      </c>
      <c r="H276" s="14">
        <v>177425.24634000001</v>
      </c>
      <c r="I276" s="14">
        <v>132545.67652000001</v>
      </c>
      <c r="J276" s="14">
        <v>14566.922619999999</v>
      </c>
      <c r="K276" s="14">
        <v>287317.45731999999</v>
      </c>
      <c r="L276" s="14">
        <v>62841.120189999994</v>
      </c>
      <c r="M276" s="14">
        <v>62984.606500000002</v>
      </c>
      <c r="N276" s="14">
        <v>4004425.4269000003</v>
      </c>
    </row>
    <row r="277" spans="1:14">
      <c r="A277" s="21" t="s">
        <v>268</v>
      </c>
      <c r="B277" s="14">
        <v>139233.93971999999</v>
      </c>
      <c r="C277" s="14">
        <v>133719.44261</v>
      </c>
      <c r="D277" s="14">
        <v>191877.94562000001</v>
      </c>
      <c r="E277" s="14">
        <v>267100.14419000002</v>
      </c>
      <c r="F277" s="14">
        <v>49712.655770000005</v>
      </c>
      <c r="G277" s="14">
        <v>221530.13916999998</v>
      </c>
      <c r="H277" s="14">
        <v>50903.1924</v>
      </c>
      <c r="I277" s="14">
        <v>5071.4136900000003</v>
      </c>
      <c r="J277" s="14">
        <v>3554.0398799999998</v>
      </c>
      <c r="K277" s="14">
        <v>58269.602250000004</v>
      </c>
      <c r="L277" s="14">
        <v>17879.26369</v>
      </c>
      <c r="M277" s="14">
        <v>851.625</v>
      </c>
      <c r="N277" s="14">
        <v>1139703.40399</v>
      </c>
    </row>
    <row r="278" spans="1:14">
      <c r="A278" s="21" t="s">
        <v>269</v>
      </c>
      <c r="B278" s="14">
        <v>30121.784489999998</v>
      </c>
      <c r="C278" s="14">
        <v>14986.042800000001</v>
      </c>
      <c r="D278" s="14">
        <v>49076.22032</v>
      </c>
      <c r="E278" s="14">
        <v>9296.3243599999987</v>
      </c>
      <c r="F278" s="14">
        <v>35331.963309999999</v>
      </c>
      <c r="G278" s="14">
        <v>5849.5319200000004</v>
      </c>
      <c r="H278" s="14">
        <v>3966.53532</v>
      </c>
      <c r="I278" s="14">
        <v>357.76974999999999</v>
      </c>
      <c r="J278" s="14">
        <v>0</v>
      </c>
      <c r="K278" s="14">
        <v>9308.5150799999992</v>
      </c>
      <c r="L278" s="14">
        <v>3575.6589300000001</v>
      </c>
      <c r="M278" s="14">
        <v>2731.21839</v>
      </c>
      <c r="N278" s="14">
        <v>164601.56466999999</v>
      </c>
    </row>
    <row r="279" spans="1:14">
      <c r="A279" s="21" t="s">
        <v>270</v>
      </c>
      <c r="B279" s="14">
        <v>15065.024539999999</v>
      </c>
      <c r="C279" s="14">
        <v>101072.75147</v>
      </c>
      <c r="D279" s="14">
        <v>13745.512570000001</v>
      </c>
      <c r="E279" s="14">
        <v>17320.570019999999</v>
      </c>
      <c r="F279" s="14">
        <v>15726.085720000001</v>
      </c>
      <c r="G279" s="14">
        <v>2303.3286600000001</v>
      </c>
      <c r="H279" s="14">
        <v>590.43396999999993</v>
      </c>
      <c r="I279" s="14">
        <v>781.19017000000008</v>
      </c>
      <c r="J279" s="14">
        <v>0</v>
      </c>
      <c r="K279" s="14">
        <v>74.999800000000008</v>
      </c>
      <c r="L279" s="14">
        <v>93.270679999999999</v>
      </c>
      <c r="M279" s="14">
        <v>0</v>
      </c>
      <c r="N279" s="14">
        <v>166773.16759999999</v>
      </c>
    </row>
    <row r="280" spans="1:14">
      <c r="A280" s="78" t="s">
        <v>271</v>
      </c>
      <c r="B280" s="14">
        <v>15436.89992</v>
      </c>
      <c r="C280" s="14">
        <v>26441.356789999998</v>
      </c>
      <c r="D280" s="14">
        <v>25947.360780000003</v>
      </c>
      <c r="E280" s="14">
        <v>28942.584870000002</v>
      </c>
      <c r="F280" s="14">
        <v>47715.591130000001</v>
      </c>
      <c r="G280" s="14">
        <v>28856.164059999999</v>
      </c>
      <c r="H280" s="14">
        <v>60875.57372</v>
      </c>
      <c r="I280" s="14">
        <v>16675.770649999999</v>
      </c>
      <c r="J280" s="14">
        <v>579.57857999999999</v>
      </c>
      <c r="K280" s="14">
        <v>20192.838960000001</v>
      </c>
      <c r="L280" s="14">
        <v>10337.964960000001</v>
      </c>
      <c r="M280" s="14">
        <v>2649.8153299999999</v>
      </c>
      <c r="N280" s="14">
        <v>284651.49975000002</v>
      </c>
    </row>
    <row r="281" spans="1:14">
      <c r="A281" s="78" t="s">
        <v>272</v>
      </c>
      <c r="B281" s="14">
        <v>0</v>
      </c>
      <c r="C281" s="14">
        <v>0</v>
      </c>
      <c r="D281" s="14">
        <v>0</v>
      </c>
      <c r="E281" s="14">
        <v>0</v>
      </c>
      <c r="F281" s="14">
        <v>0</v>
      </c>
      <c r="G281" s="14">
        <v>0</v>
      </c>
      <c r="H281" s="14">
        <v>0</v>
      </c>
      <c r="I281" s="14">
        <v>0</v>
      </c>
      <c r="J281" s="14">
        <v>0</v>
      </c>
      <c r="K281" s="14">
        <v>0</v>
      </c>
      <c r="L281" s="14">
        <v>0</v>
      </c>
      <c r="M281" s="14">
        <v>0</v>
      </c>
      <c r="N281" s="14">
        <v>0</v>
      </c>
    </row>
    <row r="282" spans="1:14">
      <c r="A282" s="19" t="s">
        <v>273</v>
      </c>
      <c r="B282" s="12">
        <v>-347450.09912000003</v>
      </c>
      <c r="C282" s="12">
        <v>-386820.69562999997</v>
      </c>
      <c r="D282" s="12">
        <v>-674620.04042999994</v>
      </c>
      <c r="E282" s="12">
        <v>-598506.69819000002</v>
      </c>
      <c r="F282" s="12">
        <v>-472617.70741000003</v>
      </c>
      <c r="G282" s="12">
        <v>-564331.76471999998</v>
      </c>
      <c r="H282" s="12">
        <v>-198968.46718000001</v>
      </c>
      <c r="I282" s="12">
        <v>-37859.334139999999</v>
      </c>
      <c r="J282" s="12">
        <v>-10856.824199999999</v>
      </c>
      <c r="K282" s="12">
        <v>-202007.52445</v>
      </c>
      <c r="L282" s="12">
        <v>-60442.241459999997</v>
      </c>
      <c r="M282" s="12">
        <v>-5591.7705099999994</v>
      </c>
      <c r="N282" s="12">
        <v>-3560073.16744</v>
      </c>
    </row>
    <row r="283" spans="1:14">
      <c r="A283" s="21" t="s">
        <v>267</v>
      </c>
      <c r="B283" s="14">
        <v>-73669.132249999995</v>
      </c>
      <c r="C283" s="14">
        <v>-218602.68289</v>
      </c>
      <c r="D283" s="14">
        <v>-151886.26913999999</v>
      </c>
      <c r="E283" s="14">
        <v>-47979.545170000005</v>
      </c>
      <c r="F283" s="14">
        <v>-42339.051719999996</v>
      </c>
      <c r="G283" s="14">
        <v>-70190.180609999996</v>
      </c>
      <c r="H283" s="14">
        <v>-40865.674030000002</v>
      </c>
      <c r="I283" s="14">
        <v>-21511.696260000001</v>
      </c>
      <c r="J283" s="14">
        <v>-798.04382999999996</v>
      </c>
      <c r="K283" s="14">
        <v>-35288.505729999997</v>
      </c>
      <c r="L283" s="14">
        <v>-4479.97192</v>
      </c>
      <c r="M283" s="14">
        <v>-1651.2002</v>
      </c>
      <c r="N283" s="14">
        <v>-709261.95374999999</v>
      </c>
    </row>
    <row r="284" spans="1:14">
      <c r="A284" s="21" t="s">
        <v>274</v>
      </c>
      <c r="B284" s="14">
        <v>-38984.259469999997</v>
      </c>
      <c r="C284" s="14">
        <v>-18784.630530000002</v>
      </c>
      <c r="D284" s="14">
        <v>-91623.509940000004</v>
      </c>
      <c r="E284" s="14">
        <v>-53260.989700000006</v>
      </c>
      <c r="F284" s="14">
        <v>-42464.867829999996</v>
      </c>
      <c r="G284" s="14">
        <v>-14132.254000000001</v>
      </c>
      <c r="H284" s="14">
        <v>-9092.4123399999989</v>
      </c>
      <c r="I284" s="14">
        <v>-148.73160999999999</v>
      </c>
      <c r="J284" s="14">
        <v>-137.19999999999999</v>
      </c>
      <c r="K284" s="14">
        <v>-11119.087029999999</v>
      </c>
      <c r="L284" s="14">
        <v>-4561.5934699999998</v>
      </c>
      <c r="M284" s="14">
        <v>-2401.2535699999999</v>
      </c>
      <c r="N284" s="14">
        <v>-286710.78949</v>
      </c>
    </row>
    <row r="285" spans="1:14">
      <c r="A285" s="21" t="s">
        <v>275</v>
      </c>
      <c r="B285" s="14">
        <v>-94.047320000000013</v>
      </c>
      <c r="C285" s="14">
        <v>-1182.7153400000002</v>
      </c>
      <c r="D285" s="14">
        <v>0</v>
      </c>
      <c r="E285" s="14">
        <v>-95.154499999999999</v>
      </c>
      <c r="F285" s="14">
        <v>-115.08469000000001</v>
      </c>
      <c r="G285" s="14">
        <v>0</v>
      </c>
      <c r="H285" s="14">
        <v>0</v>
      </c>
      <c r="I285" s="14">
        <v>-513.41467999999998</v>
      </c>
      <c r="J285" s="14">
        <v>0</v>
      </c>
      <c r="K285" s="14">
        <v>0</v>
      </c>
      <c r="L285" s="14">
        <v>0</v>
      </c>
      <c r="M285" s="14">
        <v>0</v>
      </c>
      <c r="N285" s="14">
        <v>-2000.41653</v>
      </c>
    </row>
    <row r="286" spans="1:14">
      <c r="A286" s="21" t="s">
        <v>276</v>
      </c>
      <c r="B286" s="14">
        <v>0</v>
      </c>
      <c r="C286" s="14">
        <v>0</v>
      </c>
      <c r="D286" s="14">
        <v>0</v>
      </c>
      <c r="E286" s="14">
        <v>0</v>
      </c>
      <c r="F286" s="14">
        <v>0</v>
      </c>
      <c r="G286" s="14">
        <v>0</v>
      </c>
      <c r="H286" s="14">
        <v>0</v>
      </c>
      <c r="I286" s="14">
        <v>0</v>
      </c>
      <c r="J286" s="14">
        <v>-3.7562800000000003</v>
      </c>
      <c r="K286" s="14">
        <v>0</v>
      </c>
      <c r="L286" s="14">
        <v>0</v>
      </c>
      <c r="M286" s="14">
        <v>0</v>
      </c>
      <c r="N286" s="14">
        <v>-3.7562800000000003</v>
      </c>
    </row>
    <row r="287" spans="1:14">
      <c r="A287" s="22" t="s">
        <v>277</v>
      </c>
      <c r="B287" s="14">
        <v>-234702.66008</v>
      </c>
      <c r="C287" s="14">
        <v>-148250.66687000002</v>
      </c>
      <c r="D287" s="14">
        <v>-431110.26135000004</v>
      </c>
      <c r="E287" s="14">
        <v>-497171.00881999999</v>
      </c>
      <c r="F287" s="14">
        <v>-387698.70316999999</v>
      </c>
      <c r="G287" s="14">
        <v>-480009.33011000004</v>
      </c>
      <c r="H287" s="14">
        <v>-149010.38081</v>
      </c>
      <c r="I287" s="14">
        <v>-15685.49159</v>
      </c>
      <c r="J287" s="14">
        <v>-9917.8240900000001</v>
      </c>
      <c r="K287" s="14">
        <v>-155599.93169</v>
      </c>
      <c r="L287" s="14">
        <v>-51400.676070000001</v>
      </c>
      <c r="M287" s="14">
        <v>-1539.31674</v>
      </c>
      <c r="N287" s="14">
        <v>-2562096.2513899999</v>
      </c>
    </row>
    <row r="288" spans="1:14">
      <c r="A288" s="22" t="s">
        <v>278</v>
      </c>
      <c r="B288" s="14">
        <v>0</v>
      </c>
      <c r="C288" s="14">
        <v>0</v>
      </c>
      <c r="D288" s="14">
        <v>0</v>
      </c>
      <c r="E288" s="14">
        <v>0</v>
      </c>
      <c r="F288" s="14">
        <v>0</v>
      </c>
      <c r="G288" s="14">
        <v>0</v>
      </c>
      <c r="H288" s="14">
        <v>0</v>
      </c>
      <c r="I288" s="14">
        <v>0</v>
      </c>
      <c r="J288" s="14">
        <v>0</v>
      </c>
      <c r="K288" s="14">
        <v>0</v>
      </c>
      <c r="L288" s="14">
        <v>0</v>
      </c>
      <c r="M288" s="14">
        <v>0</v>
      </c>
      <c r="N288" s="14">
        <v>0</v>
      </c>
    </row>
    <row r="289" spans="1:14">
      <c r="A289" s="19" t="s">
        <v>279</v>
      </c>
      <c r="B289" s="12">
        <v>926149.37015999993</v>
      </c>
      <c r="C289" s="12">
        <v>1796048.1783399999</v>
      </c>
      <c r="D289" s="12">
        <v>1145923.1951900001</v>
      </c>
      <c r="E289" s="12">
        <v>1193475.6095399999</v>
      </c>
      <c r="F289" s="12">
        <v>785864.04779999994</v>
      </c>
      <c r="G289" s="12">
        <v>781734.01189999992</v>
      </c>
      <c r="H289" s="12">
        <v>468704.90567000001</v>
      </c>
      <c r="I289" s="12">
        <v>1480649.20903</v>
      </c>
      <c r="J289" s="12">
        <v>12907.580830000001</v>
      </c>
      <c r="K289" s="12">
        <v>1089411.5330000001</v>
      </c>
      <c r="L289" s="12">
        <v>244219.65429000001</v>
      </c>
      <c r="M289" s="12">
        <v>775379.72707000002</v>
      </c>
      <c r="N289" s="12">
        <v>10700467.02282</v>
      </c>
    </row>
    <row r="290" spans="1:14">
      <c r="A290" s="21" t="s">
        <v>280</v>
      </c>
      <c r="B290" s="14">
        <v>465681.03289999999</v>
      </c>
      <c r="C290" s="14">
        <v>474514.91125999996</v>
      </c>
      <c r="D290" s="14">
        <v>430014.51977999997</v>
      </c>
      <c r="E290" s="14">
        <v>323055.01358999999</v>
      </c>
      <c r="F290" s="14">
        <v>260530.94509999998</v>
      </c>
      <c r="G290" s="14">
        <v>29352.434940000003</v>
      </c>
      <c r="H290" s="14">
        <v>60834.051829999997</v>
      </c>
      <c r="I290" s="14">
        <v>60511.574719999997</v>
      </c>
      <c r="J290" s="14">
        <v>3794.0936499999998</v>
      </c>
      <c r="K290" s="14">
        <v>406928.19146</v>
      </c>
      <c r="L290" s="14">
        <v>58592.064469999998</v>
      </c>
      <c r="M290" s="14">
        <v>61339.640740000003</v>
      </c>
      <c r="N290" s="14">
        <v>2635148.47444</v>
      </c>
    </row>
    <row r="291" spans="1:14">
      <c r="A291" s="21" t="s">
        <v>281</v>
      </c>
      <c r="B291" s="14">
        <v>4154.1357600000001</v>
      </c>
      <c r="C291" s="14">
        <v>9062.0760100000007</v>
      </c>
      <c r="D291" s="14">
        <v>15085.412920000001</v>
      </c>
      <c r="E291" s="14">
        <v>8145.3684299999995</v>
      </c>
      <c r="F291" s="14">
        <v>18482.877239999998</v>
      </c>
      <c r="G291" s="14">
        <v>2960.88564</v>
      </c>
      <c r="H291" s="14">
        <v>7671.93325</v>
      </c>
      <c r="I291" s="14">
        <v>6848.6166800000001</v>
      </c>
      <c r="J291" s="14">
        <v>0</v>
      </c>
      <c r="K291" s="14">
        <v>7407.7833200000005</v>
      </c>
      <c r="L291" s="14">
        <v>3333.53838</v>
      </c>
      <c r="M291" s="14">
        <v>11607.07206</v>
      </c>
      <c r="N291" s="14">
        <v>94759.699689999994</v>
      </c>
    </row>
    <row r="292" spans="1:14">
      <c r="A292" s="21" t="s">
        <v>282</v>
      </c>
      <c r="B292" s="14">
        <v>459133.70818999998</v>
      </c>
      <c r="C292" s="14">
        <v>348577.75174000004</v>
      </c>
      <c r="D292" s="14">
        <v>410800.48439</v>
      </c>
      <c r="E292" s="14">
        <v>314419.49116999999</v>
      </c>
      <c r="F292" s="14">
        <v>212764.14138999998</v>
      </c>
      <c r="G292" s="14">
        <v>20638.207690000003</v>
      </c>
      <c r="H292" s="14">
        <v>52170.204680000003</v>
      </c>
      <c r="I292" s="14">
        <v>53301.206049999993</v>
      </c>
      <c r="J292" s="14">
        <v>3794.0936499999998</v>
      </c>
      <c r="K292" s="14">
        <v>234682.94602999999</v>
      </c>
      <c r="L292" s="14">
        <v>55148.223829999995</v>
      </c>
      <c r="M292" s="14">
        <v>49165.783779999998</v>
      </c>
      <c r="N292" s="14">
        <v>2214596.2425899999</v>
      </c>
    </row>
    <row r="293" spans="1:14">
      <c r="A293" s="21" t="s">
        <v>283</v>
      </c>
      <c r="B293" s="14">
        <v>2393.1889500000002</v>
      </c>
      <c r="C293" s="14">
        <v>42602.946000000004</v>
      </c>
      <c r="D293" s="14">
        <v>3863.85473</v>
      </c>
      <c r="E293" s="14">
        <v>490.15398999999996</v>
      </c>
      <c r="F293" s="14">
        <v>27231.83772</v>
      </c>
      <c r="G293" s="14">
        <v>5751.1416100000006</v>
      </c>
      <c r="H293" s="14">
        <v>0</v>
      </c>
      <c r="I293" s="14">
        <v>0</v>
      </c>
      <c r="J293" s="14">
        <v>0</v>
      </c>
      <c r="K293" s="14">
        <v>160500.28602</v>
      </c>
      <c r="L293" s="14">
        <v>0</v>
      </c>
      <c r="M293" s="14">
        <v>0</v>
      </c>
      <c r="N293" s="14">
        <v>242833.40902000002</v>
      </c>
    </row>
    <row r="294" spans="1:14">
      <c r="A294" s="21" t="s">
        <v>284</v>
      </c>
      <c r="B294" s="14">
        <v>0</v>
      </c>
      <c r="C294" s="14">
        <v>44247.628929999999</v>
      </c>
      <c r="D294" s="14">
        <v>0</v>
      </c>
      <c r="E294" s="14">
        <v>0</v>
      </c>
      <c r="F294" s="14">
        <v>0</v>
      </c>
      <c r="G294" s="14">
        <v>0</v>
      </c>
      <c r="H294" s="14">
        <v>0</v>
      </c>
      <c r="I294" s="14">
        <v>361.75198999999998</v>
      </c>
      <c r="J294" s="14">
        <v>0</v>
      </c>
      <c r="K294" s="14">
        <v>4035.9566500000001</v>
      </c>
      <c r="L294" s="14">
        <v>110.30225999999999</v>
      </c>
      <c r="M294" s="14">
        <v>85.21687</v>
      </c>
      <c r="N294" s="14">
        <v>48840.856700000004</v>
      </c>
    </row>
    <row r="295" spans="1:14">
      <c r="A295" s="21" t="s">
        <v>285</v>
      </c>
      <c r="B295" s="14">
        <v>0</v>
      </c>
      <c r="C295" s="14">
        <v>0</v>
      </c>
      <c r="D295" s="14">
        <v>0</v>
      </c>
      <c r="E295" s="14">
        <v>0</v>
      </c>
      <c r="F295" s="14">
        <v>0</v>
      </c>
      <c r="G295" s="14">
        <v>0</v>
      </c>
      <c r="H295" s="14">
        <v>0</v>
      </c>
      <c r="I295" s="14">
        <v>0</v>
      </c>
      <c r="J295" s="14">
        <v>0</v>
      </c>
      <c r="K295" s="14">
        <v>0</v>
      </c>
      <c r="L295" s="14">
        <v>0</v>
      </c>
      <c r="M295" s="14">
        <v>0</v>
      </c>
      <c r="N295" s="14">
        <v>0</v>
      </c>
    </row>
    <row r="296" spans="1:14">
      <c r="A296" s="21" t="s">
        <v>286</v>
      </c>
      <c r="B296" s="14">
        <v>0</v>
      </c>
      <c r="C296" s="14">
        <v>30024.508579999998</v>
      </c>
      <c r="D296" s="14">
        <v>264.76774</v>
      </c>
      <c r="E296" s="14">
        <v>0</v>
      </c>
      <c r="F296" s="14">
        <v>2052.0887499999999</v>
      </c>
      <c r="G296" s="14">
        <v>2.2000000000000002</v>
      </c>
      <c r="H296" s="14">
        <v>991.91390000000001</v>
      </c>
      <c r="I296" s="14">
        <v>0</v>
      </c>
      <c r="J296" s="14">
        <v>0</v>
      </c>
      <c r="K296" s="14">
        <v>301.21944000000002</v>
      </c>
      <c r="L296" s="14">
        <v>0</v>
      </c>
      <c r="M296" s="14">
        <v>481.56803000000002</v>
      </c>
      <c r="N296" s="14">
        <v>34118.266439999999</v>
      </c>
    </row>
    <row r="297" spans="1:14">
      <c r="A297" s="21" t="s">
        <v>287</v>
      </c>
      <c r="B297" s="14">
        <v>0</v>
      </c>
      <c r="C297" s="14">
        <v>0</v>
      </c>
      <c r="D297" s="14">
        <v>0</v>
      </c>
      <c r="E297" s="14">
        <v>0</v>
      </c>
      <c r="F297" s="14">
        <v>0</v>
      </c>
      <c r="G297" s="14">
        <v>0</v>
      </c>
      <c r="H297" s="14">
        <v>0</v>
      </c>
      <c r="I297" s="14">
        <v>0</v>
      </c>
      <c r="J297" s="14">
        <v>0</v>
      </c>
      <c r="K297" s="14">
        <v>0</v>
      </c>
      <c r="L297" s="14">
        <v>0</v>
      </c>
      <c r="M297" s="14">
        <v>0</v>
      </c>
      <c r="N297" s="14">
        <v>0</v>
      </c>
    </row>
    <row r="298" spans="1:14">
      <c r="A298" s="21" t="s">
        <v>288</v>
      </c>
      <c r="B298" s="14">
        <v>-619031.82108000002</v>
      </c>
      <c r="C298" s="14">
        <v>-780164.25259000005</v>
      </c>
      <c r="D298" s="14">
        <v>-634361.15050999995</v>
      </c>
      <c r="E298" s="14">
        <v>-620107.40655999992</v>
      </c>
      <c r="F298" s="14">
        <v>-466679.33535000001</v>
      </c>
      <c r="G298" s="14">
        <v>-243480.61919</v>
      </c>
      <c r="H298" s="14">
        <v>-133000.86955999999</v>
      </c>
      <c r="I298" s="14">
        <v>-250460.11606999999</v>
      </c>
      <c r="J298" s="14">
        <v>-4371.8070599999992</v>
      </c>
      <c r="K298" s="14">
        <v>-596009.56779</v>
      </c>
      <c r="L298" s="14">
        <v>-118392.70391</v>
      </c>
      <c r="M298" s="14">
        <v>-129558.23351000001</v>
      </c>
      <c r="N298" s="14">
        <v>-4595617.8831799999</v>
      </c>
    </row>
    <row r="299" spans="1:14">
      <c r="A299" s="21" t="s">
        <v>289</v>
      </c>
      <c r="B299" s="14">
        <v>-592885.99176</v>
      </c>
      <c r="C299" s="14">
        <v>-612295.52180999995</v>
      </c>
      <c r="D299" s="14">
        <v>-586731.62398999999</v>
      </c>
      <c r="E299" s="14">
        <v>-568267.07964999997</v>
      </c>
      <c r="F299" s="14">
        <v>-333559.57699000003</v>
      </c>
      <c r="G299" s="14">
        <v>-195809.25633999999</v>
      </c>
      <c r="H299" s="14">
        <v>-124660.69127</v>
      </c>
      <c r="I299" s="14">
        <v>-151110.59325000001</v>
      </c>
      <c r="J299" s="14">
        <v>-3590.0646499999998</v>
      </c>
      <c r="K299" s="14">
        <v>-375816.01543000003</v>
      </c>
      <c r="L299" s="14">
        <v>-104405.79700000001</v>
      </c>
      <c r="M299" s="14">
        <v>-104055.67720000001</v>
      </c>
      <c r="N299" s="14">
        <v>-3753187.8893400002</v>
      </c>
    </row>
    <row r="300" spans="1:14">
      <c r="A300" s="21" t="s">
        <v>290</v>
      </c>
      <c r="B300" s="14">
        <v>-26140.509140000002</v>
      </c>
      <c r="C300" s="14">
        <v>-29930.634289999998</v>
      </c>
      <c r="D300" s="14">
        <v>-30385.92714</v>
      </c>
      <c r="E300" s="14">
        <v>-50969.424100000004</v>
      </c>
      <c r="F300" s="14">
        <v>-80970.675719999999</v>
      </c>
      <c r="G300" s="14">
        <v>-12825.34051</v>
      </c>
      <c r="H300" s="14">
        <v>-141.36922000000001</v>
      </c>
      <c r="I300" s="14">
        <v>0</v>
      </c>
      <c r="J300" s="14">
        <v>0</v>
      </c>
      <c r="K300" s="14">
        <v>-194786.21612999999</v>
      </c>
      <c r="L300" s="14">
        <v>-151.77504000000002</v>
      </c>
      <c r="M300" s="14">
        <v>-3705.6043100000002</v>
      </c>
      <c r="N300" s="14">
        <v>-430007.47560000001</v>
      </c>
    </row>
    <row r="301" spans="1:14">
      <c r="A301" s="22" t="s">
        <v>291</v>
      </c>
      <c r="B301" s="14">
        <v>-3.5176399999999997</v>
      </c>
      <c r="C301" s="14">
        <v>-36565.792049999996</v>
      </c>
      <c r="D301" s="14">
        <v>-29.133009999999999</v>
      </c>
      <c r="E301" s="14">
        <v>0</v>
      </c>
      <c r="F301" s="14">
        <v>-627.96699999999998</v>
      </c>
      <c r="G301" s="14">
        <v>0</v>
      </c>
      <c r="H301" s="14">
        <v>0</v>
      </c>
      <c r="I301" s="14">
        <v>-238.41351999999998</v>
      </c>
      <c r="J301" s="14">
        <v>-44.731379999999994</v>
      </c>
      <c r="K301" s="14">
        <v>-4456.1523899999993</v>
      </c>
      <c r="L301" s="14">
        <v>-21.49071</v>
      </c>
      <c r="M301" s="14">
        <v>-25.688479999999998</v>
      </c>
      <c r="N301" s="14">
        <v>-42012.886180000001</v>
      </c>
    </row>
    <row r="302" spans="1:14">
      <c r="A302" s="22" t="s">
        <v>292</v>
      </c>
      <c r="B302" s="14">
        <v>-1.80254</v>
      </c>
      <c r="C302" s="14">
        <v>-70831.62006999999</v>
      </c>
      <c r="D302" s="14">
        <v>-16945.410530000001</v>
      </c>
      <c r="E302" s="14">
        <v>-870.90281000000004</v>
      </c>
      <c r="F302" s="14">
        <v>-48858.254609999996</v>
      </c>
      <c r="G302" s="14">
        <v>-33784.869259999999</v>
      </c>
      <c r="H302" s="14">
        <v>-6263.1946799999996</v>
      </c>
      <c r="I302" s="14">
        <v>-99110.909299999999</v>
      </c>
      <c r="J302" s="14">
        <v>-737.01103000000001</v>
      </c>
      <c r="K302" s="14">
        <v>-20649.964399999997</v>
      </c>
      <c r="L302" s="14">
        <v>-13813.641160000001</v>
      </c>
      <c r="M302" s="14">
        <v>-21407.719550000002</v>
      </c>
      <c r="N302" s="14">
        <v>-333275.29994</v>
      </c>
    </row>
    <row r="303" spans="1:14">
      <c r="A303" s="15" t="s">
        <v>293</v>
      </c>
      <c r="B303" s="14">
        <v>0</v>
      </c>
      <c r="C303" s="14">
        <v>0</v>
      </c>
      <c r="D303" s="14">
        <v>0</v>
      </c>
      <c r="E303" s="14">
        <v>0</v>
      </c>
      <c r="F303" s="14">
        <v>0</v>
      </c>
      <c r="G303" s="14">
        <v>-195.19647000000001</v>
      </c>
      <c r="H303" s="14">
        <v>0</v>
      </c>
      <c r="I303" s="14">
        <v>0</v>
      </c>
      <c r="J303" s="14">
        <v>0</v>
      </c>
      <c r="K303" s="14">
        <v>0</v>
      </c>
      <c r="L303" s="14">
        <v>0</v>
      </c>
      <c r="M303" s="14">
        <v>0</v>
      </c>
      <c r="N303" s="14">
        <v>-195.19647000000001</v>
      </c>
    </row>
    <row r="304" spans="1:14">
      <c r="A304" s="22" t="s">
        <v>294</v>
      </c>
      <c r="B304" s="14">
        <v>0</v>
      </c>
      <c r="C304" s="14">
        <v>-30540.684370000003</v>
      </c>
      <c r="D304" s="14">
        <v>-269.05584000000005</v>
      </c>
      <c r="E304" s="14">
        <v>0</v>
      </c>
      <c r="F304" s="14">
        <v>-2662.8610299999996</v>
      </c>
      <c r="G304" s="14">
        <v>-865.95660999999996</v>
      </c>
      <c r="H304" s="14">
        <v>-1935.61439</v>
      </c>
      <c r="I304" s="14">
        <v>-0.2</v>
      </c>
      <c r="J304" s="14">
        <v>0</v>
      </c>
      <c r="K304" s="14">
        <v>-301.21944000000002</v>
      </c>
      <c r="L304" s="14">
        <v>0</v>
      </c>
      <c r="M304" s="14">
        <v>-363.54396999999994</v>
      </c>
      <c r="N304" s="14">
        <v>-36939.135649999997</v>
      </c>
    </row>
    <row r="305" spans="1:14">
      <c r="A305" s="19" t="s">
        <v>295</v>
      </c>
      <c r="B305" s="12">
        <v>772798.58198000002</v>
      </c>
      <c r="C305" s="12">
        <v>1490398.8370099999</v>
      </c>
      <c r="D305" s="12">
        <v>941576.56446000002</v>
      </c>
      <c r="E305" s="12">
        <v>896423.21657000005</v>
      </c>
      <c r="F305" s="12">
        <v>579715.65755</v>
      </c>
      <c r="G305" s="12">
        <v>567605.82764999999</v>
      </c>
      <c r="H305" s="12">
        <v>396538.08794</v>
      </c>
      <c r="I305" s="12">
        <v>1290700.66768</v>
      </c>
      <c r="J305" s="12">
        <v>12329.86742</v>
      </c>
      <c r="K305" s="12">
        <v>900330.15666999994</v>
      </c>
      <c r="L305" s="12">
        <v>184419.01485000001</v>
      </c>
      <c r="M305" s="12">
        <v>707161.13429999992</v>
      </c>
      <c r="N305" s="12">
        <v>8739997.6140800007</v>
      </c>
    </row>
    <row r="306" spans="1:14">
      <c r="A306" s="21" t="s">
        <v>296</v>
      </c>
      <c r="B306" s="14">
        <v>-564385.34208000009</v>
      </c>
      <c r="C306" s="14">
        <v>-1170303.8085699999</v>
      </c>
      <c r="D306" s="14">
        <v>-768019.51805999991</v>
      </c>
      <c r="E306" s="14">
        <v>-605993.33480999991</v>
      </c>
      <c r="F306" s="14">
        <v>-508681.65249000001</v>
      </c>
      <c r="G306" s="14">
        <v>-386160.37452999997</v>
      </c>
      <c r="H306" s="14">
        <v>-306882.09337999998</v>
      </c>
      <c r="I306" s="14">
        <v>-835332.6161799999</v>
      </c>
      <c r="J306" s="14">
        <v>-11558.51427</v>
      </c>
      <c r="K306" s="14">
        <v>-692354.51194000011</v>
      </c>
      <c r="L306" s="14">
        <v>-159782.27403</v>
      </c>
      <c r="M306" s="14">
        <v>-490377.23667000001</v>
      </c>
      <c r="N306" s="14">
        <v>-6499831.2770100003</v>
      </c>
    </row>
    <row r="307" spans="1:14">
      <c r="A307" s="21" t="s">
        <v>297</v>
      </c>
      <c r="B307" s="14">
        <v>-233659.86504</v>
      </c>
      <c r="C307" s="14">
        <v>-661830.74007000006</v>
      </c>
      <c r="D307" s="14">
        <v>-296369.81802999997</v>
      </c>
      <c r="E307" s="14">
        <v>-293618.97899999999</v>
      </c>
      <c r="F307" s="14">
        <v>-195603.08802000002</v>
      </c>
      <c r="G307" s="14">
        <v>-178016.60240999999</v>
      </c>
      <c r="H307" s="14">
        <v>-170820.77287000002</v>
      </c>
      <c r="I307" s="14">
        <v>-484710.48852999997</v>
      </c>
      <c r="J307" s="14">
        <v>-7368.5529699999997</v>
      </c>
      <c r="K307" s="14">
        <v>-396197.52228999999</v>
      </c>
      <c r="L307" s="14">
        <v>-87071.926359999998</v>
      </c>
      <c r="M307" s="14">
        <v>-338542.37951</v>
      </c>
      <c r="N307" s="14">
        <v>-3343810.7350999997</v>
      </c>
    </row>
    <row r="308" spans="1:14">
      <c r="A308" s="21" t="s">
        <v>298</v>
      </c>
      <c r="B308" s="14">
        <v>-52494.882549999995</v>
      </c>
      <c r="C308" s="14">
        <v>-102386.57488</v>
      </c>
      <c r="D308" s="14">
        <v>-54759.643200000006</v>
      </c>
      <c r="E308" s="14">
        <v>-63783.582179999998</v>
      </c>
      <c r="F308" s="14">
        <v>-56724.281130000003</v>
      </c>
      <c r="G308" s="14">
        <v>-39598.003909999999</v>
      </c>
      <c r="H308" s="14">
        <v>-28696.744559999999</v>
      </c>
      <c r="I308" s="14">
        <v>-89848.348010000002</v>
      </c>
      <c r="J308" s="14">
        <v>-1361.0457799999999</v>
      </c>
      <c r="K308" s="14">
        <v>-50098.244989999999</v>
      </c>
      <c r="L308" s="14">
        <v>-9764.2848900000008</v>
      </c>
      <c r="M308" s="14">
        <v>-32038.45981</v>
      </c>
      <c r="N308" s="14">
        <v>-581554.09589</v>
      </c>
    </row>
    <row r="309" spans="1:14">
      <c r="A309" s="21" t="s">
        <v>299</v>
      </c>
      <c r="B309" s="14">
        <v>-9610.1306100000002</v>
      </c>
      <c r="C309" s="14">
        <v>-12521.09476</v>
      </c>
      <c r="D309" s="14">
        <v>-6843.3662100000001</v>
      </c>
      <c r="E309" s="14">
        <v>-6217.02099</v>
      </c>
      <c r="F309" s="14">
        <v>-10701.17209</v>
      </c>
      <c r="G309" s="14">
        <v>-3426.5702200000001</v>
      </c>
      <c r="H309" s="14">
        <v>-3784.1542400000003</v>
      </c>
      <c r="I309" s="14">
        <v>-10289.904829999999</v>
      </c>
      <c r="J309" s="14">
        <v>-175.03763000000001</v>
      </c>
      <c r="K309" s="14">
        <v>-2679.44877</v>
      </c>
      <c r="L309" s="14">
        <v>-1211.6688200000001</v>
      </c>
      <c r="M309" s="14">
        <v>-2992.0702299999998</v>
      </c>
      <c r="N309" s="14">
        <v>-70451.6394</v>
      </c>
    </row>
    <row r="310" spans="1:14">
      <c r="A310" s="21" t="s">
        <v>300</v>
      </c>
      <c r="B310" s="14">
        <v>-12720.219429999999</v>
      </c>
      <c r="C310" s="14">
        <v>-22555.828579999998</v>
      </c>
      <c r="D310" s="14">
        <v>-16862.857100000001</v>
      </c>
      <c r="E310" s="14">
        <v>-14223.600480000001</v>
      </c>
      <c r="F310" s="14">
        <v>-9122.134039999999</v>
      </c>
      <c r="G310" s="14">
        <v>-11446.66966</v>
      </c>
      <c r="H310" s="14">
        <v>-6293.6802099999995</v>
      </c>
      <c r="I310" s="14">
        <v>-28274.778770000001</v>
      </c>
      <c r="J310" s="14">
        <v>-650.88406999999995</v>
      </c>
      <c r="K310" s="14">
        <v>-18388.305469999999</v>
      </c>
      <c r="L310" s="14">
        <v>-4681.5855799999999</v>
      </c>
      <c r="M310" s="14">
        <v>-11631.215970000001</v>
      </c>
      <c r="N310" s="14">
        <v>-156851.75936000003</v>
      </c>
    </row>
    <row r="311" spans="1:14">
      <c r="A311" s="21" t="s">
        <v>301</v>
      </c>
      <c r="B311" s="14">
        <v>-55598.14258</v>
      </c>
      <c r="C311" s="14">
        <v>-79668.840180000014</v>
      </c>
      <c r="D311" s="14">
        <v>-53833.546320000001</v>
      </c>
      <c r="E311" s="14">
        <v>-5320.0319</v>
      </c>
      <c r="F311" s="14">
        <v>-52193.372000000003</v>
      </c>
      <c r="G311" s="14">
        <v>-3136.8224700000001</v>
      </c>
      <c r="H311" s="14">
        <v>-3647.9136200000003</v>
      </c>
      <c r="I311" s="14">
        <v>-68274.37245000001</v>
      </c>
      <c r="J311" s="14">
        <v>-899.27410999999995</v>
      </c>
      <c r="K311" s="14">
        <v>-70814.739799999996</v>
      </c>
      <c r="L311" s="14">
        <v>-14099.773999999999</v>
      </c>
      <c r="M311" s="14">
        <v>-3012.21684</v>
      </c>
      <c r="N311" s="14">
        <v>-410499.04626999999</v>
      </c>
    </row>
    <row r="312" spans="1:14">
      <c r="A312" s="21" t="s">
        <v>302</v>
      </c>
      <c r="B312" s="14">
        <v>-8501.3280099999993</v>
      </c>
      <c r="C312" s="14">
        <v>-27113.894960000001</v>
      </c>
      <c r="D312" s="14">
        <v>-48847.349399999999</v>
      </c>
      <c r="E312" s="14">
        <v>-44959.964289999996</v>
      </c>
      <c r="F312" s="14">
        <v>-18773.87398</v>
      </c>
      <c r="G312" s="14">
        <v>-6988.9193099999993</v>
      </c>
      <c r="H312" s="14">
        <v>-6193.4018900000001</v>
      </c>
      <c r="I312" s="14">
        <v>-15490.39482</v>
      </c>
      <c r="J312" s="14">
        <v>-126.96603</v>
      </c>
      <c r="K312" s="14">
        <v>-11738.261699999999</v>
      </c>
      <c r="L312" s="14">
        <v>-2913.4854999999998</v>
      </c>
      <c r="M312" s="14">
        <v>-6202.6335999999992</v>
      </c>
      <c r="N312" s="14">
        <v>-197850.47349</v>
      </c>
    </row>
    <row r="313" spans="1:14">
      <c r="A313" s="21" t="s">
        <v>303</v>
      </c>
      <c r="B313" s="14">
        <v>-22736.682270000001</v>
      </c>
      <c r="C313" s="14">
        <v>-43127.158299999996</v>
      </c>
      <c r="D313" s="14">
        <v>-24351.229520000001</v>
      </c>
      <c r="E313" s="14">
        <v>-27596.182539999998</v>
      </c>
      <c r="F313" s="14">
        <v>-18676.622139999999</v>
      </c>
      <c r="G313" s="14">
        <v>-14207.40913</v>
      </c>
      <c r="H313" s="14">
        <v>-13827.637789999999</v>
      </c>
      <c r="I313" s="14">
        <v>-18361.197909999999</v>
      </c>
      <c r="J313" s="14">
        <v>-118.33477999999999</v>
      </c>
      <c r="K313" s="14">
        <v>-15713.12451</v>
      </c>
      <c r="L313" s="14">
        <v>-3490.06167</v>
      </c>
      <c r="M313" s="14">
        <v>-6383.7686299999996</v>
      </c>
      <c r="N313" s="14">
        <v>-208589.40919000001</v>
      </c>
    </row>
    <row r="314" spans="1:14">
      <c r="A314" s="21" t="s">
        <v>304</v>
      </c>
      <c r="B314" s="14">
        <v>-7990.21922</v>
      </c>
      <c r="C314" s="14">
        <v>-2553.3015800000003</v>
      </c>
      <c r="D314" s="14">
        <v>-41764.270380000002</v>
      </c>
      <c r="E314" s="14">
        <v>-7708.8718600000002</v>
      </c>
      <c r="F314" s="14">
        <v>-9131.375320000001</v>
      </c>
      <c r="G314" s="14">
        <v>-38929.967490000003</v>
      </c>
      <c r="H314" s="14">
        <v>-3539.9847200000004</v>
      </c>
      <c r="I314" s="14">
        <v>-351.34944000000002</v>
      </c>
      <c r="J314" s="14">
        <v>-15.98066</v>
      </c>
      <c r="K314" s="14">
        <v>-11353.501749999999</v>
      </c>
      <c r="L314" s="14">
        <v>-1254.6595199999999</v>
      </c>
      <c r="M314" s="14">
        <v>-802.59047999999996</v>
      </c>
      <c r="N314" s="14">
        <v>-125396.07242</v>
      </c>
    </row>
    <row r="315" spans="1:14">
      <c r="A315" s="22" t="s">
        <v>305</v>
      </c>
      <c r="B315" s="14">
        <v>-161073.87237</v>
      </c>
      <c r="C315" s="14">
        <v>-218546.37526</v>
      </c>
      <c r="D315" s="14">
        <v>-224387.43790000002</v>
      </c>
      <c r="E315" s="14">
        <v>-142565.10157</v>
      </c>
      <c r="F315" s="14">
        <v>-137755.73377000002</v>
      </c>
      <c r="G315" s="14">
        <v>-90409.409930000009</v>
      </c>
      <c r="H315" s="14">
        <v>-70077.803480000002</v>
      </c>
      <c r="I315" s="14">
        <v>-119731.78142</v>
      </c>
      <c r="J315" s="14">
        <v>-842.43823999999995</v>
      </c>
      <c r="K315" s="14">
        <v>-115371.36266</v>
      </c>
      <c r="L315" s="14">
        <v>-35294.827689999998</v>
      </c>
      <c r="M315" s="14">
        <v>-88771.901599999997</v>
      </c>
      <c r="N315" s="14">
        <v>-1404828.0458900002</v>
      </c>
    </row>
    <row r="316" spans="1:14">
      <c r="A316" s="19" t="s">
        <v>306</v>
      </c>
      <c r="B316" s="12">
        <v>208413.23990000002</v>
      </c>
      <c r="C316" s="12">
        <v>320095.02844000002</v>
      </c>
      <c r="D316" s="12">
        <v>173557.04639999999</v>
      </c>
      <c r="E316" s="12">
        <v>290429.88176000002</v>
      </c>
      <c r="F316" s="12">
        <v>71034.005059999996</v>
      </c>
      <c r="G316" s="12">
        <v>181445.45311999999</v>
      </c>
      <c r="H316" s="12">
        <v>89655.994560000006</v>
      </c>
      <c r="I316" s="12">
        <v>455368.0515</v>
      </c>
      <c r="J316" s="12">
        <v>771.35315000000003</v>
      </c>
      <c r="K316" s="12">
        <v>207975.64473</v>
      </c>
      <c r="L316" s="12">
        <v>24636.740819999999</v>
      </c>
      <c r="M316" s="12">
        <v>216783.89762999999</v>
      </c>
      <c r="N316" s="12">
        <v>2240166.3370700004</v>
      </c>
    </row>
    <row r="317" spans="1:14">
      <c r="A317" s="22" t="s">
        <v>307</v>
      </c>
      <c r="B317" s="14">
        <v>835.65175999999997</v>
      </c>
      <c r="C317" s="14">
        <v>12.040649999999999</v>
      </c>
      <c r="D317" s="14">
        <v>922.94835</v>
      </c>
      <c r="E317" s="14">
        <v>-50329.296000000002</v>
      </c>
      <c r="F317" s="14">
        <v>-154.52648000000002</v>
      </c>
      <c r="G317" s="14">
        <v>-12959.701570000001</v>
      </c>
      <c r="H317" s="14">
        <v>686.33893999999998</v>
      </c>
      <c r="I317" s="14">
        <v>0.55613000000000001</v>
      </c>
      <c r="J317" s="14">
        <v>-0.18541999999999997</v>
      </c>
      <c r="K317" s="14">
        <v>255.97245000000001</v>
      </c>
      <c r="L317" s="14">
        <v>27.95007</v>
      </c>
      <c r="M317" s="14">
        <v>-82.39885000000001</v>
      </c>
      <c r="N317" s="14">
        <v>-60784.649969999999</v>
      </c>
    </row>
    <row r="318" spans="1:14">
      <c r="A318" s="22" t="s">
        <v>308</v>
      </c>
      <c r="B318" s="14">
        <v>208.23763</v>
      </c>
      <c r="C318" s="14">
        <v>1.0000000000000001E-5</v>
      </c>
      <c r="D318" s="14">
        <v>-758.77787000000001</v>
      </c>
      <c r="E318" s="14">
        <v>-50454.714479999995</v>
      </c>
      <c r="F318" s="14">
        <v>-154.92104999999998</v>
      </c>
      <c r="G318" s="14">
        <v>-13118.26953</v>
      </c>
      <c r="H318" s="14">
        <v>677.72433000000001</v>
      </c>
      <c r="I318" s="14">
        <v>0</v>
      </c>
      <c r="J318" s="14">
        <v>-0.18541999999999997</v>
      </c>
      <c r="K318" s="14">
        <v>45.040109999999999</v>
      </c>
      <c r="L318" s="14">
        <v>3.7200000000000002E-3</v>
      </c>
      <c r="M318" s="14">
        <v>-82.39885000000001</v>
      </c>
      <c r="N318" s="14">
        <v>-63638.261399999996</v>
      </c>
    </row>
    <row r="319" spans="1:14">
      <c r="A319" s="22" t="s">
        <v>309</v>
      </c>
      <c r="B319" s="14">
        <v>627.41413</v>
      </c>
      <c r="C319" s="14">
        <v>12.04064</v>
      </c>
      <c r="D319" s="14">
        <v>1681.72622</v>
      </c>
      <c r="E319" s="14">
        <v>125.41848</v>
      </c>
      <c r="F319" s="14">
        <v>0.39456999999999998</v>
      </c>
      <c r="G319" s="14">
        <v>158.56796</v>
      </c>
      <c r="H319" s="14">
        <v>8.6146100000000008</v>
      </c>
      <c r="I319" s="14">
        <v>0.55613000000000001</v>
      </c>
      <c r="J319" s="14">
        <v>0</v>
      </c>
      <c r="K319" s="14">
        <v>210.93234000000001</v>
      </c>
      <c r="L319" s="14">
        <v>27.946349999999999</v>
      </c>
      <c r="M319" s="14">
        <v>0</v>
      </c>
      <c r="N319" s="14">
        <v>2853.6114300000004</v>
      </c>
    </row>
    <row r="320" spans="1:14">
      <c r="A320" s="22" t="s">
        <v>310</v>
      </c>
      <c r="B320" s="14">
        <v>23.819849999999999</v>
      </c>
      <c r="C320" s="14">
        <v>-71.081199999999995</v>
      </c>
      <c r="D320" s="14">
        <v>-507.38819000000001</v>
      </c>
      <c r="E320" s="14">
        <v>50331.88927</v>
      </c>
      <c r="F320" s="14">
        <v>-36.610790000000001</v>
      </c>
      <c r="G320" s="14">
        <v>12675.555179999999</v>
      </c>
      <c r="H320" s="14">
        <v>-674.75281000000007</v>
      </c>
      <c r="I320" s="14">
        <v>-0.42057</v>
      </c>
      <c r="J320" s="14">
        <v>0</v>
      </c>
      <c r="K320" s="14">
        <v>-35.032859999999999</v>
      </c>
      <c r="L320" s="14">
        <v>-62.475279999999998</v>
      </c>
      <c r="M320" s="14">
        <v>48.364690000000003</v>
      </c>
      <c r="N320" s="14">
        <v>61691.867290000002</v>
      </c>
    </row>
    <row r="321" spans="1:14">
      <c r="A321" s="22" t="s">
        <v>311</v>
      </c>
      <c r="B321" s="14">
        <v>120.51205999999999</v>
      </c>
      <c r="C321" s="14">
        <v>-5.9999999999999995E-5</v>
      </c>
      <c r="D321" s="14">
        <v>-31.2621</v>
      </c>
      <c r="E321" s="14">
        <v>50361.070549999997</v>
      </c>
      <c r="F321" s="14">
        <v>-8.7064900000000005</v>
      </c>
      <c r="G321" s="14">
        <v>12808.16733</v>
      </c>
      <c r="H321" s="14">
        <v>-674.73018000000002</v>
      </c>
      <c r="I321" s="14">
        <v>0</v>
      </c>
      <c r="J321" s="14">
        <v>0</v>
      </c>
      <c r="K321" s="14">
        <v>0</v>
      </c>
      <c r="L321" s="14">
        <v>-8.0000000000000007E-5</v>
      </c>
      <c r="M321" s="14">
        <v>50.124180000000003</v>
      </c>
      <c r="N321" s="14">
        <v>62625.175210000001</v>
      </c>
    </row>
    <row r="322" spans="1:14">
      <c r="A322" s="22" t="s">
        <v>312</v>
      </c>
      <c r="B322" s="14">
        <v>-96.692210000000003</v>
      </c>
      <c r="C322" s="14">
        <v>-71.081140000000005</v>
      </c>
      <c r="D322" s="14">
        <v>-476.12609000000003</v>
      </c>
      <c r="E322" s="14">
        <v>-29.181279999999997</v>
      </c>
      <c r="F322" s="14">
        <v>-27.904299999999999</v>
      </c>
      <c r="G322" s="14">
        <v>-132.61214999999999</v>
      </c>
      <c r="H322" s="14">
        <v>-2.2629999999999997E-2</v>
      </c>
      <c r="I322" s="14">
        <v>-0.42057</v>
      </c>
      <c r="J322" s="14">
        <v>0</v>
      </c>
      <c r="K322" s="14">
        <v>-35.032859999999999</v>
      </c>
      <c r="L322" s="14">
        <v>-62.475199999999994</v>
      </c>
      <c r="M322" s="14">
        <v>-1.75949</v>
      </c>
      <c r="N322" s="14">
        <v>-933.30792000000008</v>
      </c>
    </row>
    <row r="323" spans="1:14">
      <c r="A323" s="19" t="s">
        <v>313</v>
      </c>
      <c r="B323" s="12">
        <v>209272.71150999999</v>
      </c>
      <c r="C323" s="12">
        <v>320035.98788999999</v>
      </c>
      <c r="D323" s="12">
        <v>173972.60656000001</v>
      </c>
      <c r="E323" s="12">
        <v>290432.47502999997</v>
      </c>
      <c r="F323" s="12">
        <v>70842.867790000004</v>
      </c>
      <c r="G323" s="12">
        <v>181161.30672999998</v>
      </c>
      <c r="H323" s="12">
        <v>89667.580690000003</v>
      </c>
      <c r="I323" s="12">
        <v>455368.18706000003</v>
      </c>
      <c r="J323" s="12">
        <v>771.16773000000001</v>
      </c>
      <c r="K323" s="12">
        <v>208196.58431999999</v>
      </c>
      <c r="L323" s="12">
        <v>24602.215609999999</v>
      </c>
      <c r="M323" s="12">
        <v>216749.86347000001</v>
      </c>
      <c r="N323" s="12">
        <v>2241073.5543899997</v>
      </c>
    </row>
    <row r="324" spans="1:14">
      <c r="A324" s="22" t="s">
        <v>314</v>
      </c>
      <c r="B324" s="14">
        <v>1318.4768999999999</v>
      </c>
      <c r="C324" s="14">
        <v>-11.416889999999999</v>
      </c>
      <c r="D324" s="14">
        <v>4028.9511200000002</v>
      </c>
      <c r="E324" s="14">
        <v>1848.6836000000001</v>
      </c>
      <c r="F324" s="14">
        <v>-3561.6812200000004</v>
      </c>
      <c r="G324" s="14">
        <v>0</v>
      </c>
      <c r="H324" s="14">
        <v>1784.9281000000001</v>
      </c>
      <c r="I324" s="14">
        <v>1004.2223</v>
      </c>
      <c r="J324" s="14">
        <v>0</v>
      </c>
      <c r="K324" s="14">
        <v>1849.47056</v>
      </c>
      <c r="L324" s="14">
        <v>0</v>
      </c>
      <c r="M324" s="14">
        <v>123.34491</v>
      </c>
      <c r="N324" s="14">
        <v>8384.9793800000007</v>
      </c>
    </row>
    <row r="325" spans="1:14">
      <c r="A325" s="19" t="s">
        <v>315</v>
      </c>
      <c r="B325" s="12">
        <v>210591.18841</v>
      </c>
      <c r="C325" s="12">
        <v>320024.571</v>
      </c>
      <c r="D325" s="12">
        <v>178001.55768</v>
      </c>
      <c r="E325" s="12">
        <v>292281.15863000002</v>
      </c>
      <c r="F325" s="12">
        <v>67281.186569999991</v>
      </c>
      <c r="G325" s="12">
        <v>181161.30672999998</v>
      </c>
      <c r="H325" s="12">
        <v>91452.508790000007</v>
      </c>
      <c r="I325" s="12">
        <v>456372.40935999999</v>
      </c>
      <c r="J325" s="12">
        <v>771.16773000000001</v>
      </c>
      <c r="K325" s="12">
        <v>210046.05487999998</v>
      </c>
      <c r="L325" s="12">
        <v>24602.215609999999</v>
      </c>
      <c r="M325" s="12">
        <v>216873.20838</v>
      </c>
      <c r="N325" s="12">
        <v>2249458.5337700001</v>
      </c>
    </row>
    <row r="326" spans="1:14">
      <c r="A326" s="22" t="s">
        <v>316</v>
      </c>
      <c r="B326" s="14">
        <v>-31.962</v>
      </c>
      <c r="C326" s="14">
        <v>2495.8402099999998</v>
      </c>
      <c r="D326" s="14">
        <v>4961.8882400000002</v>
      </c>
      <c r="E326" s="14">
        <v>1723.8239199999998</v>
      </c>
      <c r="F326" s="14">
        <v>1547.85969</v>
      </c>
      <c r="G326" s="14">
        <v>-1679.4431999999999</v>
      </c>
      <c r="H326" s="14">
        <v>6451.308</v>
      </c>
      <c r="I326" s="14">
        <v>837.62302999999997</v>
      </c>
      <c r="J326" s="14">
        <v>8.24071</v>
      </c>
      <c r="K326" s="14">
        <v>1598.7659099999998</v>
      </c>
      <c r="L326" s="14">
        <v>-177.90164999999999</v>
      </c>
      <c r="M326" s="14">
        <v>204.35813000000002</v>
      </c>
      <c r="N326" s="14">
        <v>17940.400989999998</v>
      </c>
    </row>
    <row r="327" spans="1:14">
      <c r="A327" s="19" t="s">
        <v>317</v>
      </c>
      <c r="B327" s="12">
        <v>210559.22641</v>
      </c>
      <c r="C327" s="12">
        <v>322520.41120999999</v>
      </c>
      <c r="D327" s="12">
        <v>182963.44592</v>
      </c>
      <c r="E327" s="12">
        <v>294004.98255000002</v>
      </c>
      <c r="F327" s="12">
        <v>68829.046260000003</v>
      </c>
      <c r="G327" s="12">
        <v>179481.86353</v>
      </c>
      <c r="H327" s="12">
        <v>97903.816790000012</v>
      </c>
      <c r="I327" s="12">
        <v>457210.03239000001</v>
      </c>
      <c r="J327" s="12">
        <v>779.40843999999993</v>
      </c>
      <c r="K327" s="12">
        <v>211644.82079</v>
      </c>
      <c r="L327" s="12">
        <v>24424.313959999999</v>
      </c>
      <c r="M327" s="12">
        <v>217077.56651</v>
      </c>
      <c r="N327" s="12">
        <v>2267398.9347600001</v>
      </c>
    </row>
    <row r="328" spans="1:14">
      <c r="A328" s="22" t="s">
        <v>318</v>
      </c>
      <c r="B328" s="14">
        <v>0</v>
      </c>
      <c r="C328" s="14">
        <v>0</v>
      </c>
      <c r="D328" s="14">
        <v>0</v>
      </c>
      <c r="E328" s="14">
        <v>0</v>
      </c>
      <c r="F328" s="14">
        <v>0</v>
      </c>
      <c r="G328" s="14">
        <v>0</v>
      </c>
      <c r="H328" s="14">
        <v>0</v>
      </c>
      <c r="I328" s="14">
        <v>0</v>
      </c>
      <c r="J328" s="14">
        <v>0</v>
      </c>
      <c r="K328" s="14">
        <v>0</v>
      </c>
      <c r="L328" s="14">
        <v>0.26212000000000002</v>
      </c>
      <c r="M328" s="14">
        <v>0</v>
      </c>
      <c r="N328" s="14">
        <v>0.26212000000000002</v>
      </c>
    </row>
    <row r="329" spans="1:14">
      <c r="A329" s="19" t="s">
        <v>319</v>
      </c>
      <c r="B329" s="12">
        <v>210559.22641</v>
      </c>
      <c r="C329" s="12">
        <v>322520.41120999999</v>
      </c>
      <c r="D329" s="12">
        <v>182963.44592</v>
      </c>
      <c r="E329" s="12">
        <v>294004.98255000002</v>
      </c>
      <c r="F329" s="12">
        <v>68829.046260000003</v>
      </c>
      <c r="G329" s="12">
        <v>179481.86353</v>
      </c>
      <c r="H329" s="12">
        <v>97903.816790000012</v>
      </c>
      <c r="I329" s="12">
        <v>457210.03239000001</v>
      </c>
      <c r="J329" s="12">
        <v>779.40843999999993</v>
      </c>
      <c r="K329" s="12">
        <v>211644.82079</v>
      </c>
      <c r="L329" s="12">
        <v>24424.576079999999</v>
      </c>
      <c r="M329" s="12">
        <v>217077.56651</v>
      </c>
      <c r="N329" s="12">
        <v>2267399.1968800002</v>
      </c>
    </row>
    <row r="330" spans="1:14">
      <c r="A330" s="22" t="s">
        <v>320</v>
      </c>
      <c r="B330" s="14">
        <v>-47043.121780000001</v>
      </c>
      <c r="C330" s="14">
        <v>-134052.09690999999</v>
      </c>
      <c r="D330" s="14">
        <v>-64967.1</v>
      </c>
      <c r="E330" s="14">
        <v>-131060.25824</v>
      </c>
      <c r="F330" s="14">
        <v>0</v>
      </c>
      <c r="G330" s="14">
        <v>-89724.043999999994</v>
      </c>
      <c r="H330" s="14">
        <v>-41878.256139999998</v>
      </c>
      <c r="I330" s="14">
        <v>-186544.71599999999</v>
      </c>
      <c r="J330" s="14">
        <v>0</v>
      </c>
      <c r="K330" s="14">
        <v>-74034.606</v>
      </c>
      <c r="L330" s="14">
        <v>-9691.8080200000004</v>
      </c>
      <c r="M330" s="14">
        <v>-99773.509739999994</v>
      </c>
      <c r="N330" s="14">
        <v>-878769.5168300001</v>
      </c>
    </row>
    <row r="331" spans="1:14">
      <c r="A331" s="19" t="s">
        <v>321</v>
      </c>
      <c r="B331" s="12">
        <v>163516.10462999999</v>
      </c>
      <c r="C331" s="12">
        <v>188468.3143</v>
      </c>
      <c r="D331" s="12">
        <v>117996.34592000001</v>
      </c>
      <c r="E331" s="12">
        <v>162944.72430999999</v>
      </c>
      <c r="F331" s="12">
        <v>68829.046260000003</v>
      </c>
      <c r="G331" s="12">
        <v>89757.819530000008</v>
      </c>
      <c r="H331" s="12">
        <v>56025.560649999999</v>
      </c>
      <c r="I331" s="12">
        <v>270665.31638999999</v>
      </c>
      <c r="J331" s="12">
        <v>779.40843999999993</v>
      </c>
      <c r="K331" s="12">
        <v>137610.21479</v>
      </c>
      <c r="L331" s="12">
        <v>14732.76806</v>
      </c>
      <c r="M331" s="12">
        <v>117304.05677</v>
      </c>
      <c r="N331" s="12">
        <v>1388629.6800499998</v>
      </c>
    </row>
    <row r="332" spans="1:14" ht="3.75" customHeight="1" thickBot="1">
      <c r="A332" s="79"/>
      <c r="B332" s="80"/>
      <c r="C332" s="80"/>
      <c r="D332" s="80"/>
      <c r="E332" s="80"/>
      <c r="F332" s="80"/>
      <c r="G332" s="80"/>
      <c r="H332" s="80"/>
      <c r="I332" s="80"/>
      <c r="J332" s="80"/>
      <c r="K332" s="80"/>
      <c r="L332" s="80"/>
      <c r="M332" s="80"/>
      <c r="N332" s="80"/>
    </row>
    <row r="333" spans="1:14">
      <c r="A333" s="21"/>
      <c r="B333" s="81"/>
      <c r="C333" s="81"/>
      <c r="D333" s="81"/>
      <c r="E333" s="81"/>
      <c r="F333" s="81"/>
      <c r="G333" s="81"/>
      <c r="H333" s="81"/>
      <c r="I333" s="81"/>
      <c r="J333" s="81"/>
      <c r="K333" s="81"/>
      <c r="L333" s="81"/>
      <c r="M333" s="81"/>
      <c r="N333" s="81"/>
    </row>
    <row r="334" spans="1:14">
      <c r="A334" s="37"/>
      <c r="B334" s="81"/>
      <c r="C334" s="81"/>
      <c r="D334" s="81"/>
      <c r="E334" s="81"/>
      <c r="F334" s="81"/>
      <c r="G334" s="81"/>
      <c r="H334" s="81"/>
      <c r="I334" s="81"/>
      <c r="J334" s="81"/>
      <c r="K334" s="81"/>
      <c r="L334" s="81"/>
      <c r="M334" s="81"/>
      <c r="N334" s="81"/>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N126"/>
  <sheetViews>
    <sheetView workbookViewId="0">
      <selection activeCell="B19" sqref="B19"/>
    </sheetView>
  </sheetViews>
  <sheetFormatPr baseColWidth="10" defaultColWidth="9.140625" defaultRowHeight="15"/>
  <cols>
    <col min="1" max="1" width="99.5703125" bestFit="1" customWidth="1"/>
    <col min="2" max="13" width="9.140625" customWidth="1"/>
    <col min="14" max="14" width="11.7109375" customWidth="1"/>
    <col min="15" max="256" width="11.42578125" customWidth="1"/>
    <col min="257" max="257" width="99.5703125" bestFit="1" customWidth="1"/>
    <col min="258" max="269" width="9.140625" customWidth="1"/>
    <col min="270" max="270" width="11.7109375" customWidth="1"/>
    <col min="271" max="512" width="11.42578125" customWidth="1"/>
    <col min="513" max="513" width="99.5703125" bestFit="1" customWidth="1"/>
    <col min="514" max="525" width="9.140625" customWidth="1"/>
    <col min="526" max="526" width="11.7109375" customWidth="1"/>
    <col min="527" max="768" width="11.42578125" customWidth="1"/>
    <col min="769" max="769" width="99.5703125" bestFit="1" customWidth="1"/>
    <col min="770" max="781" width="9.140625" customWidth="1"/>
    <col min="782" max="782" width="11.7109375" customWidth="1"/>
    <col min="783" max="1024" width="11.42578125" customWidth="1"/>
    <col min="1025" max="1025" width="99.5703125" bestFit="1" customWidth="1"/>
    <col min="1026" max="1037" width="9.140625" customWidth="1"/>
    <col min="1038" max="1038" width="11.7109375" customWidth="1"/>
    <col min="1039" max="1280" width="11.42578125" customWidth="1"/>
    <col min="1281" max="1281" width="99.5703125" bestFit="1" customWidth="1"/>
    <col min="1282" max="1293" width="9.140625" customWidth="1"/>
    <col min="1294" max="1294" width="11.7109375" customWidth="1"/>
    <col min="1295" max="1536" width="11.42578125" customWidth="1"/>
    <col min="1537" max="1537" width="99.5703125" bestFit="1" customWidth="1"/>
    <col min="1538" max="1549" width="9.140625" customWidth="1"/>
    <col min="1550" max="1550" width="11.7109375" customWidth="1"/>
    <col min="1551" max="1792" width="11.42578125" customWidth="1"/>
    <col min="1793" max="1793" width="99.5703125" bestFit="1" customWidth="1"/>
    <col min="1794" max="1805" width="9.140625" customWidth="1"/>
    <col min="1806" max="1806" width="11.7109375" customWidth="1"/>
    <col min="1807" max="2048" width="11.42578125" customWidth="1"/>
    <col min="2049" max="2049" width="99.5703125" bestFit="1" customWidth="1"/>
    <col min="2050" max="2061" width="9.140625" customWidth="1"/>
    <col min="2062" max="2062" width="11.7109375" customWidth="1"/>
    <col min="2063" max="2304" width="11.42578125" customWidth="1"/>
    <col min="2305" max="2305" width="99.5703125" bestFit="1" customWidth="1"/>
    <col min="2306" max="2317" width="9.140625" customWidth="1"/>
    <col min="2318" max="2318" width="11.7109375" customWidth="1"/>
    <col min="2319" max="2560" width="11.42578125" customWidth="1"/>
    <col min="2561" max="2561" width="99.5703125" bestFit="1" customWidth="1"/>
    <col min="2562" max="2573" width="9.140625" customWidth="1"/>
    <col min="2574" max="2574" width="11.7109375" customWidth="1"/>
    <col min="2575" max="2816" width="11.42578125" customWidth="1"/>
    <col min="2817" max="2817" width="99.5703125" bestFit="1" customWidth="1"/>
    <col min="2818" max="2829" width="9.140625" customWidth="1"/>
    <col min="2830" max="2830" width="11.7109375" customWidth="1"/>
    <col min="2831" max="3072" width="11.42578125" customWidth="1"/>
    <col min="3073" max="3073" width="99.5703125" bestFit="1" customWidth="1"/>
    <col min="3074" max="3085" width="9.140625" customWidth="1"/>
    <col min="3086" max="3086" width="11.7109375" customWidth="1"/>
    <col min="3087" max="3328" width="11.42578125" customWidth="1"/>
    <col min="3329" max="3329" width="99.5703125" bestFit="1" customWidth="1"/>
    <col min="3330" max="3341" width="9.140625" customWidth="1"/>
    <col min="3342" max="3342" width="11.7109375" customWidth="1"/>
    <col min="3343" max="3584" width="11.42578125" customWidth="1"/>
    <col min="3585" max="3585" width="99.5703125" bestFit="1" customWidth="1"/>
    <col min="3586" max="3597" width="9.140625" customWidth="1"/>
    <col min="3598" max="3598" width="11.7109375" customWidth="1"/>
    <col min="3599" max="3840" width="11.42578125" customWidth="1"/>
    <col min="3841" max="3841" width="99.5703125" bestFit="1" customWidth="1"/>
    <col min="3842" max="3853" width="9.140625" customWidth="1"/>
    <col min="3854" max="3854" width="11.7109375" customWidth="1"/>
    <col min="3855" max="4096" width="11.42578125" customWidth="1"/>
    <col min="4097" max="4097" width="99.5703125" bestFit="1" customWidth="1"/>
    <col min="4098" max="4109" width="9.140625" customWidth="1"/>
    <col min="4110" max="4110" width="11.7109375" customWidth="1"/>
    <col min="4111" max="4352" width="11.42578125" customWidth="1"/>
    <col min="4353" max="4353" width="99.5703125" bestFit="1" customWidth="1"/>
    <col min="4354" max="4365" width="9.140625" customWidth="1"/>
    <col min="4366" max="4366" width="11.7109375" customWidth="1"/>
    <col min="4367" max="4608" width="11.42578125" customWidth="1"/>
    <col min="4609" max="4609" width="99.5703125" bestFit="1" customWidth="1"/>
    <col min="4610" max="4621" width="9.140625" customWidth="1"/>
    <col min="4622" max="4622" width="11.7109375" customWidth="1"/>
    <col min="4623" max="4864" width="11.42578125" customWidth="1"/>
    <col min="4865" max="4865" width="99.5703125" bestFit="1" customWidth="1"/>
    <col min="4866" max="4877" width="9.140625" customWidth="1"/>
    <col min="4878" max="4878" width="11.7109375" customWidth="1"/>
    <col min="4879" max="5120" width="11.42578125" customWidth="1"/>
    <col min="5121" max="5121" width="99.5703125" bestFit="1" customWidth="1"/>
    <col min="5122" max="5133" width="9.140625" customWidth="1"/>
    <col min="5134" max="5134" width="11.7109375" customWidth="1"/>
    <col min="5135" max="5376" width="11.42578125" customWidth="1"/>
    <col min="5377" max="5377" width="99.5703125" bestFit="1" customWidth="1"/>
    <col min="5378" max="5389" width="9.140625" customWidth="1"/>
    <col min="5390" max="5390" width="11.7109375" customWidth="1"/>
    <col min="5391" max="5632" width="11.42578125" customWidth="1"/>
    <col min="5633" max="5633" width="99.5703125" bestFit="1" customWidth="1"/>
    <col min="5634" max="5645" width="9.140625" customWidth="1"/>
    <col min="5646" max="5646" width="11.7109375" customWidth="1"/>
    <col min="5647" max="5888" width="11.42578125" customWidth="1"/>
    <col min="5889" max="5889" width="99.5703125" bestFit="1" customWidth="1"/>
    <col min="5890" max="5901" width="9.140625" customWidth="1"/>
    <col min="5902" max="5902" width="11.7109375" customWidth="1"/>
    <col min="5903" max="6144" width="11.42578125" customWidth="1"/>
    <col min="6145" max="6145" width="99.5703125" bestFit="1" customWidth="1"/>
    <col min="6146" max="6157" width="9.140625" customWidth="1"/>
    <col min="6158" max="6158" width="11.7109375" customWidth="1"/>
    <col min="6159" max="6400" width="11.42578125" customWidth="1"/>
    <col min="6401" max="6401" width="99.5703125" bestFit="1" customWidth="1"/>
    <col min="6402" max="6413" width="9.140625" customWidth="1"/>
    <col min="6414" max="6414" width="11.7109375" customWidth="1"/>
    <col min="6415" max="6656" width="11.42578125" customWidth="1"/>
    <col min="6657" max="6657" width="99.5703125" bestFit="1" customWidth="1"/>
    <col min="6658" max="6669" width="9.140625" customWidth="1"/>
    <col min="6670" max="6670" width="11.7109375" customWidth="1"/>
    <col min="6671" max="6912" width="11.42578125" customWidth="1"/>
    <col min="6913" max="6913" width="99.5703125" bestFit="1" customWidth="1"/>
    <col min="6914" max="6925" width="9.140625" customWidth="1"/>
    <col min="6926" max="6926" width="11.7109375" customWidth="1"/>
    <col min="6927" max="7168" width="11.42578125" customWidth="1"/>
    <col min="7169" max="7169" width="99.5703125" bestFit="1" customWidth="1"/>
    <col min="7170" max="7181" width="9.140625" customWidth="1"/>
    <col min="7182" max="7182" width="11.7109375" customWidth="1"/>
    <col min="7183" max="7424" width="11.42578125" customWidth="1"/>
    <col min="7425" max="7425" width="99.5703125" bestFit="1" customWidth="1"/>
    <col min="7426" max="7437" width="9.140625" customWidth="1"/>
    <col min="7438" max="7438" width="11.7109375" customWidth="1"/>
    <col min="7439" max="7680" width="11.42578125" customWidth="1"/>
    <col min="7681" max="7681" width="99.5703125" bestFit="1" customWidth="1"/>
    <col min="7682" max="7693" width="9.140625" customWidth="1"/>
    <col min="7694" max="7694" width="11.7109375" customWidth="1"/>
    <col min="7695" max="7936" width="11.42578125" customWidth="1"/>
    <col min="7937" max="7937" width="99.5703125" bestFit="1" customWidth="1"/>
    <col min="7938" max="7949" width="9.140625" customWidth="1"/>
    <col min="7950" max="7950" width="11.7109375" customWidth="1"/>
    <col min="7951" max="8192" width="11.42578125" customWidth="1"/>
    <col min="8193" max="8193" width="99.5703125" bestFit="1" customWidth="1"/>
    <col min="8194" max="8205" width="9.140625" customWidth="1"/>
    <col min="8206" max="8206" width="11.7109375" customWidth="1"/>
    <col min="8207" max="8448" width="11.42578125" customWidth="1"/>
    <col min="8449" max="8449" width="99.5703125" bestFit="1" customWidth="1"/>
    <col min="8450" max="8461" width="9.140625" customWidth="1"/>
    <col min="8462" max="8462" width="11.7109375" customWidth="1"/>
    <col min="8463" max="8704" width="11.42578125" customWidth="1"/>
    <col min="8705" max="8705" width="99.5703125" bestFit="1" customWidth="1"/>
    <col min="8706" max="8717" width="9.140625" customWidth="1"/>
    <col min="8718" max="8718" width="11.7109375" customWidth="1"/>
    <col min="8719" max="8960" width="11.42578125" customWidth="1"/>
    <col min="8961" max="8961" width="99.5703125" bestFit="1" customWidth="1"/>
    <col min="8962" max="8973" width="9.140625" customWidth="1"/>
    <col min="8974" max="8974" width="11.7109375" customWidth="1"/>
    <col min="8975" max="9216" width="11.42578125" customWidth="1"/>
    <col min="9217" max="9217" width="99.5703125" bestFit="1" customWidth="1"/>
    <col min="9218" max="9229" width="9.140625" customWidth="1"/>
    <col min="9230" max="9230" width="11.7109375" customWidth="1"/>
    <col min="9231" max="9472" width="11.42578125" customWidth="1"/>
    <col min="9473" max="9473" width="99.5703125" bestFit="1" customWidth="1"/>
    <col min="9474" max="9485" width="9.140625" customWidth="1"/>
    <col min="9486" max="9486" width="11.7109375" customWidth="1"/>
    <col min="9487" max="9728" width="11.42578125" customWidth="1"/>
    <col min="9729" max="9729" width="99.5703125" bestFit="1" customWidth="1"/>
    <col min="9730" max="9741" width="9.140625" customWidth="1"/>
    <col min="9742" max="9742" width="11.7109375" customWidth="1"/>
    <col min="9743" max="9984" width="11.42578125" customWidth="1"/>
    <col min="9985" max="9985" width="99.5703125" bestFit="1" customWidth="1"/>
    <col min="9986" max="9997" width="9.140625" customWidth="1"/>
    <col min="9998" max="9998" width="11.7109375" customWidth="1"/>
    <col min="9999" max="10240" width="11.42578125" customWidth="1"/>
    <col min="10241" max="10241" width="99.5703125" bestFit="1" customWidth="1"/>
    <col min="10242" max="10253" width="9.140625" customWidth="1"/>
    <col min="10254" max="10254" width="11.7109375" customWidth="1"/>
    <col min="10255" max="10496" width="11.42578125" customWidth="1"/>
    <col min="10497" max="10497" width="99.5703125" bestFit="1" customWidth="1"/>
    <col min="10498" max="10509" width="9.140625" customWidth="1"/>
    <col min="10510" max="10510" width="11.7109375" customWidth="1"/>
    <col min="10511" max="10752" width="11.42578125" customWidth="1"/>
    <col min="10753" max="10753" width="99.5703125" bestFit="1" customWidth="1"/>
    <col min="10754" max="10765" width="9.140625" customWidth="1"/>
    <col min="10766" max="10766" width="11.7109375" customWidth="1"/>
    <col min="10767" max="11008" width="11.42578125" customWidth="1"/>
    <col min="11009" max="11009" width="99.5703125" bestFit="1" customWidth="1"/>
    <col min="11010" max="11021" width="9.140625" customWidth="1"/>
    <col min="11022" max="11022" width="11.7109375" customWidth="1"/>
    <col min="11023" max="11264" width="11.42578125" customWidth="1"/>
    <col min="11265" max="11265" width="99.5703125" bestFit="1" customWidth="1"/>
    <col min="11266" max="11277" width="9.140625" customWidth="1"/>
    <col min="11278" max="11278" width="11.7109375" customWidth="1"/>
    <col min="11279" max="11520" width="11.42578125" customWidth="1"/>
    <col min="11521" max="11521" width="99.5703125" bestFit="1" customWidth="1"/>
    <col min="11522" max="11533" width="9.140625" customWidth="1"/>
    <col min="11534" max="11534" width="11.7109375" customWidth="1"/>
    <col min="11535" max="11776" width="11.42578125" customWidth="1"/>
    <col min="11777" max="11777" width="99.5703125" bestFit="1" customWidth="1"/>
    <col min="11778" max="11789" width="9.140625" customWidth="1"/>
    <col min="11790" max="11790" width="11.7109375" customWidth="1"/>
    <col min="11791" max="12032" width="11.42578125" customWidth="1"/>
    <col min="12033" max="12033" width="99.5703125" bestFit="1" customWidth="1"/>
    <col min="12034" max="12045" width="9.140625" customWidth="1"/>
    <col min="12046" max="12046" width="11.7109375" customWidth="1"/>
    <col min="12047" max="12288" width="11.42578125" customWidth="1"/>
    <col min="12289" max="12289" width="99.5703125" bestFit="1" customWidth="1"/>
    <col min="12290" max="12301" width="9.140625" customWidth="1"/>
    <col min="12302" max="12302" width="11.7109375" customWidth="1"/>
    <col min="12303" max="12544" width="11.42578125" customWidth="1"/>
    <col min="12545" max="12545" width="99.5703125" bestFit="1" customWidth="1"/>
    <col min="12546" max="12557" width="9.140625" customWidth="1"/>
    <col min="12558" max="12558" width="11.7109375" customWidth="1"/>
    <col min="12559" max="12800" width="11.42578125" customWidth="1"/>
    <col min="12801" max="12801" width="99.5703125" bestFit="1" customWidth="1"/>
    <col min="12802" max="12813" width="9.140625" customWidth="1"/>
    <col min="12814" max="12814" width="11.7109375" customWidth="1"/>
    <col min="12815" max="13056" width="11.42578125" customWidth="1"/>
    <col min="13057" max="13057" width="99.5703125" bestFit="1" customWidth="1"/>
    <col min="13058" max="13069" width="9.140625" customWidth="1"/>
    <col min="13070" max="13070" width="11.7109375" customWidth="1"/>
    <col min="13071" max="13312" width="11.42578125" customWidth="1"/>
    <col min="13313" max="13313" width="99.5703125" bestFit="1" customWidth="1"/>
    <col min="13314" max="13325" width="9.140625" customWidth="1"/>
    <col min="13326" max="13326" width="11.7109375" customWidth="1"/>
    <col min="13327" max="13568" width="11.42578125" customWidth="1"/>
    <col min="13569" max="13569" width="99.5703125" bestFit="1" customWidth="1"/>
    <col min="13570" max="13581" width="9.140625" customWidth="1"/>
    <col min="13582" max="13582" width="11.7109375" customWidth="1"/>
    <col min="13583" max="13824" width="11.42578125" customWidth="1"/>
    <col min="13825" max="13825" width="99.5703125" bestFit="1" customWidth="1"/>
    <col min="13826" max="13837" width="9.140625" customWidth="1"/>
    <col min="13838" max="13838" width="11.7109375" customWidth="1"/>
    <col min="13839" max="14080" width="11.42578125" customWidth="1"/>
    <col min="14081" max="14081" width="99.5703125" bestFit="1" customWidth="1"/>
    <col min="14082" max="14093" width="9.140625" customWidth="1"/>
    <col min="14094" max="14094" width="11.7109375" customWidth="1"/>
    <col min="14095" max="14336" width="11.42578125" customWidth="1"/>
    <col min="14337" max="14337" width="99.5703125" bestFit="1" customWidth="1"/>
    <col min="14338" max="14349" width="9.140625" customWidth="1"/>
    <col min="14350" max="14350" width="11.7109375" customWidth="1"/>
    <col min="14351" max="14592" width="11.42578125" customWidth="1"/>
    <col min="14593" max="14593" width="99.5703125" bestFit="1" customWidth="1"/>
    <col min="14594" max="14605" width="9.140625" customWidth="1"/>
    <col min="14606" max="14606" width="11.7109375" customWidth="1"/>
    <col min="14607" max="14848" width="11.42578125" customWidth="1"/>
    <col min="14849" max="14849" width="99.5703125" bestFit="1" customWidth="1"/>
    <col min="14850" max="14861" width="9.140625" customWidth="1"/>
    <col min="14862" max="14862" width="11.7109375" customWidth="1"/>
    <col min="14863" max="15104" width="11.42578125" customWidth="1"/>
    <col min="15105" max="15105" width="99.5703125" bestFit="1" customWidth="1"/>
    <col min="15106" max="15117" width="9.140625" customWidth="1"/>
    <col min="15118" max="15118" width="11.7109375" customWidth="1"/>
    <col min="15119" max="15360" width="11.42578125" customWidth="1"/>
    <col min="15361" max="15361" width="99.5703125" bestFit="1" customWidth="1"/>
    <col min="15362" max="15373" width="9.140625" customWidth="1"/>
    <col min="15374" max="15374" width="11.7109375" customWidth="1"/>
    <col min="15375" max="15616" width="11.42578125" customWidth="1"/>
    <col min="15617" max="15617" width="99.5703125" bestFit="1" customWidth="1"/>
    <col min="15618" max="15629" width="9.140625" customWidth="1"/>
    <col min="15630" max="15630" width="11.7109375" customWidth="1"/>
    <col min="15631" max="15872" width="11.42578125" customWidth="1"/>
    <col min="15873" max="15873" width="99.5703125" bestFit="1" customWidth="1"/>
    <col min="15874" max="15885" width="9.140625" customWidth="1"/>
    <col min="15886" max="15886" width="11.7109375" customWidth="1"/>
    <col min="15887" max="16128" width="11.42578125" customWidth="1"/>
    <col min="16129" max="16129" width="99.5703125" bestFit="1" customWidth="1"/>
    <col min="16130" max="16141" width="9.140625" customWidth="1"/>
    <col min="16142" max="16142" width="11.7109375" customWidth="1"/>
    <col min="16143" max="16384" width="11.42578125" customWidth="1"/>
  </cols>
  <sheetData>
    <row r="1" spans="1:14" ht="30" customHeight="1">
      <c r="A1" s="710" t="s">
        <v>334</v>
      </c>
      <c r="B1" s="710"/>
      <c r="C1" s="710"/>
      <c r="D1" s="710"/>
      <c r="E1" s="710"/>
      <c r="F1" s="710"/>
      <c r="G1" s="710"/>
      <c r="H1" s="710"/>
      <c r="I1" s="710"/>
      <c r="J1" s="710"/>
      <c r="K1" s="710"/>
      <c r="L1" s="710"/>
      <c r="M1" s="710"/>
      <c r="N1" s="710"/>
    </row>
    <row r="2" spans="1:14" ht="18">
      <c r="A2" s="711" t="s">
        <v>445</v>
      </c>
      <c r="B2" s="711"/>
      <c r="C2" s="711"/>
      <c r="D2" s="711"/>
      <c r="E2" s="711"/>
      <c r="F2" s="711"/>
      <c r="G2" s="711"/>
      <c r="H2" s="711"/>
      <c r="I2" s="711"/>
      <c r="J2" s="711"/>
      <c r="K2" s="711"/>
      <c r="L2" s="711"/>
      <c r="M2" s="711"/>
      <c r="N2" s="711"/>
    </row>
    <row r="3" spans="1:14" ht="30" customHeight="1">
      <c r="A3" s="723" t="s">
        <v>2</v>
      </c>
      <c r="B3" s="723"/>
      <c r="C3" s="723"/>
      <c r="D3" s="723"/>
      <c r="E3" s="723"/>
      <c r="F3" s="723"/>
      <c r="G3" s="723"/>
      <c r="H3" s="723"/>
      <c r="I3" s="723"/>
      <c r="J3" s="723"/>
      <c r="K3" s="723"/>
      <c r="L3" s="723"/>
      <c r="M3" s="723"/>
      <c r="N3" s="723"/>
    </row>
    <row r="4" spans="1:14">
      <c r="A4" s="82"/>
      <c r="B4" s="83"/>
      <c r="C4" s="83"/>
      <c r="D4" s="83"/>
      <c r="E4" s="83"/>
      <c r="F4" s="83"/>
      <c r="G4" s="83"/>
      <c r="H4" s="83"/>
      <c r="I4" s="1"/>
      <c r="J4" s="1"/>
      <c r="K4" s="1"/>
      <c r="L4" s="1"/>
      <c r="M4" s="1"/>
      <c r="N4" s="1"/>
    </row>
    <row r="5" spans="1:14" ht="30" customHeight="1">
      <c r="A5" s="84"/>
      <c r="B5" s="85" t="s">
        <v>343</v>
      </c>
      <c r="C5" s="85" t="s">
        <v>404</v>
      </c>
      <c r="D5" s="85" t="s">
        <v>341</v>
      </c>
      <c r="E5" s="85" t="s">
        <v>340</v>
      </c>
      <c r="F5" s="85" t="s">
        <v>335</v>
      </c>
      <c r="G5" s="85" t="s">
        <v>338</v>
      </c>
      <c r="H5" s="86" t="s">
        <v>336</v>
      </c>
      <c r="I5" s="85" t="s">
        <v>345</v>
      </c>
      <c r="J5" s="85" t="s">
        <v>342</v>
      </c>
      <c r="K5" s="85" t="s">
        <v>339</v>
      </c>
      <c r="L5" s="85" t="s">
        <v>337</v>
      </c>
      <c r="M5" s="86" t="s">
        <v>344</v>
      </c>
      <c r="N5" s="86" t="s">
        <v>444</v>
      </c>
    </row>
    <row r="6" spans="1:14">
      <c r="A6" s="82"/>
      <c r="B6" s="87"/>
      <c r="C6" s="87"/>
      <c r="D6" s="87"/>
      <c r="E6" s="87"/>
      <c r="F6" s="87"/>
      <c r="G6" s="87"/>
      <c r="H6" s="88"/>
      <c r="I6" s="83"/>
      <c r="J6" s="83"/>
      <c r="K6" s="83"/>
      <c r="L6" s="83"/>
      <c r="M6" s="89"/>
      <c r="N6" s="89"/>
    </row>
    <row r="7" spans="1:14">
      <c r="A7" s="29" t="s">
        <v>446</v>
      </c>
      <c r="B7" s="85"/>
      <c r="C7" s="85"/>
      <c r="D7" s="85"/>
      <c r="E7" s="85"/>
      <c r="F7" s="85"/>
      <c r="G7" s="85"/>
      <c r="H7" s="86"/>
      <c r="I7" s="90"/>
      <c r="J7" s="90"/>
      <c r="K7" s="90"/>
      <c r="L7" s="90"/>
      <c r="M7" s="91"/>
      <c r="N7" s="91"/>
    </row>
    <row r="8" spans="1:14">
      <c r="A8" s="82" t="s">
        <v>447</v>
      </c>
      <c r="B8" s="92">
        <v>0.1017</v>
      </c>
      <c r="C8" s="92">
        <v>0.191</v>
      </c>
      <c r="D8" s="92">
        <v>8.6300000000000002E-2</v>
      </c>
      <c r="E8" s="92">
        <v>0.1</v>
      </c>
      <c r="F8" s="92">
        <v>0.12640000000000001</v>
      </c>
      <c r="G8" s="92">
        <v>0.1014</v>
      </c>
      <c r="H8" s="92">
        <v>7.5300000000000006E-2</v>
      </c>
      <c r="I8" s="92">
        <v>9.2899999999999996E-2</v>
      </c>
      <c r="J8" s="92">
        <v>0.37109999999999999</v>
      </c>
      <c r="K8" s="92">
        <v>0.10199999999999999</v>
      </c>
      <c r="L8" s="92">
        <v>9.35E-2</v>
      </c>
      <c r="M8" s="92">
        <v>5.57E-2</v>
      </c>
      <c r="N8" s="92">
        <v>0.1139</v>
      </c>
    </row>
    <row r="9" spans="1:14">
      <c r="A9" s="82" t="s">
        <v>448</v>
      </c>
      <c r="B9" s="92">
        <v>0.65680000000000005</v>
      </c>
      <c r="C9" s="92">
        <v>0.60629999999999995</v>
      </c>
      <c r="D9" s="92">
        <v>0.6794</v>
      </c>
      <c r="E9" s="92">
        <v>0.63670000000000004</v>
      </c>
      <c r="F9" s="92">
        <v>0.68689999999999996</v>
      </c>
      <c r="G9" s="92">
        <v>0.68979999999999997</v>
      </c>
      <c r="H9" s="92">
        <v>0.76559999999999995</v>
      </c>
      <c r="I9" s="92">
        <v>0.76090000000000002</v>
      </c>
      <c r="J9" s="92">
        <v>0.53549999999999998</v>
      </c>
      <c r="K9" s="92">
        <v>0.73909999999999998</v>
      </c>
      <c r="L9" s="92">
        <v>0.7903</v>
      </c>
      <c r="M9" s="92">
        <v>0.9022</v>
      </c>
      <c r="N9" s="92">
        <v>0.6865</v>
      </c>
    </row>
    <row r="10" spans="1:14">
      <c r="A10" s="29" t="s">
        <v>449</v>
      </c>
      <c r="B10" s="93"/>
      <c r="C10" s="93"/>
      <c r="D10" s="93"/>
      <c r="E10" s="93"/>
      <c r="F10" s="93"/>
      <c r="G10" s="93"/>
      <c r="H10" s="93"/>
      <c r="I10" s="93"/>
      <c r="J10" s="93"/>
      <c r="K10" s="93"/>
      <c r="L10" s="93"/>
      <c r="M10" s="93"/>
      <c r="N10" s="93"/>
    </row>
    <row r="11" spans="1:14">
      <c r="A11" s="94" t="s">
        <v>450</v>
      </c>
      <c r="B11" s="92">
        <v>0.44209999999999999</v>
      </c>
      <c r="C11" s="92">
        <v>0.39850000000000002</v>
      </c>
      <c r="D11" s="92">
        <v>0.42830000000000001</v>
      </c>
      <c r="E11" s="92">
        <v>0.37980000000000003</v>
      </c>
      <c r="F11" s="92">
        <v>0.38290000000000002</v>
      </c>
      <c r="G11" s="92">
        <v>0.40079999999999999</v>
      </c>
      <c r="H11" s="92">
        <v>0.29380000000000001</v>
      </c>
      <c r="I11" s="92">
        <v>0.34279999999999999</v>
      </c>
      <c r="J11" s="92">
        <v>0.3543</v>
      </c>
      <c r="K11" s="92">
        <v>0.33350000000000002</v>
      </c>
      <c r="L11" s="92">
        <v>0.62939999999999996</v>
      </c>
      <c r="M11" s="92">
        <v>0.42909999999999998</v>
      </c>
      <c r="N11" s="92">
        <v>0.39589999999999997</v>
      </c>
    </row>
    <row r="12" spans="1:14">
      <c r="A12" s="94" t="s">
        <v>451</v>
      </c>
      <c r="B12" s="92">
        <v>0.75790000000000002</v>
      </c>
      <c r="C12" s="92">
        <v>0.79479999999999995</v>
      </c>
      <c r="D12" s="92">
        <v>0.77780000000000005</v>
      </c>
      <c r="E12" s="92">
        <v>0.74160000000000004</v>
      </c>
      <c r="F12" s="92">
        <v>0.76490000000000002</v>
      </c>
      <c r="G12" s="92">
        <v>0.72189999999999999</v>
      </c>
      <c r="H12" s="92">
        <v>0.75690000000000002</v>
      </c>
      <c r="I12" s="92">
        <v>0.68789999999999996</v>
      </c>
      <c r="J12" s="92">
        <v>0.3543</v>
      </c>
      <c r="K12" s="92">
        <v>0.67700000000000005</v>
      </c>
      <c r="L12" s="92">
        <v>0.73670000000000002</v>
      </c>
      <c r="M12" s="92">
        <v>0.78029999999999999</v>
      </c>
      <c r="N12" s="92">
        <v>0.75180000000000002</v>
      </c>
    </row>
    <row r="13" spans="1:14">
      <c r="A13" s="82" t="s">
        <v>452</v>
      </c>
      <c r="B13" s="92">
        <v>0.13400000000000001</v>
      </c>
      <c r="C13" s="92">
        <v>0.10589999999999999</v>
      </c>
      <c r="D13" s="92">
        <v>0.1188</v>
      </c>
      <c r="E13" s="92">
        <v>0.14460000000000001</v>
      </c>
      <c r="F13" s="92">
        <v>0.13320000000000001</v>
      </c>
      <c r="G13" s="92">
        <v>0.15290000000000001</v>
      </c>
      <c r="H13" s="92">
        <v>0.13159999999999999</v>
      </c>
      <c r="I13" s="92">
        <v>0.14580000000000001</v>
      </c>
      <c r="J13" s="92">
        <v>0.18029999999999999</v>
      </c>
      <c r="K13" s="92">
        <v>0.1646</v>
      </c>
      <c r="L13" s="92">
        <v>0.16209999999999999</v>
      </c>
      <c r="M13" s="92">
        <v>5.3800000000000001E-2</v>
      </c>
      <c r="N13" s="92">
        <v>0.1298</v>
      </c>
    </row>
    <row r="14" spans="1:14">
      <c r="A14" s="94" t="s">
        <v>453</v>
      </c>
      <c r="B14" s="92">
        <v>7.1000000000000004E-3</v>
      </c>
      <c r="C14" s="92">
        <v>6.6E-3</v>
      </c>
      <c r="D14" s="92">
        <v>4.7999999999999996E-3</v>
      </c>
      <c r="E14" s="92">
        <v>1.23E-2</v>
      </c>
      <c r="F14" s="92">
        <v>1.17E-2</v>
      </c>
      <c r="G14" s="92">
        <v>1.2500000000000001E-2</v>
      </c>
      <c r="H14" s="92">
        <v>1.0699999999999999E-2</v>
      </c>
      <c r="I14" s="92">
        <v>1.66E-2</v>
      </c>
      <c r="J14" s="92">
        <v>0</v>
      </c>
      <c r="K14" s="92">
        <v>1.7299999999999999E-2</v>
      </c>
      <c r="L14" s="92">
        <v>1.2699999999999999E-2</v>
      </c>
      <c r="M14" s="92">
        <v>0</v>
      </c>
      <c r="N14" s="92">
        <v>9.5999999999999992E-3</v>
      </c>
    </row>
    <row r="15" spans="1:14">
      <c r="A15" s="95" t="s">
        <v>454</v>
      </c>
      <c r="B15" s="93"/>
      <c r="C15" s="93"/>
      <c r="D15" s="93"/>
      <c r="E15" s="93"/>
      <c r="F15" s="93"/>
      <c r="G15" s="93"/>
      <c r="H15" s="93"/>
      <c r="I15" s="93"/>
      <c r="J15" s="93"/>
      <c r="K15" s="93"/>
      <c r="L15" s="93"/>
      <c r="M15" s="93"/>
      <c r="N15" s="93"/>
    </row>
    <row r="16" spans="1:14">
      <c r="A16" s="94" t="s">
        <v>455</v>
      </c>
      <c r="B16" s="92">
        <v>0.70350000000000001</v>
      </c>
      <c r="C16" s="92">
        <v>0.64339999999999997</v>
      </c>
      <c r="D16" s="92">
        <v>0.61419999999999997</v>
      </c>
      <c r="E16" s="92">
        <v>0.76149999999999995</v>
      </c>
      <c r="F16" s="92">
        <v>0.71220000000000006</v>
      </c>
      <c r="G16" s="92">
        <v>0.69399999999999995</v>
      </c>
      <c r="H16" s="92">
        <v>0.78269999999999995</v>
      </c>
      <c r="I16" s="92">
        <v>0.22339999999999999</v>
      </c>
      <c r="J16" s="92">
        <v>0.52700000000000002</v>
      </c>
      <c r="K16" s="92">
        <v>0.61419999999999997</v>
      </c>
      <c r="L16" s="92">
        <v>0.86140000000000005</v>
      </c>
      <c r="M16" s="92">
        <v>0.1245</v>
      </c>
      <c r="N16" s="92">
        <v>0.64929999999999999</v>
      </c>
    </row>
    <row r="17" spans="1:14">
      <c r="A17" s="94" t="s">
        <v>456</v>
      </c>
      <c r="B17" s="92">
        <v>0.29649999999999999</v>
      </c>
      <c r="C17" s="92">
        <v>0.35659999999999997</v>
      </c>
      <c r="D17" s="92">
        <v>0.38579999999999998</v>
      </c>
      <c r="E17" s="92">
        <v>0.23849999999999999</v>
      </c>
      <c r="F17" s="92">
        <v>0.2878</v>
      </c>
      <c r="G17" s="92">
        <v>0.30599999999999999</v>
      </c>
      <c r="H17" s="92">
        <v>0.21729999999999999</v>
      </c>
      <c r="I17" s="92">
        <v>0.77659999999999996</v>
      </c>
      <c r="J17" s="92">
        <v>0.47299999999999998</v>
      </c>
      <c r="K17" s="92">
        <v>0.38579999999999998</v>
      </c>
      <c r="L17" s="92">
        <v>0.1386</v>
      </c>
      <c r="M17" s="92">
        <v>0.87549999999999994</v>
      </c>
      <c r="N17" s="92">
        <v>0.35070000000000001</v>
      </c>
    </row>
    <row r="18" spans="1:14">
      <c r="A18" s="94" t="s">
        <v>457</v>
      </c>
      <c r="B18" s="96">
        <v>742.69870000000003</v>
      </c>
      <c r="C18" s="96">
        <v>612.90260000000001</v>
      </c>
      <c r="D18" s="96">
        <v>706.49969999999996</v>
      </c>
      <c r="E18" s="96">
        <v>659.87850000000003</v>
      </c>
      <c r="F18" s="96">
        <v>728.67280000000005</v>
      </c>
      <c r="G18" s="96">
        <v>818.93370000000004</v>
      </c>
      <c r="H18" s="96">
        <v>699.39869999999996</v>
      </c>
      <c r="I18" s="96">
        <v>435.0179</v>
      </c>
      <c r="J18" s="96">
        <v>168.9059</v>
      </c>
      <c r="K18" s="96">
        <v>605.67930000000001</v>
      </c>
      <c r="L18" s="96">
        <v>921.29579999999999</v>
      </c>
      <c r="M18" s="96">
        <v>574.77049999999997</v>
      </c>
      <c r="N18" s="96">
        <v>666.1848</v>
      </c>
    </row>
    <row r="19" spans="1:14">
      <c r="A19" s="95" t="s">
        <v>458</v>
      </c>
      <c r="B19" s="97"/>
      <c r="C19" s="97"/>
      <c r="D19" s="97"/>
      <c r="E19" s="97"/>
      <c r="F19" s="97"/>
      <c r="G19" s="97"/>
      <c r="H19" s="97"/>
      <c r="I19" s="97"/>
      <c r="J19" s="97"/>
      <c r="K19" s="97"/>
      <c r="L19" s="97"/>
      <c r="M19" s="97"/>
      <c r="N19" s="97"/>
    </row>
    <row r="20" spans="1:14">
      <c r="A20" s="82" t="s">
        <v>459</v>
      </c>
      <c r="B20" s="92">
        <v>0.96379999999999999</v>
      </c>
      <c r="C20" s="92">
        <v>0.96509999999999996</v>
      </c>
      <c r="D20" s="92">
        <v>0.96540000000000004</v>
      </c>
      <c r="E20" s="92">
        <v>0.96109999999999995</v>
      </c>
      <c r="F20" s="92">
        <v>0.97330000000000005</v>
      </c>
      <c r="G20" s="92">
        <v>0.97250000000000003</v>
      </c>
      <c r="H20" s="92">
        <v>0.97389999999999999</v>
      </c>
      <c r="I20" s="92">
        <v>0.98960000000000004</v>
      </c>
      <c r="J20" s="92">
        <v>0.99870000000000003</v>
      </c>
      <c r="K20" s="92">
        <v>0.97509999999999997</v>
      </c>
      <c r="L20" s="92">
        <v>0.95130000000000003</v>
      </c>
      <c r="M20" s="92">
        <v>0.98829999999999996</v>
      </c>
      <c r="N20" s="92">
        <v>0.97019999999999995</v>
      </c>
    </row>
    <row r="21" spans="1:14">
      <c r="A21" s="82" t="s">
        <v>460</v>
      </c>
      <c r="B21" s="92">
        <v>0.1983</v>
      </c>
      <c r="C21" s="92">
        <v>0.17369999999999999</v>
      </c>
      <c r="D21" s="92">
        <v>0.20949999999999999</v>
      </c>
      <c r="E21" s="92">
        <v>0.17130000000000001</v>
      </c>
      <c r="F21" s="92">
        <v>0.17030000000000001</v>
      </c>
      <c r="G21" s="92">
        <v>0.1956</v>
      </c>
      <c r="H21" s="92">
        <v>0.18149999999999999</v>
      </c>
      <c r="I21" s="92">
        <v>0.1249</v>
      </c>
      <c r="J21" s="92">
        <v>1.44E-2</v>
      </c>
      <c r="K21" s="92">
        <v>0.1537</v>
      </c>
      <c r="L21" s="92">
        <v>0.21510000000000001</v>
      </c>
      <c r="M21" s="92">
        <v>0.1774</v>
      </c>
      <c r="N21" s="92">
        <v>0.17849999999999999</v>
      </c>
    </row>
    <row r="22" spans="1:14">
      <c r="A22" s="94" t="s">
        <v>461</v>
      </c>
      <c r="B22" s="92">
        <v>3.6200000000000003E-2</v>
      </c>
      <c r="C22" s="92">
        <v>3.49E-2</v>
      </c>
      <c r="D22" s="92">
        <v>3.4599999999999999E-2</v>
      </c>
      <c r="E22" s="92">
        <v>3.8899999999999997E-2</v>
      </c>
      <c r="F22" s="92">
        <v>2.6700000000000002E-2</v>
      </c>
      <c r="G22" s="92">
        <v>2.75E-2</v>
      </c>
      <c r="H22" s="92">
        <v>2.6100000000000002E-2</v>
      </c>
      <c r="I22" s="92">
        <v>1.04E-2</v>
      </c>
      <c r="J22" s="92">
        <v>1.2999999999999999E-3</v>
      </c>
      <c r="K22" s="92">
        <v>2.4899999999999999E-2</v>
      </c>
      <c r="L22" s="92">
        <v>4.87E-2</v>
      </c>
      <c r="M22" s="92">
        <v>1.17E-2</v>
      </c>
      <c r="N22" s="92">
        <v>2.98E-2</v>
      </c>
    </row>
    <row r="23" spans="1:14">
      <c r="A23" s="94" t="s">
        <v>462</v>
      </c>
      <c r="B23" s="92">
        <v>0.1797</v>
      </c>
      <c r="C23" s="92">
        <v>0.1565</v>
      </c>
      <c r="D23" s="92">
        <v>0.19980000000000001</v>
      </c>
      <c r="E23" s="92">
        <v>0.15049999999999999</v>
      </c>
      <c r="F23" s="92">
        <v>0.15690000000000001</v>
      </c>
      <c r="G23" s="92">
        <v>0.18390000000000001</v>
      </c>
      <c r="H23" s="92">
        <v>0.16830000000000001</v>
      </c>
      <c r="I23" s="92">
        <v>0.122</v>
      </c>
      <c r="J23" s="92">
        <v>1.44E-2</v>
      </c>
      <c r="K23" s="92">
        <v>0.14280000000000001</v>
      </c>
      <c r="L23" s="92">
        <v>0.1988</v>
      </c>
      <c r="M23" s="92">
        <v>0.17269999999999999</v>
      </c>
      <c r="N23" s="92">
        <v>0.1651</v>
      </c>
    </row>
    <row r="24" spans="1:14">
      <c r="A24" s="94" t="s">
        <v>463</v>
      </c>
      <c r="B24" s="92">
        <v>0.1265</v>
      </c>
      <c r="C24" s="92">
        <v>0.13070000000000001</v>
      </c>
      <c r="D24" s="92">
        <v>7.8899999999999998E-2</v>
      </c>
      <c r="E24" s="92">
        <v>0.15579999999999999</v>
      </c>
      <c r="F24" s="92">
        <v>0.10349999999999999</v>
      </c>
      <c r="G24" s="92">
        <v>8.5900000000000004E-2</v>
      </c>
      <c r="H24" s="92">
        <v>9.6799999999999997E-2</v>
      </c>
      <c r="I24" s="92">
        <v>3.3399999999999999E-2</v>
      </c>
      <c r="J24" s="92">
        <v>0</v>
      </c>
      <c r="K24" s="92">
        <v>9.4200000000000006E-2</v>
      </c>
      <c r="L24" s="92">
        <v>0.1208</v>
      </c>
      <c r="M24" s="92">
        <v>3.7699999999999997E-2</v>
      </c>
      <c r="N24" s="92">
        <v>0.1022</v>
      </c>
    </row>
    <row r="25" spans="1:14">
      <c r="A25" s="94" t="s">
        <v>464</v>
      </c>
      <c r="B25" s="92">
        <v>3.1099999999999999E-2</v>
      </c>
      <c r="C25" s="92">
        <v>2.9499999999999998E-2</v>
      </c>
      <c r="D25" s="92">
        <v>4.2200000000000001E-2</v>
      </c>
      <c r="E25" s="92">
        <v>2.81E-2</v>
      </c>
      <c r="F25" s="92">
        <v>3.95E-2</v>
      </c>
      <c r="G25" s="92">
        <v>3.6299999999999999E-2</v>
      </c>
      <c r="H25" s="92">
        <v>3.95E-2</v>
      </c>
      <c r="I25" s="92">
        <v>4.5999999999999999E-2</v>
      </c>
      <c r="J25" s="92">
        <v>1.0699999999999999E-2</v>
      </c>
      <c r="K25" s="92">
        <v>4.7600000000000003E-2</v>
      </c>
      <c r="L25" s="92">
        <v>5.04E-2</v>
      </c>
      <c r="M25" s="92">
        <v>5.9900000000000002E-2</v>
      </c>
      <c r="N25" s="92">
        <v>3.8399999999999997E-2</v>
      </c>
    </row>
    <row r="26" spans="1:14">
      <c r="A26" s="94" t="s">
        <v>465</v>
      </c>
      <c r="B26" s="92">
        <v>3.7999999999999999E-2</v>
      </c>
      <c r="C26" s="92">
        <v>4.5600000000000002E-2</v>
      </c>
      <c r="D26" s="92">
        <v>4.1799999999999997E-2</v>
      </c>
      <c r="E26" s="92">
        <v>5.5899999999999998E-2</v>
      </c>
      <c r="F26" s="92">
        <v>3.1800000000000002E-2</v>
      </c>
      <c r="G26" s="92">
        <v>3.8199999999999998E-2</v>
      </c>
      <c r="H26" s="92">
        <v>3.6299999999999999E-2</v>
      </c>
      <c r="I26" s="92">
        <v>4.8599999999999997E-2</v>
      </c>
      <c r="J26" s="92">
        <v>3.8999999999999998E-3</v>
      </c>
      <c r="K26" s="92">
        <v>5.4899999999999997E-2</v>
      </c>
      <c r="L26" s="92">
        <v>4.6199999999999998E-2</v>
      </c>
      <c r="M26" s="92">
        <v>4.8899999999999999E-2</v>
      </c>
      <c r="N26" s="92">
        <v>4.41E-2</v>
      </c>
    </row>
    <row r="27" spans="1:14">
      <c r="A27" s="94" t="s">
        <v>466</v>
      </c>
      <c r="B27" s="92">
        <v>0.93540000000000001</v>
      </c>
      <c r="C27" s="92">
        <v>0.93440000000000001</v>
      </c>
      <c r="D27" s="92">
        <v>0.93830000000000002</v>
      </c>
      <c r="E27" s="92">
        <v>0.91439999999999999</v>
      </c>
      <c r="F27" s="92">
        <v>0.95530000000000004</v>
      </c>
      <c r="G27" s="92">
        <v>0.95409999999999995</v>
      </c>
      <c r="H27" s="92">
        <v>0.94689999999999996</v>
      </c>
      <c r="I27" s="92">
        <v>0.98829999999999996</v>
      </c>
      <c r="J27" s="92">
        <v>0.99890000000000001</v>
      </c>
      <c r="K27" s="92">
        <v>0.9657</v>
      </c>
      <c r="L27" s="92">
        <v>0.91149999999999998</v>
      </c>
      <c r="M27" s="92">
        <v>0.9829</v>
      </c>
      <c r="N27" s="92">
        <v>0.94550000000000001</v>
      </c>
    </row>
    <row r="28" spans="1:14">
      <c r="A28" s="94" t="s">
        <v>467</v>
      </c>
      <c r="B28" s="92">
        <v>3.4099999999999998E-2</v>
      </c>
      <c r="C28" s="92">
        <v>2.6200000000000001E-2</v>
      </c>
      <c r="D28" s="92">
        <v>1.8700000000000001E-2</v>
      </c>
      <c r="E28" s="92">
        <v>3.4200000000000001E-2</v>
      </c>
      <c r="F28" s="92">
        <v>2.3300000000000001E-2</v>
      </c>
      <c r="G28" s="92">
        <v>1.46E-2</v>
      </c>
      <c r="H28" s="92">
        <v>1.7899999999999999E-2</v>
      </c>
      <c r="I28" s="92">
        <v>1E-3</v>
      </c>
      <c r="J28" s="92">
        <v>0</v>
      </c>
      <c r="K28" s="92">
        <v>6.0000000000000001E-3</v>
      </c>
      <c r="L28" s="92">
        <v>3.6200000000000003E-2</v>
      </c>
      <c r="M28" s="92">
        <v>4.7000000000000002E-3</v>
      </c>
      <c r="N28" s="92">
        <v>2.1000000000000001E-2</v>
      </c>
    </row>
    <row r="29" spans="1:14">
      <c r="A29" s="94" t="s">
        <v>468</v>
      </c>
      <c r="B29" s="92">
        <v>7.6E-3</v>
      </c>
      <c r="C29" s="92">
        <v>2.8999999999999998E-3</v>
      </c>
      <c r="D29" s="92">
        <v>7.9000000000000008E-3</v>
      </c>
      <c r="E29" s="92">
        <v>1.2E-2</v>
      </c>
      <c r="F29" s="92">
        <v>5.3E-3</v>
      </c>
      <c r="G29" s="92">
        <v>5.0000000000000001E-3</v>
      </c>
      <c r="H29" s="92">
        <v>3.0999999999999999E-3</v>
      </c>
      <c r="I29" s="92">
        <v>5.9999999999999995E-4</v>
      </c>
      <c r="J29" s="92">
        <v>0</v>
      </c>
      <c r="K29" s="92">
        <v>3.0000000000000001E-3</v>
      </c>
      <c r="L29" s="92">
        <v>1.03E-2</v>
      </c>
      <c r="M29" s="92">
        <v>1.1999999999999999E-3</v>
      </c>
      <c r="N29" s="92">
        <v>5.5999999999999999E-3</v>
      </c>
    </row>
    <row r="30" spans="1:14">
      <c r="A30" s="94" t="s">
        <v>469</v>
      </c>
      <c r="B30" s="92">
        <v>3.8999999999999998E-3</v>
      </c>
      <c r="C30" s="92">
        <v>6.1000000000000004E-3</v>
      </c>
      <c r="D30" s="92">
        <v>4.4000000000000003E-3</v>
      </c>
      <c r="E30" s="92">
        <v>2.5000000000000001E-3</v>
      </c>
      <c r="F30" s="92">
        <v>2.3999999999999998E-3</v>
      </c>
      <c r="G30" s="92">
        <v>3.7000000000000002E-3</v>
      </c>
      <c r="H30" s="92">
        <v>9.9000000000000008E-3</v>
      </c>
      <c r="I30" s="92">
        <v>2.9999999999999997E-4</v>
      </c>
      <c r="J30" s="92">
        <v>0</v>
      </c>
      <c r="K30" s="92">
        <v>4.1999999999999997E-3</v>
      </c>
      <c r="L30" s="92">
        <v>7.3000000000000001E-3</v>
      </c>
      <c r="M30" s="92">
        <v>8.0000000000000004E-4</v>
      </c>
      <c r="N30" s="92">
        <v>4.0000000000000001E-3</v>
      </c>
    </row>
    <row r="31" spans="1:14">
      <c r="A31" s="94" t="s">
        <v>470</v>
      </c>
      <c r="B31" s="92">
        <v>3.5999999999999999E-3</v>
      </c>
      <c r="C31" s="92">
        <v>1.11E-2</v>
      </c>
      <c r="D31" s="92">
        <v>4.4000000000000003E-3</v>
      </c>
      <c r="E31" s="92">
        <v>1.9199999999999998E-2</v>
      </c>
      <c r="F31" s="92">
        <v>2.5000000000000001E-3</v>
      </c>
      <c r="G31" s="92">
        <v>5.1999999999999998E-3</v>
      </c>
      <c r="H31" s="92">
        <v>2.8999999999999998E-3</v>
      </c>
      <c r="I31" s="92">
        <v>8.0000000000000004E-4</v>
      </c>
      <c r="J31" s="92">
        <v>0</v>
      </c>
      <c r="K31" s="92">
        <v>2.3E-3</v>
      </c>
      <c r="L31" s="92">
        <v>6.7000000000000002E-3</v>
      </c>
      <c r="M31" s="92">
        <v>1.1000000000000001E-3</v>
      </c>
      <c r="N31" s="92">
        <v>6.3E-3</v>
      </c>
    </row>
    <row r="32" spans="1:14">
      <c r="A32" s="94" t="s">
        <v>471</v>
      </c>
      <c r="B32" s="92">
        <v>1.54E-2</v>
      </c>
      <c r="C32" s="92">
        <v>1.9300000000000001E-2</v>
      </c>
      <c r="D32" s="92">
        <v>2.53E-2</v>
      </c>
      <c r="E32" s="92">
        <v>1.7600000000000001E-2</v>
      </c>
      <c r="F32" s="92">
        <v>1.12E-2</v>
      </c>
      <c r="G32" s="92">
        <v>1.7500000000000002E-2</v>
      </c>
      <c r="H32" s="92">
        <v>1.7899999999999999E-2</v>
      </c>
      <c r="I32" s="92">
        <v>8.9999999999999993E-3</v>
      </c>
      <c r="J32" s="92">
        <v>1.1000000000000001E-3</v>
      </c>
      <c r="K32" s="92">
        <v>1.8800000000000001E-2</v>
      </c>
      <c r="L32" s="92">
        <v>2.81E-2</v>
      </c>
      <c r="M32" s="92">
        <v>9.2999999999999992E-3</v>
      </c>
      <c r="N32" s="92">
        <v>1.7399999999999999E-2</v>
      </c>
    </row>
    <row r="33" spans="1:14">
      <c r="A33" s="95" t="s">
        <v>472</v>
      </c>
      <c r="B33" s="93"/>
      <c r="C33" s="93"/>
      <c r="D33" s="93"/>
      <c r="E33" s="93"/>
      <c r="F33" s="93"/>
      <c r="G33" s="93"/>
      <c r="H33" s="93"/>
      <c r="I33" s="93"/>
      <c r="J33" s="93"/>
      <c r="K33" s="93"/>
      <c r="L33" s="93"/>
      <c r="M33" s="93"/>
      <c r="N33" s="93"/>
    </row>
    <row r="34" spans="1:14">
      <c r="A34" s="94" t="s">
        <v>473</v>
      </c>
      <c r="B34" s="92">
        <v>0.27229999999999999</v>
      </c>
      <c r="C34" s="92">
        <v>0.39429999999999998</v>
      </c>
      <c r="D34" s="92">
        <v>0.2243</v>
      </c>
      <c r="E34" s="92">
        <v>0.30080000000000001</v>
      </c>
      <c r="F34" s="92">
        <v>0.33489999999999998</v>
      </c>
      <c r="G34" s="92">
        <v>0.30620000000000003</v>
      </c>
      <c r="H34" s="92">
        <v>0.35920000000000002</v>
      </c>
      <c r="I34" s="92">
        <v>0.34379999999999999</v>
      </c>
      <c r="J34" s="92">
        <v>1.107</v>
      </c>
      <c r="K34" s="92">
        <v>0.39760000000000001</v>
      </c>
      <c r="L34" s="92">
        <v>0.41589999999999999</v>
      </c>
      <c r="M34" s="92">
        <v>0.2868</v>
      </c>
      <c r="N34" s="92">
        <v>0.32340000000000002</v>
      </c>
    </row>
    <row r="35" spans="1:14">
      <c r="A35" s="94" t="s">
        <v>474</v>
      </c>
      <c r="B35" s="92">
        <v>0.60550000000000004</v>
      </c>
      <c r="C35" s="92">
        <v>0.58379999999999999</v>
      </c>
      <c r="D35" s="92">
        <v>0.5403</v>
      </c>
      <c r="E35" s="92">
        <v>0.71660000000000001</v>
      </c>
      <c r="F35" s="92">
        <v>0.63700000000000001</v>
      </c>
      <c r="G35" s="92">
        <v>0.58950000000000002</v>
      </c>
      <c r="H35" s="92">
        <v>0.81469999999999998</v>
      </c>
      <c r="I35" s="92">
        <v>0.73099999999999998</v>
      </c>
      <c r="J35" s="92">
        <v>1.1587000000000001</v>
      </c>
      <c r="K35" s="92">
        <v>0.78</v>
      </c>
      <c r="L35" s="92">
        <v>0.66769999999999996</v>
      </c>
      <c r="M35" s="92">
        <v>0.37459999999999999</v>
      </c>
      <c r="N35" s="92">
        <v>0.62319999999999998</v>
      </c>
    </row>
    <row r="36" spans="1:14">
      <c r="A36" s="94" t="s">
        <v>475</v>
      </c>
      <c r="B36" s="92">
        <v>0.24199999999999999</v>
      </c>
      <c r="C36" s="92">
        <v>0.30049999999999999</v>
      </c>
      <c r="D36" s="92">
        <v>0.22070000000000001</v>
      </c>
      <c r="E36" s="92">
        <v>0.25580000000000003</v>
      </c>
      <c r="F36" s="92">
        <v>0.25800000000000001</v>
      </c>
      <c r="G36" s="92">
        <v>0.20660000000000001</v>
      </c>
      <c r="H36" s="92">
        <v>0.18310000000000001</v>
      </c>
      <c r="I36" s="92">
        <v>0.22140000000000001</v>
      </c>
      <c r="J36" s="92">
        <v>0.68859999999999999</v>
      </c>
      <c r="K36" s="92">
        <v>0.21440000000000001</v>
      </c>
      <c r="L36" s="92">
        <v>0.161</v>
      </c>
      <c r="M36" s="92">
        <v>8.2199999999999995E-2</v>
      </c>
      <c r="N36" s="92">
        <v>0.23569999999999999</v>
      </c>
    </row>
    <row r="37" spans="1:14">
      <c r="A37" s="94" t="s">
        <v>476</v>
      </c>
      <c r="B37" s="92">
        <v>0.2261</v>
      </c>
      <c r="C37" s="92">
        <v>0.2828</v>
      </c>
      <c r="D37" s="92">
        <v>0.20799999999999999</v>
      </c>
      <c r="E37" s="92">
        <v>0.2382</v>
      </c>
      <c r="F37" s="92">
        <v>0.24030000000000001</v>
      </c>
      <c r="G37" s="92">
        <v>0.1951</v>
      </c>
      <c r="H37" s="92">
        <v>0.17080000000000001</v>
      </c>
      <c r="I37" s="92">
        <v>0.19739999999999999</v>
      </c>
      <c r="J37" s="92">
        <v>0.38840000000000002</v>
      </c>
      <c r="K37" s="92">
        <v>0.2001</v>
      </c>
      <c r="L37" s="92">
        <v>0.1502</v>
      </c>
      <c r="M37" s="92">
        <v>7.2800000000000004E-2</v>
      </c>
      <c r="N37" s="92">
        <v>0.2195</v>
      </c>
    </row>
    <row r="38" spans="1:14">
      <c r="A38" s="82" t="s">
        <v>477</v>
      </c>
      <c r="B38" s="92">
        <v>0.51170000000000004</v>
      </c>
      <c r="C38" s="92">
        <v>0.55010000000000003</v>
      </c>
      <c r="D38" s="92">
        <v>0.47249999999999998</v>
      </c>
      <c r="E38" s="92">
        <v>0.65359999999999996</v>
      </c>
      <c r="F38" s="92">
        <v>0.53790000000000004</v>
      </c>
      <c r="G38" s="92">
        <v>0.48459999999999998</v>
      </c>
      <c r="H38" s="92">
        <v>0.57289999999999996</v>
      </c>
      <c r="I38" s="92">
        <v>0.51519999999999999</v>
      </c>
      <c r="J38" s="92">
        <v>0.92659999999999998</v>
      </c>
      <c r="K38" s="92">
        <v>0.60199999999999998</v>
      </c>
      <c r="L38" s="92">
        <v>0.495</v>
      </c>
      <c r="M38" s="92">
        <v>0.35649999999999998</v>
      </c>
      <c r="N38" s="92">
        <v>0.53410000000000002</v>
      </c>
    </row>
    <row r="39" spans="1:14">
      <c r="A39" s="29" t="s">
        <v>478</v>
      </c>
      <c r="B39" s="93"/>
      <c r="C39" s="93"/>
      <c r="D39" s="93"/>
      <c r="E39" s="93"/>
      <c r="F39" s="93"/>
      <c r="G39" s="93"/>
      <c r="H39" s="93"/>
      <c r="I39" s="93"/>
      <c r="J39" s="93"/>
      <c r="K39" s="93"/>
      <c r="L39" s="93"/>
      <c r="M39" s="93"/>
      <c r="N39" s="93"/>
    </row>
    <row r="40" spans="1:14">
      <c r="A40" s="94" t="s">
        <v>479</v>
      </c>
      <c r="B40" s="92">
        <v>6.59E-2</v>
      </c>
      <c r="C40" s="92">
        <v>5.8900000000000001E-2</v>
      </c>
      <c r="D40" s="92">
        <v>5.7500000000000002E-2</v>
      </c>
      <c r="E40" s="92">
        <v>6.8900000000000003E-2</v>
      </c>
      <c r="F40" s="92">
        <v>6.8400000000000002E-2</v>
      </c>
      <c r="G40" s="92">
        <v>5.5399999999999998E-2</v>
      </c>
      <c r="H40" s="92">
        <v>6.7199999999999996E-2</v>
      </c>
      <c r="I40" s="92">
        <v>0.10829999999999999</v>
      </c>
      <c r="J40" s="92">
        <v>0.43590000000000001</v>
      </c>
      <c r="K40" s="92">
        <v>6.6900000000000001E-2</v>
      </c>
      <c r="L40" s="92">
        <v>6.7000000000000004E-2</v>
      </c>
      <c r="M40" s="92">
        <v>0.11409999999999999</v>
      </c>
      <c r="N40" s="92">
        <v>6.88E-2</v>
      </c>
    </row>
    <row r="41" spans="1:14">
      <c r="A41" s="94" t="s">
        <v>480</v>
      </c>
      <c r="B41" s="92">
        <v>6.1499999999999999E-2</v>
      </c>
      <c r="C41" s="92">
        <v>5.7700000000000001E-2</v>
      </c>
      <c r="D41" s="92">
        <v>5.5500000000000001E-2</v>
      </c>
      <c r="E41" s="92">
        <v>5.8500000000000003E-2</v>
      </c>
      <c r="F41" s="92">
        <v>6.3299999999999995E-2</v>
      </c>
      <c r="G41" s="92">
        <v>5.4399999999999997E-2</v>
      </c>
      <c r="H41" s="92">
        <v>6.3200000000000006E-2</v>
      </c>
      <c r="I41" s="92">
        <v>0.10829999999999999</v>
      </c>
      <c r="J41" s="92">
        <v>0.40079999999999999</v>
      </c>
      <c r="K41" s="92">
        <v>6.59E-2</v>
      </c>
      <c r="L41" s="92">
        <v>6.25E-2</v>
      </c>
      <c r="M41" s="92">
        <v>0.10929999999999999</v>
      </c>
      <c r="N41" s="92">
        <v>6.5299999999999997E-2</v>
      </c>
    </row>
    <row r="42" spans="1:14">
      <c r="A42" s="94" t="s">
        <v>481</v>
      </c>
      <c r="B42" s="92">
        <v>0.3614</v>
      </c>
      <c r="C42" s="92">
        <v>0.3629</v>
      </c>
      <c r="D42" s="92">
        <v>0.40689999999999998</v>
      </c>
      <c r="E42" s="92">
        <v>0.36530000000000001</v>
      </c>
      <c r="F42" s="92">
        <v>0.26519999999999999</v>
      </c>
      <c r="G42" s="92">
        <v>0.34179999999999999</v>
      </c>
      <c r="H42" s="92">
        <v>0.29499999999999998</v>
      </c>
      <c r="I42" s="92">
        <v>7.2599999999999998E-2</v>
      </c>
      <c r="J42" s="92">
        <v>1.6000000000000001E-3</v>
      </c>
      <c r="K42" s="92">
        <v>0.27460000000000001</v>
      </c>
      <c r="L42" s="92">
        <v>0.56850000000000001</v>
      </c>
      <c r="M42" s="92">
        <v>8.9899999999999994E-2</v>
      </c>
      <c r="N42" s="92">
        <v>0.29680000000000001</v>
      </c>
    </row>
    <row r="43" spans="1:14">
      <c r="A43" s="94" t="s">
        <v>482</v>
      </c>
      <c r="B43" s="92">
        <v>0.25030000000000002</v>
      </c>
      <c r="C43" s="92">
        <v>0.23599999999999999</v>
      </c>
      <c r="D43" s="92">
        <v>0.1946</v>
      </c>
      <c r="E43" s="92">
        <v>0.25069999999999998</v>
      </c>
      <c r="F43" s="92">
        <v>0.17480000000000001</v>
      </c>
      <c r="G43" s="92">
        <v>0.20849999999999999</v>
      </c>
      <c r="H43" s="92">
        <v>0.19850000000000001</v>
      </c>
      <c r="I43" s="92">
        <v>2.92E-2</v>
      </c>
      <c r="J43" s="92">
        <v>0</v>
      </c>
      <c r="K43" s="92">
        <v>0.15959999999999999</v>
      </c>
      <c r="L43" s="92">
        <v>0.30359999999999998</v>
      </c>
      <c r="M43" s="92">
        <v>5.1299999999999998E-2</v>
      </c>
      <c r="N43" s="92">
        <v>0.1817</v>
      </c>
    </row>
    <row r="44" spans="1:14">
      <c r="A44" s="94" t="s">
        <v>483</v>
      </c>
      <c r="B44" s="92">
        <v>0.24809999999999999</v>
      </c>
      <c r="C44" s="92">
        <v>0.20050000000000001</v>
      </c>
      <c r="D44" s="92">
        <v>0.23100000000000001</v>
      </c>
      <c r="E44" s="92">
        <v>0.15060000000000001</v>
      </c>
      <c r="F44" s="92">
        <v>0.1792</v>
      </c>
      <c r="G44" s="92">
        <v>0.17080000000000001</v>
      </c>
      <c r="H44" s="92">
        <v>0.1298</v>
      </c>
      <c r="I44" s="92">
        <v>1.3100000000000001E-2</v>
      </c>
      <c r="J44" s="92">
        <v>0</v>
      </c>
      <c r="K44" s="92">
        <v>0.1002</v>
      </c>
      <c r="L44" s="92">
        <v>0.3301</v>
      </c>
      <c r="M44" s="92">
        <v>3.39E-2</v>
      </c>
      <c r="N44" s="92">
        <v>0.15709999999999999</v>
      </c>
    </row>
    <row r="45" spans="1:14">
      <c r="A45" s="94" t="s">
        <v>484</v>
      </c>
      <c r="B45" s="92">
        <v>0.1246</v>
      </c>
      <c r="C45" s="92">
        <v>0.1125</v>
      </c>
      <c r="D45" s="92">
        <v>0.1222</v>
      </c>
      <c r="E45" s="92">
        <v>0.12640000000000001</v>
      </c>
      <c r="F45" s="92">
        <v>0.12379999999999999</v>
      </c>
      <c r="G45" s="92">
        <v>0.11360000000000001</v>
      </c>
      <c r="H45" s="92">
        <v>0.11459999999999999</v>
      </c>
      <c r="I45" s="92">
        <v>0.1535</v>
      </c>
      <c r="J45" s="92">
        <v>0.81359999999999999</v>
      </c>
      <c r="K45" s="92">
        <v>0.1255</v>
      </c>
      <c r="L45" s="92">
        <v>0.1143</v>
      </c>
      <c r="M45" s="92">
        <v>0.12839999999999999</v>
      </c>
      <c r="N45" s="92">
        <v>0.12470000000000001</v>
      </c>
    </row>
    <row r="46" spans="1:14">
      <c r="A46" s="95" t="s">
        <v>485</v>
      </c>
      <c r="B46" s="93"/>
      <c r="C46" s="93"/>
      <c r="D46" s="93"/>
      <c r="E46" s="93"/>
      <c r="F46" s="93"/>
      <c r="G46" s="93"/>
      <c r="H46" s="93"/>
      <c r="I46" s="93"/>
      <c r="J46" s="93"/>
      <c r="K46" s="93"/>
      <c r="L46" s="93"/>
      <c r="M46" s="93"/>
      <c r="N46" s="93"/>
    </row>
    <row r="47" spans="1:14">
      <c r="A47" s="94" t="s">
        <v>486</v>
      </c>
      <c r="B47" s="92">
        <v>0.86050000000000004</v>
      </c>
      <c r="C47" s="92">
        <v>0.77229999999999999</v>
      </c>
      <c r="D47" s="92">
        <v>0.86339999999999995</v>
      </c>
      <c r="E47" s="92">
        <v>0.874</v>
      </c>
      <c r="F47" s="92">
        <v>0.83760000000000001</v>
      </c>
      <c r="G47" s="92">
        <v>0.82589999999999997</v>
      </c>
      <c r="H47" s="92">
        <v>0.86529999999999996</v>
      </c>
      <c r="I47" s="92">
        <v>0.86719999999999997</v>
      </c>
      <c r="J47" s="92">
        <v>0.63929999999999998</v>
      </c>
      <c r="K47" s="92">
        <v>0.8518</v>
      </c>
      <c r="L47" s="92">
        <v>0.84860000000000002</v>
      </c>
      <c r="M47" s="92">
        <v>0.8921</v>
      </c>
      <c r="N47" s="92">
        <v>0.84340000000000004</v>
      </c>
    </row>
    <row r="48" spans="1:14">
      <c r="A48" s="94" t="s">
        <v>487</v>
      </c>
      <c r="B48" s="92">
        <v>0.70350000000000001</v>
      </c>
      <c r="C48" s="92">
        <v>0.72650000000000003</v>
      </c>
      <c r="D48" s="92">
        <v>0.76329999999999998</v>
      </c>
      <c r="E48" s="92">
        <v>0.57740000000000002</v>
      </c>
      <c r="F48" s="92">
        <v>0.65300000000000002</v>
      </c>
      <c r="G48" s="92">
        <v>0.75639999999999996</v>
      </c>
      <c r="H48" s="92">
        <v>0.73650000000000004</v>
      </c>
      <c r="I48" s="92">
        <v>0.90039999999999998</v>
      </c>
      <c r="J48" s="92">
        <v>0.52569999999999995</v>
      </c>
      <c r="K48" s="92">
        <v>0.86870000000000003</v>
      </c>
      <c r="L48" s="92">
        <v>0.78069999999999995</v>
      </c>
      <c r="M48" s="92">
        <v>0.80649999999999999</v>
      </c>
      <c r="N48" s="92">
        <v>0.73419999999999996</v>
      </c>
    </row>
    <row r="49" spans="1:14">
      <c r="A49" s="94" t="s">
        <v>488</v>
      </c>
      <c r="B49" s="92">
        <v>0.30330000000000001</v>
      </c>
      <c r="C49" s="92">
        <v>0.12820000000000001</v>
      </c>
      <c r="D49" s="92">
        <v>0.1976</v>
      </c>
      <c r="E49" s="92">
        <v>0.60770000000000002</v>
      </c>
      <c r="F49" s="92">
        <v>0.3695</v>
      </c>
      <c r="G49" s="92">
        <v>0.15479999999999999</v>
      </c>
      <c r="H49" s="92">
        <v>0.25409999999999999</v>
      </c>
      <c r="I49" s="92">
        <v>0.08</v>
      </c>
      <c r="J49" s="92">
        <v>1.0296000000000001</v>
      </c>
      <c r="K49" s="92">
        <v>4.9700000000000001E-2</v>
      </c>
      <c r="L49" s="92">
        <v>0.1595</v>
      </c>
      <c r="M49" s="92">
        <v>0.24179999999999999</v>
      </c>
      <c r="N49" s="92">
        <v>0.2288</v>
      </c>
    </row>
    <row r="50" spans="1:14" ht="15.75" thickBot="1">
      <c r="A50" s="98" t="s">
        <v>489</v>
      </c>
      <c r="B50" s="99">
        <v>2.2694000000000001</v>
      </c>
      <c r="C50" s="99">
        <v>3.9445999999999999</v>
      </c>
      <c r="D50" s="99">
        <v>2.4622000000000002</v>
      </c>
      <c r="E50" s="99">
        <v>2.1545999999999998</v>
      </c>
      <c r="F50" s="99">
        <v>2.5642999999999998</v>
      </c>
      <c r="G50" s="99">
        <v>3.1974999999999998</v>
      </c>
      <c r="H50" s="99">
        <v>2.1320000000000001</v>
      </c>
      <c r="I50" s="100">
        <v>1.2265999999999999</v>
      </c>
      <c r="J50" s="100">
        <v>0.89990000000000003</v>
      </c>
      <c r="K50" s="100">
        <v>2.2498</v>
      </c>
      <c r="L50" s="100">
        <v>2.4230999999999998</v>
      </c>
      <c r="M50" s="100">
        <v>0.98770000000000002</v>
      </c>
      <c r="N50" s="100">
        <v>2.3994</v>
      </c>
    </row>
    <row r="51" spans="1:14" ht="15.75" thickTop="1">
      <c r="A51" s="724" t="s">
        <v>490</v>
      </c>
      <c r="B51" s="724"/>
      <c r="C51" s="724"/>
      <c r="D51" s="724"/>
      <c r="E51" s="724"/>
      <c r="F51" s="724"/>
      <c r="G51" s="724"/>
      <c r="H51" s="724"/>
      <c r="I51" s="724"/>
      <c r="J51" s="724"/>
      <c r="K51" s="724"/>
      <c r="L51" s="724"/>
      <c r="M51" s="724"/>
      <c r="N51" s="724"/>
    </row>
    <row r="52" spans="1:14" ht="51" customHeight="1">
      <c r="A52" s="722" t="s">
        <v>491</v>
      </c>
      <c r="B52" s="722"/>
      <c r="C52" s="722"/>
      <c r="D52" s="722"/>
      <c r="E52" s="722"/>
      <c r="F52" s="722"/>
      <c r="G52" s="722"/>
      <c r="H52" s="722"/>
      <c r="I52" s="722"/>
      <c r="J52" s="722"/>
      <c r="K52" s="722"/>
      <c r="L52" s="722"/>
      <c r="M52" s="722"/>
      <c r="N52" s="722"/>
    </row>
    <row r="53" spans="1:14" ht="51" customHeight="1">
      <c r="A53" s="722" t="s">
        <v>492</v>
      </c>
      <c r="B53" s="722"/>
      <c r="C53" s="722"/>
      <c r="D53" s="722"/>
      <c r="E53" s="722"/>
      <c r="F53" s="722"/>
      <c r="G53" s="722"/>
      <c r="H53" s="722"/>
      <c r="I53" s="722"/>
      <c r="J53" s="722"/>
      <c r="K53" s="722"/>
      <c r="L53" s="722"/>
      <c r="M53" s="722"/>
      <c r="N53" s="722"/>
    </row>
    <row r="54" spans="1:14">
      <c r="A54" s="719" t="s">
        <v>493</v>
      </c>
      <c r="B54" s="719"/>
      <c r="C54" s="719"/>
      <c r="D54" s="719"/>
      <c r="E54" s="719"/>
      <c r="F54" s="719"/>
      <c r="G54" s="719"/>
      <c r="H54" s="719"/>
      <c r="I54" s="719"/>
      <c r="J54" s="719"/>
      <c r="K54" s="719"/>
      <c r="L54" s="719"/>
      <c r="M54" s="719"/>
      <c r="N54" s="719"/>
    </row>
    <row r="55" spans="1:14">
      <c r="A55" s="720" t="s">
        <v>494</v>
      </c>
      <c r="B55" s="720"/>
      <c r="C55" s="720"/>
      <c r="D55" s="720"/>
      <c r="E55" s="720"/>
      <c r="F55" s="720"/>
      <c r="G55" s="720"/>
      <c r="H55" s="720"/>
      <c r="I55" s="720"/>
      <c r="J55" s="720"/>
      <c r="K55" s="720"/>
      <c r="L55" s="720"/>
      <c r="M55" s="720"/>
      <c r="N55" s="720"/>
    </row>
    <row r="56" spans="1:14">
      <c r="A56" s="37"/>
      <c r="B56" s="1"/>
      <c r="C56" s="1"/>
      <c r="D56" s="1"/>
      <c r="E56" s="1"/>
      <c r="F56" s="1"/>
      <c r="G56" s="1"/>
      <c r="H56" s="1"/>
      <c r="I56" s="1"/>
      <c r="J56" s="1"/>
      <c r="K56" s="1"/>
      <c r="L56" s="1"/>
      <c r="M56" s="1"/>
      <c r="N56" s="1"/>
    </row>
    <row r="57" spans="1:14">
      <c r="A57" s="37"/>
      <c r="B57" s="1"/>
      <c r="C57" s="1"/>
      <c r="D57" s="1"/>
      <c r="E57" s="1"/>
      <c r="F57" s="1"/>
      <c r="G57" s="1"/>
      <c r="H57" s="1"/>
      <c r="I57" s="1"/>
      <c r="J57" s="1"/>
      <c r="K57" s="1"/>
      <c r="L57" s="1"/>
      <c r="M57" s="1"/>
      <c r="N57" s="1"/>
    </row>
    <row r="58" spans="1:14" ht="26.25" thickBot="1">
      <c r="A58" s="101"/>
      <c r="B58" s="102" t="s">
        <v>343</v>
      </c>
      <c r="C58" s="102" t="s">
        <v>404</v>
      </c>
      <c r="D58" s="102" t="s">
        <v>341</v>
      </c>
      <c r="E58" s="102" t="s">
        <v>340</v>
      </c>
      <c r="F58" s="102" t="s">
        <v>335</v>
      </c>
      <c r="G58" s="102" t="s">
        <v>338</v>
      </c>
      <c r="H58" s="102" t="s">
        <v>336</v>
      </c>
      <c r="I58" s="102" t="s">
        <v>345</v>
      </c>
      <c r="J58" s="102" t="s">
        <v>342</v>
      </c>
      <c r="K58" s="102" t="s">
        <v>339</v>
      </c>
      <c r="L58" s="102" t="s">
        <v>337</v>
      </c>
      <c r="M58" s="103" t="s">
        <v>344</v>
      </c>
      <c r="N58" s="103" t="s">
        <v>444</v>
      </c>
    </row>
    <row r="59" spans="1:14">
      <c r="A59" s="104" t="s">
        <v>495</v>
      </c>
      <c r="B59" s="105"/>
      <c r="C59" s="105"/>
      <c r="D59" s="105"/>
      <c r="E59" s="105"/>
      <c r="F59" s="105"/>
      <c r="G59" s="105"/>
      <c r="H59" s="105"/>
      <c r="I59" s="105"/>
      <c r="J59" s="105"/>
      <c r="K59" s="105"/>
      <c r="L59" s="105"/>
      <c r="M59" s="106"/>
      <c r="N59" s="106"/>
    </row>
    <row r="60" spans="1:14">
      <c r="A60" s="107" t="s">
        <v>496</v>
      </c>
      <c r="B60" s="92">
        <v>2.4799999999999999E-2</v>
      </c>
      <c r="C60" s="92">
        <v>3.32E-2</v>
      </c>
      <c r="D60" s="92">
        <v>2.7699999999999999E-2</v>
      </c>
      <c r="E60" s="92">
        <v>2.76E-2</v>
      </c>
      <c r="F60" s="92">
        <v>2.8899999999999999E-2</v>
      </c>
      <c r="G60" s="92">
        <v>2.86E-2</v>
      </c>
      <c r="H60" s="92">
        <v>3.1800000000000002E-2</v>
      </c>
      <c r="I60" s="108">
        <v>8.2299999999999998E-2</v>
      </c>
      <c r="J60" s="108">
        <v>2.7799999999999998E-2</v>
      </c>
      <c r="K60" s="108">
        <v>5.0099999999999999E-2</v>
      </c>
      <c r="L60" s="108">
        <v>4.53E-2</v>
      </c>
      <c r="M60" s="108">
        <v>7.9100000000000004E-2</v>
      </c>
      <c r="N60" s="108">
        <v>3.4700000000000002E-2</v>
      </c>
    </row>
    <row r="61" spans="1:14">
      <c r="A61" s="107" t="s">
        <v>497</v>
      </c>
      <c r="B61" s="92">
        <v>3.1300000000000001E-2</v>
      </c>
      <c r="C61" s="92">
        <v>4.4400000000000002E-2</v>
      </c>
      <c r="D61" s="92">
        <v>3.2300000000000002E-2</v>
      </c>
      <c r="E61" s="92">
        <v>4.19E-2</v>
      </c>
      <c r="F61" s="92">
        <v>3.5900000000000001E-2</v>
      </c>
      <c r="G61" s="92">
        <v>5.0200000000000002E-2</v>
      </c>
      <c r="H61" s="92">
        <v>3.9899999999999998E-2</v>
      </c>
      <c r="I61" s="108">
        <v>8.9399999999999993E-2</v>
      </c>
      <c r="J61" s="108">
        <v>7.0900000000000005E-2</v>
      </c>
      <c r="K61" s="108">
        <v>5.9499999999999997E-2</v>
      </c>
      <c r="L61" s="108">
        <v>5.2699999999999997E-2</v>
      </c>
      <c r="M61" s="108">
        <v>8.6099999999999996E-2</v>
      </c>
      <c r="N61" s="108">
        <v>4.36E-2</v>
      </c>
    </row>
    <row r="62" spans="1:14">
      <c r="A62" s="107" t="s">
        <v>498</v>
      </c>
      <c r="B62" s="92">
        <v>2.6100000000000002E-2</v>
      </c>
      <c r="C62" s="92">
        <v>3.6900000000000002E-2</v>
      </c>
      <c r="D62" s="92">
        <v>2.6599999999999999E-2</v>
      </c>
      <c r="E62" s="92">
        <v>3.15E-2</v>
      </c>
      <c r="F62" s="92">
        <v>2.6499999999999999E-2</v>
      </c>
      <c r="G62" s="92">
        <v>3.6499999999999998E-2</v>
      </c>
      <c r="H62" s="92">
        <v>3.3700000000000001E-2</v>
      </c>
      <c r="I62" s="108">
        <v>7.7899999999999997E-2</v>
      </c>
      <c r="J62" s="108">
        <v>6.7699999999999996E-2</v>
      </c>
      <c r="K62" s="108">
        <v>4.9200000000000001E-2</v>
      </c>
      <c r="L62" s="108">
        <v>3.9800000000000002E-2</v>
      </c>
      <c r="M62" s="108">
        <v>7.8600000000000003E-2</v>
      </c>
      <c r="N62" s="108">
        <v>3.56E-2</v>
      </c>
    </row>
    <row r="63" spans="1:14">
      <c r="A63" s="107" t="s">
        <v>499</v>
      </c>
      <c r="B63" s="92">
        <v>7.0000000000000001E-3</v>
      </c>
      <c r="C63" s="92">
        <v>7.9000000000000008E-3</v>
      </c>
      <c r="D63" s="92">
        <v>4.8999999999999998E-3</v>
      </c>
      <c r="E63" s="92">
        <v>1.0200000000000001E-2</v>
      </c>
      <c r="F63" s="92">
        <v>3.2000000000000002E-3</v>
      </c>
      <c r="G63" s="92">
        <v>1.17E-2</v>
      </c>
      <c r="H63" s="92">
        <v>7.6E-3</v>
      </c>
      <c r="I63" s="108">
        <v>2.75E-2</v>
      </c>
      <c r="J63" s="108">
        <v>4.1999999999999997E-3</v>
      </c>
      <c r="K63" s="108">
        <v>1.14E-2</v>
      </c>
      <c r="L63" s="108">
        <v>5.3E-3</v>
      </c>
      <c r="M63" s="108">
        <v>2.41E-2</v>
      </c>
      <c r="N63" s="108">
        <v>9.1000000000000004E-3</v>
      </c>
    </row>
    <row r="64" spans="1:14">
      <c r="A64" s="107" t="s">
        <v>500</v>
      </c>
      <c r="B64" s="92">
        <v>7.1000000000000004E-3</v>
      </c>
      <c r="C64" s="92">
        <v>8.0000000000000002E-3</v>
      </c>
      <c r="D64" s="92">
        <v>5.1999999999999998E-3</v>
      </c>
      <c r="E64" s="92">
        <v>1.03E-2</v>
      </c>
      <c r="F64" s="92">
        <v>3.0999999999999999E-3</v>
      </c>
      <c r="G64" s="92">
        <v>1.15E-2</v>
      </c>
      <c r="H64" s="92">
        <v>8.3000000000000001E-3</v>
      </c>
      <c r="I64" s="108">
        <v>2.76E-2</v>
      </c>
      <c r="J64" s="108">
        <v>4.3E-3</v>
      </c>
      <c r="K64" s="108">
        <v>1.1599999999999999E-2</v>
      </c>
      <c r="L64" s="108">
        <v>5.3E-3</v>
      </c>
      <c r="M64" s="108">
        <v>2.41E-2</v>
      </c>
      <c r="N64" s="108">
        <v>9.1999999999999998E-3</v>
      </c>
    </row>
    <row r="65" spans="1:14">
      <c r="A65" s="107" t="s">
        <v>501</v>
      </c>
      <c r="B65" s="92">
        <v>5.4999999999999997E-3</v>
      </c>
      <c r="C65" s="92">
        <v>4.7000000000000002E-3</v>
      </c>
      <c r="D65" s="92">
        <v>3.3E-3</v>
      </c>
      <c r="E65" s="92">
        <v>5.7000000000000002E-3</v>
      </c>
      <c r="F65" s="92">
        <v>3.0999999999999999E-3</v>
      </c>
      <c r="G65" s="92">
        <v>5.7999999999999996E-3</v>
      </c>
      <c r="H65" s="92">
        <v>4.7999999999999996E-3</v>
      </c>
      <c r="I65" s="108">
        <v>1.6299999999999999E-2</v>
      </c>
      <c r="J65" s="108">
        <v>4.3E-3</v>
      </c>
      <c r="K65" s="108">
        <v>7.4999999999999997E-3</v>
      </c>
      <c r="L65" s="108">
        <v>3.2000000000000002E-3</v>
      </c>
      <c r="M65" s="108">
        <v>1.2999999999999999E-2</v>
      </c>
      <c r="N65" s="108">
        <v>5.7000000000000002E-3</v>
      </c>
    </row>
    <row r="66" spans="1:14" ht="15.75" thickBot="1">
      <c r="A66" s="107" t="s">
        <v>502</v>
      </c>
      <c r="B66" s="92">
        <v>8.9399999999999993E-2</v>
      </c>
      <c r="C66" s="92">
        <v>8.0500000000000002E-2</v>
      </c>
      <c r="D66" s="92">
        <v>6.0400000000000002E-2</v>
      </c>
      <c r="E66" s="92">
        <v>9.8400000000000001E-2</v>
      </c>
      <c r="F66" s="92">
        <v>4.9200000000000001E-2</v>
      </c>
      <c r="G66" s="92">
        <v>0.1027</v>
      </c>
      <c r="H66" s="92">
        <v>7.4300000000000005E-2</v>
      </c>
      <c r="I66" s="108">
        <v>0.1467</v>
      </c>
      <c r="J66" s="108">
        <v>1.0699999999999999E-2</v>
      </c>
      <c r="K66" s="108">
        <v>0.1118</v>
      </c>
      <c r="L66" s="108">
        <v>5.0900000000000001E-2</v>
      </c>
      <c r="M66" s="108">
        <v>0.1197</v>
      </c>
      <c r="N66" s="108">
        <v>8.7599999999999997E-2</v>
      </c>
    </row>
    <row r="67" spans="1:14">
      <c r="A67" s="95" t="s">
        <v>503</v>
      </c>
      <c r="B67" s="109"/>
      <c r="C67" s="109"/>
      <c r="D67" s="109"/>
      <c r="E67" s="109"/>
      <c r="F67" s="109"/>
      <c r="G67" s="109"/>
      <c r="H67" s="109"/>
      <c r="I67" s="109"/>
      <c r="J67" s="109"/>
      <c r="K67" s="109"/>
      <c r="L67" s="109"/>
      <c r="M67" s="110"/>
      <c r="N67" s="110"/>
    </row>
    <row r="68" spans="1:14">
      <c r="A68" s="107" t="s">
        <v>504</v>
      </c>
      <c r="B68" s="92">
        <v>4.5999999999999999E-2</v>
      </c>
      <c r="C68" s="92">
        <v>4.9500000000000002E-2</v>
      </c>
      <c r="D68" s="92">
        <v>5.04E-2</v>
      </c>
      <c r="E68" s="92">
        <v>4.2599999999999999E-2</v>
      </c>
      <c r="F68" s="92">
        <v>5.2299999999999999E-2</v>
      </c>
      <c r="G68" s="92">
        <v>5.3199999999999997E-2</v>
      </c>
      <c r="H68" s="92">
        <v>5.7200000000000001E-2</v>
      </c>
      <c r="I68" s="108">
        <v>0.1158</v>
      </c>
      <c r="J68" s="108">
        <v>3.4599999999999999E-2</v>
      </c>
      <c r="K68" s="108">
        <v>8.4900000000000003E-2</v>
      </c>
      <c r="L68" s="108">
        <v>7.6600000000000001E-2</v>
      </c>
      <c r="M68" s="108">
        <v>0.1132</v>
      </c>
      <c r="N68" s="108">
        <v>5.6500000000000002E-2</v>
      </c>
    </row>
    <row r="69" spans="1:14">
      <c r="A69" s="107" t="s">
        <v>505</v>
      </c>
      <c r="B69" s="92">
        <v>-2.12E-2</v>
      </c>
      <c r="C69" s="92">
        <v>-1.6299999999999999E-2</v>
      </c>
      <c r="D69" s="92">
        <v>-2.2800000000000001E-2</v>
      </c>
      <c r="E69" s="92">
        <v>-1.4999999999999999E-2</v>
      </c>
      <c r="F69" s="92">
        <v>-2.3400000000000001E-2</v>
      </c>
      <c r="G69" s="92">
        <v>-2.46E-2</v>
      </c>
      <c r="H69" s="92">
        <v>-2.5399999999999999E-2</v>
      </c>
      <c r="I69" s="108">
        <v>-3.3599999999999998E-2</v>
      </c>
      <c r="J69" s="108">
        <v>-6.7999999999999996E-3</v>
      </c>
      <c r="K69" s="108">
        <v>-3.49E-2</v>
      </c>
      <c r="L69" s="108">
        <v>-3.1300000000000001E-2</v>
      </c>
      <c r="M69" s="108">
        <v>-3.4099999999999998E-2</v>
      </c>
      <c r="N69" s="108">
        <v>-2.1899999999999999E-2</v>
      </c>
    </row>
    <row r="70" spans="1:14">
      <c r="A70" s="107" t="s">
        <v>506</v>
      </c>
      <c r="B70" s="92">
        <v>3.2300000000000002E-2</v>
      </c>
      <c r="C70" s="92">
        <v>2.3900000000000001E-2</v>
      </c>
      <c r="D70" s="92">
        <v>3.1800000000000002E-2</v>
      </c>
      <c r="E70" s="92">
        <v>2.86E-2</v>
      </c>
      <c r="F70" s="92">
        <v>3.8600000000000002E-2</v>
      </c>
      <c r="G70" s="92">
        <v>3.4700000000000002E-2</v>
      </c>
      <c r="H70" s="92">
        <v>3.6999999999999998E-2</v>
      </c>
      <c r="I70" s="108">
        <v>4.2099999999999999E-2</v>
      </c>
      <c r="J70" s="108">
        <v>2.1700000000000001E-2</v>
      </c>
      <c r="K70" s="108">
        <v>4.3499999999999997E-2</v>
      </c>
      <c r="L70" s="108">
        <v>4.2999999999999997E-2</v>
      </c>
      <c r="M70" s="108">
        <v>4.6800000000000001E-2</v>
      </c>
      <c r="N70" s="108">
        <v>3.2199999999999999E-2</v>
      </c>
    </row>
    <row r="71" spans="1:14">
      <c r="A71" s="107" t="s">
        <v>507</v>
      </c>
      <c r="B71" s="92">
        <v>0</v>
      </c>
      <c r="C71" s="92">
        <v>0</v>
      </c>
      <c r="D71" s="92">
        <v>0</v>
      </c>
      <c r="E71" s="92">
        <v>0</v>
      </c>
      <c r="F71" s="92">
        <v>0</v>
      </c>
      <c r="G71" s="92">
        <v>0</v>
      </c>
      <c r="H71" s="92">
        <v>0</v>
      </c>
      <c r="I71" s="108">
        <v>0</v>
      </c>
      <c r="J71" s="108">
        <v>0</v>
      </c>
      <c r="K71" s="108">
        <v>0</v>
      </c>
      <c r="L71" s="108">
        <v>0</v>
      </c>
      <c r="M71" s="108">
        <v>0</v>
      </c>
      <c r="N71" s="108">
        <v>0</v>
      </c>
    </row>
    <row r="72" spans="1:14">
      <c r="A72" s="107" t="s">
        <v>508</v>
      </c>
      <c r="B72" s="92">
        <v>-5.1999999999999998E-3</v>
      </c>
      <c r="C72" s="92">
        <v>-7.6E-3</v>
      </c>
      <c r="D72" s="92">
        <v>-5.7999999999999996E-3</v>
      </c>
      <c r="E72" s="92">
        <v>-1.04E-2</v>
      </c>
      <c r="F72" s="92">
        <v>-9.4000000000000004E-3</v>
      </c>
      <c r="G72" s="92">
        <v>-1.38E-2</v>
      </c>
      <c r="H72" s="92">
        <v>-6.1000000000000004E-3</v>
      </c>
      <c r="I72" s="108">
        <v>-1.15E-2</v>
      </c>
      <c r="J72" s="108">
        <v>-3.2000000000000002E-3</v>
      </c>
      <c r="K72" s="108">
        <v>-1.03E-2</v>
      </c>
      <c r="L72" s="108">
        <v>-1.29E-2</v>
      </c>
      <c r="M72" s="108">
        <v>-7.6E-3</v>
      </c>
      <c r="N72" s="108">
        <v>-8.0000000000000002E-3</v>
      </c>
    </row>
    <row r="73" spans="1:14">
      <c r="A73" s="107" t="s">
        <v>509</v>
      </c>
      <c r="B73" s="92">
        <v>6.4999999999999997E-3</v>
      </c>
      <c r="C73" s="92">
        <v>1.12E-2</v>
      </c>
      <c r="D73" s="92">
        <v>4.5999999999999999E-3</v>
      </c>
      <c r="E73" s="92">
        <v>1.43E-2</v>
      </c>
      <c r="F73" s="92">
        <v>7.0000000000000001E-3</v>
      </c>
      <c r="G73" s="92">
        <v>2.1600000000000001E-2</v>
      </c>
      <c r="H73" s="92">
        <v>8.0999999999999996E-3</v>
      </c>
      <c r="I73" s="108">
        <v>7.1000000000000004E-3</v>
      </c>
      <c r="J73" s="108">
        <v>4.3099999999999999E-2</v>
      </c>
      <c r="K73" s="108">
        <v>9.4999999999999998E-3</v>
      </c>
      <c r="L73" s="108">
        <v>7.4000000000000003E-3</v>
      </c>
      <c r="M73" s="108">
        <v>7.1000000000000004E-3</v>
      </c>
      <c r="N73" s="108">
        <v>8.9999999999999993E-3</v>
      </c>
    </row>
    <row r="74" spans="1:14">
      <c r="A74" s="107" t="s">
        <v>510</v>
      </c>
      <c r="B74" s="92">
        <v>-1.9099999999999999E-2</v>
      </c>
      <c r="C74" s="92">
        <v>-2.9000000000000001E-2</v>
      </c>
      <c r="D74" s="92">
        <v>-2.1700000000000001E-2</v>
      </c>
      <c r="E74" s="92">
        <v>-2.1299999999999999E-2</v>
      </c>
      <c r="F74" s="92">
        <v>-2.3199999999999998E-2</v>
      </c>
      <c r="G74" s="92">
        <v>-2.4799999999999999E-2</v>
      </c>
      <c r="H74" s="92">
        <v>-2.6100000000000002E-2</v>
      </c>
      <c r="I74" s="108">
        <v>-5.04E-2</v>
      </c>
      <c r="J74" s="108">
        <v>-6.3500000000000001E-2</v>
      </c>
      <c r="K74" s="108">
        <v>-3.78E-2</v>
      </c>
      <c r="L74" s="108">
        <v>-3.4500000000000003E-2</v>
      </c>
      <c r="M74" s="108">
        <v>-5.45E-2</v>
      </c>
      <c r="N74" s="108">
        <v>-2.6499999999999999E-2</v>
      </c>
    </row>
    <row r="75" spans="1:14">
      <c r="A75" s="107" t="s">
        <v>511</v>
      </c>
      <c r="B75" s="92">
        <v>0</v>
      </c>
      <c r="C75" s="92">
        <v>1E-4</v>
      </c>
      <c r="D75" s="92">
        <v>2.9999999999999997E-4</v>
      </c>
      <c r="E75" s="92">
        <v>1E-4</v>
      </c>
      <c r="F75" s="92">
        <v>-1E-4</v>
      </c>
      <c r="G75" s="92">
        <v>-1E-4</v>
      </c>
      <c r="H75" s="92">
        <v>6.9999999999999999E-4</v>
      </c>
      <c r="I75" s="108">
        <v>1E-4</v>
      </c>
      <c r="J75" s="108">
        <v>0</v>
      </c>
      <c r="K75" s="108">
        <v>2.0000000000000001E-4</v>
      </c>
      <c r="L75" s="108">
        <v>0</v>
      </c>
      <c r="M75" s="108">
        <v>0</v>
      </c>
      <c r="N75" s="108">
        <v>1E-4</v>
      </c>
    </row>
    <row r="76" spans="1:14" ht="15.75" thickBot="1">
      <c r="A76" s="107" t="s">
        <v>512</v>
      </c>
      <c r="B76" s="92">
        <v>8.9399999999999993E-2</v>
      </c>
      <c r="C76" s="92">
        <v>0.13539999999999999</v>
      </c>
      <c r="D76" s="92">
        <v>0.16420000000000001</v>
      </c>
      <c r="E76" s="92">
        <v>0.121</v>
      </c>
      <c r="F76" s="92">
        <v>0.2087</v>
      </c>
      <c r="G76" s="92">
        <v>8.2699999999999996E-2</v>
      </c>
      <c r="H76" s="92">
        <v>0.13389999999999999</v>
      </c>
      <c r="I76" s="108">
        <v>9.7000000000000003E-2</v>
      </c>
      <c r="J76" s="108">
        <v>0.2324</v>
      </c>
      <c r="K76" s="108">
        <v>0.1072</v>
      </c>
      <c r="L76" s="108">
        <v>0.1409</v>
      </c>
      <c r="M76" s="108">
        <v>0.25659999999999999</v>
      </c>
      <c r="N76" s="108">
        <v>9.9199999999999997E-2</v>
      </c>
    </row>
    <row r="77" spans="1:14">
      <c r="A77" s="95" t="s">
        <v>513</v>
      </c>
      <c r="B77" s="109"/>
      <c r="C77" s="109"/>
      <c r="D77" s="109"/>
      <c r="E77" s="109"/>
      <c r="F77" s="109"/>
      <c r="G77" s="109"/>
      <c r="H77" s="109"/>
      <c r="I77" s="109"/>
      <c r="J77" s="109"/>
      <c r="K77" s="109"/>
      <c r="L77" s="109"/>
      <c r="M77" s="110"/>
      <c r="N77" s="110"/>
    </row>
    <row r="78" spans="1:14">
      <c r="A78" s="107" t="s">
        <v>514</v>
      </c>
      <c r="B78" s="92">
        <v>7.4800000000000005E-2</v>
      </c>
      <c r="C78" s="92">
        <v>8.5500000000000007E-2</v>
      </c>
      <c r="D78" s="92">
        <v>7.4499999999999997E-2</v>
      </c>
      <c r="E78" s="92">
        <v>6.7599999999999993E-2</v>
      </c>
      <c r="F78" s="92">
        <v>7.7200000000000005E-2</v>
      </c>
      <c r="G78" s="92">
        <v>7.5200000000000003E-2</v>
      </c>
      <c r="H78" s="92">
        <v>7.4200000000000002E-2</v>
      </c>
      <c r="I78" s="108">
        <v>0.1474</v>
      </c>
      <c r="J78" s="108">
        <v>6.1699999999999998E-2</v>
      </c>
      <c r="K78" s="108">
        <v>0.12559999999999999</v>
      </c>
      <c r="L78" s="108">
        <v>0.1032</v>
      </c>
      <c r="M78" s="108">
        <v>0.1389</v>
      </c>
      <c r="N78" s="108">
        <v>8.5300000000000001E-2</v>
      </c>
    </row>
    <row r="79" spans="1:14">
      <c r="A79" s="107" t="s">
        <v>515</v>
      </c>
      <c r="B79" s="92">
        <v>1.9300000000000001E-2</v>
      </c>
      <c r="C79" s="92">
        <v>6.2899999999999998E-2</v>
      </c>
      <c r="D79" s="92">
        <v>6.93E-2</v>
      </c>
      <c r="E79" s="92">
        <v>5.33E-2</v>
      </c>
      <c r="F79" s="92">
        <v>4.1200000000000001E-2</v>
      </c>
      <c r="G79" s="92">
        <v>6.0199999999999997E-2</v>
      </c>
      <c r="H79" s="92">
        <v>8.5900000000000004E-2</v>
      </c>
      <c r="I79" s="108">
        <v>0.14460000000000001</v>
      </c>
      <c r="J79" s="108">
        <v>6.5699999999999995E-2</v>
      </c>
      <c r="K79" s="108">
        <v>3.78E-2</v>
      </c>
      <c r="L79" s="108">
        <v>8.2299999999999998E-2</v>
      </c>
      <c r="M79" s="108">
        <v>0.1022</v>
      </c>
      <c r="N79" s="108">
        <v>6.13E-2</v>
      </c>
    </row>
    <row r="80" spans="1:14">
      <c r="A80" s="107" t="s">
        <v>516</v>
      </c>
      <c r="B80" s="92">
        <v>0.33239999999999997</v>
      </c>
      <c r="C80" s="92">
        <v>2.98E-2</v>
      </c>
      <c r="D80" s="92">
        <v>3.9199999999999999E-2</v>
      </c>
      <c r="E80" s="92">
        <v>1.38E-2</v>
      </c>
      <c r="F80" s="92">
        <v>0.22869999999999999</v>
      </c>
      <c r="G80" s="92">
        <v>0.1656</v>
      </c>
      <c r="H80" s="92">
        <v>0.12609999999999999</v>
      </c>
      <c r="I80" s="108">
        <v>1.0999999999999999E-2</v>
      </c>
      <c r="J80" s="108">
        <v>5.7000000000000002E-3</v>
      </c>
      <c r="K80" s="108">
        <v>9.0800000000000006E-2</v>
      </c>
      <c r="L80" s="108">
        <v>0.11749999999999999</v>
      </c>
      <c r="M80" s="108">
        <v>9.5000000000000001E-2</v>
      </c>
      <c r="N80" s="108">
        <v>9.5799999999999996E-2</v>
      </c>
    </row>
    <row r="81" spans="1:14">
      <c r="A81" s="107" t="s">
        <v>517</v>
      </c>
      <c r="B81" s="92">
        <v>5.4000000000000003E-3</v>
      </c>
      <c r="C81" s="92">
        <v>1.4999999999999999E-2</v>
      </c>
      <c r="D81" s="92">
        <v>6.08E-2</v>
      </c>
      <c r="E81" s="92">
        <v>1.7999999999999999E-2</v>
      </c>
      <c r="F81" s="92">
        <v>0.1074</v>
      </c>
      <c r="G81" s="92">
        <v>0.2278</v>
      </c>
      <c r="H81" s="92">
        <v>7.0900000000000005E-2</v>
      </c>
      <c r="I81" s="108">
        <v>1.5299999999999999E-2</v>
      </c>
      <c r="J81" s="108">
        <v>4.0000000000000002E-4</v>
      </c>
      <c r="K81" s="108">
        <v>0.09</v>
      </c>
      <c r="L81" s="108">
        <v>7.3400000000000007E-2</v>
      </c>
      <c r="M81" s="108">
        <v>0.1182</v>
      </c>
      <c r="N81" s="108">
        <v>5.5100000000000003E-2</v>
      </c>
    </row>
    <row r="82" spans="1:14">
      <c r="A82" s="107" t="s">
        <v>518</v>
      </c>
      <c r="B82" s="92">
        <v>2.7000000000000001E-3</v>
      </c>
      <c r="C82" s="92">
        <v>0</v>
      </c>
      <c r="D82" s="92">
        <v>3.5000000000000003E-2</v>
      </c>
      <c r="E82" s="92">
        <v>9.1399999999999995E-2</v>
      </c>
      <c r="F82" s="92">
        <v>1.1000000000000001E-3</v>
      </c>
      <c r="G82" s="92">
        <v>6.4999999999999997E-3</v>
      </c>
      <c r="H82" s="92">
        <v>6.6E-3</v>
      </c>
      <c r="I82" s="108">
        <v>0.1162</v>
      </c>
      <c r="J82" s="108">
        <v>0.1013</v>
      </c>
      <c r="K82" s="108">
        <v>2.8E-3</v>
      </c>
      <c r="L82" s="108">
        <v>7.7000000000000002E-3</v>
      </c>
      <c r="M82" s="108">
        <v>2.5000000000000001E-3</v>
      </c>
      <c r="N82" s="108">
        <v>1.15E-2</v>
      </c>
    </row>
    <row r="83" spans="1:14">
      <c r="A83" s="107" t="s">
        <v>519</v>
      </c>
      <c r="B83" s="92">
        <v>2.9999999999999997E-4</v>
      </c>
      <c r="C83" s="92">
        <v>4.0000000000000001E-3</v>
      </c>
      <c r="D83" s="92">
        <v>0</v>
      </c>
      <c r="E83" s="92">
        <v>0</v>
      </c>
      <c r="F83" s="92">
        <v>0.83819999999999995</v>
      </c>
      <c r="G83" s="92">
        <v>7.9000000000000008E-3</v>
      </c>
      <c r="H83" s="92">
        <v>1.4999999999999999E-2</v>
      </c>
      <c r="I83" s="108">
        <v>5.7000000000000002E-3</v>
      </c>
      <c r="J83" s="108">
        <v>0</v>
      </c>
      <c r="K83" s="108">
        <v>6.7999999999999996E-3</v>
      </c>
      <c r="L83" s="108">
        <v>1.01E-2</v>
      </c>
      <c r="M83" s="108">
        <v>1.15E-2</v>
      </c>
      <c r="N83" s="108">
        <v>0.12839999999999999</v>
      </c>
    </row>
    <row r="84" spans="1:14">
      <c r="A84" s="107" t="s">
        <v>520</v>
      </c>
      <c r="B84" s="92">
        <v>2.5000000000000001E-3</v>
      </c>
      <c r="C84" s="92">
        <v>2.3E-3</v>
      </c>
      <c r="D84" s="92">
        <v>2.8500000000000001E-2</v>
      </c>
      <c r="E84" s="92">
        <v>9.1300000000000006E-2</v>
      </c>
      <c r="F84" s="92">
        <v>0.1409</v>
      </c>
      <c r="G84" s="92">
        <v>6.7999999999999996E-3</v>
      </c>
      <c r="H84" s="92">
        <v>1.11E-2</v>
      </c>
      <c r="I84" s="108">
        <v>8.9200000000000002E-2</v>
      </c>
      <c r="J84" s="108">
        <v>0.1013</v>
      </c>
      <c r="K84" s="108">
        <v>3.0999999999999999E-3</v>
      </c>
      <c r="L84" s="108">
        <v>8.6999999999999994E-3</v>
      </c>
      <c r="M84" s="108">
        <v>5.4999999999999997E-3</v>
      </c>
      <c r="N84" s="108">
        <v>3.61E-2</v>
      </c>
    </row>
    <row r="85" spans="1:14">
      <c r="A85" s="107" t="s">
        <v>521</v>
      </c>
      <c r="B85" s="92">
        <v>1.0999999999999999E-2</v>
      </c>
      <c r="C85" s="92">
        <v>8.9999999999999998E-4</v>
      </c>
      <c r="D85" s="92">
        <v>1.18E-2</v>
      </c>
      <c r="E85" s="92">
        <v>4.4000000000000003E-3</v>
      </c>
      <c r="F85" s="92">
        <v>1.8599999999999998E-2</v>
      </c>
      <c r="G85" s="92">
        <v>1.0999999999999999E-2</v>
      </c>
      <c r="H85" s="92">
        <v>1.0500000000000001E-2</v>
      </c>
      <c r="I85" s="108">
        <v>0</v>
      </c>
      <c r="J85" s="108">
        <v>0</v>
      </c>
      <c r="K85" s="108">
        <v>3.4099999999999998E-2</v>
      </c>
      <c r="L85" s="108">
        <v>1.66E-2</v>
      </c>
      <c r="M85" s="108">
        <v>0</v>
      </c>
      <c r="N85" s="108">
        <v>9.4999999999999998E-3</v>
      </c>
    </row>
    <row r="86" spans="1:14">
      <c r="A86" s="107" t="s">
        <v>522</v>
      </c>
      <c r="B86" s="92">
        <v>1.52E-2</v>
      </c>
      <c r="C86" s="92">
        <v>1.3599999999999999E-2</v>
      </c>
      <c r="D86" s="92">
        <v>1.49E-2</v>
      </c>
      <c r="E86" s="92">
        <v>9.4999999999999998E-3</v>
      </c>
      <c r="F86" s="92">
        <v>1.8200000000000001E-2</v>
      </c>
      <c r="G86" s="92">
        <v>1.32E-2</v>
      </c>
      <c r="H86" s="92">
        <v>1.4E-2</v>
      </c>
      <c r="I86" s="108">
        <v>2.4899999999999999E-2</v>
      </c>
      <c r="J86" s="108">
        <v>1.5E-3</v>
      </c>
      <c r="K86" s="108">
        <v>2.7300000000000001E-2</v>
      </c>
      <c r="L86" s="108">
        <v>2.69E-2</v>
      </c>
      <c r="M86" s="108">
        <v>2.5600000000000001E-2</v>
      </c>
      <c r="N86" s="108">
        <v>1.6E-2</v>
      </c>
    </row>
    <row r="87" spans="1:14">
      <c r="A87" s="107" t="s">
        <v>523</v>
      </c>
      <c r="B87" s="92">
        <v>7.6100000000000001E-2</v>
      </c>
      <c r="C87" s="92">
        <v>4.1399999999999999E-2</v>
      </c>
      <c r="D87" s="92">
        <v>3.8199999999999998E-2</v>
      </c>
      <c r="E87" s="92">
        <v>6.0600000000000001E-2</v>
      </c>
      <c r="F87" s="92">
        <v>3.5700000000000003E-2</v>
      </c>
      <c r="G87" s="92">
        <v>1.7500000000000002E-2</v>
      </c>
      <c r="H87" s="92">
        <v>4.3200000000000002E-2</v>
      </c>
      <c r="I87" s="108">
        <v>4.9099999999999998E-2</v>
      </c>
      <c r="J87" s="108">
        <v>2.07E-2</v>
      </c>
      <c r="K87" s="108">
        <v>4.4400000000000002E-2</v>
      </c>
      <c r="L87" s="108">
        <v>4.5999999999999999E-2</v>
      </c>
      <c r="M87" s="108">
        <v>5.7200000000000001E-2</v>
      </c>
      <c r="N87" s="108">
        <v>4.2500000000000003E-2</v>
      </c>
    </row>
    <row r="88" spans="1:14">
      <c r="A88" s="107" t="s">
        <v>524</v>
      </c>
      <c r="B88" s="92">
        <v>6.1000000000000004E-3</v>
      </c>
      <c r="C88" s="92">
        <v>2.9100000000000001E-2</v>
      </c>
      <c r="D88" s="92">
        <v>4.6800000000000001E-2</v>
      </c>
      <c r="E88" s="92">
        <v>1.84E-2</v>
      </c>
      <c r="F88" s="92">
        <v>4.2599999999999999E-2</v>
      </c>
      <c r="G88" s="92">
        <v>8.2900000000000001E-2</v>
      </c>
      <c r="H88" s="92">
        <v>4.6699999999999998E-2</v>
      </c>
      <c r="I88" s="108">
        <v>5.3400000000000003E-2</v>
      </c>
      <c r="J88" s="108">
        <v>0</v>
      </c>
      <c r="K88" s="108">
        <v>5.4300000000000001E-2</v>
      </c>
      <c r="L88" s="108">
        <v>2.9700000000000001E-2</v>
      </c>
      <c r="M88" s="108">
        <v>4.6399999999999997E-2</v>
      </c>
      <c r="N88" s="108">
        <v>3.7600000000000001E-2</v>
      </c>
    </row>
    <row r="89" spans="1:14" ht="15.75" thickBot="1">
      <c r="A89" s="107" t="s">
        <v>525</v>
      </c>
      <c r="B89" s="92">
        <v>8.0000000000000004E-4</v>
      </c>
      <c r="C89" s="92">
        <v>2.9999999999999997E-4</v>
      </c>
      <c r="D89" s="92">
        <v>2.0999999999999999E-3</v>
      </c>
      <c r="E89" s="92">
        <v>1.4E-3</v>
      </c>
      <c r="F89" s="92">
        <v>5.1000000000000004E-3</v>
      </c>
      <c r="G89" s="92">
        <v>2.8E-3</v>
      </c>
      <c r="H89" s="92">
        <v>2.7000000000000001E-3</v>
      </c>
      <c r="I89" s="108">
        <v>2.35E-2</v>
      </c>
      <c r="J89" s="108">
        <v>0</v>
      </c>
      <c r="K89" s="108">
        <v>1.01E-2</v>
      </c>
      <c r="L89" s="108">
        <v>1.4200000000000001E-2</v>
      </c>
      <c r="M89" s="108">
        <v>0</v>
      </c>
      <c r="N89" s="108">
        <v>2.5000000000000001E-3</v>
      </c>
    </row>
    <row r="90" spans="1:14" ht="15.75" thickBot="1">
      <c r="A90" s="95" t="s">
        <v>526</v>
      </c>
      <c r="B90" s="109"/>
      <c r="C90" s="109"/>
      <c r="D90" s="109"/>
      <c r="E90" s="109"/>
      <c r="F90" s="109"/>
      <c r="G90" s="109"/>
      <c r="H90" s="109"/>
      <c r="I90" s="109"/>
      <c r="J90" s="109"/>
      <c r="K90" s="109"/>
      <c r="L90" s="109"/>
      <c r="M90" s="110"/>
      <c r="N90" s="110"/>
    </row>
    <row r="91" spans="1:14">
      <c r="A91" s="95" t="s">
        <v>527</v>
      </c>
      <c r="B91" s="109"/>
      <c r="C91" s="109"/>
      <c r="D91" s="109"/>
      <c r="E91" s="109"/>
      <c r="F91" s="109"/>
      <c r="G91" s="109"/>
      <c r="H91" s="109"/>
      <c r="I91" s="109"/>
      <c r="J91" s="109"/>
      <c r="K91" s="109"/>
      <c r="L91" s="109"/>
      <c r="M91" s="110"/>
      <c r="N91" s="110"/>
    </row>
    <row r="92" spans="1:14">
      <c r="A92" s="107" t="s">
        <v>528</v>
      </c>
      <c r="B92" s="92">
        <v>1.9099999999999999E-2</v>
      </c>
      <c r="C92" s="92">
        <v>2.9000000000000001E-2</v>
      </c>
      <c r="D92" s="92">
        <v>2.1700000000000001E-2</v>
      </c>
      <c r="E92" s="92">
        <v>2.1299999999999999E-2</v>
      </c>
      <c r="F92" s="92">
        <v>2.3199999999999998E-2</v>
      </c>
      <c r="G92" s="92">
        <v>2.4799999999999999E-2</v>
      </c>
      <c r="H92" s="92">
        <v>2.6100000000000002E-2</v>
      </c>
      <c r="I92" s="108">
        <v>5.04E-2</v>
      </c>
      <c r="J92" s="108">
        <v>6.3500000000000001E-2</v>
      </c>
      <c r="K92" s="108">
        <v>3.78E-2</v>
      </c>
      <c r="L92" s="108">
        <v>3.4500000000000003E-2</v>
      </c>
      <c r="M92" s="108">
        <v>5.45E-2</v>
      </c>
      <c r="N92" s="108">
        <v>2.6499999999999999E-2</v>
      </c>
    </row>
    <row r="93" spans="1:14">
      <c r="A93" s="107" t="s">
        <v>529</v>
      </c>
      <c r="B93" s="92">
        <v>2.3900000000000001E-2</v>
      </c>
      <c r="C93" s="92">
        <v>3.9199999999999999E-2</v>
      </c>
      <c r="D93" s="92">
        <v>2.6800000000000001E-2</v>
      </c>
      <c r="E93" s="92">
        <v>2.9700000000000001E-2</v>
      </c>
      <c r="F93" s="92">
        <v>3.0599999999999999E-2</v>
      </c>
      <c r="G93" s="92">
        <v>3.0800000000000001E-2</v>
      </c>
      <c r="H93" s="92">
        <v>3.3300000000000003E-2</v>
      </c>
      <c r="I93" s="108">
        <v>5.7299999999999997E-2</v>
      </c>
      <c r="J93" s="108">
        <v>0.107</v>
      </c>
      <c r="K93" s="108">
        <v>4.4499999999999998E-2</v>
      </c>
      <c r="L93" s="108">
        <v>4.3299999999999998E-2</v>
      </c>
      <c r="M93" s="108">
        <v>6.3899999999999998E-2</v>
      </c>
      <c r="N93" s="108">
        <v>3.3599999999999998E-2</v>
      </c>
    </row>
    <row r="94" spans="1:14">
      <c r="A94" s="107" t="s">
        <v>530</v>
      </c>
      <c r="B94" s="92">
        <v>2.8500000000000001E-2</v>
      </c>
      <c r="C94" s="92">
        <v>4.9500000000000002E-2</v>
      </c>
      <c r="D94" s="92">
        <v>3.2199999999999999E-2</v>
      </c>
      <c r="E94" s="92">
        <v>3.0499999999999999E-2</v>
      </c>
      <c r="F94" s="92">
        <v>3.2399999999999998E-2</v>
      </c>
      <c r="G94" s="92">
        <v>3.6499999999999998E-2</v>
      </c>
      <c r="H94" s="92">
        <v>3.4299999999999997E-2</v>
      </c>
      <c r="I94" s="108">
        <v>6.6199999999999995E-2</v>
      </c>
      <c r="J94" s="108">
        <v>0.1095</v>
      </c>
      <c r="K94" s="108">
        <v>5.0999999999999997E-2</v>
      </c>
      <c r="L94" s="108">
        <v>4.3299999999999998E-2</v>
      </c>
      <c r="M94" s="108">
        <v>6.1899999999999997E-2</v>
      </c>
      <c r="N94" s="108">
        <v>3.8399999999999997E-2</v>
      </c>
    </row>
    <row r="95" spans="1:14" ht="15.75" thickBot="1">
      <c r="A95" s="107" t="s">
        <v>531</v>
      </c>
      <c r="B95" s="92">
        <v>3.8399999999999997E-2</v>
      </c>
      <c r="C95" s="92">
        <v>6.5199999999999994E-2</v>
      </c>
      <c r="D95" s="92">
        <v>4.1700000000000001E-2</v>
      </c>
      <c r="E95" s="92">
        <v>5.04E-2</v>
      </c>
      <c r="F95" s="92">
        <v>4.9000000000000002E-2</v>
      </c>
      <c r="G95" s="92">
        <v>5.0299999999999997E-2</v>
      </c>
      <c r="H95" s="92">
        <v>6.0900000000000003E-2</v>
      </c>
      <c r="I95" s="108">
        <v>0.1123</v>
      </c>
      <c r="J95" s="108">
        <v>0.21060000000000001</v>
      </c>
      <c r="K95" s="108">
        <v>8.0600000000000005E-2</v>
      </c>
      <c r="L95" s="108">
        <v>6.2300000000000001E-2</v>
      </c>
      <c r="M95" s="108">
        <v>0.1074</v>
      </c>
      <c r="N95" s="108">
        <v>5.5300000000000002E-2</v>
      </c>
    </row>
    <row r="96" spans="1:14">
      <c r="A96" s="95" t="s">
        <v>532</v>
      </c>
      <c r="B96" s="109"/>
      <c r="C96" s="109"/>
      <c r="D96" s="109"/>
      <c r="E96" s="109"/>
      <c r="F96" s="109"/>
      <c r="G96" s="109"/>
      <c r="H96" s="109"/>
      <c r="I96" s="109"/>
      <c r="J96" s="109"/>
      <c r="K96" s="109"/>
      <c r="L96" s="109"/>
      <c r="M96" s="110"/>
      <c r="N96" s="110"/>
    </row>
    <row r="97" spans="1:14">
      <c r="A97" s="107" t="s">
        <v>533</v>
      </c>
      <c r="B97" s="92">
        <v>0.41399999999999998</v>
      </c>
      <c r="C97" s="92">
        <v>0.5655</v>
      </c>
      <c r="D97" s="92">
        <v>0.38590000000000002</v>
      </c>
      <c r="E97" s="92">
        <v>0.48449999999999999</v>
      </c>
      <c r="F97" s="92">
        <v>0.38450000000000001</v>
      </c>
      <c r="G97" s="92">
        <v>0.46100000000000002</v>
      </c>
      <c r="H97" s="92">
        <v>0.55659999999999998</v>
      </c>
      <c r="I97" s="108">
        <v>0.58030000000000004</v>
      </c>
      <c r="J97" s="108">
        <v>0.63749999999999996</v>
      </c>
      <c r="K97" s="108">
        <v>0.57220000000000004</v>
      </c>
      <c r="L97" s="108">
        <v>0.54490000000000005</v>
      </c>
      <c r="M97" s="108">
        <v>0.69040000000000001</v>
      </c>
      <c r="N97" s="108">
        <v>0.51439999999999997</v>
      </c>
    </row>
    <row r="98" spans="1:14">
      <c r="A98" s="107" t="s">
        <v>534</v>
      </c>
      <c r="B98" s="92">
        <v>5.4399999999999997E-2</v>
      </c>
      <c r="C98" s="92">
        <v>3.9E-2</v>
      </c>
      <c r="D98" s="92">
        <v>8.6099999999999996E-2</v>
      </c>
      <c r="E98" s="92">
        <v>5.8299999999999998E-2</v>
      </c>
      <c r="F98" s="92">
        <v>5.4699999999999999E-2</v>
      </c>
      <c r="G98" s="92">
        <v>0.1376</v>
      </c>
      <c r="H98" s="92">
        <v>5.6599999999999998E-2</v>
      </c>
      <c r="I98" s="108">
        <v>2.24E-2</v>
      </c>
      <c r="J98" s="108">
        <v>1.1599999999999999E-2</v>
      </c>
      <c r="K98" s="108">
        <v>3.9100000000000003E-2</v>
      </c>
      <c r="L98" s="108">
        <v>2.9700000000000001E-2</v>
      </c>
      <c r="M98" s="108">
        <v>1.47E-2</v>
      </c>
      <c r="N98" s="108">
        <v>5.1400000000000001E-2</v>
      </c>
    </row>
    <row r="99" spans="1:14">
      <c r="A99" s="107" t="s">
        <v>535</v>
      </c>
      <c r="B99" s="92">
        <v>0.53149999999999997</v>
      </c>
      <c r="C99" s="92">
        <v>0.39539999999999997</v>
      </c>
      <c r="D99" s="92">
        <v>0.52800000000000002</v>
      </c>
      <c r="E99" s="92">
        <v>0.4572</v>
      </c>
      <c r="F99" s="92">
        <v>0.56079999999999997</v>
      </c>
      <c r="G99" s="92">
        <v>0.40139999999999998</v>
      </c>
      <c r="H99" s="92">
        <v>0.38679999999999998</v>
      </c>
      <c r="I99" s="108">
        <v>0.39729999999999999</v>
      </c>
      <c r="J99" s="108">
        <v>0.35089999999999999</v>
      </c>
      <c r="K99" s="108">
        <v>0.38869999999999999</v>
      </c>
      <c r="L99" s="108">
        <v>0.4254</v>
      </c>
      <c r="M99" s="108">
        <v>0.29499999999999998</v>
      </c>
      <c r="N99" s="108">
        <v>0.43419999999999997</v>
      </c>
    </row>
    <row r="100" spans="1:14" ht="15.75" thickBot="1">
      <c r="A100" s="107" t="s">
        <v>536</v>
      </c>
      <c r="B100" s="92">
        <v>0.25590000000000002</v>
      </c>
      <c r="C100" s="92">
        <v>0.37409999999999999</v>
      </c>
      <c r="D100" s="92">
        <v>0.26040000000000002</v>
      </c>
      <c r="E100" s="92">
        <v>0.25390000000000001</v>
      </c>
      <c r="F100" s="92">
        <v>0.25890000000000002</v>
      </c>
      <c r="G100" s="92">
        <v>0.23139999999999999</v>
      </c>
      <c r="H100" s="92">
        <v>0.31340000000000001</v>
      </c>
      <c r="I100" s="108">
        <v>0.44740000000000002</v>
      </c>
      <c r="J100" s="108">
        <v>0.41260000000000002</v>
      </c>
      <c r="K100" s="108">
        <v>0.31419999999999998</v>
      </c>
      <c r="L100" s="108">
        <v>0.32379999999999998</v>
      </c>
      <c r="M100" s="108">
        <v>0.47510000000000002</v>
      </c>
      <c r="N100" s="108">
        <v>0.31090000000000001</v>
      </c>
    </row>
    <row r="101" spans="1:14">
      <c r="A101" s="95" t="s">
        <v>537</v>
      </c>
      <c r="B101" s="109"/>
      <c r="C101" s="109"/>
      <c r="D101" s="109"/>
      <c r="E101" s="109"/>
      <c r="F101" s="109"/>
      <c r="G101" s="109"/>
      <c r="H101" s="109"/>
      <c r="I101" s="109"/>
      <c r="J101" s="109"/>
      <c r="K101" s="109"/>
      <c r="L101" s="109"/>
      <c r="M101" s="110"/>
      <c r="N101" s="110"/>
    </row>
    <row r="102" spans="1:14">
      <c r="A102" s="94" t="s">
        <v>538</v>
      </c>
      <c r="B102" s="92">
        <v>3.3599999999999998E-2</v>
      </c>
      <c r="C102" s="92">
        <v>4.36E-2</v>
      </c>
      <c r="D102" s="92">
        <v>3.32E-2</v>
      </c>
      <c r="E102" s="92">
        <v>5.0200000000000002E-2</v>
      </c>
      <c r="F102" s="92">
        <v>3.6999999999999998E-2</v>
      </c>
      <c r="G102" s="92">
        <v>4.8899999999999999E-2</v>
      </c>
      <c r="H102" s="92">
        <v>4.1799999999999997E-2</v>
      </c>
      <c r="I102" s="108">
        <v>8.3400000000000002E-2</v>
      </c>
      <c r="J102" s="108">
        <v>7.2400000000000006E-2</v>
      </c>
      <c r="K102" s="108">
        <v>5.9299999999999999E-2</v>
      </c>
      <c r="L102" s="108">
        <v>5.3400000000000003E-2</v>
      </c>
      <c r="M102" s="108">
        <v>8.6699999999999999E-2</v>
      </c>
      <c r="N102" s="108">
        <v>4.4699999999999997E-2</v>
      </c>
    </row>
    <row r="103" spans="1:14">
      <c r="A103" s="94" t="s">
        <v>539</v>
      </c>
      <c r="B103" s="92">
        <v>2.5499999999999998E-2</v>
      </c>
      <c r="C103" s="92">
        <v>3.1800000000000002E-2</v>
      </c>
      <c r="D103" s="92">
        <v>2.7900000000000001E-2</v>
      </c>
      <c r="E103" s="92">
        <v>3.0300000000000001E-2</v>
      </c>
      <c r="F103" s="92">
        <v>2.98E-2</v>
      </c>
      <c r="G103" s="92">
        <v>2.6599999999999999E-2</v>
      </c>
      <c r="H103" s="92">
        <v>3.2199999999999999E-2</v>
      </c>
      <c r="I103" s="108">
        <v>7.6600000000000001E-2</v>
      </c>
      <c r="J103" s="108">
        <v>2.3599999999999999E-2</v>
      </c>
      <c r="K103" s="108">
        <v>4.99E-2</v>
      </c>
      <c r="L103" s="108">
        <v>4.3099999999999999E-2</v>
      </c>
      <c r="M103" s="108">
        <v>7.9100000000000004E-2</v>
      </c>
      <c r="N103" s="108">
        <v>3.4599999999999999E-2</v>
      </c>
    </row>
    <row r="104" spans="1:14">
      <c r="A104" s="82" t="s">
        <v>540</v>
      </c>
      <c r="B104" s="92">
        <v>3.1099999999999999E-2</v>
      </c>
      <c r="C104" s="92">
        <v>4.7E-2</v>
      </c>
      <c r="D104" s="92">
        <v>3.6200000000000003E-2</v>
      </c>
      <c r="E104" s="92">
        <v>3.7699999999999997E-2</v>
      </c>
      <c r="F104" s="92">
        <v>3.7199999999999997E-2</v>
      </c>
      <c r="G104" s="92">
        <v>3.4099999999999998E-2</v>
      </c>
      <c r="H104" s="92">
        <v>4.1799999999999997E-2</v>
      </c>
      <c r="I104" s="108">
        <v>9.1399999999999995E-2</v>
      </c>
      <c r="J104" s="108">
        <v>4.0899999999999999E-2</v>
      </c>
      <c r="K104" s="108">
        <v>6.1499999999999999E-2</v>
      </c>
      <c r="L104" s="108">
        <v>5.2900000000000003E-2</v>
      </c>
      <c r="M104" s="108">
        <v>9.3200000000000005E-2</v>
      </c>
      <c r="N104" s="108">
        <v>4.4499999999999998E-2</v>
      </c>
    </row>
    <row r="105" spans="1:14">
      <c r="A105" s="82" t="s">
        <v>541</v>
      </c>
      <c r="B105" s="92">
        <v>5.3800000000000001E-2</v>
      </c>
      <c r="C105" s="92">
        <v>6.3600000000000004E-2</v>
      </c>
      <c r="D105" s="92">
        <v>0.06</v>
      </c>
      <c r="E105" s="92">
        <v>5.57E-2</v>
      </c>
      <c r="F105" s="92">
        <v>6.1199999999999997E-2</v>
      </c>
      <c r="G105" s="92">
        <v>5.91E-2</v>
      </c>
      <c r="H105" s="92">
        <v>6.88E-2</v>
      </c>
      <c r="I105" s="108">
        <v>0.1246</v>
      </c>
      <c r="J105" s="108">
        <v>4.82E-2</v>
      </c>
      <c r="K105" s="108">
        <v>9.6500000000000002E-2</v>
      </c>
      <c r="L105" s="108">
        <v>8.6499999999999994E-2</v>
      </c>
      <c r="M105" s="108">
        <v>0.1285</v>
      </c>
      <c r="N105" s="108">
        <v>6.7400000000000002E-2</v>
      </c>
    </row>
    <row r="106" spans="1:14">
      <c r="A106" s="82" t="s">
        <v>542</v>
      </c>
      <c r="B106" s="92">
        <v>-2.2700000000000001E-2</v>
      </c>
      <c r="C106" s="92">
        <v>-1.66E-2</v>
      </c>
      <c r="D106" s="92">
        <v>-2.3699999999999999E-2</v>
      </c>
      <c r="E106" s="92">
        <v>-1.7999999999999999E-2</v>
      </c>
      <c r="F106" s="92">
        <v>-2.4E-2</v>
      </c>
      <c r="G106" s="92">
        <v>-2.5000000000000001E-2</v>
      </c>
      <c r="H106" s="92">
        <v>-2.7E-2</v>
      </c>
      <c r="I106" s="108">
        <v>-3.32E-2</v>
      </c>
      <c r="J106" s="108">
        <v>-7.3000000000000001E-3</v>
      </c>
      <c r="K106" s="108">
        <v>-3.5000000000000003E-2</v>
      </c>
      <c r="L106" s="108">
        <v>-3.3599999999999998E-2</v>
      </c>
      <c r="M106" s="108">
        <v>-3.5299999999999998E-2</v>
      </c>
      <c r="N106" s="108">
        <v>-2.29E-2</v>
      </c>
    </row>
    <row r="107" spans="1:14">
      <c r="A107" s="82" t="s">
        <v>543</v>
      </c>
      <c r="B107" s="92">
        <v>-5.5999999999999999E-3</v>
      </c>
      <c r="C107" s="92">
        <v>-1.52E-2</v>
      </c>
      <c r="D107" s="92">
        <v>-8.3000000000000001E-3</v>
      </c>
      <c r="E107" s="92">
        <v>-7.4000000000000003E-3</v>
      </c>
      <c r="F107" s="92">
        <v>-7.4000000000000003E-3</v>
      </c>
      <c r="G107" s="92">
        <v>-7.4000000000000003E-3</v>
      </c>
      <c r="H107" s="92">
        <v>-9.5999999999999992E-3</v>
      </c>
      <c r="I107" s="108">
        <v>-1.4800000000000001E-2</v>
      </c>
      <c r="J107" s="108">
        <v>-1.72E-2</v>
      </c>
      <c r="K107" s="108">
        <v>-1.17E-2</v>
      </c>
      <c r="L107" s="108">
        <v>-9.7999999999999997E-3</v>
      </c>
      <c r="M107" s="108">
        <v>-1.4E-2</v>
      </c>
      <c r="N107" s="108">
        <v>-9.9000000000000008E-3</v>
      </c>
    </row>
    <row r="108" spans="1:14" ht="15.75" thickBot="1">
      <c r="A108" s="82" t="s">
        <v>544</v>
      </c>
      <c r="B108" s="92">
        <v>8.0000000000000002E-3</v>
      </c>
      <c r="C108" s="92">
        <v>1.17E-2</v>
      </c>
      <c r="D108" s="92">
        <v>5.3E-3</v>
      </c>
      <c r="E108" s="92">
        <v>1.9900000000000001E-2</v>
      </c>
      <c r="F108" s="92">
        <v>7.1999999999999998E-3</v>
      </c>
      <c r="G108" s="92">
        <v>2.23E-2</v>
      </c>
      <c r="H108" s="92">
        <v>9.5999999999999992E-3</v>
      </c>
      <c r="I108" s="108">
        <v>6.7000000000000002E-3</v>
      </c>
      <c r="J108" s="108">
        <v>4.8800000000000003E-2</v>
      </c>
      <c r="K108" s="108">
        <v>9.4999999999999998E-3</v>
      </c>
      <c r="L108" s="108">
        <v>1.0200000000000001E-2</v>
      </c>
      <c r="M108" s="108">
        <v>7.6E-3</v>
      </c>
      <c r="N108" s="108">
        <v>0.01</v>
      </c>
    </row>
    <row r="109" spans="1:14">
      <c r="A109" s="95" t="s">
        <v>545</v>
      </c>
      <c r="B109" s="109"/>
      <c r="C109" s="109"/>
      <c r="D109" s="109"/>
      <c r="E109" s="109"/>
      <c r="F109" s="109"/>
      <c r="G109" s="109"/>
      <c r="H109" s="109"/>
      <c r="I109" s="109"/>
      <c r="J109" s="109"/>
      <c r="K109" s="109"/>
      <c r="L109" s="109"/>
      <c r="M109" s="110"/>
      <c r="N109" s="110"/>
    </row>
    <row r="110" spans="1:14">
      <c r="A110" s="82" t="s">
        <v>538</v>
      </c>
      <c r="B110" s="92">
        <v>3.3599999999999998E-2</v>
      </c>
      <c r="C110" s="92">
        <v>4.36E-2</v>
      </c>
      <c r="D110" s="92">
        <v>3.32E-2</v>
      </c>
      <c r="E110" s="92">
        <v>5.0200000000000002E-2</v>
      </c>
      <c r="F110" s="92">
        <v>3.6999999999999998E-2</v>
      </c>
      <c r="G110" s="92">
        <v>4.8899999999999999E-2</v>
      </c>
      <c r="H110" s="92">
        <v>4.1799999999999997E-2</v>
      </c>
      <c r="I110" s="108">
        <v>8.3400000000000002E-2</v>
      </c>
      <c r="J110" s="108">
        <v>7.2400000000000006E-2</v>
      </c>
      <c r="K110" s="108">
        <v>5.9299999999999999E-2</v>
      </c>
      <c r="L110" s="108">
        <v>5.3400000000000003E-2</v>
      </c>
      <c r="M110" s="108">
        <v>8.6699999999999999E-2</v>
      </c>
      <c r="N110" s="108">
        <v>4.4699999999999997E-2</v>
      </c>
    </row>
    <row r="111" spans="1:14">
      <c r="A111" s="82" t="s">
        <v>546</v>
      </c>
      <c r="B111" s="92">
        <v>-5.5999999999999999E-3</v>
      </c>
      <c r="C111" s="92">
        <v>-5.8999999999999999E-3</v>
      </c>
      <c r="D111" s="92">
        <v>-5.4999999999999997E-3</v>
      </c>
      <c r="E111" s="92">
        <v>-1.2500000000000001E-2</v>
      </c>
      <c r="F111" s="92">
        <v>-7.9000000000000008E-3</v>
      </c>
      <c r="G111" s="92">
        <v>-1.18E-2</v>
      </c>
      <c r="H111" s="92">
        <v>-6.0000000000000001E-3</v>
      </c>
      <c r="I111" s="108">
        <v>-5.4999999999999997E-3</v>
      </c>
      <c r="J111" s="108">
        <v>8.9999999999999998E-4</v>
      </c>
      <c r="K111" s="108">
        <v>-9.4000000000000004E-3</v>
      </c>
      <c r="L111" s="108">
        <v>-1.0699999999999999E-2</v>
      </c>
      <c r="M111" s="108">
        <v>-5.4000000000000003E-3</v>
      </c>
      <c r="N111" s="108">
        <v>-7.0000000000000001E-3</v>
      </c>
    </row>
    <row r="112" spans="1:14">
      <c r="A112" s="82" t="s">
        <v>547</v>
      </c>
      <c r="B112" s="92">
        <v>-2.0500000000000001E-2</v>
      </c>
      <c r="C112" s="92">
        <v>-2.9499999999999998E-2</v>
      </c>
      <c r="D112" s="92">
        <v>-2.2599999999999999E-2</v>
      </c>
      <c r="E112" s="92">
        <v>-2.5499999999999998E-2</v>
      </c>
      <c r="F112" s="92">
        <v>-2.5499999999999998E-2</v>
      </c>
      <c r="G112" s="92">
        <v>-2.53E-2</v>
      </c>
      <c r="H112" s="92">
        <v>-2.7699999999999999E-2</v>
      </c>
      <c r="I112" s="108">
        <v>-5.04E-2</v>
      </c>
      <c r="J112" s="108">
        <v>-6.88E-2</v>
      </c>
      <c r="K112" s="108">
        <v>-3.8399999999999997E-2</v>
      </c>
      <c r="L112" s="108">
        <v>-3.6999999999999998E-2</v>
      </c>
      <c r="M112" s="108">
        <v>-5.6399999999999999E-2</v>
      </c>
      <c r="N112" s="108">
        <v>-2.8000000000000001E-2</v>
      </c>
    </row>
    <row r="113" spans="1:14">
      <c r="A113" s="82" t="s">
        <v>548</v>
      </c>
      <c r="B113" s="92">
        <v>0</v>
      </c>
      <c r="C113" s="92">
        <v>0</v>
      </c>
      <c r="D113" s="92">
        <v>1E-4</v>
      </c>
      <c r="E113" s="92">
        <v>1E-4</v>
      </c>
      <c r="F113" s="92">
        <v>-2.0000000000000001E-4</v>
      </c>
      <c r="G113" s="92">
        <v>0</v>
      </c>
      <c r="H113" s="92">
        <v>2.0000000000000001E-4</v>
      </c>
      <c r="I113" s="108">
        <v>1E-4</v>
      </c>
      <c r="J113" s="108">
        <v>0</v>
      </c>
      <c r="K113" s="108">
        <v>1E-4</v>
      </c>
      <c r="L113" s="108">
        <v>0</v>
      </c>
      <c r="M113" s="108">
        <v>0</v>
      </c>
      <c r="N113" s="108">
        <v>0</v>
      </c>
    </row>
    <row r="114" spans="1:14">
      <c r="A114" s="82" t="s">
        <v>549</v>
      </c>
      <c r="B114" s="92">
        <v>0</v>
      </c>
      <c r="C114" s="92">
        <v>1E-4</v>
      </c>
      <c r="D114" s="92">
        <v>1E-4</v>
      </c>
      <c r="E114" s="92">
        <v>1E-4</v>
      </c>
      <c r="F114" s="92">
        <v>1E-4</v>
      </c>
      <c r="G114" s="92">
        <v>-1E-4</v>
      </c>
      <c r="H114" s="92">
        <v>5.9999999999999995E-4</v>
      </c>
      <c r="I114" s="108">
        <v>1E-4</v>
      </c>
      <c r="J114" s="108">
        <v>0</v>
      </c>
      <c r="K114" s="108">
        <v>1E-4</v>
      </c>
      <c r="L114" s="108">
        <v>0</v>
      </c>
      <c r="M114" s="108">
        <v>0</v>
      </c>
      <c r="N114" s="108">
        <v>1E-4</v>
      </c>
    </row>
    <row r="115" spans="1:14">
      <c r="A115" s="82" t="s">
        <v>550</v>
      </c>
      <c r="B115" s="92">
        <v>0</v>
      </c>
      <c r="C115" s="92">
        <v>0</v>
      </c>
      <c r="D115" s="92">
        <v>0</v>
      </c>
      <c r="E115" s="92">
        <v>0</v>
      </c>
      <c r="F115" s="92">
        <v>0</v>
      </c>
      <c r="G115" s="92">
        <v>0</v>
      </c>
      <c r="H115" s="92">
        <v>0</v>
      </c>
      <c r="I115" s="108">
        <v>0</v>
      </c>
      <c r="J115" s="108">
        <v>0</v>
      </c>
      <c r="K115" s="108">
        <v>0</v>
      </c>
      <c r="L115" s="108">
        <v>0</v>
      </c>
      <c r="M115" s="108">
        <v>0</v>
      </c>
      <c r="N115" s="108">
        <v>0</v>
      </c>
    </row>
    <row r="116" spans="1:14">
      <c r="A116" s="29" t="s">
        <v>551</v>
      </c>
      <c r="B116" s="111">
        <v>7.6E-3</v>
      </c>
      <c r="C116" s="111">
        <v>8.2000000000000007E-3</v>
      </c>
      <c r="D116" s="111">
        <v>5.4000000000000003E-3</v>
      </c>
      <c r="E116" s="111">
        <v>1.24E-2</v>
      </c>
      <c r="F116" s="111">
        <v>3.5000000000000001E-3</v>
      </c>
      <c r="G116" s="111">
        <v>1.17E-2</v>
      </c>
      <c r="H116" s="111">
        <v>8.8999999999999999E-3</v>
      </c>
      <c r="I116" s="112">
        <v>2.76E-2</v>
      </c>
      <c r="J116" s="112">
        <v>4.5999999999999999E-3</v>
      </c>
      <c r="K116" s="112">
        <v>1.17E-2</v>
      </c>
      <c r="L116" s="112">
        <v>5.7000000000000002E-3</v>
      </c>
      <c r="M116" s="112">
        <v>2.5000000000000001E-2</v>
      </c>
      <c r="N116" s="112">
        <v>9.7999999999999997E-3</v>
      </c>
    </row>
    <row r="117" spans="1:14" ht="3.75" customHeight="1" thickBot="1">
      <c r="A117" s="113"/>
      <c r="B117" s="114"/>
      <c r="C117" s="114"/>
      <c r="D117" s="114"/>
      <c r="E117" s="114"/>
      <c r="F117" s="114"/>
      <c r="G117" s="114"/>
      <c r="H117" s="114"/>
      <c r="I117" s="115"/>
      <c r="J117" s="115"/>
      <c r="K117" s="115"/>
      <c r="L117" s="115"/>
      <c r="M117" s="115"/>
      <c r="N117" s="115"/>
    </row>
    <row r="118" spans="1:14" ht="15.75" thickTop="1">
      <c r="A118" s="721" t="s">
        <v>552</v>
      </c>
      <c r="B118" s="721"/>
      <c r="C118" s="721"/>
      <c r="D118" s="721"/>
      <c r="E118" s="721"/>
      <c r="F118" s="721"/>
      <c r="G118" s="721"/>
      <c r="H118" s="721"/>
      <c r="I118" s="721"/>
      <c r="J118" s="721"/>
      <c r="K118" s="721"/>
      <c r="L118" s="721"/>
      <c r="M118" s="721"/>
      <c r="N118" s="721"/>
    </row>
    <row r="119" spans="1:14">
      <c r="A119" s="716" t="s">
        <v>553</v>
      </c>
      <c r="B119" s="716"/>
      <c r="C119" s="716"/>
      <c r="D119" s="716"/>
      <c r="E119" s="716"/>
      <c r="F119" s="716"/>
      <c r="G119" s="716"/>
      <c r="H119" s="716"/>
      <c r="I119" s="716"/>
      <c r="J119" s="716"/>
      <c r="K119" s="716"/>
      <c r="L119" s="716"/>
      <c r="M119" s="716"/>
      <c r="N119" s="716"/>
    </row>
    <row r="120" spans="1:14">
      <c r="A120" s="716" t="s">
        <v>554</v>
      </c>
      <c r="B120" s="716"/>
      <c r="C120" s="716"/>
      <c r="D120" s="716"/>
      <c r="E120" s="716"/>
      <c r="F120" s="716"/>
      <c r="G120" s="716"/>
      <c r="H120" s="716"/>
      <c r="I120" s="716"/>
      <c r="J120" s="716"/>
      <c r="K120" s="716"/>
      <c r="L120" s="716"/>
      <c r="M120" s="716"/>
      <c r="N120" s="716"/>
    </row>
    <row r="121" spans="1:14">
      <c r="A121" s="716" t="s">
        <v>555</v>
      </c>
      <c r="B121" s="716"/>
      <c r="C121" s="716"/>
      <c r="D121" s="716"/>
      <c r="E121" s="716"/>
      <c r="F121" s="716"/>
      <c r="G121" s="716"/>
      <c r="H121" s="716"/>
      <c r="I121" s="716"/>
      <c r="J121" s="716"/>
      <c r="K121" s="716"/>
      <c r="L121" s="716"/>
      <c r="M121" s="716"/>
      <c r="N121" s="716"/>
    </row>
    <row r="122" spans="1:14">
      <c r="A122" s="716" t="s">
        <v>556</v>
      </c>
      <c r="B122" s="716"/>
      <c r="C122" s="716"/>
      <c r="D122" s="716"/>
      <c r="E122" s="716"/>
      <c r="F122" s="716"/>
      <c r="G122" s="716"/>
      <c r="H122" s="716"/>
      <c r="I122" s="716"/>
      <c r="J122" s="716"/>
      <c r="K122" s="716"/>
      <c r="L122" s="716"/>
      <c r="M122" s="716"/>
      <c r="N122" s="716"/>
    </row>
    <row r="123" spans="1:14">
      <c r="A123" s="717" t="s">
        <v>557</v>
      </c>
      <c r="B123" s="717"/>
      <c r="C123" s="717"/>
      <c r="D123" s="717"/>
      <c r="E123" s="717"/>
      <c r="F123" s="717"/>
      <c r="G123" s="717"/>
      <c r="H123" s="717"/>
      <c r="I123" s="717"/>
      <c r="J123" s="717"/>
      <c r="K123" s="717"/>
      <c r="L123" s="717"/>
      <c r="M123" s="717"/>
      <c r="N123" s="717"/>
    </row>
    <row r="124" spans="1:14">
      <c r="A124" s="716" t="s">
        <v>558</v>
      </c>
      <c r="B124" s="716"/>
      <c r="C124" s="716"/>
      <c r="D124" s="716"/>
      <c r="E124" s="716"/>
      <c r="F124" s="716"/>
      <c r="G124" s="716"/>
      <c r="H124" s="716"/>
      <c r="I124" s="716"/>
      <c r="J124" s="716"/>
      <c r="K124" s="716"/>
      <c r="L124" s="716"/>
      <c r="M124" s="716"/>
      <c r="N124" s="716"/>
    </row>
    <row r="125" spans="1:14">
      <c r="A125" s="718" t="s">
        <v>559</v>
      </c>
      <c r="B125" s="717"/>
      <c r="C125" s="717"/>
      <c r="D125" s="717"/>
      <c r="E125" s="717"/>
      <c r="F125" s="717"/>
      <c r="G125" s="717"/>
      <c r="H125" s="717"/>
      <c r="I125" s="717"/>
      <c r="J125" s="717"/>
      <c r="K125" s="717"/>
      <c r="L125" s="717"/>
      <c r="M125" s="717"/>
      <c r="N125" s="717"/>
    </row>
    <row r="126" spans="1:14">
      <c r="A126" s="37"/>
    </row>
  </sheetData>
  <mergeCells count="16">
    <mergeCell ref="A53:N53"/>
    <mergeCell ref="A1:N1"/>
    <mergeCell ref="A2:N2"/>
    <mergeCell ref="A3:N3"/>
    <mergeCell ref="A51:N51"/>
    <mergeCell ref="A52:N52"/>
    <mergeCell ref="A122:N122"/>
    <mergeCell ref="A123:N123"/>
    <mergeCell ref="A124:N124"/>
    <mergeCell ref="A125:N125"/>
    <mergeCell ref="A54:N54"/>
    <mergeCell ref="A55:N55"/>
    <mergeCell ref="A118:N118"/>
    <mergeCell ref="A119:N119"/>
    <mergeCell ref="A120:N120"/>
    <mergeCell ref="A121:N12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A86"/>
  <sheetViews>
    <sheetView zoomScaleNormal="100" workbookViewId="0">
      <selection activeCell="A5" sqref="A5"/>
    </sheetView>
  </sheetViews>
  <sheetFormatPr baseColWidth="10" defaultColWidth="9.140625" defaultRowHeight="18"/>
  <cols>
    <col min="1" max="1" width="89.85546875" style="116" bestFit="1" customWidth="1"/>
    <col min="2" max="9" width="11.7109375" style="116" bestFit="1" customWidth="1"/>
    <col min="10" max="10" width="11.7109375" style="116" customWidth="1"/>
    <col min="11" max="11" width="11.7109375" style="116" bestFit="1" customWidth="1"/>
    <col min="12" max="12" width="11.7109375" style="132" bestFit="1" customWidth="1"/>
    <col min="13" max="256" width="11.42578125" style="116" customWidth="1"/>
    <col min="257" max="257" width="89.85546875" style="116" bestFit="1" customWidth="1"/>
    <col min="258" max="265" width="11.7109375" style="116" bestFit="1" customWidth="1"/>
    <col min="266" max="266" width="11.7109375" style="116" customWidth="1"/>
    <col min="267" max="268" width="11.7109375" style="116" bestFit="1" customWidth="1"/>
    <col min="269" max="512" width="11.42578125" style="116" customWidth="1"/>
    <col min="513" max="513" width="89.85546875" style="116" bestFit="1" customWidth="1"/>
    <col min="514" max="521" width="11.7109375" style="116" bestFit="1" customWidth="1"/>
    <col min="522" max="522" width="11.7109375" style="116" customWidth="1"/>
    <col min="523" max="524" width="11.7109375" style="116" bestFit="1" customWidth="1"/>
    <col min="525" max="768" width="11.42578125" style="116" customWidth="1"/>
    <col min="769" max="769" width="89.85546875" style="116" bestFit="1" customWidth="1"/>
    <col min="770" max="777" width="11.7109375" style="116" bestFit="1" customWidth="1"/>
    <col min="778" max="778" width="11.7109375" style="116" customWidth="1"/>
    <col min="779" max="780" width="11.7109375" style="116" bestFit="1" customWidth="1"/>
    <col min="781" max="1024" width="11.42578125" style="116" customWidth="1"/>
    <col min="1025" max="1025" width="89.85546875" style="116" bestFit="1" customWidth="1"/>
    <col min="1026" max="1033" width="11.7109375" style="116" bestFit="1" customWidth="1"/>
    <col min="1034" max="1034" width="11.7109375" style="116" customWidth="1"/>
    <col min="1035" max="1036" width="11.7109375" style="116" bestFit="1" customWidth="1"/>
    <col min="1037" max="1280" width="11.42578125" style="116" customWidth="1"/>
    <col min="1281" max="1281" width="89.85546875" style="116" bestFit="1" customWidth="1"/>
    <col min="1282" max="1289" width="11.7109375" style="116" bestFit="1" customWidth="1"/>
    <col min="1290" max="1290" width="11.7109375" style="116" customWidth="1"/>
    <col min="1291" max="1292" width="11.7109375" style="116" bestFit="1" customWidth="1"/>
    <col min="1293" max="1536" width="11.42578125" style="116" customWidth="1"/>
    <col min="1537" max="1537" width="89.85546875" style="116" bestFit="1" customWidth="1"/>
    <col min="1538" max="1545" width="11.7109375" style="116" bestFit="1" customWidth="1"/>
    <col min="1546" max="1546" width="11.7109375" style="116" customWidth="1"/>
    <col min="1547" max="1548" width="11.7109375" style="116" bestFit="1" customWidth="1"/>
    <col min="1549" max="1792" width="11.42578125" style="116" customWidth="1"/>
    <col min="1793" max="1793" width="89.85546875" style="116" bestFit="1" customWidth="1"/>
    <col min="1794" max="1801" width="11.7109375" style="116" bestFit="1" customWidth="1"/>
    <col min="1802" max="1802" width="11.7109375" style="116" customWidth="1"/>
    <col min="1803" max="1804" width="11.7109375" style="116" bestFit="1" customWidth="1"/>
    <col min="1805" max="2048" width="11.42578125" style="116" customWidth="1"/>
    <col min="2049" max="2049" width="89.85546875" style="116" bestFit="1" customWidth="1"/>
    <col min="2050" max="2057" width="11.7109375" style="116" bestFit="1" customWidth="1"/>
    <col min="2058" max="2058" width="11.7109375" style="116" customWidth="1"/>
    <col min="2059" max="2060" width="11.7109375" style="116" bestFit="1" customWidth="1"/>
    <col min="2061" max="2304" width="11.42578125" style="116" customWidth="1"/>
    <col min="2305" max="2305" width="89.85546875" style="116" bestFit="1" customWidth="1"/>
    <col min="2306" max="2313" width="11.7109375" style="116" bestFit="1" customWidth="1"/>
    <col min="2314" max="2314" width="11.7109375" style="116" customWidth="1"/>
    <col min="2315" max="2316" width="11.7109375" style="116" bestFit="1" customWidth="1"/>
    <col min="2317" max="2560" width="11.42578125" style="116" customWidth="1"/>
    <col min="2561" max="2561" width="89.85546875" style="116" bestFit="1" customWidth="1"/>
    <col min="2562" max="2569" width="11.7109375" style="116" bestFit="1" customWidth="1"/>
    <col min="2570" max="2570" width="11.7109375" style="116" customWidth="1"/>
    <col min="2571" max="2572" width="11.7109375" style="116" bestFit="1" customWidth="1"/>
    <col min="2573" max="2816" width="11.42578125" style="116" customWidth="1"/>
    <col min="2817" max="2817" width="89.85546875" style="116" bestFit="1" customWidth="1"/>
    <col min="2818" max="2825" width="11.7109375" style="116" bestFit="1" customWidth="1"/>
    <col min="2826" max="2826" width="11.7109375" style="116" customWidth="1"/>
    <col min="2827" max="2828" width="11.7109375" style="116" bestFit="1" customWidth="1"/>
    <col min="2829" max="3072" width="11.42578125" style="116" customWidth="1"/>
    <col min="3073" max="3073" width="89.85546875" style="116" bestFit="1" customWidth="1"/>
    <col min="3074" max="3081" width="11.7109375" style="116" bestFit="1" customWidth="1"/>
    <col min="3082" max="3082" width="11.7109375" style="116" customWidth="1"/>
    <col min="3083" max="3084" width="11.7109375" style="116" bestFit="1" customWidth="1"/>
    <col min="3085" max="3328" width="11.42578125" style="116" customWidth="1"/>
    <col min="3329" max="3329" width="89.85546875" style="116" bestFit="1" customWidth="1"/>
    <col min="3330" max="3337" width="11.7109375" style="116" bestFit="1" customWidth="1"/>
    <col min="3338" max="3338" width="11.7109375" style="116" customWidth="1"/>
    <col min="3339" max="3340" width="11.7109375" style="116" bestFit="1" customWidth="1"/>
    <col min="3341" max="3584" width="11.42578125" style="116" customWidth="1"/>
    <col min="3585" max="3585" width="89.85546875" style="116" bestFit="1" customWidth="1"/>
    <col min="3586" max="3593" width="11.7109375" style="116" bestFit="1" customWidth="1"/>
    <col min="3594" max="3594" width="11.7109375" style="116" customWidth="1"/>
    <col min="3595" max="3596" width="11.7109375" style="116" bestFit="1" customWidth="1"/>
    <col min="3597" max="3840" width="11.42578125" style="116" customWidth="1"/>
    <col min="3841" max="3841" width="89.85546875" style="116" bestFit="1" customWidth="1"/>
    <col min="3842" max="3849" width="11.7109375" style="116" bestFit="1" customWidth="1"/>
    <col min="3850" max="3850" width="11.7109375" style="116" customWidth="1"/>
    <col min="3851" max="3852" width="11.7109375" style="116" bestFit="1" customWidth="1"/>
    <col min="3853" max="4096" width="11.42578125" style="116" customWidth="1"/>
    <col min="4097" max="4097" width="89.85546875" style="116" bestFit="1" customWidth="1"/>
    <col min="4098" max="4105" width="11.7109375" style="116" bestFit="1" customWidth="1"/>
    <col min="4106" max="4106" width="11.7109375" style="116" customWidth="1"/>
    <col min="4107" max="4108" width="11.7109375" style="116" bestFit="1" customWidth="1"/>
    <col min="4109" max="4352" width="11.42578125" style="116" customWidth="1"/>
    <col min="4353" max="4353" width="89.85546875" style="116" bestFit="1" customWidth="1"/>
    <col min="4354" max="4361" width="11.7109375" style="116" bestFit="1" customWidth="1"/>
    <col min="4362" max="4362" width="11.7109375" style="116" customWidth="1"/>
    <col min="4363" max="4364" width="11.7109375" style="116" bestFit="1" customWidth="1"/>
    <col min="4365" max="4608" width="11.42578125" style="116" customWidth="1"/>
    <col min="4609" max="4609" width="89.85546875" style="116" bestFit="1" customWidth="1"/>
    <col min="4610" max="4617" width="11.7109375" style="116" bestFit="1" customWidth="1"/>
    <col min="4618" max="4618" width="11.7109375" style="116" customWidth="1"/>
    <col min="4619" max="4620" width="11.7109375" style="116" bestFit="1" customWidth="1"/>
    <col min="4621" max="4864" width="11.42578125" style="116" customWidth="1"/>
    <col min="4865" max="4865" width="89.85546875" style="116" bestFit="1" customWidth="1"/>
    <col min="4866" max="4873" width="11.7109375" style="116" bestFit="1" customWidth="1"/>
    <col min="4874" max="4874" width="11.7109375" style="116" customWidth="1"/>
    <col min="4875" max="4876" width="11.7109375" style="116" bestFit="1" customWidth="1"/>
    <col min="4877" max="5120" width="11.42578125" style="116" customWidth="1"/>
    <col min="5121" max="5121" width="89.85546875" style="116" bestFit="1" customWidth="1"/>
    <col min="5122" max="5129" width="11.7109375" style="116" bestFit="1" customWidth="1"/>
    <col min="5130" max="5130" width="11.7109375" style="116" customWidth="1"/>
    <col min="5131" max="5132" width="11.7109375" style="116" bestFit="1" customWidth="1"/>
    <col min="5133" max="5376" width="11.42578125" style="116" customWidth="1"/>
    <col min="5377" max="5377" width="89.85546875" style="116" bestFit="1" customWidth="1"/>
    <col min="5378" max="5385" width="11.7109375" style="116" bestFit="1" customWidth="1"/>
    <col min="5386" max="5386" width="11.7109375" style="116" customWidth="1"/>
    <col min="5387" max="5388" width="11.7109375" style="116" bestFit="1" customWidth="1"/>
    <col min="5389" max="5632" width="11.42578125" style="116" customWidth="1"/>
    <col min="5633" max="5633" width="89.85546875" style="116" bestFit="1" customWidth="1"/>
    <col min="5634" max="5641" width="11.7109375" style="116" bestFit="1" customWidth="1"/>
    <col min="5642" max="5642" width="11.7109375" style="116" customWidth="1"/>
    <col min="5643" max="5644" width="11.7109375" style="116" bestFit="1" customWidth="1"/>
    <col min="5645" max="5888" width="11.42578125" style="116" customWidth="1"/>
    <col min="5889" max="5889" width="89.85546875" style="116" bestFit="1" customWidth="1"/>
    <col min="5890" max="5897" width="11.7109375" style="116" bestFit="1" customWidth="1"/>
    <col min="5898" max="5898" width="11.7109375" style="116" customWidth="1"/>
    <col min="5899" max="5900" width="11.7109375" style="116" bestFit="1" customWidth="1"/>
    <col min="5901" max="6144" width="11.42578125" style="116" customWidth="1"/>
    <col min="6145" max="6145" width="89.85546875" style="116" bestFit="1" customWidth="1"/>
    <col min="6146" max="6153" width="11.7109375" style="116" bestFit="1" customWidth="1"/>
    <col min="6154" max="6154" width="11.7109375" style="116" customWidth="1"/>
    <col min="6155" max="6156" width="11.7109375" style="116" bestFit="1" customWidth="1"/>
    <col min="6157" max="6400" width="11.42578125" style="116" customWidth="1"/>
    <col min="6401" max="6401" width="89.85546875" style="116" bestFit="1" customWidth="1"/>
    <col min="6402" max="6409" width="11.7109375" style="116" bestFit="1" customWidth="1"/>
    <col min="6410" max="6410" width="11.7109375" style="116" customWidth="1"/>
    <col min="6411" max="6412" width="11.7109375" style="116" bestFit="1" customWidth="1"/>
    <col min="6413" max="6656" width="11.42578125" style="116" customWidth="1"/>
    <col min="6657" max="6657" width="89.85546875" style="116" bestFit="1" customWidth="1"/>
    <col min="6658" max="6665" width="11.7109375" style="116" bestFit="1" customWidth="1"/>
    <col min="6666" max="6666" width="11.7109375" style="116" customWidth="1"/>
    <col min="6667" max="6668" width="11.7109375" style="116" bestFit="1" customWidth="1"/>
    <col min="6669" max="6912" width="11.42578125" style="116" customWidth="1"/>
    <col min="6913" max="6913" width="89.85546875" style="116" bestFit="1" customWidth="1"/>
    <col min="6914" max="6921" width="11.7109375" style="116" bestFit="1" customWidth="1"/>
    <col min="6922" max="6922" width="11.7109375" style="116" customWidth="1"/>
    <col min="6923" max="6924" width="11.7109375" style="116" bestFit="1" customWidth="1"/>
    <col min="6925" max="7168" width="11.42578125" style="116" customWidth="1"/>
    <col min="7169" max="7169" width="89.85546875" style="116" bestFit="1" customWidth="1"/>
    <col min="7170" max="7177" width="11.7109375" style="116" bestFit="1" customWidth="1"/>
    <col min="7178" max="7178" width="11.7109375" style="116" customWidth="1"/>
    <col min="7179" max="7180" width="11.7109375" style="116" bestFit="1" customWidth="1"/>
    <col min="7181" max="7424" width="11.42578125" style="116" customWidth="1"/>
    <col min="7425" max="7425" width="89.85546875" style="116" bestFit="1" customWidth="1"/>
    <col min="7426" max="7433" width="11.7109375" style="116" bestFit="1" customWidth="1"/>
    <col min="7434" max="7434" width="11.7109375" style="116" customWidth="1"/>
    <col min="7435" max="7436" width="11.7109375" style="116" bestFit="1" customWidth="1"/>
    <col min="7437" max="7680" width="11.42578125" style="116" customWidth="1"/>
    <col min="7681" max="7681" width="89.85546875" style="116" bestFit="1" customWidth="1"/>
    <col min="7682" max="7689" width="11.7109375" style="116" bestFit="1" customWidth="1"/>
    <col min="7690" max="7690" width="11.7109375" style="116" customWidth="1"/>
    <col min="7691" max="7692" width="11.7109375" style="116" bestFit="1" customWidth="1"/>
    <col min="7693" max="7936" width="11.42578125" style="116" customWidth="1"/>
    <col min="7937" max="7937" width="89.85546875" style="116" bestFit="1" customWidth="1"/>
    <col min="7938" max="7945" width="11.7109375" style="116" bestFit="1" customWidth="1"/>
    <col min="7946" max="7946" width="11.7109375" style="116" customWidth="1"/>
    <col min="7947" max="7948" width="11.7109375" style="116" bestFit="1" customWidth="1"/>
    <col min="7949" max="8192" width="11.42578125" style="116" customWidth="1"/>
    <col min="8193" max="8193" width="89.85546875" style="116" bestFit="1" customWidth="1"/>
    <col min="8194" max="8201" width="11.7109375" style="116" bestFit="1" customWidth="1"/>
    <col min="8202" max="8202" width="11.7109375" style="116" customWidth="1"/>
    <col min="8203" max="8204" width="11.7109375" style="116" bestFit="1" customWidth="1"/>
    <col min="8205" max="8448" width="11.42578125" style="116" customWidth="1"/>
    <col min="8449" max="8449" width="89.85546875" style="116" bestFit="1" customWidth="1"/>
    <col min="8450" max="8457" width="11.7109375" style="116" bestFit="1" customWidth="1"/>
    <col min="8458" max="8458" width="11.7109375" style="116" customWidth="1"/>
    <col min="8459" max="8460" width="11.7109375" style="116" bestFit="1" customWidth="1"/>
    <col min="8461" max="8704" width="11.42578125" style="116" customWidth="1"/>
    <col min="8705" max="8705" width="89.85546875" style="116" bestFit="1" customWidth="1"/>
    <col min="8706" max="8713" width="11.7109375" style="116" bestFit="1" customWidth="1"/>
    <col min="8714" max="8714" width="11.7109375" style="116" customWidth="1"/>
    <col min="8715" max="8716" width="11.7109375" style="116" bestFit="1" customWidth="1"/>
    <col min="8717" max="8960" width="11.42578125" style="116" customWidth="1"/>
    <col min="8961" max="8961" width="89.85546875" style="116" bestFit="1" customWidth="1"/>
    <col min="8962" max="8969" width="11.7109375" style="116" bestFit="1" customWidth="1"/>
    <col min="8970" max="8970" width="11.7109375" style="116" customWidth="1"/>
    <col min="8971" max="8972" width="11.7109375" style="116" bestFit="1" customWidth="1"/>
    <col min="8973" max="9216" width="11.42578125" style="116" customWidth="1"/>
    <col min="9217" max="9217" width="89.85546875" style="116" bestFit="1" customWidth="1"/>
    <col min="9218" max="9225" width="11.7109375" style="116" bestFit="1" customWidth="1"/>
    <col min="9226" max="9226" width="11.7109375" style="116" customWidth="1"/>
    <col min="9227" max="9228" width="11.7109375" style="116" bestFit="1" customWidth="1"/>
    <col min="9229" max="9472" width="11.42578125" style="116" customWidth="1"/>
    <col min="9473" max="9473" width="89.85546875" style="116" bestFit="1" customWidth="1"/>
    <col min="9474" max="9481" width="11.7109375" style="116" bestFit="1" customWidth="1"/>
    <col min="9482" max="9482" width="11.7109375" style="116" customWidth="1"/>
    <col min="9483" max="9484" width="11.7109375" style="116" bestFit="1" customWidth="1"/>
    <col min="9485" max="9728" width="11.42578125" style="116" customWidth="1"/>
    <col min="9729" max="9729" width="89.85546875" style="116" bestFit="1" customWidth="1"/>
    <col min="9730" max="9737" width="11.7109375" style="116" bestFit="1" customWidth="1"/>
    <col min="9738" max="9738" width="11.7109375" style="116" customWidth="1"/>
    <col min="9739" max="9740" width="11.7109375" style="116" bestFit="1" customWidth="1"/>
    <col min="9741" max="9984" width="11.42578125" style="116" customWidth="1"/>
    <col min="9985" max="9985" width="89.85546875" style="116" bestFit="1" customWidth="1"/>
    <col min="9986" max="9993" width="11.7109375" style="116" bestFit="1" customWidth="1"/>
    <col min="9994" max="9994" width="11.7109375" style="116" customWidth="1"/>
    <col min="9995" max="9996" width="11.7109375" style="116" bestFit="1" customWidth="1"/>
    <col min="9997" max="10240" width="11.42578125" style="116" customWidth="1"/>
    <col min="10241" max="10241" width="89.85546875" style="116" bestFit="1" customWidth="1"/>
    <col min="10242" max="10249" width="11.7109375" style="116" bestFit="1" customWidth="1"/>
    <col min="10250" max="10250" width="11.7109375" style="116" customWidth="1"/>
    <col min="10251" max="10252" width="11.7109375" style="116" bestFit="1" customWidth="1"/>
    <col min="10253" max="10496" width="11.42578125" style="116" customWidth="1"/>
    <col min="10497" max="10497" width="89.85546875" style="116" bestFit="1" customWidth="1"/>
    <col min="10498" max="10505" width="11.7109375" style="116" bestFit="1" customWidth="1"/>
    <col min="10506" max="10506" width="11.7109375" style="116" customWidth="1"/>
    <col min="10507" max="10508" width="11.7109375" style="116" bestFit="1" customWidth="1"/>
    <col min="10509" max="10752" width="11.42578125" style="116" customWidth="1"/>
    <col min="10753" max="10753" width="89.85546875" style="116" bestFit="1" customWidth="1"/>
    <col min="10754" max="10761" width="11.7109375" style="116" bestFit="1" customWidth="1"/>
    <col min="10762" max="10762" width="11.7109375" style="116" customWidth="1"/>
    <col min="10763" max="10764" width="11.7109375" style="116" bestFit="1" customWidth="1"/>
    <col min="10765" max="11008" width="11.42578125" style="116" customWidth="1"/>
    <col min="11009" max="11009" width="89.85546875" style="116" bestFit="1" customWidth="1"/>
    <col min="11010" max="11017" width="11.7109375" style="116" bestFit="1" customWidth="1"/>
    <col min="11018" max="11018" width="11.7109375" style="116" customWidth="1"/>
    <col min="11019" max="11020" width="11.7109375" style="116" bestFit="1" customWidth="1"/>
    <col min="11021" max="11264" width="11.42578125" style="116" customWidth="1"/>
    <col min="11265" max="11265" width="89.85546875" style="116" bestFit="1" customWidth="1"/>
    <col min="11266" max="11273" width="11.7109375" style="116" bestFit="1" customWidth="1"/>
    <col min="11274" max="11274" width="11.7109375" style="116" customWidth="1"/>
    <col min="11275" max="11276" width="11.7109375" style="116" bestFit="1" customWidth="1"/>
    <col min="11277" max="11520" width="11.42578125" style="116" customWidth="1"/>
    <col min="11521" max="11521" width="89.85546875" style="116" bestFit="1" customWidth="1"/>
    <col min="11522" max="11529" width="11.7109375" style="116" bestFit="1" customWidth="1"/>
    <col min="11530" max="11530" width="11.7109375" style="116" customWidth="1"/>
    <col min="11531" max="11532" width="11.7109375" style="116" bestFit="1" customWidth="1"/>
    <col min="11533" max="11776" width="11.42578125" style="116" customWidth="1"/>
    <col min="11777" max="11777" width="89.85546875" style="116" bestFit="1" customWidth="1"/>
    <col min="11778" max="11785" width="11.7109375" style="116" bestFit="1" customWidth="1"/>
    <col min="11786" max="11786" width="11.7109375" style="116" customWidth="1"/>
    <col min="11787" max="11788" width="11.7109375" style="116" bestFit="1" customWidth="1"/>
    <col min="11789" max="12032" width="11.42578125" style="116" customWidth="1"/>
    <col min="12033" max="12033" width="89.85546875" style="116" bestFit="1" customWidth="1"/>
    <col min="12034" max="12041" width="11.7109375" style="116" bestFit="1" customWidth="1"/>
    <col min="12042" max="12042" width="11.7109375" style="116" customWidth="1"/>
    <col min="12043" max="12044" width="11.7109375" style="116" bestFit="1" customWidth="1"/>
    <col min="12045" max="12288" width="11.42578125" style="116" customWidth="1"/>
    <col min="12289" max="12289" width="89.85546875" style="116" bestFit="1" customWidth="1"/>
    <col min="12290" max="12297" width="11.7109375" style="116" bestFit="1" customWidth="1"/>
    <col min="12298" max="12298" width="11.7109375" style="116" customWidth="1"/>
    <col min="12299" max="12300" width="11.7109375" style="116" bestFit="1" customWidth="1"/>
    <col min="12301" max="12544" width="11.42578125" style="116" customWidth="1"/>
    <col min="12545" max="12545" width="89.85546875" style="116" bestFit="1" customWidth="1"/>
    <col min="12546" max="12553" width="11.7109375" style="116" bestFit="1" customWidth="1"/>
    <col min="12554" max="12554" width="11.7109375" style="116" customWidth="1"/>
    <col min="12555" max="12556" width="11.7109375" style="116" bestFit="1" customWidth="1"/>
    <col min="12557" max="12800" width="11.42578125" style="116" customWidth="1"/>
    <col min="12801" max="12801" width="89.85546875" style="116" bestFit="1" customWidth="1"/>
    <col min="12802" max="12809" width="11.7109375" style="116" bestFit="1" customWidth="1"/>
    <col min="12810" max="12810" width="11.7109375" style="116" customWidth="1"/>
    <col min="12811" max="12812" width="11.7109375" style="116" bestFit="1" customWidth="1"/>
    <col min="12813" max="13056" width="11.42578125" style="116" customWidth="1"/>
    <col min="13057" max="13057" width="89.85546875" style="116" bestFit="1" customWidth="1"/>
    <col min="13058" max="13065" width="11.7109375" style="116" bestFit="1" customWidth="1"/>
    <col min="13066" max="13066" width="11.7109375" style="116" customWidth="1"/>
    <col min="13067" max="13068" width="11.7109375" style="116" bestFit="1" customWidth="1"/>
    <col min="13069" max="13312" width="11.42578125" style="116" customWidth="1"/>
    <col min="13313" max="13313" width="89.85546875" style="116" bestFit="1" customWidth="1"/>
    <col min="13314" max="13321" width="11.7109375" style="116" bestFit="1" customWidth="1"/>
    <col min="13322" max="13322" width="11.7109375" style="116" customWidth="1"/>
    <col min="13323" max="13324" width="11.7109375" style="116" bestFit="1" customWidth="1"/>
    <col min="13325" max="13568" width="11.42578125" style="116" customWidth="1"/>
    <col min="13569" max="13569" width="89.85546875" style="116" bestFit="1" customWidth="1"/>
    <col min="13570" max="13577" width="11.7109375" style="116" bestFit="1" customWidth="1"/>
    <col min="13578" max="13578" width="11.7109375" style="116" customWidth="1"/>
    <col min="13579" max="13580" width="11.7109375" style="116" bestFit="1" customWidth="1"/>
    <col min="13581" max="13824" width="11.42578125" style="116" customWidth="1"/>
    <col min="13825" max="13825" width="89.85546875" style="116" bestFit="1" customWidth="1"/>
    <col min="13826" max="13833" width="11.7109375" style="116" bestFit="1" customWidth="1"/>
    <col min="13834" max="13834" width="11.7109375" style="116" customWidth="1"/>
    <col min="13835" max="13836" width="11.7109375" style="116" bestFit="1" customWidth="1"/>
    <col min="13837" max="14080" width="11.42578125" style="116" customWidth="1"/>
    <col min="14081" max="14081" width="89.85546875" style="116" bestFit="1" customWidth="1"/>
    <col min="14082" max="14089" width="11.7109375" style="116" bestFit="1" customWidth="1"/>
    <col min="14090" max="14090" width="11.7109375" style="116" customWidth="1"/>
    <col min="14091" max="14092" width="11.7109375" style="116" bestFit="1" customWidth="1"/>
    <col min="14093" max="14336" width="11.42578125" style="116" customWidth="1"/>
    <col min="14337" max="14337" width="89.85546875" style="116" bestFit="1" customWidth="1"/>
    <col min="14338" max="14345" width="11.7109375" style="116" bestFit="1" customWidth="1"/>
    <col min="14346" max="14346" width="11.7109375" style="116" customWidth="1"/>
    <col min="14347" max="14348" width="11.7109375" style="116" bestFit="1" customWidth="1"/>
    <col min="14349" max="14592" width="11.42578125" style="116" customWidth="1"/>
    <col min="14593" max="14593" width="89.85546875" style="116" bestFit="1" customWidth="1"/>
    <col min="14594" max="14601" width="11.7109375" style="116" bestFit="1" customWidth="1"/>
    <col min="14602" max="14602" width="11.7109375" style="116" customWidth="1"/>
    <col min="14603" max="14604" width="11.7109375" style="116" bestFit="1" customWidth="1"/>
    <col min="14605" max="14848" width="11.42578125" style="116" customWidth="1"/>
    <col min="14849" max="14849" width="89.85546875" style="116" bestFit="1" customWidth="1"/>
    <col min="14850" max="14857" width="11.7109375" style="116" bestFit="1" customWidth="1"/>
    <col min="14858" max="14858" width="11.7109375" style="116" customWidth="1"/>
    <col min="14859" max="14860" width="11.7109375" style="116" bestFit="1" customWidth="1"/>
    <col min="14861" max="15104" width="11.42578125" style="116" customWidth="1"/>
    <col min="15105" max="15105" width="89.85546875" style="116" bestFit="1" customWidth="1"/>
    <col min="15106" max="15113" width="11.7109375" style="116" bestFit="1" customWidth="1"/>
    <col min="15114" max="15114" width="11.7109375" style="116" customWidth="1"/>
    <col min="15115" max="15116" width="11.7109375" style="116" bestFit="1" customWidth="1"/>
    <col min="15117" max="15360" width="11.42578125" style="116" customWidth="1"/>
    <col min="15361" max="15361" width="89.85546875" style="116" bestFit="1" customWidth="1"/>
    <col min="15362" max="15369" width="11.7109375" style="116" bestFit="1" customWidth="1"/>
    <col min="15370" max="15370" width="11.7109375" style="116" customWidth="1"/>
    <col min="15371" max="15372" width="11.7109375" style="116" bestFit="1" customWidth="1"/>
    <col min="15373" max="15616" width="11.42578125" style="116" customWidth="1"/>
    <col min="15617" max="15617" width="89.85546875" style="116" bestFit="1" customWidth="1"/>
    <col min="15618" max="15625" width="11.7109375" style="116" bestFit="1" customWidth="1"/>
    <col min="15626" max="15626" width="11.7109375" style="116" customWidth="1"/>
    <col min="15627" max="15628" width="11.7109375" style="116" bestFit="1" customWidth="1"/>
    <col min="15629" max="15872" width="11.42578125" style="116" customWidth="1"/>
    <col min="15873" max="15873" width="89.85546875" style="116" bestFit="1" customWidth="1"/>
    <col min="15874" max="15881" width="11.7109375" style="116" bestFit="1" customWidth="1"/>
    <col min="15882" max="15882" width="11.7109375" style="116" customWidth="1"/>
    <col min="15883" max="15884" width="11.7109375" style="116" bestFit="1" customWidth="1"/>
    <col min="15885" max="16128" width="11.42578125" style="116" customWidth="1"/>
    <col min="16129" max="16129" width="89.85546875" style="116" bestFit="1" customWidth="1"/>
    <col min="16130" max="16137" width="11.7109375" style="116" bestFit="1" customWidth="1"/>
    <col min="16138" max="16138" width="11.7109375" style="116" customWidth="1"/>
    <col min="16139" max="16140" width="11.7109375" style="116" bestFit="1" customWidth="1"/>
    <col min="16141" max="16384" width="11.42578125" style="116" customWidth="1"/>
  </cols>
  <sheetData>
    <row r="1" spans="1:27" ht="30" customHeight="1">
      <c r="A1" s="710" t="s">
        <v>334</v>
      </c>
      <c r="B1" s="710"/>
      <c r="C1" s="710"/>
      <c r="D1" s="710"/>
      <c r="E1" s="710"/>
      <c r="F1" s="710"/>
      <c r="G1" s="710"/>
      <c r="H1" s="710"/>
      <c r="I1" s="710"/>
      <c r="J1" s="710"/>
      <c r="K1" s="710"/>
      <c r="L1" s="710"/>
      <c r="M1" s="1"/>
      <c r="N1" s="1"/>
      <c r="O1" s="1"/>
      <c r="P1" s="1"/>
      <c r="Q1" s="1"/>
      <c r="R1" s="1"/>
      <c r="S1" s="1"/>
      <c r="T1" s="1"/>
      <c r="U1" s="1"/>
      <c r="V1" s="1"/>
      <c r="W1" s="1"/>
      <c r="X1" s="1"/>
      <c r="Y1" s="1"/>
      <c r="Z1" s="1"/>
      <c r="AA1" s="1"/>
    </row>
    <row r="2" spans="1:27" ht="15" customHeight="1">
      <c r="A2" s="711" t="s">
        <v>560</v>
      </c>
      <c r="B2" s="711"/>
      <c r="C2" s="711"/>
      <c r="D2" s="711"/>
      <c r="E2" s="711"/>
      <c r="F2" s="711"/>
      <c r="G2" s="711"/>
      <c r="H2" s="711"/>
      <c r="I2" s="711"/>
      <c r="J2" s="711"/>
      <c r="K2" s="711"/>
      <c r="L2" s="711"/>
      <c r="M2" s="1"/>
      <c r="N2" s="1"/>
      <c r="O2" s="1"/>
      <c r="P2" s="1"/>
      <c r="Q2" s="1"/>
      <c r="R2" s="1"/>
      <c r="S2" s="1"/>
      <c r="T2" s="1"/>
      <c r="U2" s="1"/>
      <c r="V2" s="1"/>
      <c r="W2" s="1"/>
      <c r="X2" s="1"/>
      <c r="Y2" s="1"/>
      <c r="Z2" s="1"/>
      <c r="AA2" s="1"/>
    </row>
    <row r="3" spans="1:27" ht="30" customHeight="1">
      <c r="A3" s="715" t="s">
        <v>3</v>
      </c>
      <c r="B3" s="715"/>
      <c r="C3" s="715"/>
      <c r="D3" s="715"/>
      <c r="E3" s="715"/>
      <c r="F3" s="715"/>
      <c r="G3" s="715"/>
      <c r="H3" s="715"/>
      <c r="I3" s="715"/>
      <c r="J3" s="715"/>
      <c r="K3" s="715"/>
      <c r="L3" s="715"/>
      <c r="M3" s="1"/>
      <c r="N3" s="1"/>
      <c r="O3" s="1"/>
      <c r="P3" s="1"/>
      <c r="Q3" s="1"/>
      <c r="R3" s="1"/>
      <c r="S3" s="1"/>
      <c r="T3" s="1"/>
      <c r="U3" s="1"/>
      <c r="V3" s="1"/>
      <c r="W3" s="1"/>
      <c r="X3" s="1"/>
      <c r="Y3" s="1"/>
      <c r="Z3" s="1"/>
      <c r="AA3" s="1"/>
    </row>
    <row r="4" spans="1:27" ht="3.75" customHeight="1" thickBot="1">
      <c r="A4" s="1"/>
      <c r="B4" s="1"/>
      <c r="C4" s="1"/>
      <c r="D4" s="1"/>
      <c r="E4" s="1"/>
      <c r="F4" s="1"/>
      <c r="G4" s="1"/>
      <c r="H4" s="1"/>
      <c r="I4" s="1"/>
      <c r="J4" s="1"/>
      <c r="K4" s="1"/>
      <c r="L4" s="1"/>
      <c r="M4" s="1"/>
      <c r="N4" s="1"/>
      <c r="O4" s="1"/>
      <c r="P4" s="1"/>
      <c r="Q4" s="1"/>
      <c r="R4" s="1"/>
      <c r="S4" s="1"/>
      <c r="T4" s="1"/>
      <c r="U4" s="1"/>
      <c r="V4" s="1"/>
      <c r="W4" s="1"/>
      <c r="X4" s="1"/>
      <c r="Y4" s="1"/>
      <c r="Z4" s="1"/>
      <c r="AA4" s="1"/>
    </row>
    <row r="5" spans="1:27" s="118" customFormat="1" ht="30" customHeight="1" thickTop="1" thickBot="1">
      <c r="A5" s="642"/>
      <c r="B5" s="643" t="s">
        <v>561</v>
      </c>
      <c r="C5" s="643" t="s">
        <v>562</v>
      </c>
      <c r="D5" s="643" t="s">
        <v>563</v>
      </c>
      <c r="E5" s="643" t="s">
        <v>564</v>
      </c>
      <c r="F5" s="643" t="s">
        <v>565</v>
      </c>
      <c r="G5" s="643" t="s">
        <v>566</v>
      </c>
      <c r="H5" s="643" t="s">
        <v>567</v>
      </c>
      <c r="I5" s="643" t="s">
        <v>568</v>
      </c>
      <c r="J5" s="643" t="s">
        <v>569</v>
      </c>
      <c r="K5" s="643" t="s">
        <v>570</v>
      </c>
      <c r="L5" s="643" t="s">
        <v>571</v>
      </c>
      <c r="M5" s="117"/>
      <c r="N5" s="117"/>
      <c r="O5" s="117"/>
      <c r="P5" s="117"/>
      <c r="Q5" s="117"/>
      <c r="R5" s="117"/>
      <c r="S5" s="117"/>
      <c r="T5" s="117"/>
      <c r="U5" s="117"/>
      <c r="V5" s="117"/>
      <c r="W5" s="117"/>
      <c r="X5" s="117"/>
      <c r="Y5" s="117"/>
      <c r="Z5" s="117"/>
      <c r="AA5" s="117"/>
    </row>
    <row r="6" spans="1:27" ht="15" customHeight="1" thickTop="1" thickBot="1">
      <c r="A6" s="644" t="s">
        <v>572</v>
      </c>
      <c r="B6" s="645">
        <v>136033481.74836999</v>
      </c>
      <c r="C6" s="645">
        <v>163268075.16991001</v>
      </c>
      <c r="D6" s="645">
        <v>173014679.93849999</v>
      </c>
      <c r="E6" s="645">
        <v>200119078.48065999</v>
      </c>
      <c r="F6" s="645">
        <v>214158560.66694</v>
      </c>
      <c r="G6" s="645">
        <v>226269995.32492998</v>
      </c>
      <c r="H6" s="645">
        <v>254730032.84283999</v>
      </c>
      <c r="I6" s="645">
        <v>271304127.78318</v>
      </c>
      <c r="J6" s="645">
        <v>277894166.23554999</v>
      </c>
      <c r="K6" s="645">
        <v>286086123.96108001</v>
      </c>
      <c r="L6" s="645">
        <v>270890924.16406</v>
      </c>
      <c r="M6" s="1"/>
      <c r="N6" s="1"/>
      <c r="O6" s="1"/>
      <c r="P6" s="1"/>
      <c r="Q6" s="1"/>
      <c r="R6" s="1"/>
      <c r="S6" s="1"/>
      <c r="T6" s="1"/>
      <c r="U6" s="1"/>
      <c r="V6" s="1"/>
      <c r="W6" s="1"/>
      <c r="X6" s="1"/>
      <c r="Y6" s="1"/>
      <c r="Z6" s="1"/>
      <c r="AA6" s="1"/>
    </row>
    <row r="7" spans="1:27" s="121" customFormat="1" ht="15" customHeight="1" thickTop="1">
      <c r="A7" s="119" t="s">
        <v>10</v>
      </c>
      <c r="B7" s="120">
        <v>21522545.19286</v>
      </c>
      <c r="C7" s="120">
        <v>32278204.516349997</v>
      </c>
      <c r="D7" s="120">
        <v>23210853.775320001</v>
      </c>
      <c r="E7" s="120">
        <v>25361860.242119998</v>
      </c>
      <c r="F7" s="120">
        <v>24110339.546730001</v>
      </c>
      <c r="G7" s="120">
        <v>22896678.391550001</v>
      </c>
      <c r="H7" s="120">
        <v>30243952.276310001</v>
      </c>
      <c r="I7" s="120">
        <v>29594726.126320001</v>
      </c>
      <c r="J7" s="120">
        <v>24868502.79679</v>
      </c>
      <c r="K7" s="120">
        <v>30487524.617339998</v>
      </c>
      <c r="L7" s="120">
        <v>30854969.328639999</v>
      </c>
      <c r="M7" s="1"/>
      <c r="N7" s="1"/>
      <c r="O7" s="1"/>
      <c r="P7" s="1"/>
      <c r="Q7" s="1"/>
      <c r="R7" s="1"/>
      <c r="S7" s="1"/>
      <c r="T7" s="1"/>
      <c r="U7" s="1"/>
      <c r="V7" s="1"/>
      <c r="W7" s="1"/>
      <c r="X7" s="1"/>
      <c r="Y7" s="1"/>
      <c r="Z7" s="1"/>
      <c r="AA7" s="1"/>
    </row>
    <row r="8" spans="1:27" s="121" customFormat="1" ht="15" customHeight="1">
      <c r="A8" s="119" t="s">
        <v>19</v>
      </c>
      <c r="B8" s="120">
        <v>27185800.72126</v>
      </c>
      <c r="C8" s="120">
        <v>26468152.464930002</v>
      </c>
      <c r="D8" s="120">
        <v>27962733.582619999</v>
      </c>
      <c r="E8" s="120">
        <v>31698507.016540002</v>
      </c>
      <c r="F8" s="120">
        <v>28911586.392610002</v>
      </c>
      <c r="G8" s="120">
        <v>25575836.342549998</v>
      </c>
      <c r="H8" s="120">
        <v>26462235.142990001</v>
      </c>
      <c r="I8" s="120">
        <v>30419285.398910001</v>
      </c>
      <c r="J8" s="120">
        <v>30565216.510949999</v>
      </c>
      <c r="K8" s="120">
        <v>29642926.332380001</v>
      </c>
      <c r="L8" s="120">
        <v>28608639.428290002</v>
      </c>
      <c r="M8" s="1"/>
      <c r="N8" s="1"/>
      <c r="O8" s="1"/>
      <c r="P8" s="1"/>
      <c r="Q8" s="1"/>
      <c r="R8" s="1"/>
      <c r="S8" s="1"/>
      <c r="T8" s="1"/>
      <c r="U8" s="1"/>
      <c r="V8" s="1"/>
      <c r="W8" s="1"/>
      <c r="X8" s="1"/>
      <c r="Y8" s="1"/>
      <c r="Z8" s="1"/>
      <c r="AA8" s="1"/>
    </row>
    <row r="9" spans="1:27" s="121" customFormat="1" ht="15" customHeight="1">
      <c r="A9" s="119" t="s">
        <v>28</v>
      </c>
      <c r="B9" s="120">
        <v>80615313.354649991</v>
      </c>
      <c r="C9" s="120">
        <v>96617671.524880007</v>
      </c>
      <c r="D9" s="120">
        <v>112970388.37172</v>
      </c>
      <c r="E9" s="120">
        <v>132373806.90180001</v>
      </c>
      <c r="F9" s="120">
        <v>148385510.24917999</v>
      </c>
      <c r="G9" s="120">
        <v>159469159.53617001</v>
      </c>
      <c r="H9" s="120">
        <v>171997029.39067999</v>
      </c>
      <c r="I9" s="120">
        <v>180713268.35398999</v>
      </c>
      <c r="J9" s="120">
        <v>190059245.81770998</v>
      </c>
      <c r="K9" s="120">
        <v>192141356.63710999</v>
      </c>
      <c r="L9" s="120">
        <v>185974854.39072001</v>
      </c>
      <c r="M9" s="1"/>
      <c r="N9" s="1"/>
      <c r="O9" s="1"/>
      <c r="P9" s="1"/>
      <c r="Q9" s="1"/>
      <c r="R9" s="1"/>
      <c r="S9" s="1"/>
      <c r="T9" s="1"/>
      <c r="U9" s="1"/>
      <c r="V9" s="1"/>
      <c r="W9" s="1"/>
      <c r="X9" s="1"/>
      <c r="Y9" s="1"/>
      <c r="Z9" s="1"/>
      <c r="AA9" s="1"/>
    </row>
    <row r="10" spans="1:27" s="121" customFormat="1" ht="15" customHeight="1">
      <c r="A10" s="122" t="s">
        <v>573</v>
      </c>
      <c r="B10" s="120">
        <v>81017493.941249996</v>
      </c>
      <c r="C10" s="120">
        <v>96931715.502850011</v>
      </c>
      <c r="D10" s="120">
        <v>113162072.22272</v>
      </c>
      <c r="E10" s="120">
        <v>132510769.02185</v>
      </c>
      <c r="F10" s="120">
        <v>148422097.56263</v>
      </c>
      <c r="G10" s="120">
        <v>159266306.15702999</v>
      </c>
      <c r="H10" s="120">
        <v>166673397.83564001</v>
      </c>
      <c r="I10" s="120">
        <v>173424784.21318001</v>
      </c>
      <c r="J10" s="120">
        <v>182559908.83766001</v>
      </c>
      <c r="K10" s="120">
        <v>184905224.77207002</v>
      </c>
      <c r="L10" s="120">
        <v>180146248.95502999</v>
      </c>
      <c r="M10" s="1"/>
      <c r="N10" s="1"/>
      <c r="O10" s="1"/>
      <c r="P10" s="1"/>
      <c r="Q10" s="1"/>
      <c r="R10" s="1"/>
      <c r="S10" s="1"/>
      <c r="T10" s="1"/>
      <c r="U10" s="1"/>
      <c r="V10" s="1"/>
      <c r="W10" s="1"/>
      <c r="X10" s="1"/>
      <c r="Y10" s="1"/>
      <c r="Z10" s="1"/>
      <c r="AA10" s="1"/>
    </row>
    <row r="11" spans="1:27" s="121" customFormat="1" ht="15" customHeight="1">
      <c r="A11" s="122" t="s">
        <v>574</v>
      </c>
      <c r="B11" s="120">
        <v>80285499.772719994</v>
      </c>
      <c r="C11" s="120">
        <v>95850682.265070006</v>
      </c>
      <c r="D11" s="120">
        <v>111464063.88201</v>
      </c>
      <c r="E11" s="120">
        <v>130122016.95177001</v>
      </c>
      <c r="F11" s="120">
        <v>144653412.97931001</v>
      </c>
      <c r="G11" s="120">
        <v>153555214.86144</v>
      </c>
      <c r="H11" s="120">
        <v>159540842.65904999</v>
      </c>
      <c r="I11" s="120">
        <v>135624441.58680001</v>
      </c>
      <c r="J11" s="120">
        <v>148276325.63217002</v>
      </c>
      <c r="K11" s="120">
        <v>151026736.64817998</v>
      </c>
      <c r="L11" s="120">
        <v>150395999.57968</v>
      </c>
      <c r="M11" s="1"/>
      <c r="N11" s="1"/>
      <c r="O11" s="1"/>
      <c r="P11" s="1"/>
      <c r="Q11" s="1"/>
      <c r="R11" s="1"/>
      <c r="S11" s="1"/>
      <c r="T11" s="1"/>
      <c r="U11" s="1"/>
      <c r="V11" s="1"/>
      <c r="W11" s="1"/>
      <c r="X11" s="1"/>
      <c r="Y11" s="1"/>
      <c r="Z11" s="1"/>
      <c r="AA11" s="1"/>
    </row>
    <row r="12" spans="1:27" s="121" customFormat="1" ht="15" customHeight="1">
      <c r="A12" s="122" t="s">
        <v>575</v>
      </c>
      <c r="B12" s="120">
        <v>731994.16853000002</v>
      </c>
      <c r="C12" s="120">
        <v>1081033.2377800001</v>
      </c>
      <c r="D12" s="120">
        <v>1698008.3407100001</v>
      </c>
      <c r="E12" s="120">
        <v>2388752.07008</v>
      </c>
      <c r="F12" s="120">
        <v>3768684.5833200002</v>
      </c>
      <c r="G12" s="120">
        <v>5711091.2955900002</v>
      </c>
      <c r="H12" s="120">
        <v>7132555.1765900003</v>
      </c>
      <c r="I12" s="120">
        <v>37800342.626379997</v>
      </c>
      <c r="J12" s="120">
        <v>34283583.205490001</v>
      </c>
      <c r="K12" s="120">
        <v>33878488.123889998</v>
      </c>
      <c r="L12" s="120">
        <v>29750249.375349998</v>
      </c>
      <c r="M12" s="1"/>
      <c r="N12" s="1"/>
      <c r="O12" s="1"/>
      <c r="P12" s="1"/>
      <c r="Q12" s="1"/>
      <c r="R12" s="1"/>
      <c r="S12" s="1"/>
      <c r="T12" s="1"/>
      <c r="U12" s="1"/>
      <c r="V12" s="1"/>
      <c r="W12" s="1"/>
      <c r="X12" s="1"/>
      <c r="Y12" s="1"/>
      <c r="Z12" s="1"/>
      <c r="AA12" s="1"/>
    </row>
    <row r="13" spans="1:27" s="121" customFormat="1" ht="15" customHeight="1">
      <c r="A13" s="122" t="s">
        <v>576</v>
      </c>
      <c r="B13" s="120">
        <v>380684.40444000001</v>
      </c>
      <c r="C13" s="120">
        <v>448753.43556999997</v>
      </c>
      <c r="D13" s="120">
        <v>547044.36848000006</v>
      </c>
      <c r="E13" s="120">
        <v>643207.87985000003</v>
      </c>
      <c r="F13" s="120">
        <v>674225.55794000009</v>
      </c>
      <c r="G13" s="120">
        <v>677106.40136000002</v>
      </c>
      <c r="H13" s="120">
        <v>179947.50213000001</v>
      </c>
      <c r="I13" s="120">
        <v>619731.63228999998</v>
      </c>
      <c r="J13" s="120">
        <v>1400288.4321300001</v>
      </c>
      <c r="K13" s="120">
        <v>1217103.30113</v>
      </c>
      <c r="L13" s="120">
        <v>1899104.60895</v>
      </c>
      <c r="M13" s="1"/>
      <c r="N13" s="1"/>
      <c r="O13" s="1"/>
      <c r="P13" s="1"/>
      <c r="Q13" s="1"/>
      <c r="R13" s="1"/>
      <c r="S13" s="1"/>
      <c r="T13" s="1"/>
      <c r="U13" s="1"/>
      <c r="V13" s="1"/>
      <c r="W13" s="1"/>
      <c r="X13" s="1"/>
      <c r="Y13" s="1"/>
      <c r="Z13" s="1"/>
      <c r="AA13" s="1"/>
    </row>
    <row r="14" spans="1:27" s="121" customFormat="1" ht="15" customHeight="1">
      <c r="A14" s="122" t="s">
        <v>577</v>
      </c>
      <c r="B14" s="120">
        <v>363225.97944000002</v>
      </c>
      <c r="C14" s="120">
        <v>424351.74252999999</v>
      </c>
      <c r="D14" s="120">
        <v>486630.66687000002</v>
      </c>
      <c r="E14" s="120">
        <v>576556.10198000004</v>
      </c>
      <c r="F14" s="120">
        <v>591803.66873999999</v>
      </c>
      <c r="G14" s="120">
        <v>573842.58882000006</v>
      </c>
      <c r="H14" s="120">
        <v>146340.10990000001</v>
      </c>
      <c r="I14" s="120">
        <v>334268.42801999999</v>
      </c>
      <c r="J14" s="120">
        <v>465676.83068999997</v>
      </c>
      <c r="K14" s="120">
        <v>407771.21714999998</v>
      </c>
      <c r="L14" s="120">
        <v>746067.68070999999</v>
      </c>
      <c r="M14" s="1"/>
      <c r="N14" s="1"/>
      <c r="O14" s="1"/>
      <c r="P14" s="1"/>
      <c r="Q14" s="1"/>
      <c r="R14" s="1"/>
      <c r="S14" s="1"/>
      <c r="T14" s="1"/>
      <c r="U14" s="1"/>
      <c r="V14" s="1"/>
      <c r="W14" s="1"/>
      <c r="X14" s="1"/>
      <c r="Y14" s="1"/>
      <c r="Z14" s="1"/>
      <c r="AA14" s="1"/>
    </row>
    <row r="15" spans="1:27" s="121" customFormat="1" ht="15" customHeight="1">
      <c r="A15" s="122" t="s">
        <v>578</v>
      </c>
      <c r="B15" s="120">
        <v>17458.424999999999</v>
      </c>
      <c r="C15" s="120">
        <v>24401.693039999998</v>
      </c>
      <c r="D15" s="120">
        <v>60413.701609999996</v>
      </c>
      <c r="E15" s="120">
        <v>66651.777869999991</v>
      </c>
      <c r="F15" s="120">
        <v>82421.889200000005</v>
      </c>
      <c r="G15" s="120">
        <v>103263.81254000001</v>
      </c>
      <c r="H15" s="120">
        <v>33607.392229999998</v>
      </c>
      <c r="I15" s="120">
        <v>285463.20426999999</v>
      </c>
      <c r="J15" s="120">
        <v>934611.60144000011</v>
      </c>
      <c r="K15" s="120">
        <v>809332.08398</v>
      </c>
      <c r="L15" s="120">
        <v>1153036.92824</v>
      </c>
      <c r="M15" s="1"/>
      <c r="N15" s="1"/>
      <c r="O15" s="1"/>
      <c r="P15" s="1"/>
      <c r="Q15" s="1"/>
      <c r="R15" s="1"/>
      <c r="S15" s="1"/>
      <c r="T15" s="1"/>
      <c r="U15" s="1"/>
      <c r="V15" s="1"/>
      <c r="W15" s="1"/>
      <c r="X15" s="1"/>
      <c r="Y15" s="1"/>
      <c r="Z15" s="1"/>
      <c r="AA15" s="1"/>
    </row>
    <row r="16" spans="1:27" s="121" customFormat="1" ht="15" customHeight="1">
      <c r="A16" s="122" t="s">
        <v>579</v>
      </c>
      <c r="B16" s="120">
        <v>837444.99578999996</v>
      </c>
      <c r="C16" s="120">
        <v>993613.37585000007</v>
      </c>
      <c r="D16" s="120">
        <v>1197544.118</v>
      </c>
      <c r="E16" s="120">
        <v>1568924.8147799999</v>
      </c>
      <c r="F16" s="120">
        <v>1848801.8540899998</v>
      </c>
      <c r="G16" s="120">
        <v>2219458.1409800001</v>
      </c>
      <c r="H16" s="120">
        <v>2282527.8578300001</v>
      </c>
      <c r="I16" s="120">
        <v>2004710.1585299999</v>
      </c>
      <c r="J16" s="120">
        <v>2657847.4755100003</v>
      </c>
      <c r="K16" s="120">
        <v>2783430.35616</v>
      </c>
      <c r="L16" s="120">
        <v>3632298.3303100001</v>
      </c>
      <c r="M16" s="1"/>
      <c r="N16" s="1"/>
      <c r="O16" s="1"/>
      <c r="P16" s="1"/>
      <c r="Q16" s="1"/>
      <c r="R16" s="1"/>
      <c r="S16" s="1"/>
      <c r="T16" s="1"/>
      <c r="U16" s="1"/>
      <c r="V16" s="1"/>
      <c r="W16" s="1"/>
      <c r="X16" s="1"/>
      <c r="Y16" s="1"/>
      <c r="Z16" s="1"/>
      <c r="AA16" s="1"/>
    </row>
    <row r="17" spans="1:27" s="121" customFormat="1" ht="15" customHeight="1">
      <c r="A17" s="122" t="s">
        <v>580</v>
      </c>
      <c r="B17" s="120">
        <v>640307.03163999994</v>
      </c>
      <c r="C17" s="120">
        <v>811530.84753000003</v>
      </c>
      <c r="D17" s="120">
        <v>1003172.65363</v>
      </c>
      <c r="E17" s="120">
        <v>1303903.9646700001</v>
      </c>
      <c r="F17" s="120">
        <v>1520492.22025</v>
      </c>
      <c r="G17" s="120">
        <v>1676594.8624800001</v>
      </c>
      <c r="H17" s="120">
        <v>1646657.65078</v>
      </c>
      <c r="I17" s="120">
        <v>1439639.2452799999</v>
      </c>
      <c r="J17" s="120">
        <v>1419928.68282</v>
      </c>
      <c r="K17" s="120">
        <v>1367425.3200300001</v>
      </c>
      <c r="L17" s="120">
        <v>1399030.6335699998</v>
      </c>
      <c r="M17" s="1"/>
      <c r="N17" s="1"/>
      <c r="O17" s="1"/>
      <c r="P17" s="1"/>
      <c r="Q17" s="1"/>
      <c r="R17" s="1"/>
      <c r="S17" s="1"/>
      <c r="T17" s="1"/>
      <c r="U17" s="1"/>
      <c r="V17" s="1"/>
      <c r="W17" s="1"/>
      <c r="X17" s="1"/>
      <c r="Y17" s="1"/>
      <c r="Z17" s="1"/>
      <c r="AA17" s="1"/>
    </row>
    <row r="18" spans="1:27" s="121" customFormat="1" ht="15" customHeight="1">
      <c r="A18" s="122" t="s">
        <v>581</v>
      </c>
      <c r="B18" s="120">
        <v>197137.96415000001</v>
      </c>
      <c r="C18" s="120">
        <v>182082.52831999998</v>
      </c>
      <c r="D18" s="120">
        <v>194371.46437</v>
      </c>
      <c r="E18" s="120">
        <v>265020.85011</v>
      </c>
      <c r="F18" s="120">
        <v>328309.63383999997</v>
      </c>
      <c r="G18" s="120">
        <v>542863.27850000001</v>
      </c>
      <c r="H18" s="120">
        <v>635870.20704999997</v>
      </c>
      <c r="I18" s="120">
        <v>565070.91324999998</v>
      </c>
      <c r="J18" s="120">
        <v>1237918.79269</v>
      </c>
      <c r="K18" s="120">
        <v>1416005.0361300001</v>
      </c>
      <c r="L18" s="120">
        <v>2233267.6967399996</v>
      </c>
      <c r="M18" s="1"/>
      <c r="N18" s="1"/>
      <c r="O18" s="1"/>
      <c r="P18" s="1"/>
      <c r="Q18" s="1"/>
      <c r="R18" s="1"/>
      <c r="S18" s="1"/>
      <c r="T18" s="1"/>
      <c r="U18" s="1"/>
      <c r="V18" s="1"/>
      <c r="W18" s="1"/>
      <c r="X18" s="1"/>
      <c r="Y18" s="1"/>
      <c r="Z18" s="1"/>
      <c r="AA18" s="1"/>
    </row>
    <row r="19" spans="1:27" s="121" customFormat="1" ht="15" customHeight="1">
      <c r="A19" s="122" t="s">
        <v>41</v>
      </c>
      <c r="B19" s="120">
        <v>745081.75219000003</v>
      </c>
      <c r="C19" s="120">
        <v>849462.72996000003</v>
      </c>
      <c r="D19" s="120">
        <v>961395.52714000002</v>
      </c>
      <c r="E19" s="120">
        <v>1152457.9117399999</v>
      </c>
      <c r="F19" s="120">
        <v>1272963.8525</v>
      </c>
      <c r="G19" s="120">
        <v>1431731.85225</v>
      </c>
      <c r="H19" s="120">
        <v>8121010.2862999998</v>
      </c>
      <c r="I19" s="120">
        <v>9952803.7348100003</v>
      </c>
      <c r="J19" s="120">
        <v>9074260.9544200003</v>
      </c>
      <c r="K19" s="120">
        <v>8808792.0035400018</v>
      </c>
      <c r="L19" s="120">
        <v>7133726.2162899999</v>
      </c>
      <c r="M19" s="1"/>
      <c r="N19" s="1"/>
      <c r="O19" s="1"/>
      <c r="P19" s="1"/>
      <c r="Q19" s="1"/>
      <c r="R19" s="1"/>
      <c r="S19" s="1"/>
      <c r="T19" s="1"/>
      <c r="U19" s="1"/>
      <c r="V19" s="1"/>
      <c r="W19" s="1"/>
      <c r="X19" s="1"/>
      <c r="Y19" s="1"/>
      <c r="Z19" s="1"/>
      <c r="AA19" s="1"/>
    </row>
    <row r="20" spans="1:27" s="121" customFormat="1" ht="15" customHeight="1">
      <c r="A20" s="122" t="s">
        <v>582</v>
      </c>
      <c r="B20" s="120">
        <v>-2365391.7390200002</v>
      </c>
      <c r="C20" s="120">
        <v>-2605873.5193499997</v>
      </c>
      <c r="D20" s="120">
        <v>-2897667.8646199997</v>
      </c>
      <c r="E20" s="120">
        <v>-3501552.7264200002</v>
      </c>
      <c r="F20" s="120">
        <v>-3832578.5779800001</v>
      </c>
      <c r="G20" s="120">
        <v>-4125443.0154499998</v>
      </c>
      <c r="H20" s="120">
        <v>-5259854.0912199998</v>
      </c>
      <c r="I20" s="120">
        <v>-5288761.3848199993</v>
      </c>
      <c r="J20" s="120">
        <v>-5633059.8820099998</v>
      </c>
      <c r="K20" s="120">
        <v>-5573193.7957899999</v>
      </c>
      <c r="L20" s="120">
        <v>-6836523.7198599996</v>
      </c>
      <c r="M20" s="1"/>
      <c r="N20" s="1"/>
      <c r="O20" s="1"/>
      <c r="P20" s="1"/>
      <c r="Q20" s="1"/>
      <c r="R20" s="1"/>
      <c r="S20" s="1"/>
      <c r="T20" s="1"/>
      <c r="U20" s="1"/>
      <c r="V20" s="1"/>
      <c r="W20" s="1"/>
      <c r="X20" s="1"/>
      <c r="Y20" s="1"/>
      <c r="Z20" s="1"/>
      <c r="AA20" s="1"/>
    </row>
    <row r="21" spans="1:27" s="121" customFormat="1" ht="15" customHeight="1">
      <c r="A21" s="119" t="s">
        <v>71</v>
      </c>
      <c r="B21" s="120">
        <v>787394.26301999995</v>
      </c>
      <c r="C21" s="120">
        <v>1033391.2116799999</v>
      </c>
      <c r="D21" s="120">
        <v>1016091.28435</v>
      </c>
      <c r="E21" s="120">
        <v>1213648.7130999998</v>
      </c>
      <c r="F21" s="120">
        <v>1054752.5761499999</v>
      </c>
      <c r="G21" s="120">
        <v>1155265.4898599999</v>
      </c>
      <c r="H21" s="120">
        <v>1960731.35216</v>
      </c>
      <c r="I21" s="120">
        <v>2102633.6418399997</v>
      </c>
      <c r="J21" s="120">
        <v>2108308.5949900001</v>
      </c>
      <c r="K21" s="120">
        <v>2382098.9395100004</v>
      </c>
      <c r="L21" s="120">
        <v>1609737.8435499999</v>
      </c>
      <c r="M21" s="1"/>
      <c r="N21" s="1"/>
      <c r="O21" s="1"/>
      <c r="P21" s="1"/>
      <c r="Q21" s="1"/>
      <c r="R21" s="1"/>
      <c r="S21" s="1"/>
      <c r="T21" s="1"/>
      <c r="U21" s="1"/>
      <c r="V21" s="1"/>
      <c r="W21" s="1"/>
      <c r="X21" s="1"/>
      <c r="Y21" s="1"/>
      <c r="Z21" s="1"/>
      <c r="AA21" s="1"/>
    </row>
    <row r="22" spans="1:27" s="121" customFormat="1" ht="15" customHeight="1">
      <c r="A22" s="119" t="s">
        <v>77</v>
      </c>
      <c r="B22" s="120">
        <v>24119.243269999999</v>
      </c>
      <c r="C22" s="120">
        <v>20079.360230000002</v>
      </c>
      <c r="D22" s="120">
        <v>44959.405159999995</v>
      </c>
      <c r="E22" s="120">
        <v>68415.916089999999</v>
      </c>
      <c r="F22" s="120">
        <v>150854.93374000001</v>
      </c>
      <c r="G22" s="120">
        <v>112098.84074</v>
      </c>
      <c r="H22" s="120">
        <v>89925.908159999992</v>
      </c>
      <c r="I22" s="120">
        <v>136281.86922999998</v>
      </c>
      <c r="J22" s="120">
        <v>152414.60822999998</v>
      </c>
      <c r="K22" s="120">
        <v>155217.98243999999</v>
      </c>
      <c r="L22" s="120">
        <v>219235.68935</v>
      </c>
      <c r="M22" s="1"/>
      <c r="N22" s="1"/>
      <c r="O22" s="1"/>
      <c r="P22" s="1"/>
      <c r="Q22" s="1"/>
      <c r="R22" s="1"/>
      <c r="S22" s="1"/>
      <c r="T22" s="1"/>
      <c r="U22" s="1"/>
      <c r="V22" s="1"/>
      <c r="W22" s="1"/>
      <c r="X22" s="1"/>
      <c r="Y22" s="1"/>
      <c r="Z22" s="1"/>
      <c r="AA22" s="1"/>
    </row>
    <row r="23" spans="1:27" s="121" customFormat="1" ht="15" customHeight="1">
      <c r="A23" s="119" t="s">
        <v>583</v>
      </c>
      <c r="B23" s="120">
        <v>3444433.83311</v>
      </c>
      <c r="C23" s="120">
        <v>4154153.4528899998</v>
      </c>
      <c r="D23" s="120">
        <v>4930158.1161599997</v>
      </c>
      <c r="E23" s="120">
        <v>5713390.9197299993</v>
      </c>
      <c r="F23" s="120">
        <v>7272308.4060000004</v>
      </c>
      <c r="G23" s="120">
        <v>12265597.71991</v>
      </c>
      <c r="H23" s="120">
        <v>18822016.15546</v>
      </c>
      <c r="I23" s="120">
        <v>23122874.44853</v>
      </c>
      <c r="J23" s="120">
        <v>25029423.075470001</v>
      </c>
      <c r="K23" s="120">
        <v>25927235.969330002</v>
      </c>
      <c r="L23" s="120">
        <v>19588467.645229999</v>
      </c>
      <c r="M23" s="1"/>
      <c r="N23" s="1"/>
      <c r="O23" s="1"/>
      <c r="P23" s="1"/>
      <c r="Q23" s="1"/>
      <c r="R23" s="1"/>
      <c r="S23" s="1"/>
      <c r="T23" s="1"/>
      <c r="U23" s="1"/>
      <c r="V23" s="1"/>
      <c r="W23" s="1"/>
      <c r="X23" s="1"/>
      <c r="Y23" s="1"/>
      <c r="Z23" s="1"/>
      <c r="AA23" s="1"/>
    </row>
    <row r="24" spans="1:27" s="121" customFormat="1" ht="15" customHeight="1">
      <c r="A24" s="119" t="s">
        <v>87</v>
      </c>
      <c r="B24" s="120">
        <v>2089008.9753599998</v>
      </c>
      <c r="C24" s="120">
        <v>2279954.4595900001</v>
      </c>
      <c r="D24" s="120">
        <v>2358817.0700900001</v>
      </c>
      <c r="E24" s="120">
        <v>2839093.7908800002</v>
      </c>
      <c r="F24" s="120">
        <v>3352362.7329899999</v>
      </c>
      <c r="G24" s="120">
        <v>4007810.8222099999</v>
      </c>
      <c r="H24" s="120">
        <v>4247780.1772800004</v>
      </c>
      <c r="I24" s="120">
        <v>4256609.2513699997</v>
      </c>
      <c r="J24" s="120">
        <v>4256634.1091700001</v>
      </c>
      <c r="K24" s="120">
        <v>4388571.3803699994</v>
      </c>
      <c r="L24" s="120">
        <v>3168420.61045</v>
      </c>
      <c r="M24" s="1"/>
      <c r="N24" s="1"/>
      <c r="O24" s="1"/>
      <c r="P24" s="1"/>
      <c r="Q24" s="1"/>
      <c r="R24" s="1"/>
      <c r="S24" s="1"/>
      <c r="T24" s="1"/>
      <c r="U24" s="1"/>
      <c r="V24" s="1"/>
      <c r="W24" s="1"/>
      <c r="X24" s="1"/>
      <c r="Y24" s="1"/>
      <c r="Z24" s="1"/>
      <c r="AA24" s="1"/>
    </row>
    <row r="25" spans="1:27" s="121" customFormat="1" ht="15" customHeight="1">
      <c r="A25" s="119" t="s">
        <v>584</v>
      </c>
      <c r="B25" s="120">
        <v>364866.16483999998</v>
      </c>
      <c r="C25" s="120">
        <v>416468.17936000001</v>
      </c>
      <c r="D25" s="120">
        <v>520678.33308000001</v>
      </c>
      <c r="E25" s="120">
        <v>755229.13771000004</v>
      </c>
      <c r="F25" s="120">
        <v>825719.98684999999</v>
      </c>
      <c r="G25" s="120">
        <v>787548.18194000004</v>
      </c>
      <c r="H25" s="120">
        <v>906362.43979999993</v>
      </c>
      <c r="I25" s="120">
        <v>958448.69299000001</v>
      </c>
      <c r="J25" s="120">
        <v>854420.72224000003</v>
      </c>
      <c r="K25" s="120">
        <v>961192.10259999998</v>
      </c>
      <c r="L25" s="120">
        <v>866599.22782999999</v>
      </c>
      <c r="M25" s="1"/>
      <c r="N25" s="1"/>
      <c r="O25" s="1"/>
      <c r="P25" s="1"/>
      <c r="Q25" s="1"/>
      <c r="R25" s="1"/>
      <c r="S25" s="1"/>
      <c r="T25" s="1"/>
      <c r="U25" s="1"/>
      <c r="V25" s="1"/>
      <c r="W25" s="1"/>
      <c r="X25" s="1"/>
      <c r="Y25" s="1"/>
      <c r="Z25" s="1"/>
      <c r="AA25" s="1"/>
    </row>
    <row r="26" spans="1:27" s="123" customFormat="1" ht="15" customHeight="1" thickBot="1">
      <c r="A26" s="119" t="s">
        <v>103</v>
      </c>
      <c r="B26" s="120">
        <v>0</v>
      </c>
      <c r="C26" s="120">
        <v>0</v>
      </c>
      <c r="D26" s="120">
        <v>0</v>
      </c>
      <c r="E26" s="120">
        <v>95125.84268999999</v>
      </c>
      <c r="F26" s="120">
        <v>95125.84268999999</v>
      </c>
      <c r="G26" s="120">
        <v>0</v>
      </c>
      <c r="H26" s="120">
        <v>0</v>
      </c>
      <c r="I26" s="120">
        <v>0</v>
      </c>
      <c r="J26" s="120">
        <v>0</v>
      </c>
      <c r="K26" s="120">
        <v>0</v>
      </c>
      <c r="L26" s="120">
        <v>0</v>
      </c>
      <c r="M26" s="1"/>
      <c r="N26" s="1"/>
      <c r="O26" s="1"/>
      <c r="P26" s="1"/>
      <c r="Q26" s="1"/>
      <c r="R26" s="1"/>
      <c r="S26" s="1"/>
      <c r="T26" s="1"/>
      <c r="U26" s="1"/>
      <c r="V26" s="1"/>
      <c r="W26" s="1"/>
      <c r="X26" s="1"/>
      <c r="Y26" s="1"/>
      <c r="Z26" s="1"/>
      <c r="AA26" s="1"/>
    </row>
    <row r="27" spans="1:27" ht="15" customHeight="1" thickTop="1" thickBot="1">
      <c r="A27" s="644" t="s">
        <v>585</v>
      </c>
      <c r="B27" s="645">
        <v>125231515.01099001</v>
      </c>
      <c r="C27" s="645">
        <v>151221336.08014002</v>
      </c>
      <c r="D27" s="645">
        <v>159397680.83421999</v>
      </c>
      <c r="E27" s="645">
        <v>185861743.93444002</v>
      </c>
      <c r="F27" s="645">
        <v>198933507.28595999</v>
      </c>
      <c r="G27" s="645">
        <v>209609321.95313001</v>
      </c>
      <c r="H27" s="645">
        <v>238077067.78069001</v>
      </c>
      <c r="I27" s="645">
        <v>253227562.29579002</v>
      </c>
      <c r="J27" s="645">
        <v>258972915.30548</v>
      </c>
      <c r="K27" s="645">
        <v>266679784.33552</v>
      </c>
      <c r="L27" s="645">
        <v>252256855.25275001</v>
      </c>
      <c r="M27" s="1"/>
      <c r="N27" s="1"/>
      <c r="O27" s="1"/>
      <c r="P27" s="1"/>
      <c r="Q27" s="1"/>
      <c r="R27" s="1"/>
      <c r="S27" s="1"/>
      <c r="T27" s="1"/>
      <c r="U27" s="1"/>
      <c r="V27" s="1"/>
      <c r="W27" s="1"/>
      <c r="X27" s="1"/>
      <c r="Y27" s="1"/>
      <c r="Z27" s="1"/>
      <c r="AA27" s="1"/>
    </row>
    <row r="28" spans="1:27" s="121" customFormat="1" ht="15" customHeight="1" thickTop="1">
      <c r="A28" s="119" t="s">
        <v>586</v>
      </c>
      <c r="B28" s="120">
        <v>107500779.49492</v>
      </c>
      <c r="C28" s="120">
        <v>131019185.50766</v>
      </c>
      <c r="D28" s="120">
        <v>135426273.91997001</v>
      </c>
      <c r="E28" s="120">
        <v>154147230.37922001</v>
      </c>
      <c r="F28" s="120">
        <v>161638463.76628</v>
      </c>
      <c r="G28" s="120">
        <v>157409598.70846</v>
      </c>
      <c r="H28" s="120">
        <v>173595869.81370002</v>
      </c>
      <c r="I28" s="120">
        <v>186048624.22277999</v>
      </c>
      <c r="J28" s="120">
        <v>190714419.04580998</v>
      </c>
      <c r="K28" s="120">
        <v>197828104.77060002</v>
      </c>
      <c r="L28" s="120">
        <v>107232682.12661999</v>
      </c>
      <c r="M28" s="1"/>
      <c r="N28" s="1"/>
      <c r="O28" s="1"/>
      <c r="P28" s="1"/>
      <c r="Q28" s="1"/>
      <c r="R28" s="1"/>
      <c r="S28" s="1"/>
      <c r="T28" s="1"/>
      <c r="U28" s="1"/>
      <c r="V28" s="1"/>
      <c r="W28" s="1"/>
      <c r="X28" s="1"/>
      <c r="Y28" s="1"/>
      <c r="Z28" s="1"/>
      <c r="AA28" s="1"/>
    </row>
    <row r="29" spans="1:27" s="121" customFormat="1" ht="15" customHeight="1">
      <c r="A29" s="122" t="s">
        <v>587</v>
      </c>
      <c r="B29" s="120">
        <v>26259147.962250002</v>
      </c>
      <c r="C29" s="120">
        <v>30048308.85055</v>
      </c>
      <c r="D29" s="120">
        <v>29802707.111759998</v>
      </c>
      <c r="E29" s="120">
        <v>29805454.02679</v>
      </c>
      <c r="F29" s="120">
        <v>28527246.78669</v>
      </c>
      <c r="G29" s="120">
        <v>25221909.018959999</v>
      </c>
      <c r="H29" s="120">
        <v>28919096.715180002</v>
      </c>
      <c r="I29" s="120">
        <v>31258324.62985</v>
      </c>
      <c r="J29" s="120">
        <v>29822686.588779997</v>
      </c>
      <c r="K29" s="120">
        <v>31953907.71142</v>
      </c>
      <c r="L29" s="120">
        <v>24964691.12957</v>
      </c>
      <c r="M29" s="1"/>
      <c r="N29" s="1"/>
      <c r="O29" s="1"/>
      <c r="P29" s="1"/>
      <c r="Q29" s="1"/>
      <c r="R29" s="1"/>
      <c r="S29" s="1"/>
      <c r="T29" s="1"/>
      <c r="U29" s="1"/>
      <c r="V29" s="1"/>
      <c r="W29" s="1"/>
      <c r="X29" s="1"/>
      <c r="Y29" s="1"/>
      <c r="Z29" s="1"/>
      <c r="AA29" s="1"/>
    </row>
    <row r="30" spans="1:27" s="121" customFormat="1" ht="15" customHeight="1">
      <c r="A30" s="122" t="s">
        <v>588</v>
      </c>
      <c r="B30" s="120">
        <v>36761744.1373</v>
      </c>
      <c r="C30" s="120">
        <v>47601698.228260003</v>
      </c>
      <c r="D30" s="120">
        <v>43891533.118639998</v>
      </c>
      <c r="E30" s="120">
        <v>47920359.177170001</v>
      </c>
      <c r="F30" s="120">
        <v>51336022.047849998</v>
      </c>
      <c r="G30" s="120">
        <v>47708281.856580004</v>
      </c>
      <c r="H30" s="120">
        <v>52480729.409209996</v>
      </c>
      <c r="I30" s="120">
        <v>57233904.781120002</v>
      </c>
      <c r="J30" s="120">
        <v>57029876.701109998</v>
      </c>
      <c r="K30" s="120">
        <v>61184296.515110001</v>
      </c>
      <c r="L30" s="120">
        <v>53802196.64012</v>
      </c>
      <c r="M30" s="1"/>
      <c r="N30" s="1"/>
      <c r="O30" s="1"/>
      <c r="P30" s="1"/>
      <c r="Q30" s="1"/>
      <c r="R30" s="1"/>
      <c r="S30" s="1"/>
      <c r="T30" s="1"/>
      <c r="U30" s="1"/>
      <c r="V30" s="1"/>
      <c r="W30" s="1"/>
      <c r="X30" s="1"/>
      <c r="Y30" s="1"/>
      <c r="Z30" s="1"/>
      <c r="AA30" s="1"/>
    </row>
    <row r="31" spans="1:27" s="121" customFormat="1" ht="15" customHeight="1">
      <c r="A31" s="122" t="s">
        <v>589</v>
      </c>
      <c r="B31" s="120">
        <v>3674676.9889600002</v>
      </c>
      <c r="C31" s="120">
        <v>2383644.6945799999</v>
      </c>
      <c r="D31" s="120">
        <v>802007.39145</v>
      </c>
      <c r="E31" s="120">
        <v>608029.32820000011</v>
      </c>
      <c r="F31" s="120">
        <v>486583.58577999996</v>
      </c>
      <c r="G31" s="120">
        <v>285971.39663999999</v>
      </c>
      <c r="H31" s="120">
        <v>290574.55593000003</v>
      </c>
      <c r="I31" s="120">
        <v>422703.82511999999</v>
      </c>
      <c r="J31" s="120">
        <v>118072.24433</v>
      </c>
      <c r="K31" s="120">
        <v>116644.63640999999</v>
      </c>
      <c r="L31" s="120">
        <v>65033.861170000004</v>
      </c>
      <c r="M31" s="1"/>
      <c r="N31" s="1"/>
      <c r="O31" s="1"/>
      <c r="P31" s="1"/>
      <c r="Q31" s="1"/>
      <c r="R31" s="1"/>
      <c r="S31" s="1"/>
      <c r="T31" s="1"/>
      <c r="U31" s="1"/>
      <c r="V31" s="1"/>
      <c r="W31" s="1"/>
      <c r="X31" s="1"/>
      <c r="Y31" s="1"/>
      <c r="Z31" s="1"/>
      <c r="AA31" s="1"/>
    </row>
    <row r="32" spans="1:27" s="121" customFormat="1" ht="15" customHeight="1">
      <c r="A32" s="122" t="s">
        <v>590</v>
      </c>
      <c r="B32" s="120">
        <v>4294946.5777599998</v>
      </c>
      <c r="C32" s="120">
        <v>4348898.8077299995</v>
      </c>
      <c r="D32" s="120">
        <v>4373255.216</v>
      </c>
      <c r="E32" s="120">
        <v>5070419.5684399996</v>
      </c>
      <c r="F32" s="120">
        <v>3715942.8083699998</v>
      </c>
      <c r="G32" s="120">
        <v>3952117.2222899999</v>
      </c>
      <c r="H32" s="120">
        <v>3144796.71582</v>
      </c>
      <c r="I32" s="120">
        <v>4109528.2781799999</v>
      </c>
      <c r="J32" s="120">
        <v>3977348.3279800001</v>
      </c>
      <c r="K32" s="120">
        <v>3792560.4055400002</v>
      </c>
      <c r="L32" s="120">
        <v>3104696.85775</v>
      </c>
      <c r="M32" s="1"/>
      <c r="N32" s="1"/>
      <c r="O32" s="1"/>
      <c r="P32" s="1"/>
      <c r="Q32" s="1"/>
      <c r="R32" s="1"/>
      <c r="S32" s="1"/>
      <c r="T32" s="1"/>
      <c r="U32" s="1"/>
      <c r="V32" s="1"/>
      <c r="W32" s="1"/>
      <c r="X32" s="1"/>
      <c r="Y32" s="1"/>
      <c r="Z32" s="1"/>
      <c r="AA32" s="1"/>
    </row>
    <row r="33" spans="1:27" s="121" customFormat="1" ht="15" customHeight="1">
      <c r="A33" s="122" t="s">
        <v>591</v>
      </c>
      <c r="B33" s="120">
        <v>34128615.657130003</v>
      </c>
      <c r="C33" s="120">
        <v>43373413.711370006</v>
      </c>
      <c r="D33" s="120">
        <v>52421842.970919997</v>
      </c>
      <c r="E33" s="120">
        <v>65219490.453510001</v>
      </c>
      <c r="F33" s="120">
        <v>70755430.536270007</v>
      </c>
      <c r="G33" s="120">
        <v>72297337.143279999</v>
      </c>
      <c r="H33" s="120">
        <v>79380372.684820011</v>
      </c>
      <c r="I33" s="120">
        <v>82631530.217570007</v>
      </c>
      <c r="J33" s="120">
        <v>88444967.488279998</v>
      </c>
      <c r="K33" s="120">
        <v>89188544.847429991</v>
      </c>
      <c r="L33" s="120">
        <v>22584968.586439997</v>
      </c>
      <c r="M33" s="1"/>
      <c r="N33" s="1"/>
      <c r="O33" s="1"/>
      <c r="P33" s="1"/>
      <c r="Q33" s="1"/>
      <c r="R33" s="1"/>
      <c r="S33" s="1"/>
      <c r="T33" s="1"/>
      <c r="U33" s="1"/>
      <c r="V33" s="1"/>
      <c r="W33" s="1"/>
      <c r="X33" s="1"/>
      <c r="Y33" s="1"/>
      <c r="Z33" s="1"/>
      <c r="AA33" s="1"/>
    </row>
    <row r="34" spans="1:27" s="121" customFormat="1" ht="15" customHeight="1">
      <c r="A34" s="122" t="s">
        <v>592</v>
      </c>
      <c r="B34" s="120">
        <v>2381648.1715199999</v>
      </c>
      <c r="C34" s="120">
        <v>3263221.2151700002</v>
      </c>
      <c r="D34" s="120">
        <v>4134928.1111999997</v>
      </c>
      <c r="E34" s="120">
        <v>5523477.8251099996</v>
      </c>
      <c r="F34" s="120">
        <v>6817238.0013199998</v>
      </c>
      <c r="G34" s="120">
        <v>7943982.0707099997</v>
      </c>
      <c r="H34" s="120">
        <v>9380299.7327399999</v>
      </c>
      <c r="I34" s="120">
        <v>10392632.490940001</v>
      </c>
      <c r="J34" s="120">
        <v>11321467.69533</v>
      </c>
      <c r="K34" s="120">
        <v>11592150.654690001</v>
      </c>
      <c r="L34" s="120">
        <v>2711095.0515700001</v>
      </c>
      <c r="M34" s="1"/>
      <c r="N34" s="1"/>
      <c r="O34" s="1"/>
      <c r="P34" s="1"/>
      <c r="Q34" s="1"/>
      <c r="R34" s="1"/>
      <c r="S34" s="1"/>
      <c r="T34" s="1"/>
      <c r="U34" s="1"/>
      <c r="V34" s="1"/>
      <c r="W34" s="1"/>
      <c r="X34" s="1"/>
      <c r="Y34" s="1"/>
      <c r="Z34" s="1"/>
      <c r="AA34" s="1"/>
    </row>
    <row r="35" spans="1:27" s="121" customFormat="1" ht="15" customHeight="1">
      <c r="A35" s="119" t="s">
        <v>593</v>
      </c>
      <c r="B35" s="120">
        <v>144088.87340000001</v>
      </c>
      <c r="C35" s="120">
        <v>234884.22842</v>
      </c>
      <c r="D35" s="120">
        <v>151549.21575999999</v>
      </c>
      <c r="E35" s="120">
        <v>101807.20009999999</v>
      </c>
      <c r="F35" s="120">
        <v>144321.29655999999</v>
      </c>
      <c r="G35" s="120">
        <v>129607.05386</v>
      </c>
      <c r="H35" s="120">
        <v>362478.75060000003</v>
      </c>
      <c r="I35" s="120">
        <v>240474.35581000001</v>
      </c>
      <c r="J35" s="120">
        <v>123143.45423</v>
      </c>
      <c r="K35" s="120">
        <v>228904.70439</v>
      </c>
      <c r="L35" s="120">
        <v>171972.54048</v>
      </c>
      <c r="M35" s="1"/>
      <c r="N35" s="1"/>
      <c r="O35" s="1"/>
      <c r="P35" s="1"/>
      <c r="Q35" s="1"/>
      <c r="R35" s="1"/>
      <c r="S35" s="1"/>
      <c r="T35" s="1"/>
      <c r="U35" s="1"/>
      <c r="V35" s="1"/>
      <c r="W35" s="1"/>
      <c r="X35" s="1"/>
      <c r="Y35" s="1"/>
      <c r="Z35" s="1"/>
      <c r="AA35" s="1"/>
    </row>
    <row r="36" spans="1:27" s="121" customFormat="1" ht="15" customHeight="1">
      <c r="A36" s="119" t="s">
        <v>594</v>
      </c>
      <c r="B36" s="120">
        <v>4337370.8877799995</v>
      </c>
      <c r="C36" s="120">
        <v>5422966.1756699998</v>
      </c>
      <c r="D36" s="120">
        <v>7624676.29067</v>
      </c>
      <c r="E36" s="120">
        <v>12867562.1096</v>
      </c>
      <c r="F36" s="120">
        <v>16467510.18685</v>
      </c>
      <c r="G36" s="120">
        <v>25291022.044160001</v>
      </c>
      <c r="H36" s="120">
        <v>33449203.23429</v>
      </c>
      <c r="I36" s="120">
        <v>34962421.880339995</v>
      </c>
      <c r="J36" s="120">
        <v>35335882.169709995</v>
      </c>
      <c r="K36" s="120">
        <v>35677153.29676</v>
      </c>
      <c r="L36" s="120">
        <v>35171312.775430001</v>
      </c>
      <c r="M36" s="1"/>
      <c r="N36" s="1"/>
      <c r="O36" s="1"/>
      <c r="P36" s="1"/>
      <c r="Q36" s="1"/>
      <c r="R36" s="1"/>
      <c r="S36" s="1"/>
      <c r="T36" s="1"/>
      <c r="U36" s="1"/>
      <c r="V36" s="1"/>
      <c r="W36" s="1"/>
      <c r="X36" s="1"/>
      <c r="Y36" s="1"/>
      <c r="Z36" s="1"/>
      <c r="AA36" s="1"/>
    </row>
    <row r="37" spans="1:27" s="121" customFormat="1" ht="15" customHeight="1">
      <c r="A37" s="119" t="s">
        <v>595</v>
      </c>
      <c r="B37" s="120">
        <v>2796198.3475799998</v>
      </c>
      <c r="C37" s="120">
        <v>2753766.3094099998</v>
      </c>
      <c r="D37" s="120">
        <v>3358739.0953099998</v>
      </c>
      <c r="E37" s="120">
        <v>3778661.1630300004</v>
      </c>
      <c r="F37" s="120">
        <v>3610625.6594199999</v>
      </c>
      <c r="G37" s="120">
        <v>4097111.3125700001</v>
      </c>
      <c r="H37" s="120">
        <v>4414429.1060899999</v>
      </c>
      <c r="I37" s="120">
        <v>5065166.2878900003</v>
      </c>
      <c r="J37" s="120">
        <v>4293199.6917099999</v>
      </c>
      <c r="K37" s="120">
        <v>5692080.23912</v>
      </c>
      <c r="L37" s="120">
        <v>4625484.4231400006</v>
      </c>
      <c r="M37" s="1"/>
      <c r="N37" s="1"/>
      <c r="O37" s="1"/>
      <c r="P37" s="1"/>
      <c r="Q37" s="1"/>
      <c r="R37" s="1"/>
      <c r="S37" s="1"/>
      <c r="T37" s="1"/>
      <c r="U37" s="1"/>
      <c r="V37" s="1"/>
      <c r="W37" s="1"/>
      <c r="X37" s="1"/>
      <c r="Y37" s="1"/>
      <c r="Z37" s="1"/>
      <c r="AA37" s="1"/>
    </row>
    <row r="38" spans="1:27" s="121" customFormat="1" ht="15" customHeight="1">
      <c r="A38" s="119" t="s">
        <v>148</v>
      </c>
      <c r="B38" s="120">
        <v>1695871.4385200001</v>
      </c>
      <c r="C38" s="120">
        <v>1803604.24028</v>
      </c>
      <c r="D38" s="120">
        <v>1839390.5435599999</v>
      </c>
      <c r="E38" s="120">
        <v>2037668.9649700001</v>
      </c>
      <c r="F38" s="120">
        <v>2154853.4890700001</v>
      </c>
      <c r="G38" s="120">
        <v>2409830.3072199998</v>
      </c>
      <c r="H38" s="120">
        <v>2441944.2260199999</v>
      </c>
      <c r="I38" s="120">
        <v>2719642.6953199999</v>
      </c>
      <c r="J38" s="120">
        <v>2894913.6179999998</v>
      </c>
      <c r="K38" s="120">
        <v>2887271.10745</v>
      </c>
      <c r="L38" s="120">
        <v>2684088.4896199997</v>
      </c>
      <c r="M38" s="1"/>
      <c r="N38" s="1"/>
      <c r="O38" s="1"/>
      <c r="P38" s="1"/>
      <c r="Q38" s="1"/>
      <c r="R38" s="1"/>
      <c r="S38" s="1"/>
      <c r="T38" s="1"/>
      <c r="U38" s="1"/>
      <c r="V38" s="1"/>
      <c r="W38" s="1"/>
      <c r="X38" s="1"/>
      <c r="Y38" s="1"/>
      <c r="Z38" s="1"/>
      <c r="AA38" s="1"/>
    </row>
    <row r="39" spans="1:27" s="121" customFormat="1" ht="15" customHeight="1">
      <c r="A39" s="119" t="s">
        <v>155</v>
      </c>
      <c r="B39" s="120">
        <v>1696855.34344</v>
      </c>
      <c r="C39" s="120">
        <v>2039392.1688699999</v>
      </c>
      <c r="D39" s="120">
        <v>2648311.8169699996</v>
      </c>
      <c r="E39" s="120">
        <v>2830457.1137299999</v>
      </c>
      <c r="F39" s="120">
        <v>2705067.6034499998</v>
      </c>
      <c r="G39" s="120">
        <v>2633663.0578400004</v>
      </c>
      <c r="H39" s="120">
        <v>3576780.0863399999</v>
      </c>
      <c r="I39" s="120">
        <v>3328936.89163</v>
      </c>
      <c r="J39" s="120">
        <v>3135424.4641799997</v>
      </c>
      <c r="K39" s="120">
        <v>3202005.5244100001</v>
      </c>
      <c r="L39" s="120">
        <v>3336497.3252399997</v>
      </c>
      <c r="M39" s="1"/>
      <c r="N39" s="1"/>
      <c r="O39" s="1"/>
      <c r="P39" s="1"/>
      <c r="Q39" s="1"/>
      <c r="R39" s="1"/>
      <c r="S39" s="1"/>
      <c r="T39" s="1"/>
      <c r="U39" s="1"/>
      <c r="V39" s="1"/>
      <c r="W39" s="1"/>
      <c r="X39" s="1"/>
      <c r="Y39" s="1"/>
      <c r="Z39" s="1"/>
      <c r="AA39" s="1"/>
    </row>
    <row r="40" spans="1:27" s="121" customFormat="1" ht="15" customHeight="1">
      <c r="A40" s="119" t="s">
        <v>596</v>
      </c>
      <c r="B40" s="120">
        <v>1416508.0696400001</v>
      </c>
      <c r="C40" s="120">
        <v>1717452.61671</v>
      </c>
      <c r="D40" s="120">
        <v>2465203.2340600002</v>
      </c>
      <c r="E40" s="120">
        <v>2617260.7224699999</v>
      </c>
      <c r="F40" s="120">
        <v>2549268.1711900001</v>
      </c>
      <c r="G40" s="120">
        <v>2746468.5641300003</v>
      </c>
      <c r="H40" s="120">
        <v>2804632.7594299996</v>
      </c>
      <c r="I40" s="120">
        <v>2623885.0717699998</v>
      </c>
      <c r="J40" s="120">
        <v>2369272.75551</v>
      </c>
      <c r="K40" s="120">
        <v>2530693.2975100004</v>
      </c>
      <c r="L40" s="120">
        <v>2609996.7670100001</v>
      </c>
      <c r="M40" s="1"/>
      <c r="N40" s="1"/>
      <c r="O40" s="1"/>
      <c r="P40" s="1"/>
      <c r="Q40" s="1"/>
      <c r="R40" s="1"/>
      <c r="S40" s="1"/>
      <c r="T40" s="1"/>
      <c r="U40" s="1"/>
      <c r="V40" s="1"/>
      <c r="W40" s="1"/>
      <c r="X40" s="1"/>
      <c r="Y40" s="1"/>
      <c r="Z40" s="1"/>
      <c r="AA40" s="1"/>
    </row>
    <row r="41" spans="1:27" s="123" customFormat="1" ht="15" customHeight="1" thickBot="1">
      <c r="A41" s="119" t="s">
        <v>129</v>
      </c>
      <c r="B41" s="120">
        <v>5643842.55571</v>
      </c>
      <c r="C41" s="120">
        <v>6230084.8331199996</v>
      </c>
      <c r="D41" s="120">
        <v>5883536.7179199997</v>
      </c>
      <c r="E41" s="120">
        <v>7481096.2813200001</v>
      </c>
      <c r="F41" s="120">
        <v>9663397.11314</v>
      </c>
      <c r="G41" s="120">
        <v>14892020.904889999</v>
      </c>
      <c r="H41" s="120">
        <v>17431729.804220002</v>
      </c>
      <c r="I41" s="120">
        <v>18238410.890250001</v>
      </c>
      <c r="J41" s="120">
        <v>20106660.106330004</v>
      </c>
      <c r="K41" s="120">
        <v>18633571.39528</v>
      </c>
      <c r="L41" s="120">
        <v>96424820.805210009</v>
      </c>
      <c r="M41" s="1"/>
      <c r="N41" s="1"/>
      <c r="O41" s="1"/>
      <c r="P41" s="1"/>
      <c r="Q41" s="1"/>
      <c r="R41" s="1"/>
      <c r="S41" s="1"/>
      <c r="T41" s="1"/>
      <c r="U41" s="1"/>
      <c r="V41" s="1"/>
      <c r="W41" s="1"/>
      <c r="X41" s="1"/>
      <c r="Y41" s="1"/>
      <c r="Z41" s="1"/>
      <c r="AA41" s="1"/>
    </row>
    <row r="42" spans="1:27" ht="15" customHeight="1" thickTop="1" thickBot="1">
      <c r="A42" s="644" t="s">
        <v>597</v>
      </c>
      <c r="B42" s="645">
        <v>10801966.7347</v>
      </c>
      <c r="C42" s="645">
        <v>12046739.089030001</v>
      </c>
      <c r="D42" s="645">
        <v>13616999.10238</v>
      </c>
      <c r="E42" s="645">
        <v>14257334.54775</v>
      </c>
      <c r="F42" s="645">
        <v>15225053.382690001</v>
      </c>
      <c r="G42" s="645">
        <v>16660673.37084</v>
      </c>
      <c r="H42" s="645">
        <v>16652965.061299998</v>
      </c>
      <c r="I42" s="645">
        <v>18076565.487369999</v>
      </c>
      <c r="J42" s="645">
        <v>18921250.930199999</v>
      </c>
      <c r="K42" s="645">
        <v>19406339.626029998</v>
      </c>
      <c r="L42" s="645">
        <v>18634068.91079</v>
      </c>
      <c r="M42" s="1"/>
      <c r="N42" s="1"/>
      <c r="O42" s="1"/>
      <c r="P42" s="1"/>
      <c r="Q42" s="1"/>
      <c r="R42" s="1"/>
      <c r="S42" s="1"/>
      <c r="T42" s="1"/>
      <c r="U42" s="1"/>
      <c r="V42" s="1"/>
      <c r="W42" s="1"/>
      <c r="X42" s="1"/>
      <c r="Y42" s="1"/>
      <c r="Z42" s="1"/>
      <c r="AA42" s="1"/>
    </row>
    <row r="43" spans="1:27" s="121" customFormat="1" ht="15" customHeight="1" thickTop="1">
      <c r="A43" s="119" t="s">
        <v>170</v>
      </c>
      <c r="B43" s="120">
        <v>6452976.6267200001</v>
      </c>
      <c r="C43" s="120">
        <v>7916336.6106099999</v>
      </c>
      <c r="D43" s="120">
        <v>9431317.9006099999</v>
      </c>
      <c r="E43" s="120">
        <v>10046163.910610002</v>
      </c>
      <c r="F43" s="120">
        <v>11030322.580610001</v>
      </c>
      <c r="G43" s="120">
        <v>11884303.24061</v>
      </c>
      <c r="H43" s="120">
        <v>12747373.666549999</v>
      </c>
      <c r="I43" s="120">
        <v>13455645.656549999</v>
      </c>
      <c r="J43" s="120">
        <v>14066694.06655</v>
      </c>
      <c r="K43" s="120">
        <v>14440394.266549999</v>
      </c>
      <c r="L43" s="120">
        <v>13800435.54655</v>
      </c>
      <c r="M43" s="1"/>
      <c r="N43" s="1"/>
      <c r="O43" s="1"/>
      <c r="P43" s="1"/>
      <c r="Q43" s="1"/>
      <c r="R43" s="1"/>
      <c r="S43" s="1"/>
      <c r="T43" s="1"/>
      <c r="U43" s="1"/>
      <c r="V43" s="1"/>
      <c r="W43" s="1"/>
      <c r="X43" s="1"/>
      <c r="Y43" s="1"/>
      <c r="Z43" s="1"/>
      <c r="AA43" s="1"/>
    </row>
    <row r="44" spans="1:27" s="121" customFormat="1" ht="15" customHeight="1">
      <c r="A44" s="119" t="s">
        <v>174</v>
      </c>
      <c r="B44" s="120">
        <v>626257.29934000003</v>
      </c>
      <c r="C44" s="120">
        <v>440452.23038999998</v>
      </c>
      <c r="D44" s="120">
        <v>521727.56848000002</v>
      </c>
      <c r="E44" s="120">
        <v>142453.66538999998</v>
      </c>
      <c r="F44" s="120">
        <v>122786.06948000001</v>
      </c>
      <c r="G44" s="120">
        <v>135134.53461999999</v>
      </c>
      <c r="H44" s="120">
        <v>236108.21138999998</v>
      </c>
      <c r="I44" s="120">
        <v>298883.27038999996</v>
      </c>
      <c r="J44" s="120">
        <v>489208.45767999999</v>
      </c>
      <c r="K44" s="120">
        <v>170968.33228</v>
      </c>
      <c r="L44" s="120">
        <v>180395.01018000001</v>
      </c>
      <c r="M44" s="1"/>
      <c r="N44" s="1"/>
      <c r="O44" s="1"/>
      <c r="P44" s="1"/>
      <c r="Q44" s="1"/>
      <c r="R44" s="1"/>
      <c r="S44" s="1"/>
      <c r="T44" s="1"/>
      <c r="U44" s="1"/>
      <c r="V44" s="1"/>
      <c r="W44" s="1"/>
      <c r="X44" s="1"/>
      <c r="Y44" s="1"/>
      <c r="Z44" s="1"/>
      <c r="AA44" s="1"/>
    </row>
    <row r="45" spans="1:27" s="121" customFormat="1" ht="15" customHeight="1">
      <c r="A45" s="119" t="s">
        <v>178</v>
      </c>
      <c r="B45" s="120">
        <v>0</v>
      </c>
      <c r="C45" s="120">
        <v>0</v>
      </c>
      <c r="D45" s="120">
        <v>0</v>
      </c>
      <c r="E45" s="120">
        <v>0</v>
      </c>
      <c r="F45" s="120">
        <v>0</v>
      </c>
      <c r="G45" s="120">
        <v>0</v>
      </c>
      <c r="H45" s="120">
        <v>0</v>
      </c>
      <c r="I45" s="120">
        <v>0</v>
      </c>
      <c r="J45" s="120">
        <v>0</v>
      </c>
      <c r="K45" s="120">
        <v>0</v>
      </c>
      <c r="L45" s="120">
        <v>0</v>
      </c>
      <c r="M45" s="1"/>
      <c r="N45" s="1"/>
      <c r="O45" s="1"/>
      <c r="P45" s="1"/>
      <c r="Q45" s="1"/>
      <c r="R45" s="1"/>
      <c r="S45" s="1"/>
      <c r="T45" s="1"/>
      <c r="U45" s="1"/>
      <c r="V45" s="1"/>
      <c r="W45" s="1"/>
      <c r="X45" s="1"/>
      <c r="Y45" s="1"/>
      <c r="Z45" s="1"/>
      <c r="AA45" s="1"/>
    </row>
    <row r="46" spans="1:27" s="121" customFormat="1" ht="15" customHeight="1">
      <c r="A46" s="119" t="s">
        <v>598</v>
      </c>
      <c r="B46" s="120">
        <v>1983823.31388</v>
      </c>
      <c r="C46" s="120">
        <v>1960109.2246600001</v>
      </c>
      <c r="D46" s="120">
        <v>1687372.9091700001</v>
      </c>
      <c r="E46" s="120">
        <v>2015543.19178</v>
      </c>
      <c r="F46" s="120">
        <v>2236918.8634200003</v>
      </c>
      <c r="G46" s="120">
        <v>2500623.7864000001</v>
      </c>
      <c r="H46" s="120">
        <v>2817848.0044</v>
      </c>
      <c r="I46" s="120">
        <v>2899877.5660700002</v>
      </c>
      <c r="J46" s="120">
        <v>3083974.1869899998</v>
      </c>
      <c r="K46" s="120">
        <v>3052739.1123899999</v>
      </c>
      <c r="L46" s="120">
        <v>3245971.1649799999</v>
      </c>
      <c r="M46" s="1"/>
      <c r="N46" s="1"/>
      <c r="O46" s="1"/>
      <c r="P46" s="1"/>
      <c r="Q46" s="1"/>
      <c r="R46" s="1"/>
      <c r="S46" s="1"/>
      <c r="T46" s="1"/>
      <c r="U46" s="1"/>
      <c r="V46" s="1"/>
      <c r="W46" s="1"/>
      <c r="X46" s="1"/>
      <c r="Y46" s="1"/>
      <c r="Z46" s="1"/>
      <c r="AA46" s="1"/>
    </row>
    <row r="47" spans="1:27" s="121" customFormat="1" ht="15" customHeight="1">
      <c r="A47" s="119" t="s">
        <v>184</v>
      </c>
      <c r="B47" s="120">
        <v>1738909.4947599999</v>
      </c>
      <c r="C47" s="120">
        <v>1729841.0233699998</v>
      </c>
      <c r="D47" s="120">
        <v>1976580.7241199999</v>
      </c>
      <c r="E47" s="120">
        <v>2053173.77997</v>
      </c>
      <c r="F47" s="120">
        <v>1835025.8691800002</v>
      </c>
      <c r="G47" s="120">
        <v>2140611.8092100001</v>
      </c>
      <c r="H47" s="120">
        <v>851635.17896000005</v>
      </c>
      <c r="I47" s="120">
        <v>1422158.9943599999</v>
      </c>
      <c r="J47" s="120">
        <v>1281374.2189800001</v>
      </c>
      <c r="K47" s="120">
        <v>1742237.91481</v>
      </c>
      <c r="L47" s="120">
        <v>1407267.1890799999</v>
      </c>
      <c r="M47" s="1"/>
      <c r="N47" s="1"/>
      <c r="O47" s="1"/>
      <c r="P47" s="1"/>
      <c r="Q47" s="1"/>
      <c r="R47" s="1"/>
      <c r="S47" s="1"/>
      <c r="T47" s="1"/>
      <c r="U47" s="1"/>
      <c r="V47" s="1"/>
      <c r="W47" s="1"/>
      <c r="X47" s="1"/>
      <c r="Y47" s="1"/>
      <c r="Z47" s="1"/>
      <c r="AA47" s="1"/>
    </row>
    <row r="48" spans="1:27" s="121" customFormat="1" ht="15" customHeight="1">
      <c r="A48" s="122" t="s">
        <v>599</v>
      </c>
      <c r="B48" s="120">
        <v>-8191.4995699999999</v>
      </c>
      <c r="C48" s="120">
        <v>39.443930000000002</v>
      </c>
      <c r="D48" s="120">
        <v>10680.81897</v>
      </c>
      <c r="E48" s="120">
        <v>32467.953289999998</v>
      </c>
      <c r="F48" s="120">
        <v>58722.066749999998</v>
      </c>
      <c r="G48" s="120">
        <v>70985.071790000002</v>
      </c>
      <c r="H48" s="120">
        <v>56810.831250000003</v>
      </c>
      <c r="I48" s="120">
        <v>2971.0108100000002</v>
      </c>
      <c r="J48" s="120">
        <v>5182.2154600000003</v>
      </c>
      <c r="K48" s="120">
        <v>-19042.784540000001</v>
      </c>
      <c r="L48" s="120">
        <v>18637.50965</v>
      </c>
      <c r="M48" s="1"/>
      <c r="N48" s="1"/>
      <c r="O48" s="1"/>
      <c r="P48" s="1"/>
      <c r="Q48" s="1"/>
      <c r="R48" s="1"/>
      <c r="S48" s="1"/>
      <c r="T48" s="1"/>
      <c r="U48" s="1"/>
      <c r="V48" s="1"/>
      <c r="W48" s="1"/>
      <c r="X48" s="1"/>
      <c r="Y48" s="1"/>
      <c r="Z48" s="1"/>
      <c r="AA48" s="1"/>
    </row>
    <row r="49" spans="1:27" s="123" customFormat="1" ht="15" customHeight="1" thickBot="1">
      <c r="A49" s="122" t="s">
        <v>600</v>
      </c>
      <c r="B49" s="120">
        <v>1747100.9943299999</v>
      </c>
      <c r="C49" s="120">
        <v>1729801.57944</v>
      </c>
      <c r="D49" s="120">
        <v>1965899.90515</v>
      </c>
      <c r="E49" s="120">
        <v>2020705.8266800002</v>
      </c>
      <c r="F49" s="120">
        <v>1776303.8024300002</v>
      </c>
      <c r="G49" s="120">
        <v>2069626.7374200001</v>
      </c>
      <c r="H49" s="120">
        <v>794824.34771</v>
      </c>
      <c r="I49" s="120">
        <v>1419187.98355</v>
      </c>
      <c r="J49" s="120">
        <v>1276192.00352</v>
      </c>
      <c r="K49" s="120">
        <v>1761280.6993499999</v>
      </c>
      <c r="L49" s="120">
        <v>1388629.67943</v>
      </c>
      <c r="M49" s="1"/>
      <c r="N49" s="1"/>
      <c r="O49" s="1"/>
      <c r="P49" s="1"/>
      <c r="Q49" s="1"/>
      <c r="R49" s="1"/>
      <c r="S49" s="1"/>
      <c r="T49" s="1"/>
      <c r="U49" s="1"/>
      <c r="V49" s="1"/>
      <c r="W49" s="1"/>
      <c r="X49" s="1"/>
      <c r="Y49" s="1"/>
      <c r="Z49" s="1"/>
      <c r="AA49" s="1"/>
    </row>
    <row r="50" spans="1:27" ht="15" customHeight="1" thickTop="1" thickBot="1">
      <c r="A50" s="644" t="s">
        <v>601</v>
      </c>
      <c r="B50" s="645">
        <v>136033481.74568999</v>
      </c>
      <c r="C50" s="645">
        <v>163268075.16917002</v>
      </c>
      <c r="D50" s="645">
        <v>173014679.9366</v>
      </c>
      <c r="E50" s="645">
        <v>200119078.48219001</v>
      </c>
      <c r="F50" s="645">
        <v>214158560.66865</v>
      </c>
      <c r="G50" s="645">
        <v>226269995.32396999</v>
      </c>
      <c r="H50" s="645">
        <v>254730032.84198999</v>
      </c>
      <c r="I50" s="645">
        <v>271304127.78316003</v>
      </c>
      <c r="J50" s="645">
        <v>277894166.23567998</v>
      </c>
      <c r="K50" s="645">
        <v>286086123.96155</v>
      </c>
      <c r="L50" s="645">
        <v>270890924.16354001</v>
      </c>
      <c r="M50" s="1"/>
      <c r="N50" s="1"/>
      <c r="O50" s="1"/>
      <c r="P50" s="1"/>
      <c r="Q50" s="1"/>
      <c r="R50" s="1"/>
      <c r="S50" s="1"/>
      <c r="T50" s="1"/>
      <c r="U50" s="1"/>
      <c r="V50" s="1"/>
      <c r="W50" s="1"/>
      <c r="X50" s="1"/>
      <c r="Y50" s="1"/>
      <c r="Z50" s="1"/>
      <c r="AA50" s="1"/>
    </row>
    <row r="51" spans="1:27" s="121" customFormat="1" ht="15" customHeight="1" thickTop="1">
      <c r="A51" s="124" t="s">
        <v>602</v>
      </c>
      <c r="B51" s="120">
        <v>14694168.35413</v>
      </c>
      <c r="C51" s="120">
        <v>18672350.202689998</v>
      </c>
      <c r="D51" s="120">
        <v>22558357.576439999</v>
      </c>
      <c r="E51" s="120">
        <v>21343440.376709998</v>
      </c>
      <c r="F51" s="120">
        <v>20933808.35069</v>
      </c>
      <c r="G51" s="120">
        <v>20177207.637499999</v>
      </c>
      <c r="H51" s="120">
        <v>16247720.32464</v>
      </c>
      <c r="I51" s="120">
        <v>15670702.75622</v>
      </c>
      <c r="J51" s="120">
        <v>16476568.884959999</v>
      </c>
      <c r="K51" s="120">
        <v>16904787.152879998</v>
      </c>
      <c r="L51" s="120">
        <v>14557666.46146</v>
      </c>
      <c r="M51" s="1"/>
      <c r="N51" s="1"/>
      <c r="O51" s="1"/>
      <c r="P51" s="1"/>
      <c r="Q51" s="1"/>
      <c r="R51" s="1"/>
      <c r="S51" s="1"/>
      <c r="T51" s="1"/>
      <c r="U51" s="1"/>
      <c r="V51" s="1"/>
      <c r="W51" s="1"/>
      <c r="X51" s="1"/>
      <c r="Y51" s="1"/>
      <c r="Z51" s="1"/>
      <c r="AA51" s="1"/>
    </row>
    <row r="52" spans="1:27" s="123" customFormat="1" ht="15" customHeight="1">
      <c r="A52" s="122" t="s">
        <v>603</v>
      </c>
      <c r="B52" s="120">
        <v>1005919.30885</v>
      </c>
      <c r="C52" s="120">
        <v>1010809.3816900001</v>
      </c>
      <c r="D52" s="120">
        <v>945846.39601000003</v>
      </c>
      <c r="E52" s="120">
        <v>982547.81171000004</v>
      </c>
      <c r="F52" s="120">
        <v>1831450.2881199999</v>
      </c>
      <c r="G52" s="120">
        <v>1684050.82351</v>
      </c>
      <c r="H52" s="120">
        <v>915482.90255999996</v>
      </c>
      <c r="I52" s="120">
        <v>1695221.02942</v>
      </c>
      <c r="J52" s="120">
        <v>2174910.2579600001</v>
      </c>
      <c r="K52" s="120">
        <v>2393925.3559499998</v>
      </c>
      <c r="L52" s="120">
        <v>1269962.1976400001</v>
      </c>
      <c r="M52" s="1"/>
      <c r="N52" s="1"/>
      <c r="O52" s="1"/>
      <c r="P52" s="1"/>
      <c r="Q52" s="1"/>
      <c r="R52" s="1"/>
      <c r="S52" s="1"/>
      <c r="T52" s="1"/>
      <c r="U52" s="1"/>
      <c r="V52" s="1"/>
      <c r="W52" s="1"/>
      <c r="X52" s="1"/>
      <c r="Y52" s="1"/>
      <c r="Z52" s="1"/>
      <c r="AA52" s="1"/>
    </row>
    <row r="53" spans="1:27" s="123" customFormat="1" ht="15" customHeight="1">
      <c r="A53" s="122" t="s">
        <v>604</v>
      </c>
      <c r="B53" s="120">
        <v>12598057.44936</v>
      </c>
      <c r="C53" s="120">
        <v>16438036.709719999</v>
      </c>
      <c r="D53" s="120">
        <v>20217031.44875</v>
      </c>
      <c r="E53" s="120">
        <v>18789386.458220001</v>
      </c>
      <c r="F53" s="120">
        <v>17445336.25945</v>
      </c>
      <c r="G53" s="120">
        <v>16591272.93691</v>
      </c>
      <c r="H53" s="120">
        <v>13408308.665280001</v>
      </c>
      <c r="I53" s="120">
        <v>11920799.28967</v>
      </c>
      <c r="J53" s="120">
        <v>12038930.411760001</v>
      </c>
      <c r="K53" s="120">
        <v>12272346.549620001</v>
      </c>
      <c r="L53" s="120">
        <v>11120194.875530001</v>
      </c>
      <c r="M53" s="1"/>
      <c r="N53" s="1"/>
      <c r="O53" s="1"/>
      <c r="P53" s="1"/>
      <c r="Q53" s="1"/>
      <c r="R53" s="1"/>
      <c r="S53" s="1"/>
      <c r="T53" s="1"/>
      <c r="U53" s="1"/>
      <c r="V53" s="1"/>
      <c r="W53" s="1"/>
      <c r="X53" s="1"/>
      <c r="Y53" s="1"/>
      <c r="Z53" s="1"/>
      <c r="AA53" s="1"/>
    </row>
    <row r="54" spans="1:27" s="123" customFormat="1" ht="15" customHeight="1">
      <c r="A54" s="122" t="s">
        <v>605</v>
      </c>
      <c r="B54" s="120">
        <v>0</v>
      </c>
      <c r="C54" s="120">
        <v>0</v>
      </c>
      <c r="D54" s="120">
        <v>0</v>
      </c>
      <c r="E54" s="120">
        <v>0</v>
      </c>
      <c r="F54" s="120">
        <v>0</v>
      </c>
      <c r="G54" s="120">
        <v>0</v>
      </c>
      <c r="H54" s="120">
        <v>0</v>
      </c>
      <c r="I54" s="120">
        <v>0</v>
      </c>
      <c r="J54" s="120">
        <v>0</v>
      </c>
      <c r="K54" s="120">
        <v>0</v>
      </c>
      <c r="L54" s="120">
        <v>0</v>
      </c>
      <c r="M54" s="1"/>
      <c r="N54" s="1"/>
      <c r="O54" s="1"/>
      <c r="P54" s="1"/>
      <c r="Q54" s="1"/>
      <c r="R54" s="1"/>
      <c r="S54" s="1"/>
      <c r="T54" s="1"/>
      <c r="U54" s="1"/>
      <c r="V54" s="1"/>
      <c r="W54" s="1"/>
      <c r="X54" s="1"/>
      <c r="Y54" s="1"/>
      <c r="Z54" s="1"/>
      <c r="AA54" s="1"/>
    </row>
    <row r="55" spans="1:27" s="123" customFormat="1" ht="15" customHeight="1">
      <c r="A55" s="122" t="s">
        <v>606</v>
      </c>
      <c r="B55" s="120">
        <v>1050166.45383</v>
      </c>
      <c r="C55" s="120">
        <v>1166081.6492399999</v>
      </c>
      <c r="D55" s="120">
        <v>1332505.18401</v>
      </c>
      <c r="E55" s="120">
        <v>1451526.7543299999</v>
      </c>
      <c r="F55" s="120">
        <v>1594848.31406</v>
      </c>
      <c r="G55" s="120">
        <v>1867082.98602</v>
      </c>
      <c r="H55" s="120">
        <v>1896342.4883599998</v>
      </c>
      <c r="I55" s="120">
        <v>2000491.36151</v>
      </c>
      <c r="J55" s="120">
        <v>2203604.2204999998</v>
      </c>
      <c r="K55" s="120">
        <v>2180379.8599200002</v>
      </c>
      <c r="L55" s="120">
        <v>2118993.8938500001</v>
      </c>
      <c r="M55" s="1"/>
      <c r="N55" s="1"/>
      <c r="O55" s="1"/>
      <c r="P55" s="1"/>
      <c r="Q55" s="1"/>
      <c r="R55" s="1"/>
      <c r="S55" s="1"/>
      <c r="T55" s="1"/>
      <c r="U55" s="1"/>
      <c r="V55" s="1"/>
      <c r="W55" s="1"/>
      <c r="X55" s="1"/>
      <c r="Y55" s="1"/>
      <c r="Z55" s="1"/>
      <c r="AA55" s="1"/>
    </row>
    <row r="56" spans="1:27" s="123" customFormat="1" ht="15" customHeight="1">
      <c r="A56" s="122" t="s">
        <v>607</v>
      </c>
      <c r="B56" s="120">
        <v>40025.142090000001</v>
      </c>
      <c r="C56" s="120">
        <v>57422.462039999999</v>
      </c>
      <c r="D56" s="120">
        <v>62974.54767</v>
      </c>
      <c r="E56" s="120">
        <v>119979.35245000001</v>
      </c>
      <c r="F56" s="120">
        <v>62173.48906</v>
      </c>
      <c r="G56" s="120">
        <v>34800.891060000002</v>
      </c>
      <c r="H56" s="120">
        <v>27586.26844</v>
      </c>
      <c r="I56" s="120">
        <v>54191.075619999996</v>
      </c>
      <c r="J56" s="120">
        <v>59123.994740000002</v>
      </c>
      <c r="K56" s="120">
        <v>58135.387390000004</v>
      </c>
      <c r="L56" s="120">
        <v>48515.494439999995</v>
      </c>
      <c r="M56" s="1"/>
      <c r="N56" s="1"/>
      <c r="O56" s="1"/>
      <c r="P56" s="1"/>
      <c r="Q56" s="1"/>
      <c r="R56" s="1"/>
      <c r="S56" s="1"/>
      <c r="T56" s="1"/>
      <c r="U56" s="1"/>
      <c r="V56" s="1"/>
      <c r="W56" s="1"/>
      <c r="X56" s="1"/>
      <c r="Y56" s="1"/>
      <c r="Z56" s="1"/>
      <c r="AA56" s="1"/>
    </row>
    <row r="57" spans="1:27" s="123" customFormat="1" ht="15" customHeight="1">
      <c r="A57" s="119" t="s">
        <v>608</v>
      </c>
      <c r="B57" s="120">
        <v>245127270.49967</v>
      </c>
      <c r="C57" s="120">
        <v>281382719.25924999</v>
      </c>
      <c r="D57" s="120">
        <v>326833230.66571999</v>
      </c>
      <c r="E57" s="120">
        <v>382401461.50637001</v>
      </c>
      <c r="F57" s="120">
        <v>409888883.80158001</v>
      </c>
      <c r="G57" s="120">
        <v>404644877.44440997</v>
      </c>
      <c r="H57" s="120">
        <v>425891846.51699001</v>
      </c>
      <c r="I57" s="120">
        <v>427605734.37605</v>
      </c>
      <c r="J57" s="120">
        <v>498084409.32687998</v>
      </c>
      <c r="K57" s="120">
        <v>448488674.80162001</v>
      </c>
      <c r="L57" s="120">
        <v>473525100.30188</v>
      </c>
      <c r="M57" s="1"/>
      <c r="N57" s="1"/>
      <c r="O57" s="1"/>
      <c r="P57" s="1"/>
      <c r="Q57" s="1"/>
      <c r="R57" s="1"/>
      <c r="S57" s="1"/>
      <c r="T57" s="1"/>
      <c r="U57" s="1"/>
      <c r="V57" s="1"/>
      <c r="W57" s="1"/>
      <c r="X57" s="1"/>
      <c r="Y57" s="1"/>
      <c r="Z57" s="1"/>
      <c r="AA57" s="1"/>
    </row>
    <row r="58" spans="1:27">
      <c r="A58" s="646" t="s">
        <v>609</v>
      </c>
      <c r="B58" s="647">
        <v>9545925.0615599994</v>
      </c>
      <c r="C58" s="647">
        <v>10266713.848610001</v>
      </c>
      <c r="D58" s="647">
        <v>11297949.863739999</v>
      </c>
      <c r="E58" s="647">
        <v>12951822.868319999</v>
      </c>
      <c r="F58" s="647">
        <v>14341240.852399999</v>
      </c>
      <c r="G58" s="647">
        <v>15499130.078569999</v>
      </c>
      <c r="H58" s="647">
        <v>15530831.664110001</v>
      </c>
      <c r="I58" s="647">
        <v>15537277.767129999</v>
      </c>
      <c r="J58" s="647">
        <v>13895996.08825</v>
      </c>
      <c r="K58" s="647">
        <v>16832338.60698</v>
      </c>
      <c r="L58" s="647">
        <v>13860861.34778</v>
      </c>
      <c r="M58" s="1"/>
      <c r="N58" s="1"/>
      <c r="O58" s="1"/>
      <c r="P58" s="1"/>
      <c r="Q58" s="1"/>
      <c r="R58" s="1"/>
      <c r="S58" s="1"/>
      <c r="T58" s="1"/>
      <c r="U58" s="1"/>
      <c r="V58" s="1"/>
      <c r="W58" s="1"/>
      <c r="X58" s="1"/>
      <c r="Y58" s="1"/>
      <c r="Z58" s="1"/>
      <c r="AA58" s="1"/>
    </row>
    <row r="59" spans="1:27" ht="15" customHeight="1">
      <c r="A59" s="122" t="s">
        <v>610</v>
      </c>
      <c r="B59" s="120">
        <v>-1859899.6868800002</v>
      </c>
      <c r="C59" s="120">
        <v>-2318819.9094400001</v>
      </c>
      <c r="D59" s="120">
        <v>-2565931.6907199998</v>
      </c>
      <c r="E59" s="120">
        <v>-3264257.5603200002</v>
      </c>
      <c r="F59" s="120">
        <v>-4259887.2069100002</v>
      </c>
      <c r="G59" s="120">
        <v>-4891234.0106199998</v>
      </c>
      <c r="H59" s="120">
        <v>-5660614.4021499995</v>
      </c>
      <c r="I59" s="120">
        <v>-6338717.2719399994</v>
      </c>
      <c r="J59" s="120">
        <v>-5620142.1491899993</v>
      </c>
      <c r="K59" s="120">
        <v>-6795657.28938</v>
      </c>
      <c r="L59" s="120">
        <v>-5360476.2204300007</v>
      </c>
      <c r="M59" s="1"/>
      <c r="N59" s="1"/>
      <c r="O59" s="1"/>
      <c r="P59" s="1"/>
      <c r="Q59" s="1"/>
      <c r="R59" s="1"/>
      <c r="S59" s="1"/>
      <c r="T59" s="1"/>
      <c r="U59" s="1"/>
      <c r="V59" s="1"/>
      <c r="W59" s="1"/>
      <c r="X59" s="1"/>
      <c r="Y59" s="1"/>
      <c r="Z59" s="1"/>
      <c r="AA59" s="1"/>
    </row>
    <row r="60" spans="1:27" ht="15" customHeight="1">
      <c r="A60" s="119" t="s">
        <v>611</v>
      </c>
      <c r="B60" s="120">
        <v>7686025.3746800004</v>
      </c>
      <c r="C60" s="120">
        <v>7947893.9391700001</v>
      </c>
      <c r="D60" s="120">
        <v>8732018.1730199996</v>
      </c>
      <c r="E60" s="120">
        <v>9687565.3080000002</v>
      </c>
      <c r="F60" s="120">
        <v>10081353.64549</v>
      </c>
      <c r="G60" s="120">
        <v>10607896.067950001</v>
      </c>
      <c r="H60" s="120">
        <v>9870217.2619599998</v>
      </c>
      <c r="I60" s="120">
        <v>9198560.4951900002</v>
      </c>
      <c r="J60" s="120">
        <v>8275853.9390600007</v>
      </c>
      <c r="K60" s="120">
        <v>10036681.317600001</v>
      </c>
      <c r="L60" s="120">
        <v>8500385.1273500007</v>
      </c>
      <c r="M60" s="1"/>
      <c r="N60" s="1"/>
      <c r="O60" s="1"/>
      <c r="P60" s="1"/>
      <c r="Q60" s="1"/>
      <c r="R60" s="1"/>
      <c r="S60" s="1"/>
      <c r="T60" s="1"/>
      <c r="U60" s="1"/>
      <c r="V60" s="1"/>
      <c r="W60" s="1"/>
      <c r="X60" s="1"/>
      <c r="Y60" s="1"/>
      <c r="Z60" s="1"/>
      <c r="AA60" s="1"/>
    </row>
    <row r="61" spans="1:27" ht="15" customHeight="1">
      <c r="A61" s="125" t="s">
        <v>612</v>
      </c>
      <c r="B61" s="120">
        <v>2476224.29978</v>
      </c>
      <c r="C61" s="120">
        <v>2663937.2284599999</v>
      </c>
      <c r="D61" s="120">
        <v>3587822.4102800004</v>
      </c>
      <c r="E61" s="120">
        <v>4045111.2816599999</v>
      </c>
      <c r="F61" s="120">
        <v>3891120.40833</v>
      </c>
      <c r="G61" s="120">
        <v>4380431.6363999993</v>
      </c>
      <c r="H61" s="120">
        <v>3689145.5747699998</v>
      </c>
      <c r="I61" s="120">
        <v>4300385.07333</v>
      </c>
      <c r="J61" s="120">
        <v>3561084.62261</v>
      </c>
      <c r="K61" s="120">
        <v>4390421.0072799996</v>
      </c>
      <c r="L61" s="120">
        <v>5760155.0629099999</v>
      </c>
      <c r="M61" s="1"/>
      <c r="N61" s="1"/>
      <c r="O61" s="1"/>
      <c r="P61" s="1"/>
      <c r="Q61" s="1"/>
      <c r="R61" s="1"/>
      <c r="S61" s="1"/>
      <c r="T61" s="1"/>
      <c r="U61" s="1"/>
      <c r="V61" s="1"/>
      <c r="W61" s="1"/>
      <c r="X61" s="1"/>
      <c r="Y61" s="1"/>
      <c r="Z61" s="1"/>
      <c r="AA61" s="1"/>
    </row>
    <row r="62" spans="1:27" ht="15" customHeight="1">
      <c r="A62" s="122" t="s">
        <v>613</v>
      </c>
      <c r="B62" s="120">
        <v>-700786.79061000003</v>
      </c>
      <c r="C62" s="120">
        <v>-1000202.38987</v>
      </c>
      <c r="D62" s="120">
        <v>-1799122.9833399998</v>
      </c>
      <c r="E62" s="120">
        <v>-2282509.1033200002</v>
      </c>
      <c r="F62" s="120">
        <v>-2490174.0078199999</v>
      </c>
      <c r="G62" s="120">
        <v>-2927738.9087800002</v>
      </c>
      <c r="H62" s="120">
        <v>-2451262.1805500002</v>
      </c>
      <c r="I62" s="120">
        <v>-2273552.2204499999</v>
      </c>
      <c r="J62" s="120">
        <v>-1593749.7542900001</v>
      </c>
      <c r="K62" s="120">
        <v>-1992911.2801900001</v>
      </c>
      <c r="L62" s="120">
        <v>-3560073.16744</v>
      </c>
      <c r="M62" s="1"/>
      <c r="N62" s="1"/>
      <c r="O62" s="1"/>
      <c r="P62" s="1"/>
      <c r="Q62" s="1"/>
      <c r="R62" s="1"/>
      <c r="S62" s="1"/>
      <c r="T62" s="1"/>
      <c r="U62" s="1"/>
      <c r="V62" s="1"/>
      <c r="W62" s="1"/>
      <c r="X62" s="1"/>
      <c r="Y62" s="1"/>
      <c r="Z62" s="1"/>
      <c r="AA62" s="1"/>
    </row>
    <row r="63" spans="1:27" ht="15" customHeight="1">
      <c r="A63" s="126" t="s">
        <v>614</v>
      </c>
      <c r="B63" s="120">
        <v>9461462.8838500008</v>
      </c>
      <c r="C63" s="120">
        <v>9611628.7777600009</v>
      </c>
      <c r="D63" s="120">
        <v>10520717.599959999</v>
      </c>
      <c r="E63" s="120">
        <v>11450167.486339999</v>
      </c>
      <c r="F63" s="120">
        <v>11482300.046</v>
      </c>
      <c r="G63" s="120">
        <v>12060588.795569999</v>
      </c>
      <c r="H63" s="120">
        <v>11108100.65618</v>
      </c>
      <c r="I63" s="120">
        <v>11225393.348069999</v>
      </c>
      <c r="J63" s="120">
        <v>10243188.807379998</v>
      </c>
      <c r="K63" s="120">
        <v>12434191.04469</v>
      </c>
      <c r="L63" s="120">
        <v>10700467.02282</v>
      </c>
      <c r="M63" s="1"/>
      <c r="N63" s="1"/>
      <c r="O63" s="1"/>
      <c r="P63" s="1"/>
      <c r="Q63" s="1"/>
      <c r="R63" s="1"/>
      <c r="S63" s="1"/>
      <c r="T63" s="1"/>
      <c r="U63" s="1"/>
      <c r="V63" s="1"/>
      <c r="W63" s="1"/>
      <c r="X63" s="1"/>
      <c r="Y63" s="1"/>
      <c r="Z63" s="1"/>
      <c r="AA63" s="1"/>
    </row>
    <row r="64" spans="1:27" ht="15" customHeight="1">
      <c r="A64" s="125" t="s">
        <v>615</v>
      </c>
      <c r="B64" s="120">
        <v>1724352.2065099999</v>
      </c>
      <c r="C64" s="120">
        <v>1772184.47633</v>
      </c>
      <c r="D64" s="120">
        <v>1966592.9776600001</v>
      </c>
      <c r="E64" s="120">
        <v>2278020.8902800004</v>
      </c>
      <c r="F64" s="120">
        <v>2219995.7315599998</v>
      </c>
      <c r="G64" s="120">
        <v>2207495.4247499998</v>
      </c>
      <c r="H64" s="120">
        <v>2227398.7173099997</v>
      </c>
      <c r="I64" s="120">
        <v>3359161.0576200001</v>
      </c>
      <c r="J64" s="120">
        <v>2663208.6123500001</v>
      </c>
      <c r="K64" s="120">
        <v>3496297.5199099998</v>
      </c>
      <c r="L64" s="120">
        <v>2635148.47444</v>
      </c>
      <c r="M64" s="1"/>
      <c r="N64" s="1"/>
      <c r="O64" s="1"/>
      <c r="P64" s="1"/>
      <c r="Q64" s="1"/>
      <c r="R64" s="1"/>
      <c r="S64" s="1"/>
      <c r="T64" s="1"/>
      <c r="U64" s="1"/>
      <c r="V64" s="1"/>
      <c r="W64" s="1"/>
      <c r="X64" s="1"/>
      <c r="Y64" s="1"/>
      <c r="Z64" s="1"/>
      <c r="AA64" s="1"/>
    </row>
    <row r="65" spans="1:27" ht="15" customHeight="1">
      <c r="A65" s="125" t="s">
        <v>616</v>
      </c>
      <c r="B65" s="120">
        <v>-2565909.0573</v>
      </c>
      <c r="C65" s="120">
        <v>-2418887.9800500004</v>
      </c>
      <c r="D65" s="120">
        <v>-2812558.2714800001</v>
      </c>
      <c r="E65" s="120">
        <v>-3466554.8563800002</v>
      </c>
      <c r="F65" s="120">
        <v>-3326740.4852100001</v>
      </c>
      <c r="G65" s="120">
        <v>-3275177.67894</v>
      </c>
      <c r="H65" s="120">
        <v>-4175304.3477099999</v>
      </c>
      <c r="I65" s="120">
        <v>-4570959.7150699999</v>
      </c>
      <c r="J65" s="120">
        <v>-4044007.9348899997</v>
      </c>
      <c r="K65" s="120">
        <v>-5010196.98489</v>
      </c>
      <c r="L65" s="120">
        <v>-4595617.8831799999</v>
      </c>
      <c r="M65" s="1"/>
      <c r="N65" s="1"/>
      <c r="O65" s="1"/>
      <c r="P65" s="1"/>
      <c r="Q65" s="1"/>
      <c r="R65" s="1"/>
      <c r="S65" s="1"/>
      <c r="T65" s="1"/>
      <c r="U65" s="1"/>
      <c r="V65" s="1"/>
      <c r="W65" s="1"/>
      <c r="X65" s="1"/>
      <c r="Y65" s="1"/>
      <c r="Z65" s="1"/>
      <c r="AA65" s="1"/>
    </row>
    <row r="66" spans="1:27" ht="15" customHeight="1">
      <c r="A66" s="119" t="s">
        <v>617</v>
      </c>
      <c r="B66" s="120">
        <v>8619906.0330599993</v>
      </c>
      <c r="C66" s="120">
        <v>8964925.2740400005</v>
      </c>
      <c r="D66" s="120">
        <v>9674752.30614</v>
      </c>
      <c r="E66" s="120">
        <v>10261633.52024</v>
      </c>
      <c r="F66" s="120">
        <v>10375555.29235</v>
      </c>
      <c r="G66" s="120">
        <v>10992906.541379999</v>
      </c>
      <c r="H66" s="120">
        <v>9160195.0257799998</v>
      </c>
      <c r="I66" s="120">
        <v>10013594.690620001</v>
      </c>
      <c r="J66" s="120">
        <v>8862389.48484</v>
      </c>
      <c r="K66" s="120">
        <v>10920291.579709999</v>
      </c>
      <c r="L66" s="120">
        <v>8739997.6140800007</v>
      </c>
      <c r="M66" s="1"/>
      <c r="N66" s="1"/>
      <c r="O66" s="1"/>
      <c r="P66" s="1"/>
      <c r="Q66" s="1"/>
      <c r="R66" s="1"/>
      <c r="S66" s="1"/>
      <c r="T66" s="1"/>
      <c r="U66" s="1"/>
      <c r="V66" s="1"/>
      <c r="W66" s="1"/>
      <c r="X66" s="1"/>
      <c r="Y66" s="1"/>
      <c r="Z66" s="1"/>
      <c r="AA66" s="1"/>
    </row>
    <row r="67" spans="1:27" ht="15" customHeight="1">
      <c r="A67" s="122" t="s">
        <v>618</v>
      </c>
      <c r="B67" s="120">
        <v>-5949914.3874599999</v>
      </c>
      <c r="C67" s="120">
        <v>-6572908.1644700002</v>
      </c>
      <c r="D67" s="120">
        <v>-6691104.6613800004</v>
      </c>
      <c r="E67" s="120">
        <v>-7117956.51119</v>
      </c>
      <c r="F67" s="120">
        <v>-7606865.4986999994</v>
      </c>
      <c r="G67" s="120">
        <v>-7405396.0778999999</v>
      </c>
      <c r="H67" s="120">
        <v>-7174367.6634799996</v>
      </c>
      <c r="I67" s="120">
        <v>-7403417.3297799993</v>
      </c>
      <c r="J67" s="120">
        <v>-6747395.6699399995</v>
      </c>
      <c r="K67" s="120">
        <v>-7886019.0373200001</v>
      </c>
      <c r="L67" s="120">
        <v>-6499831.2770100003</v>
      </c>
      <c r="M67" s="1"/>
      <c r="N67" s="1"/>
      <c r="O67" s="1"/>
      <c r="P67" s="1"/>
      <c r="Q67" s="1"/>
      <c r="R67" s="1"/>
      <c r="S67" s="1"/>
      <c r="T67" s="1"/>
      <c r="U67" s="1"/>
      <c r="V67" s="1"/>
      <c r="W67" s="1"/>
      <c r="X67" s="1"/>
      <c r="Y67" s="1"/>
      <c r="Z67" s="1"/>
      <c r="AA67" s="1"/>
    </row>
    <row r="68" spans="1:27" ht="15" customHeight="1">
      <c r="A68" s="126" t="s">
        <v>619</v>
      </c>
      <c r="B68" s="120">
        <v>2669991.6455999999</v>
      </c>
      <c r="C68" s="120">
        <v>2392017.1095700003</v>
      </c>
      <c r="D68" s="120">
        <v>2983647.6447600001</v>
      </c>
      <c r="E68" s="120">
        <v>3143677.00905</v>
      </c>
      <c r="F68" s="120">
        <v>2768689.7936499999</v>
      </c>
      <c r="G68" s="120">
        <v>3587510.4634799999</v>
      </c>
      <c r="H68" s="120">
        <v>1985827.3622999999</v>
      </c>
      <c r="I68" s="120">
        <v>2610177.3608400002</v>
      </c>
      <c r="J68" s="120">
        <v>2114993.8149000001</v>
      </c>
      <c r="K68" s="120">
        <v>3034272.5423900001</v>
      </c>
      <c r="L68" s="120">
        <v>2240166.3370700004</v>
      </c>
      <c r="M68" s="1"/>
      <c r="N68" s="1"/>
      <c r="O68" s="1"/>
      <c r="P68" s="1"/>
      <c r="Q68" s="1"/>
      <c r="R68" s="1"/>
      <c r="S68" s="1"/>
      <c r="T68" s="1"/>
      <c r="U68" s="1"/>
      <c r="V68" s="1"/>
      <c r="W68" s="1"/>
      <c r="X68" s="1"/>
      <c r="Y68" s="1"/>
      <c r="Z68" s="1"/>
      <c r="AA68" s="1"/>
    </row>
    <row r="69" spans="1:27" ht="15" customHeight="1">
      <c r="A69" s="126" t="s">
        <v>620</v>
      </c>
      <c r="B69" s="120">
        <v>-54934.329359999996</v>
      </c>
      <c r="C69" s="120">
        <v>-63982.779240000003</v>
      </c>
      <c r="D69" s="120">
        <v>5299.2937000000002</v>
      </c>
      <c r="E69" s="120">
        <v>232328.30074000001</v>
      </c>
      <c r="F69" s="120">
        <v>-14909.384699999999</v>
      </c>
      <c r="G69" s="120">
        <v>-76913.278030000001</v>
      </c>
      <c r="H69" s="120">
        <v>115146.03971</v>
      </c>
      <c r="I69" s="120">
        <v>-231849.58103999999</v>
      </c>
      <c r="J69" s="120">
        <v>-32459.559670000002</v>
      </c>
      <c r="K69" s="120">
        <v>39066.9876</v>
      </c>
      <c r="L69" s="120">
        <v>-60784.649969999999</v>
      </c>
      <c r="M69" s="1"/>
      <c r="N69" s="1"/>
      <c r="O69" s="1"/>
      <c r="P69" s="1"/>
      <c r="Q69" s="1"/>
      <c r="R69" s="1"/>
      <c r="S69" s="1"/>
      <c r="T69" s="1"/>
      <c r="U69" s="1"/>
      <c r="V69" s="1"/>
      <c r="W69" s="1"/>
      <c r="X69" s="1"/>
      <c r="Y69" s="1"/>
      <c r="Z69" s="1"/>
      <c r="AA69" s="1"/>
    </row>
    <row r="70" spans="1:27" ht="15" customHeight="1">
      <c r="A70" s="127" t="s">
        <v>621</v>
      </c>
      <c r="B70" s="120">
        <v>-60321.133049999997</v>
      </c>
      <c r="C70" s="120">
        <v>-66760.648239999995</v>
      </c>
      <c r="D70" s="120">
        <v>1693.1347800000001</v>
      </c>
      <c r="E70" s="120">
        <v>227598.16545</v>
      </c>
      <c r="F70" s="120">
        <v>-17694.064100000003</v>
      </c>
      <c r="G70" s="120">
        <v>-78977.314590000009</v>
      </c>
      <c r="H70" s="120">
        <v>113902.86012</v>
      </c>
      <c r="I70" s="120">
        <v>-232581.89869</v>
      </c>
      <c r="J70" s="120">
        <v>-33658.724670000003</v>
      </c>
      <c r="K70" s="120">
        <v>37319.261500000001</v>
      </c>
      <c r="L70" s="120">
        <v>-63638.261399999996</v>
      </c>
      <c r="M70" s="1"/>
      <c r="N70" s="1"/>
      <c r="O70" s="1"/>
      <c r="P70" s="1"/>
      <c r="Q70" s="1"/>
      <c r="R70" s="1"/>
      <c r="S70" s="1"/>
      <c r="T70" s="1"/>
      <c r="U70" s="1"/>
      <c r="V70" s="1"/>
      <c r="W70" s="1"/>
      <c r="X70" s="1"/>
      <c r="Y70" s="1"/>
      <c r="Z70" s="1"/>
      <c r="AA70" s="1"/>
    </row>
    <row r="71" spans="1:27" ht="15" customHeight="1">
      <c r="A71" s="127" t="s">
        <v>622</v>
      </c>
      <c r="B71" s="120">
        <v>5386.8036900000006</v>
      </c>
      <c r="C71" s="120">
        <v>2777.8690000000001</v>
      </c>
      <c r="D71" s="120">
        <v>3606.1589199999999</v>
      </c>
      <c r="E71" s="120">
        <v>4730.1352900000002</v>
      </c>
      <c r="F71" s="120">
        <v>2784.6794</v>
      </c>
      <c r="G71" s="120">
        <v>2064.03656</v>
      </c>
      <c r="H71" s="120">
        <v>1243.1795900000002</v>
      </c>
      <c r="I71" s="120">
        <v>732.31765000000007</v>
      </c>
      <c r="J71" s="120">
        <v>1199.165</v>
      </c>
      <c r="K71" s="120">
        <v>1747.7261000000001</v>
      </c>
      <c r="L71" s="120">
        <v>2853.6114300000004</v>
      </c>
      <c r="M71" s="1"/>
      <c r="N71" s="1"/>
      <c r="O71" s="1"/>
      <c r="P71" s="1"/>
      <c r="Q71" s="1"/>
      <c r="R71" s="1"/>
      <c r="S71" s="1"/>
      <c r="T71" s="1"/>
      <c r="U71" s="1"/>
      <c r="V71" s="1"/>
      <c r="W71" s="1"/>
      <c r="X71" s="1"/>
      <c r="Y71" s="1"/>
      <c r="Z71" s="1"/>
      <c r="AA71" s="1"/>
    </row>
    <row r="72" spans="1:27" ht="15" customHeight="1">
      <c r="A72" s="119" t="s">
        <v>623</v>
      </c>
      <c r="B72" s="120">
        <v>55228.270130000004</v>
      </c>
      <c r="C72" s="120">
        <v>61286.126750000003</v>
      </c>
      <c r="D72" s="120">
        <v>-8107.4235599999993</v>
      </c>
      <c r="E72" s="120">
        <v>-232706.11621000001</v>
      </c>
      <c r="F72" s="120">
        <v>12012.833289999999</v>
      </c>
      <c r="G72" s="120">
        <v>77291.382530000003</v>
      </c>
      <c r="H72" s="120">
        <v>-115458.13348</v>
      </c>
      <c r="I72" s="120">
        <v>230400.84849999999</v>
      </c>
      <c r="J72" s="120">
        <v>29595.07057</v>
      </c>
      <c r="K72" s="120">
        <v>-40286.425929999998</v>
      </c>
      <c r="L72" s="120">
        <v>61691.867290000002</v>
      </c>
      <c r="M72" s="1"/>
      <c r="N72" s="1"/>
      <c r="O72" s="1"/>
      <c r="P72" s="1"/>
      <c r="Q72" s="1"/>
      <c r="R72" s="1"/>
      <c r="S72" s="1"/>
      <c r="T72" s="1"/>
      <c r="U72" s="1"/>
      <c r="V72" s="1"/>
      <c r="W72" s="1"/>
      <c r="X72" s="1"/>
      <c r="Y72" s="1"/>
      <c r="Z72" s="1"/>
      <c r="AA72" s="1"/>
    </row>
    <row r="73" spans="1:27" ht="15" customHeight="1">
      <c r="A73" s="119" t="s">
        <v>624</v>
      </c>
      <c r="B73" s="120">
        <v>57436.759749999997</v>
      </c>
      <c r="C73" s="120">
        <v>63278.092939999995</v>
      </c>
      <c r="D73" s="120">
        <v>-6296.7914199999996</v>
      </c>
      <c r="E73" s="120">
        <v>-229772.79177000001</v>
      </c>
      <c r="F73" s="120">
        <v>13200.45508</v>
      </c>
      <c r="G73" s="120">
        <v>78003.090159999992</v>
      </c>
      <c r="H73" s="120">
        <v>-114975.79109</v>
      </c>
      <c r="I73" s="120">
        <v>230716.03237999999</v>
      </c>
      <c r="J73" s="120">
        <v>30095.57877</v>
      </c>
      <c r="K73" s="120">
        <v>-39581.271509999999</v>
      </c>
      <c r="L73" s="120">
        <v>62625.175210000001</v>
      </c>
      <c r="M73" s="1"/>
      <c r="N73" s="1"/>
      <c r="O73" s="1"/>
      <c r="P73" s="1"/>
      <c r="Q73" s="1"/>
      <c r="R73" s="1"/>
      <c r="S73" s="1"/>
      <c r="T73" s="1"/>
      <c r="U73" s="1"/>
      <c r="V73" s="1"/>
      <c r="W73" s="1"/>
      <c r="X73" s="1"/>
      <c r="Y73" s="1"/>
      <c r="Z73" s="1"/>
      <c r="AA73" s="1"/>
    </row>
    <row r="74" spans="1:27" ht="15" customHeight="1">
      <c r="A74" s="122" t="s">
        <v>625</v>
      </c>
      <c r="B74" s="120">
        <v>-2208.4896200000003</v>
      </c>
      <c r="C74" s="120">
        <v>-1991.9661899999999</v>
      </c>
      <c r="D74" s="120">
        <v>-1810.6321399999999</v>
      </c>
      <c r="E74" s="120">
        <v>-2933.3244399999999</v>
      </c>
      <c r="F74" s="120">
        <v>-1187.6217900000001</v>
      </c>
      <c r="G74" s="120">
        <v>-711.70762999999999</v>
      </c>
      <c r="H74" s="120">
        <v>-482.34239000000002</v>
      </c>
      <c r="I74" s="120">
        <v>-315.18387999999999</v>
      </c>
      <c r="J74" s="120">
        <v>-500.50819999999999</v>
      </c>
      <c r="K74" s="120">
        <v>-705.15442000000007</v>
      </c>
      <c r="L74" s="120">
        <v>-933.30792000000008</v>
      </c>
      <c r="M74" s="1"/>
      <c r="N74" s="1"/>
      <c r="O74" s="1"/>
      <c r="P74" s="1"/>
      <c r="Q74" s="1"/>
      <c r="R74" s="1"/>
      <c r="S74" s="1"/>
      <c r="T74" s="1"/>
      <c r="U74" s="1"/>
      <c r="V74" s="1"/>
      <c r="W74" s="1"/>
      <c r="X74" s="1"/>
      <c r="Y74" s="1"/>
      <c r="Z74" s="1"/>
      <c r="AA74" s="1"/>
    </row>
    <row r="75" spans="1:27" ht="15" customHeight="1">
      <c r="A75" s="119" t="s">
        <v>626</v>
      </c>
      <c r="B75" s="120">
        <v>2670285.5863699997</v>
      </c>
      <c r="C75" s="120">
        <v>2389320.4570800001</v>
      </c>
      <c r="D75" s="120">
        <v>2980839.5149000003</v>
      </c>
      <c r="E75" s="120">
        <v>3143299.1935799997</v>
      </c>
      <c r="F75" s="120">
        <v>2765793.2422399996</v>
      </c>
      <c r="G75" s="120">
        <v>3587888.5679799998</v>
      </c>
      <c r="H75" s="120">
        <v>1985515.26853</v>
      </c>
      <c r="I75" s="120">
        <v>2608728.6283</v>
      </c>
      <c r="J75" s="120">
        <v>2112129.3257999998</v>
      </c>
      <c r="K75" s="120">
        <v>3033053.1040599998</v>
      </c>
      <c r="L75" s="120">
        <v>2241073.5543899997</v>
      </c>
      <c r="M75" s="1"/>
      <c r="N75" s="1"/>
      <c r="O75" s="1"/>
      <c r="P75" s="1"/>
      <c r="Q75" s="1"/>
      <c r="R75" s="1"/>
      <c r="S75" s="1"/>
      <c r="T75" s="1"/>
      <c r="U75" s="1"/>
      <c r="V75" s="1"/>
      <c r="W75" s="1"/>
      <c r="X75" s="1"/>
      <c r="Y75" s="1"/>
      <c r="Z75" s="1"/>
      <c r="AA75" s="1"/>
    </row>
    <row r="76" spans="1:27" ht="15" customHeight="1">
      <c r="A76" s="128" t="s">
        <v>627</v>
      </c>
      <c r="B76" s="120">
        <v>8682.3909000000003</v>
      </c>
      <c r="C76" s="120">
        <v>17958.311289999998</v>
      </c>
      <c r="D76" s="120">
        <v>32874.75389</v>
      </c>
      <c r="E76" s="120">
        <v>38247.219250000002</v>
      </c>
      <c r="F76" s="120">
        <v>62643.668659999996</v>
      </c>
      <c r="G76" s="120">
        <v>20594.910550000001</v>
      </c>
      <c r="H76" s="120">
        <v>29882.921979999999</v>
      </c>
      <c r="I76" s="120">
        <v>16681.11836</v>
      </c>
      <c r="J76" s="120">
        <v>8661.6665699999994</v>
      </c>
      <c r="K76" s="120">
        <v>15366.964910000001</v>
      </c>
      <c r="L76" s="120">
        <v>8384.9793800000007</v>
      </c>
      <c r="M76" s="1"/>
      <c r="N76" s="1"/>
      <c r="O76" s="1"/>
      <c r="P76" s="1"/>
      <c r="Q76" s="1"/>
      <c r="R76" s="1"/>
      <c r="S76" s="1"/>
      <c r="T76" s="1"/>
      <c r="U76" s="1"/>
      <c r="V76" s="1"/>
      <c r="W76" s="1"/>
      <c r="X76" s="1"/>
      <c r="Y76" s="1"/>
      <c r="Z76" s="1"/>
      <c r="AA76" s="1"/>
    </row>
    <row r="77" spans="1:27" ht="15" customHeight="1">
      <c r="A77" s="126" t="s">
        <v>628</v>
      </c>
      <c r="B77" s="120">
        <v>2678967.9772700001</v>
      </c>
      <c r="C77" s="120">
        <v>2407278.7683699997</v>
      </c>
      <c r="D77" s="120">
        <v>3013714.2687900001</v>
      </c>
      <c r="E77" s="120">
        <v>3181546.4128299998</v>
      </c>
      <c r="F77" s="120">
        <v>2828436.9109</v>
      </c>
      <c r="G77" s="120">
        <v>3608483.4785300004</v>
      </c>
      <c r="H77" s="120">
        <v>2015398.1905100001</v>
      </c>
      <c r="I77" s="120">
        <v>2625409.7466599997</v>
      </c>
      <c r="J77" s="120">
        <v>2120790.9923700001</v>
      </c>
      <c r="K77" s="120">
        <v>3048420.0689699999</v>
      </c>
      <c r="L77" s="120">
        <v>2249458.5337700001</v>
      </c>
      <c r="M77" s="1"/>
      <c r="N77" s="1"/>
      <c r="O77" s="1"/>
      <c r="P77" s="1"/>
      <c r="Q77" s="1"/>
      <c r="R77" s="1"/>
      <c r="S77" s="1"/>
      <c r="T77" s="1"/>
      <c r="U77" s="1"/>
      <c r="V77" s="1"/>
      <c r="W77" s="1"/>
      <c r="X77" s="1"/>
      <c r="Y77" s="1"/>
      <c r="Z77" s="1"/>
      <c r="AA77" s="1"/>
    </row>
    <row r="78" spans="1:27" ht="15" customHeight="1">
      <c r="A78" s="125" t="s">
        <v>629</v>
      </c>
      <c r="B78" s="120">
        <v>-23479.058860000001</v>
      </c>
      <c r="C78" s="120">
        <v>9197.2765099999997</v>
      </c>
      <c r="D78" s="120">
        <v>1251.25757</v>
      </c>
      <c r="E78" s="120">
        <v>10208.583359999999</v>
      </c>
      <c r="F78" s="120">
        <v>39154.177380000001</v>
      </c>
      <c r="G78" s="120">
        <v>-12251.294</v>
      </c>
      <c r="H78" s="120">
        <v>31765.49912</v>
      </c>
      <c r="I78" s="120">
        <v>31110.47724</v>
      </c>
      <c r="J78" s="120">
        <v>3395.7617999999998</v>
      </c>
      <c r="K78" s="120">
        <v>3121.6348399999997</v>
      </c>
      <c r="L78" s="120">
        <v>17940.400989999998</v>
      </c>
      <c r="M78" s="1"/>
      <c r="N78" s="1"/>
      <c r="O78" s="1"/>
      <c r="P78" s="1"/>
      <c r="Q78" s="1"/>
      <c r="R78" s="1"/>
      <c r="S78" s="1"/>
      <c r="T78" s="1"/>
      <c r="U78" s="1"/>
      <c r="V78" s="1"/>
      <c r="W78" s="1"/>
      <c r="X78" s="1"/>
      <c r="Y78" s="1"/>
      <c r="Z78" s="1"/>
      <c r="AA78" s="1"/>
    </row>
    <row r="79" spans="1:27" ht="15" customHeight="1">
      <c r="A79" s="119" t="s">
        <v>630</v>
      </c>
      <c r="B79" s="120">
        <v>2655488.9184099999</v>
      </c>
      <c r="C79" s="120">
        <v>2416476.0448799999</v>
      </c>
      <c r="D79" s="120">
        <v>3014965.52636</v>
      </c>
      <c r="E79" s="120">
        <v>3191754.9961899999</v>
      </c>
      <c r="F79" s="120">
        <v>2867591.0882800003</v>
      </c>
      <c r="G79" s="120">
        <v>3596232.1845300002</v>
      </c>
      <c r="H79" s="120">
        <v>2047163.6896300002</v>
      </c>
      <c r="I79" s="120">
        <v>2656520.2239000001</v>
      </c>
      <c r="J79" s="120">
        <v>2124186.7541700001</v>
      </c>
      <c r="K79" s="120">
        <v>3051541.7038099999</v>
      </c>
      <c r="L79" s="120">
        <v>2267398.9347600001</v>
      </c>
      <c r="M79" s="1"/>
      <c r="N79" s="1"/>
      <c r="O79" s="1"/>
      <c r="P79" s="1"/>
      <c r="Q79" s="1"/>
      <c r="R79" s="1"/>
      <c r="S79" s="1"/>
      <c r="T79" s="1"/>
      <c r="U79" s="1"/>
      <c r="V79" s="1"/>
      <c r="W79" s="1"/>
      <c r="X79" s="1"/>
      <c r="Y79" s="1"/>
      <c r="Z79" s="1"/>
      <c r="AA79" s="1"/>
    </row>
    <row r="80" spans="1:27" ht="15" customHeight="1">
      <c r="A80" s="125" t="s">
        <v>631</v>
      </c>
      <c r="B80" s="120">
        <v>0</v>
      </c>
      <c r="C80" s="120">
        <v>0</v>
      </c>
      <c r="D80" s="120">
        <v>0</v>
      </c>
      <c r="E80" s="120">
        <v>4.0000000000000003E-5</v>
      </c>
      <c r="F80" s="120">
        <v>0</v>
      </c>
      <c r="G80" s="120">
        <v>-4.0000000000000003E-5</v>
      </c>
      <c r="H80" s="120">
        <v>1.0000000000000001E-5</v>
      </c>
      <c r="I80" s="120">
        <v>-5.9999999999999995E-5</v>
      </c>
      <c r="J80" s="120">
        <v>0.36330000000000001</v>
      </c>
      <c r="K80" s="120">
        <v>0</v>
      </c>
      <c r="L80" s="120">
        <v>0.26212000000000002</v>
      </c>
      <c r="M80" s="1"/>
      <c r="N80" s="1"/>
      <c r="O80" s="1"/>
      <c r="P80" s="1"/>
      <c r="Q80" s="1"/>
      <c r="R80" s="1"/>
      <c r="S80" s="1"/>
      <c r="T80" s="1"/>
      <c r="U80" s="1"/>
      <c r="V80" s="1"/>
      <c r="W80" s="1"/>
      <c r="X80" s="1"/>
      <c r="Y80" s="1"/>
      <c r="Z80" s="1"/>
      <c r="AA80" s="1"/>
    </row>
    <row r="81" spans="1:27" ht="15" customHeight="1">
      <c r="A81" s="119" t="s">
        <v>632</v>
      </c>
      <c r="B81" s="120">
        <v>2655488.9184099999</v>
      </c>
      <c r="C81" s="120">
        <v>2416476.0448799999</v>
      </c>
      <c r="D81" s="120">
        <v>3014965.52636</v>
      </c>
      <c r="E81" s="120">
        <v>3191754.9962300002</v>
      </c>
      <c r="F81" s="120">
        <v>2867591.0882800003</v>
      </c>
      <c r="G81" s="120">
        <v>3596232.1844899999</v>
      </c>
      <c r="H81" s="120">
        <v>2047163.68964</v>
      </c>
      <c r="I81" s="120">
        <v>2656520.2238400001</v>
      </c>
      <c r="J81" s="120">
        <v>2124187.1174699999</v>
      </c>
      <c r="K81" s="120">
        <v>3051541.7038099999</v>
      </c>
      <c r="L81" s="120">
        <v>2267399.1968800002</v>
      </c>
      <c r="M81" s="1"/>
      <c r="N81" s="1"/>
      <c r="O81" s="1"/>
      <c r="P81" s="1"/>
      <c r="Q81" s="1"/>
      <c r="R81" s="1"/>
      <c r="S81" s="1"/>
      <c r="T81" s="1"/>
      <c r="U81" s="1"/>
      <c r="V81" s="1"/>
      <c r="W81" s="1"/>
      <c r="X81" s="1"/>
      <c r="Y81" s="1"/>
      <c r="Z81" s="1"/>
      <c r="AA81" s="1"/>
    </row>
    <row r="82" spans="1:27" ht="15" customHeight="1" thickBot="1">
      <c r="A82" s="125" t="s">
        <v>633</v>
      </c>
      <c r="B82" s="120">
        <v>-908387.92430999991</v>
      </c>
      <c r="C82" s="120">
        <v>-686674.46519000002</v>
      </c>
      <c r="D82" s="120">
        <v>-1049065.62157</v>
      </c>
      <c r="E82" s="120">
        <v>-1171049.1696199998</v>
      </c>
      <c r="F82" s="120">
        <v>-1091287.2861500001</v>
      </c>
      <c r="G82" s="120">
        <v>-1526605.44777</v>
      </c>
      <c r="H82" s="120">
        <v>-1252339.34243</v>
      </c>
      <c r="I82" s="120">
        <v>-1237332.2402599999</v>
      </c>
      <c r="J82" s="120">
        <v>-847995.11424000002</v>
      </c>
      <c r="K82" s="120">
        <v>-1290261.00468</v>
      </c>
      <c r="L82" s="120">
        <v>-878769.5168300001</v>
      </c>
      <c r="M82" s="1"/>
      <c r="N82" s="1"/>
      <c r="O82" s="1"/>
      <c r="P82" s="1"/>
      <c r="Q82" s="1"/>
      <c r="R82" s="1"/>
      <c r="S82" s="1"/>
      <c r="T82" s="1"/>
      <c r="U82" s="1"/>
      <c r="V82" s="1"/>
      <c r="W82" s="1"/>
      <c r="X82" s="1"/>
      <c r="Y82" s="1"/>
      <c r="Z82" s="1"/>
      <c r="AA82" s="1"/>
    </row>
    <row r="83" spans="1:27" ht="15" customHeight="1" thickTop="1" thickBot="1">
      <c r="A83" s="644" t="s">
        <v>634</v>
      </c>
      <c r="B83" s="645">
        <v>1747100.9941</v>
      </c>
      <c r="C83" s="645">
        <v>1729801.57969</v>
      </c>
      <c r="D83" s="645">
        <v>1965899.9047900001</v>
      </c>
      <c r="E83" s="645">
        <v>2020705.8266099999</v>
      </c>
      <c r="F83" s="645">
        <v>1776303.8021300002</v>
      </c>
      <c r="G83" s="645">
        <v>2069626.7367199999</v>
      </c>
      <c r="H83" s="645">
        <v>794824.34721000004</v>
      </c>
      <c r="I83" s="645">
        <v>1419187.98358</v>
      </c>
      <c r="J83" s="645">
        <v>1276192.0032299999</v>
      </c>
      <c r="K83" s="645">
        <v>1761280.6991300001</v>
      </c>
      <c r="L83" s="645">
        <v>1388629.6800499998</v>
      </c>
      <c r="M83" s="1"/>
      <c r="N83" s="1"/>
      <c r="O83" s="1"/>
      <c r="P83" s="1"/>
      <c r="Q83" s="1"/>
      <c r="R83" s="1"/>
      <c r="S83" s="1"/>
      <c r="T83" s="1"/>
      <c r="U83" s="1"/>
      <c r="V83" s="1"/>
      <c r="W83" s="1"/>
      <c r="X83" s="1"/>
      <c r="Y83" s="1"/>
      <c r="Z83" s="1"/>
      <c r="AA83" s="1"/>
    </row>
    <row r="84" spans="1:27" ht="3.75" customHeight="1" thickTop="1" thickBot="1">
      <c r="A84" s="129"/>
      <c r="B84" s="130"/>
      <c r="C84" s="130"/>
      <c r="D84" s="130"/>
      <c r="E84" s="130"/>
      <c r="F84" s="130"/>
      <c r="G84" s="130"/>
      <c r="H84" s="130"/>
      <c r="I84" s="130"/>
      <c r="J84" s="130"/>
      <c r="K84" s="130"/>
      <c r="L84" s="130"/>
      <c r="M84" s="1"/>
      <c r="N84" s="1"/>
      <c r="O84" s="1"/>
      <c r="P84" s="1"/>
      <c r="Q84" s="1"/>
      <c r="R84" s="1"/>
      <c r="S84" s="1"/>
      <c r="T84" s="1"/>
      <c r="U84" s="1"/>
      <c r="V84" s="1"/>
      <c r="W84" s="1"/>
      <c r="X84" s="1"/>
      <c r="Y84" s="1"/>
      <c r="Z84" s="1"/>
      <c r="AA84" s="1"/>
    </row>
    <row r="85" spans="1:27" ht="15" customHeight="1" thickTop="1">
      <c r="A85" s="21"/>
      <c r="B85" s="23"/>
      <c r="C85" s="23"/>
      <c r="D85" s="23"/>
      <c r="E85" s="23"/>
      <c r="F85" s="23"/>
      <c r="G85" s="23"/>
      <c r="H85" s="23"/>
      <c r="I85" s="23"/>
      <c r="J85" s="23"/>
      <c r="K85" s="23"/>
      <c r="L85" s="23"/>
      <c r="M85" s="1"/>
      <c r="N85" s="1"/>
      <c r="O85" s="1"/>
      <c r="P85" s="1"/>
      <c r="Q85" s="1"/>
      <c r="R85" s="1"/>
      <c r="S85" s="1"/>
      <c r="T85" s="1"/>
      <c r="U85" s="1"/>
      <c r="V85" s="1"/>
      <c r="W85" s="1"/>
      <c r="X85" s="1"/>
      <c r="Y85" s="1"/>
      <c r="Z85" s="1"/>
      <c r="AA85" s="1"/>
    </row>
    <row r="86" spans="1:27" ht="15" customHeight="1">
      <c r="A86" s="131"/>
      <c r="B86" s="23"/>
      <c r="C86" s="23"/>
      <c r="D86" s="23"/>
      <c r="E86" s="23"/>
      <c r="F86" s="23"/>
      <c r="G86" s="23"/>
      <c r="H86" s="23"/>
      <c r="I86" s="23"/>
      <c r="J86" s="23"/>
      <c r="K86" s="23"/>
      <c r="L86" s="23"/>
      <c r="M86" s="1"/>
      <c r="N86" s="1"/>
      <c r="O86" s="1"/>
      <c r="P86" s="1"/>
      <c r="Q86" s="1"/>
      <c r="R86" s="1"/>
      <c r="S86" s="1"/>
      <c r="T86" s="1"/>
      <c r="U86" s="1"/>
      <c r="V86" s="1"/>
      <c r="W86" s="1"/>
      <c r="X86" s="1"/>
      <c r="Y86" s="1"/>
      <c r="Z86" s="1"/>
      <c r="AA86" s="1"/>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N58"/>
  <sheetViews>
    <sheetView topLeftCell="C1" zoomScaleNormal="100" workbookViewId="0">
      <selection activeCell="A4" sqref="A1:N4"/>
    </sheetView>
  </sheetViews>
  <sheetFormatPr baseColWidth="10" defaultColWidth="9.140625" defaultRowHeight="12.75"/>
  <cols>
    <col min="1" max="1" width="3" style="138" hidden="1" customWidth="1"/>
    <col min="2" max="2" width="6" style="138" hidden="1" customWidth="1"/>
    <col min="3" max="3" width="81.5703125" style="138" customWidth="1"/>
    <col min="4" max="10" width="8.28515625" style="138" bestFit="1" customWidth="1"/>
    <col min="11" max="11" width="8.28515625" style="138" customWidth="1"/>
    <col min="12" max="14" width="8.28515625" style="138" bestFit="1" customWidth="1"/>
    <col min="15" max="256" width="11.42578125" style="138" customWidth="1"/>
    <col min="257" max="258" width="0" style="138" hidden="1" customWidth="1"/>
    <col min="259" max="259" width="81.5703125" style="138" customWidth="1"/>
    <col min="260" max="266" width="8.28515625" style="138" bestFit="1" customWidth="1"/>
    <col min="267" max="267" width="8.28515625" style="138" customWidth="1"/>
    <col min="268" max="270" width="8.28515625" style="138" bestFit="1" customWidth="1"/>
    <col min="271" max="512" width="11.42578125" style="138" customWidth="1"/>
    <col min="513" max="514" width="0" style="138" hidden="1" customWidth="1"/>
    <col min="515" max="515" width="81.5703125" style="138" customWidth="1"/>
    <col min="516" max="522" width="8.28515625" style="138" bestFit="1" customWidth="1"/>
    <col min="523" max="523" width="8.28515625" style="138" customWidth="1"/>
    <col min="524" max="526" width="8.28515625" style="138" bestFit="1" customWidth="1"/>
    <col min="527" max="768" width="11.42578125" style="138" customWidth="1"/>
    <col min="769" max="770" width="0" style="138" hidden="1" customWidth="1"/>
    <col min="771" max="771" width="81.5703125" style="138" customWidth="1"/>
    <col min="772" max="778" width="8.28515625" style="138" bestFit="1" customWidth="1"/>
    <col min="779" max="779" width="8.28515625" style="138" customWidth="1"/>
    <col min="780" max="782" width="8.28515625" style="138" bestFit="1" customWidth="1"/>
    <col min="783" max="1024" width="11.42578125" style="138" customWidth="1"/>
    <col min="1025" max="1026" width="0" style="138" hidden="1" customWidth="1"/>
    <col min="1027" max="1027" width="81.5703125" style="138" customWidth="1"/>
    <col min="1028" max="1034" width="8.28515625" style="138" bestFit="1" customWidth="1"/>
    <col min="1035" max="1035" width="8.28515625" style="138" customWidth="1"/>
    <col min="1036" max="1038" width="8.28515625" style="138" bestFit="1" customWidth="1"/>
    <col min="1039" max="1280" width="11.42578125" style="138" customWidth="1"/>
    <col min="1281" max="1282" width="0" style="138" hidden="1" customWidth="1"/>
    <col min="1283" max="1283" width="81.5703125" style="138" customWidth="1"/>
    <col min="1284" max="1290" width="8.28515625" style="138" bestFit="1" customWidth="1"/>
    <col min="1291" max="1291" width="8.28515625" style="138" customWidth="1"/>
    <col min="1292" max="1294" width="8.28515625" style="138" bestFit="1" customWidth="1"/>
    <col min="1295" max="1536" width="11.42578125" style="138" customWidth="1"/>
    <col min="1537" max="1538" width="0" style="138" hidden="1" customWidth="1"/>
    <col min="1539" max="1539" width="81.5703125" style="138" customWidth="1"/>
    <col min="1540" max="1546" width="8.28515625" style="138" bestFit="1" customWidth="1"/>
    <col min="1547" max="1547" width="8.28515625" style="138" customWidth="1"/>
    <col min="1548" max="1550" width="8.28515625" style="138" bestFit="1" customWidth="1"/>
    <col min="1551" max="1792" width="11.42578125" style="138" customWidth="1"/>
    <col min="1793" max="1794" width="0" style="138" hidden="1" customWidth="1"/>
    <col min="1795" max="1795" width="81.5703125" style="138" customWidth="1"/>
    <col min="1796" max="1802" width="8.28515625" style="138" bestFit="1" customWidth="1"/>
    <col min="1803" max="1803" width="8.28515625" style="138" customWidth="1"/>
    <col min="1804" max="1806" width="8.28515625" style="138" bestFit="1" customWidth="1"/>
    <col min="1807" max="2048" width="11.42578125" style="138" customWidth="1"/>
    <col min="2049" max="2050" width="0" style="138" hidden="1" customWidth="1"/>
    <col min="2051" max="2051" width="81.5703125" style="138" customWidth="1"/>
    <col min="2052" max="2058" width="8.28515625" style="138" bestFit="1" customWidth="1"/>
    <col min="2059" max="2059" width="8.28515625" style="138" customWidth="1"/>
    <col min="2060" max="2062" width="8.28515625" style="138" bestFit="1" customWidth="1"/>
    <col min="2063" max="2304" width="11.42578125" style="138" customWidth="1"/>
    <col min="2305" max="2306" width="0" style="138" hidden="1" customWidth="1"/>
    <col min="2307" max="2307" width="81.5703125" style="138" customWidth="1"/>
    <col min="2308" max="2314" width="8.28515625" style="138" bestFit="1" customWidth="1"/>
    <col min="2315" max="2315" width="8.28515625" style="138" customWidth="1"/>
    <col min="2316" max="2318" width="8.28515625" style="138" bestFit="1" customWidth="1"/>
    <col min="2319" max="2560" width="11.42578125" style="138" customWidth="1"/>
    <col min="2561" max="2562" width="0" style="138" hidden="1" customWidth="1"/>
    <col min="2563" max="2563" width="81.5703125" style="138" customWidth="1"/>
    <col min="2564" max="2570" width="8.28515625" style="138" bestFit="1" customWidth="1"/>
    <col min="2571" max="2571" width="8.28515625" style="138" customWidth="1"/>
    <col min="2572" max="2574" width="8.28515625" style="138" bestFit="1" customWidth="1"/>
    <col min="2575" max="2816" width="11.42578125" style="138" customWidth="1"/>
    <col min="2817" max="2818" width="0" style="138" hidden="1" customWidth="1"/>
    <col min="2819" max="2819" width="81.5703125" style="138" customWidth="1"/>
    <col min="2820" max="2826" width="8.28515625" style="138" bestFit="1" customWidth="1"/>
    <col min="2827" max="2827" width="8.28515625" style="138" customWidth="1"/>
    <col min="2828" max="2830" width="8.28515625" style="138" bestFit="1" customWidth="1"/>
    <col min="2831" max="3072" width="11.42578125" style="138" customWidth="1"/>
    <col min="3073" max="3074" width="0" style="138" hidden="1" customWidth="1"/>
    <col min="3075" max="3075" width="81.5703125" style="138" customWidth="1"/>
    <col min="3076" max="3082" width="8.28515625" style="138" bestFit="1" customWidth="1"/>
    <col min="3083" max="3083" width="8.28515625" style="138" customWidth="1"/>
    <col min="3084" max="3086" width="8.28515625" style="138" bestFit="1" customWidth="1"/>
    <col min="3087" max="3328" width="11.42578125" style="138" customWidth="1"/>
    <col min="3329" max="3330" width="0" style="138" hidden="1" customWidth="1"/>
    <col min="3331" max="3331" width="81.5703125" style="138" customWidth="1"/>
    <col min="3332" max="3338" width="8.28515625" style="138" bestFit="1" customWidth="1"/>
    <col min="3339" max="3339" width="8.28515625" style="138" customWidth="1"/>
    <col min="3340" max="3342" width="8.28515625" style="138" bestFit="1" customWidth="1"/>
    <col min="3343" max="3584" width="11.42578125" style="138" customWidth="1"/>
    <col min="3585" max="3586" width="0" style="138" hidden="1" customWidth="1"/>
    <col min="3587" max="3587" width="81.5703125" style="138" customWidth="1"/>
    <col min="3588" max="3594" width="8.28515625" style="138" bestFit="1" customWidth="1"/>
    <col min="3595" max="3595" width="8.28515625" style="138" customWidth="1"/>
    <col min="3596" max="3598" width="8.28515625" style="138" bestFit="1" customWidth="1"/>
    <col min="3599" max="3840" width="11.42578125" style="138" customWidth="1"/>
    <col min="3841" max="3842" width="0" style="138" hidden="1" customWidth="1"/>
    <col min="3843" max="3843" width="81.5703125" style="138" customWidth="1"/>
    <col min="3844" max="3850" width="8.28515625" style="138" bestFit="1" customWidth="1"/>
    <col min="3851" max="3851" width="8.28515625" style="138" customWidth="1"/>
    <col min="3852" max="3854" width="8.28515625" style="138" bestFit="1" customWidth="1"/>
    <col min="3855" max="4096" width="11.42578125" style="138" customWidth="1"/>
    <col min="4097" max="4098" width="0" style="138" hidden="1" customWidth="1"/>
    <col min="4099" max="4099" width="81.5703125" style="138" customWidth="1"/>
    <col min="4100" max="4106" width="8.28515625" style="138" bestFit="1" customWidth="1"/>
    <col min="4107" max="4107" width="8.28515625" style="138" customWidth="1"/>
    <col min="4108" max="4110" width="8.28515625" style="138" bestFit="1" customWidth="1"/>
    <col min="4111" max="4352" width="11.42578125" style="138" customWidth="1"/>
    <col min="4353" max="4354" width="0" style="138" hidden="1" customWidth="1"/>
    <col min="4355" max="4355" width="81.5703125" style="138" customWidth="1"/>
    <col min="4356" max="4362" width="8.28515625" style="138" bestFit="1" customWidth="1"/>
    <col min="4363" max="4363" width="8.28515625" style="138" customWidth="1"/>
    <col min="4364" max="4366" width="8.28515625" style="138" bestFit="1" customWidth="1"/>
    <col min="4367" max="4608" width="11.42578125" style="138" customWidth="1"/>
    <col min="4609" max="4610" width="0" style="138" hidden="1" customWidth="1"/>
    <col min="4611" max="4611" width="81.5703125" style="138" customWidth="1"/>
    <col min="4612" max="4618" width="8.28515625" style="138" bestFit="1" customWidth="1"/>
    <col min="4619" max="4619" width="8.28515625" style="138" customWidth="1"/>
    <col min="4620" max="4622" width="8.28515625" style="138" bestFit="1" customWidth="1"/>
    <col min="4623" max="4864" width="11.42578125" style="138" customWidth="1"/>
    <col min="4865" max="4866" width="0" style="138" hidden="1" customWidth="1"/>
    <col min="4867" max="4867" width="81.5703125" style="138" customWidth="1"/>
    <col min="4868" max="4874" width="8.28515625" style="138" bestFit="1" customWidth="1"/>
    <col min="4875" max="4875" width="8.28515625" style="138" customWidth="1"/>
    <col min="4876" max="4878" width="8.28515625" style="138" bestFit="1" customWidth="1"/>
    <col min="4879" max="5120" width="11.42578125" style="138" customWidth="1"/>
    <col min="5121" max="5122" width="0" style="138" hidden="1" customWidth="1"/>
    <col min="5123" max="5123" width="81.5703125" style="138" customWidth="1"/>
    <col min="5124" max="5130" width="8.28515625" style="138" bestFit="1" customWidth="1"/>
    <col min="5131" max="5131" width="8.28515625" style="138" customWidth="1"/>
    <col min="5132" max="5134" width="8.28515625" style="138" bestFit="1" customWidth="1"/>
    <col min="5135" max="5376" width="11.42578125" style="138" customWidth="1"/>
    <col min="5377" max="5378" width="0" style="138" hidden="1" customWidth="1"/>
    <col min="5379" max="5379" width="81.5703125" style="138" customWidth="1"/>
    <col min="5380" max="5386" width="8.28515625" style="138" bestFit="1" customWidth="1"/>
    <col min="5387" max="5387" width="8.28515625" style="138" customWidth="1"/>
    <col min="5388" max="5390" width="8.28515625" style="138" bestFit="1" customWidth="1"/>
    <col min="5391" max="5632" width="11.42578125" style="138" customWidth="1"/>
    <col min="5633" max="5634" width="0" style="138" hidden="1" customWidth="1"/>
    <col min="5635" max="5635" width="81.5703125" style="138" customWidth="1"/>
    <col min="5636" max="5642" width="8.28515625" style="138" bestFit="1" customWidth="1"/>
    <col min="5643" max="5643" width="8.28515625" style="138" customWidth="1"/>
    <col min="5644" max="5646" width="8.28515625" style="138" bestFit="1" customWidth="1"/>
    <col min="5647" max="5888" width="11.42578125" style="138" customWidth="1"/>
    <col min="5889" max="5890" width="0" style="138" hidden="1" customWidth="1"/>
    <col min="5891" max="5891" width="81.5703125" style="138" customWidth="1"/>
    <col min="5892" max="5898" width="8.28515625" style="138" bestFit="1" customWidth="1"/>
    <col min="5899" max="5899" width="8.28515625" style="138" customWidth="1"/>
    <col min="5900" max="5902" width="8.28515625" style="138" bestFit="1" customWidth="1"/>
    <col min="5903" max="6144" width="11.42578125" style="138" customWidth="1"/>
    <col min="6145" max="6146" width="0" style="138" hidden="1" customWidth="1"/>
    <col min="6147" max="6147" width="81.5703125" style="138" customWidth="1"/>
    <col min="6148" max="6154" width="8.28515625" style="138" bestFit="1" customWidth="1"/>
    <col min="6155" max="6155" width="8.28515625" style="138" customWidth="1"/>
    <col min="6156" max="6158" width="8.28515625" style="138" bestFit="1" customWidth="1"/>
    <col min="6159" max="6400" width="11.42578125" style="138" customWidth="1"/>
    <col min="6401" max="6402" width="0" style="138" hidden="1" customWidth="1"/>
    <col min="6403" max="6403" width="81.5703125" style="138" customWidth="1"/>
    <col min="6404" max="6410" width="8.28515625" style="138" bestFit="1" customWidth="1"/>
    <col min="6411" max="6411" width="8.28515625" style="138" customWidth="1"/>
    <col min="6412" max="6414" width="8.28515625" style="138" bestFit="1" customWidth="1"/>
    <col min="6415" max="6656" width="11.42578125" style="138" customWidth="1"/>
    <col min="6657" max="6658" width="0" style="138" hidden="1" customWidth="1"/>
    <col min="6659" max="6659" width="81.5703125" style="138" customWidth="1"/>
    <col min="6660" max="6666" width="8.28515625" style="138" bestFit="1" customWidth="1"/>
    <col min="6667" max="6667" width="8.28515625" style="138" customWidth="1"/>
    <col min="6668" max="6670" width="8.28515625" style="138" bestFit="1" customWidth="1"/>
    <col min="6671" max="6912" width="11.42578125" style="138" customWidth="1"/>
    <col min="6913" max="6914" width="0" style="138" hidden="1" customWidth="1"/>
    <col min="6915" max="6915" width="81.5703125" style="138" customWidth="1"/>
    <col min="6916" max="6922" width="8.28515625" style="138" bestFit="1" customWidth="1"/>
    <col min="6923" max="6923" width="8.28515625" style="138" customWidth="1"/>
    <col min="6924" max="6926" width="8.28515625" style="138" bestFit="1" customWidth="1"/>
    <col min="6927" max="7168" width="11.42578125" style="138" customWidth="1"/>
    <col min="7169" max="7170" width="0" style="138" hidden="1" customWidth="1"/>
    <col min="7171" max="7171" width="81.5703125" style="138" customWidth="1"/>
    <col min="7172" max="7178" width="8.28515625" style="138" bestFit="1" customWidth="1"/>
    <col min="7179" max="7179" width="8.28515625" style="138" customWidth="1"/>
    <col min="7180" max="7182" width="8.28515625" style="138" bestFit="1" customWidth="1"/>
    <col min="7183" max="7424" width="11.42578125" style="138" customWidth="1"/>
    <col min="7425" max="7426" width="0" style="138" hidden="1" customWidth="1"/>
    <col min="7427" max="7427" width="81.5703125" style="138" customWidth="1"/>
    <col min="7428" max="7434" width="8.28515625" style="138" bestFit="1" customWidth="1"/>
    <col min="7435" max="7435" width="8.28515625" style="138" customWidth="1"/>
    <col min="7436" max="7438" width="8.28515625" style="138" bestFit="1" customWidth="1"/>
    <col min="7439" max="7680" width="11.42578125" style="138" customWidth="1"/>
    <col min="7681" max="7682" width="0" style="138" hidden="1" customWidth="1"/>
    <col min="7683" max="7683" width="81.5703125" style="138" customWidth="1"/>
    <col min="7684" max="7690" width="8.28515625" style="138" bestFit="1" customWidth="1"/>
    <col min="7691" max="7691" width="8.28515625" style="138" customWidth="1"/>
    <col min="7692" max="7694" width="8.28515625" style="138" bestFit="1" customWidth="1"/>
    <col min="7695" max="7936" width="11.42578125" style="138" customWidth="1"/>
    <col min="7937" max="7938" width="0" style="138" hidden="1" customWidth="1"/>
    <col min="7939" max="7939" width="81.5703125" style="138" customWidth="1"/>
    <col min="7940" max="7946" width="8.28515625" style="138" bestFit="1" customWidth="1"/>
    <col min="7947" max="7947" width="8.28515625" style="138" customWidth="1"/>
    <col min="7948" max="7950" width="8.28515625" style="138" bestFit="1" customWidth="1"/>
    <col min="7951" max="8192" width="11.42578125" style="138" customWidth="1"/>
    <col min="8193" max="8194" width="0" style="138" hidden="1" customWidth="1"/>
    <col min="8195" max="8195" width="81.5703125" style="138" customWidth="1"/>
    <col min="8196" max="8202" width="8.28515625" style="138" bestFit="1" customWidth="1"/>
    <col min="8203" max="8203" width="8.28515625" style="138" customWidth="1"/>
    <col min="8204" max="8206" width="8.28515625" style="138" bestFit="1" customWidth="1"/>
    <col min="8207" max="8448" width="11.42578125" style="138" customWidth="1"/>
    <col min="8449" max="8450" width="0" style="138" hidden="1" customWidth="1"/>
    <col min="8451" max="8451" width="81.5703125" style="138" customWidth="1"/>
    <col min="8452" max="8458" width="8.28515625" style="138" bestFit="1" customWidth="1"/>
    <col min="8459" max="8459" width="8.28515625" style="138" customWidth="1"/>
    <col min="8460" max="8462" width="8.28515625" style="138" bestFit="1" customWidth="1"/>
    <col min="8463" max="8704" width="11.42578125" style="138" customWidth="1"/>
    <col min="8705" max="8706" width="0" style="138" hidden="1" customWidth="1"/>
    <col min="8707" max="8707" width="81.5703125" style="138" customWidth="1"/>
    <col min="8708" max="8714" width="8.28515625" style="138" bestFit="1" customWidth="1"/>
    <col min="8715" max="8715" width="8.28515625" style="138" customWidth="1"/>
    <col min="8716" max="8718" width="8.28515625" style="138" bestFit="1" customWidth="1"/>
    <col min="8719" max="8960" width="11.42578125" style="138" customWidth="1"/>
    <col min="8961" max="8962" width="0" style="138" hidden="1" customWidth="1"/>
    <col min="8963" max="8963" width="81.5703125" style="138" customWidth="1"/>
    <col min="8964" max="8970" width="8.28515625" style="138" bestFit="1" customWidth="1"/>
    <col min="8971" max="8971" width="8.28515625" style="138" customWidth="1"/>
    <col min="8972" max="8974" width="8.28515625" style="138" bestFit="1" customWidth="1"/>
    <col min="8975" max="9216" width="11.42578125" style="138" customWidth="1"/>
    <col min="9217" max="9218" width="0" style="138" hidden="1" customWidth="1"/>
    <col min="9219" max="9219" width="81.5703125" style="138" customWidth="1"/>
    <col min="9220" max="9226" width="8.28515625" style="138" bestFit="1" customWidth="1"/>
    <col min="9227" max="9227" width="8.28515625" style="138" customWidth="1"/>
    <col min="9228" max="9230" width="8.28515625" style="138" bestFit="1" customWidth="1"/>
    <col min="9231" max="9472" width="11.42578125" style="138" customWidth="1"/>
    <col min="9473" max="9474" width="0" style="138" hidden="1" customWidth="1"/>
    <col min="9475" max="9475" width="81.5703125" style="138" customWidth="1"/>
    <col min="9476" max="9482" width="8.28515625" style="138" bestFit="1" customWidth="1"/>
    <col min="9483" max="9483" width="8.28515625" style="138" customWidth="1"/>
    <col min="9484" max="9486" width="8.28515625" style="138" bestFit="1" customWidth="1"/>
    <col min="9487" max="9728" width="11.42578125" style="138" customWidth="1"/>
    <col min="9729" max="9730" width="0" style="138" hidden="1" customWidth="1"/>
    <col min="9731" max="9731" width="81.5703125" style="138" customWidth="1"/>
    <col min="9732" max="9738" width="8.28515625" style="138" bestFit="1" customWidth="1"/>
    <col min="9739" max="9739" width="8.28515625" style="138" customWidth="1"/>
    <col min="9740" max="9742" width="8.28515625" style="138" bestFit="1" customWidth="1"/>
    <col min="9743" max="9984" width="11.42578125" style="138" customWidth="1"/>
    <col min="9985" max="9986" width="0" style="138" hidden="1" customWidth="1"/>
    <col min="9987" max="9987" width="81.5703125" style="138" customWidth="1"/>
    <col min="9988" max="9994" width="8.28515625" style="138" bestFit="1" customWidth="1"/>
    <col min="9995" max="9995" width="8.28515625" style="138" customWidth="1"/>
    <col min="9996" max="9998" width="8.28515625" style="138" bestFit="1" customWidth="1"/>
    <col min="9999" max="10240" width="11.42578125" style="138" customWidth="1"/>
    <col min="10241" max="10242" width="0" style="138" hidden="1" customWidth="1"/>
    <col min="10243" max="10243" width="81.5703125" style="138" customWidth="1"/>
    <col min="10244" max="10250" width="8.28515625" style="138" bestFit="1" customWidth="1"/>
    <col min="10251" max="10251" width="8.28515625" style="138" customWidth="1"/>
    <col min="10252" max="10254" width="8.28515625" style="138" bestFit="1" customWidth="1"/>
    <col min="10255" max="10496" width="11.42578125" style="138" customWidth="1"/>
    <col min="10497" max="10498" width="0" style="138" hidden="1" customWidth="1"/>
    <col min="10499" max="10499" width="81.5703125" style="138" customWidth="1"/>
    <col min="10500" max="10506" width="8.28515625" style="138" bestFit="1" customWidth="1"/>
    <col min="10507" max="10507" width="8.28515625" style="138" customWidth="1"/>
    <col min="10508" max="10510" width="8.28515625" style="138" bestFit="1" customWidth="1"/>
    <col min="10511" max="10752" width="11.42578125" style="138" customWidth="1"/>
    <col min="10753" max="10754" width="0" style="138" hidden="1" customWidth="1"/>
    <col min="10755" max="10755" width="81.5703125" style="138" customWidth="1"/>
    <col min="10756" max="10762" width="8.28515625" style="138" bestFit="1" customWidth="1"/>
    <col min="10763" max="10763" width="8.28515625" style="138" customWidth="1"/>
    <col min="10764" max="10766" width="8.28515625" style="138" bestFit="1" customWidth="1"/>
    <col min="10767" max="11008" width="11.42578125" style="138" customWidth="1"/>
    <col min="11009" max="11010" width="0" style="138" hidden="1" customWidth="1"/>
    <col min="11011" max="11011" width="81.5703125" style="138" customWidth="1"/>
    <col min="11012" max="11018" width="8.28515625" style="138" bestFit="1" customWidth="1"/>
    <col min="11019" max="11019" width="8.28515625" style="138" customWidth="1"/>
    <col min="11020" max="11022" width="8.28515625" style="138" bestFit="1" customWidth="1"/>
    <col min="11023" max="11264" width="11.42578125" style="138" customWidth="1"/>
    <col min="11265" max="11266" width="0" style="138" hidden="1" customWidth="1"/>
    <col min="11267" max="11267" width="81.5703125" style="138" customWidth="1"/>
    <col min="11268" max="11274" width="8.28515625" style="138" bestFit="1" customWidth="1"/>
    <col min="11275" max="11275" width="8.28515625" style="138" customWidth="1"/>
    <col min="11276" max="11278" width="8.28515625" style="138" bestFit="1" customWidth="1"/>
    <col min="11279" max="11520" width="11.42578125" style="138" customWidth="1"/>
    <col min="11521" max="11522" width="0" style="138" hidden="1" customWidth="1"/>
    <col min="11523" max="11523" width="81.5703125" style="138" customWidth="1"/>
    <col min="11524" max="11530" width="8.28515625" style="138" bestFit="1" customWidth="1"/>
    <col min="11531" max="11531" width="8.28515625" style="138" customWidth="1"/>
    <col min="11532" max="11534" width="8.28515625" style="138" bestFit="1" customWidth="1"/>
    <col min="11535" max="11776" width="11.42578125" style="138" customWidth="1"/>
    <col min="11777" max="11778" width="0" style="138" hidden="1" customWidth="1"/>
    <col min="11779" max="11779" width="81.5703125" style="138" customWidth="1"/>
    <col min="11780" max="11786" width="8.28515625" style="138" bestFit="1" customWidth="1"/>
    <col min="11787" max="11787" width="8.28515625" style="138" customWidth="1"/>
    <col min="11788" max="11790" width="8.28515625" style="138" bestFit="1" customWidth="1"/>
    <col min="11791" max="12032" width="11.42578125" style="138" customWidth="1"/>
    <col min="12033" max="12034" width="0" style="138" hidden="1" customWidth="1"/>
    <col min="12035" max="12035" width="81.5703125" style="138" customWidth="1"/>
    <col min="12036" max="12042" width="8.28515625" style="138" bestFit="1" customWidth="1"/>
    <col min="12043" max="12043" width="8.28515625" style="138" customWidth="1"/>
    <col min="12044" max="12046" width="8.28515625" style="138" bestFit="1" customWidth="1"/>
    <col min="12047" max="12288" width="11.42578125" style="138" customWidth="1"/>
    <col min="12289" max="12290" width="0" style="138" hidden="1" customWidth="1"/>
    <col min="12291" max="12291" width="81.5703125" style="138" customWidth="1"/>
    <col min="12292" max="12298" width="8.28515625" style="138" bestFit="1" customWidth="1"/>
    <col min="12299" max="12299" width="8.28515625" style="138" customWidth="1"/>
    <col min="12300" max="12302" width="8.28515625" style="138" bestFit="1" customWidth="1"/>
    <col min="12303" max="12544" width="11.42578125" style="138" customWidth="1"/>
    <col min="12545" max="12546" width="0" style="138" hidden="1" customWidth="1"/>
    <col min="12547" max="12547" width="81.5703125" style="138" customWidth="1"/>
    <col min="12548" max="12554" width="8.28515625" style="138" bestFit="1" customWidth="1"/>
    <col min="12555" max="12555" width="8.28515625" style="138" customWidth="1"/>
    <col min="12556" max="12558" width="8.28515625" style="138" bestFit="1" customWidth="1"/>
    <col min="12559" max="12800" width="11.42578125" style="138" customWidth="1"/>
    <col min="12801" max="12802" width="0" style="138" hidden="1" customWidth="1"/>
    <col min="12803" max="12803" width="81.5703125" style="138" customWidth="1"/>
    <col min="12804" max="12810" width="8.28515625" style="138" bestFit="1" customWidth="1"/>
    <col min="12811" max="12811" width="8.28515625" style="138" customWidth="1"/>
    <col min="12812" max="12814" width="8.28515625" style="138" bestFit="1" customWidth="1"/>
    <col min="12815" max="13056" width="11.42578125" style="138" customWidth="1"/>
    <col min="13057" max="13058" width="0" style="138" hidden="1" customWidth="1"/>
    <col min="13059" max="13059" width="81.5703125" style="138" customWidth="1"/>
    <col min="13060" max="13066" width="8.28515625" style="138" bestFit="1" customWidth="1"/>
    <col min="13067" max="13067" width="8.28515625" style="138" customWidth="1"/>
    <col min="13068" max="13070" width="8.28515625" style="138" bestFit="1" customWidth="1"/>
    <col min="13071" max="13312" width="11.42578125" style="138" customWidth="1"/>
    <col min="13313" max="13314" width="0" style="138" hidden="1" customWidth="1"/>
    <col min="13315" max="13315" width="81.5703125" style="138" customWidth="1"/>
    <col min="13316" max="13322" width="8.28515625" style="138" bestFit="1" customWidth="1"/>
    <col min="13323" max="13323" width="8.28515625" style="138" customWidth="1"/>
    <col min="13324" max="13326" width="8.28515625" style="138" bestFit="1" customWidth="1"/>
    <col min="13327" max="13568" width="11.42578125" style="138" customWidth="1"/>
    <col min="13569" max="13570" width="0" style="138" hidden="1" customWidth="1"/>
    <col min="13571" max="13571" width="81.5703125" style="138" customWidth="1"/>
    <col min="13572" max="13578" width="8.28515625" style="138" bestFit="1" customWidth="1"/>
    <col min="13579" max="13579" width="8.28515625" style="138" customWidth="1"/>
    <col min="13580" max="13582" width="8.28515625" style="138" bestFit="1" customWidth="1"/>
    <col min="13583" max="13824" width="11.42578125" style="138" customWidth="1"/>
    <col min="13825" max="13826" width="0" style="138" hidden="1" customWidth="1"/>
    <col min="13827" max="13827" width="81.5703125" style="138" customWidth="1"/>
    <col min="13828" max="13834" width="8.28515625" style="138" bestFit="1" customWidth="1"/>
    <col min="13835" max="13835" width="8.28515625" style="138" customWidth="1"/>
    <col min="13836" max="13838" width="8.28515625" style="138" bestFit="1" customWidth="1"/>
    <col min="13839" max="14080" width="11.42578125" style="138" customWidth="1"/>
    <col min="14081" max="14082" width="0" style="138" hidden="1" customWidth="1"/>
    <col min="14083" max="14083" width="81.5703125" style="138" customWidth="1"/>
    <col min="14084" max="14090" width="8.28515625" style="138" bestFit="1" customWidth="1"/>
    <col min="14091" max="14091" width="8.28515625" style="138" customWidth="1"/>
    <col min="14092" max="14094" width="8.28515625" style="138" bestFit="1" customWidth="1"/>
    <col min="14095" max="14336" width="11.42578125" style="138" customWidth="1"/>
    <col min="14337" max="14338" width="0" style="138" hidden="1" customWidth="1"/>
    <col min="14339" max="14339" width="81.5703125" style="138" customWidth="1"/>
    <col min="14340" max="14346" width="8.28515625" style="138" bestFit="1" customWidth="1"/>
    <col min="14347" max="14347" width="8.28515625" style="138" customWidth="1"/>
    <col min="14348" max="14350" width="8.28515625" style="138" bestFit="1" customWidth="1"/>
    <col min="14351" max="14592" width="11.42578125" style="138" customWidth="1"/>
    <col min="14593" max="14594" width="0" style="138" hidden="1" customWidth="1"/>
    <col min="14595" max="14595" width="81.5703125" style="138" customWidth="1"/>
    <col min="14596" max="14602" width="8.28515625" style="138" bestFit="1" customWidth="1"/>
    <col min="14603" max="14603" width="8.28515625" style="138" customWidth="1"/>
    <col min="14604" max="14606" width="8.28515625" style="138" bestFit="1" customWidth="1"/>
    <col min="14607" max="14848" width="11.42578125" style="138" customWidth="1"/>
    <col min="14849" max="14850" width="0" style="138" hidden="1" customWidth="1"/>
    <col min="14851" max="14851" width="81.5703125" style="138" customWidth="1"/>
    <col min="14852" max="14858" width="8.28515625" style="138" bestFit="1" customWidth="1"/>
    <col min="14859" max="14859" width="8.28515625" style="138" customWidth="1"/>
    <col min="14860" max="14862" width="8.28515625" style="138" bestFit="1" customWidth="1"/>
    <col min="14863" max="15104" width="11.42578125" style="138" customWidth="1"/>
    <col min="15105" max="15106" width="0" style="138" hidden="1" customWidth="1"/>
    <col min="15107" max="15107" width="81.5703125" style="138" customWidth="1"/>
    <col min="15108" max="15114" width="8.28515625" style="138" bestFit="1" customWidth="1"/>
    <col min="15115" max="15115" width="8.28515625" style="138" customWidth="1"/>
    <col min="15116" max="15118" width="8.28515625" style="138" bestFit="1" customWidth="1"/>
    <col min="15119" max="15360" width="11.42578125" style="138" customWidth="1"/>
    <col min="15361" max="15362" width="0" style="138" hidden="1" customWidth="1"/>
    <col min="15363" max="15363" width="81.5703125" style="138" customWidth="1"/>
    <col min="15364" max="15370" width="8.28515625" style="138" bestFit="1" customWidth="1"/>
    <col min="15371" max="15371" width="8.28515625" style="138" customWidth="1"/>
    <col min="15372" max="15374" width="8.28515625" style="138" bestFit="1" customWidth="1"/>
    <col min="15375" max="15616" width="11.42578125" style="138" customWidth="1"/>
    <col min="15617" max="15618" width="0" style="138" hidden="1" customWidth="1"/>
    <col min="15619" max="15619" width="81.5703125" style="138" customWidth="1"/>
    <col min="15620" max="15626" width="8.28515625" style="138" bestFit="1" customWidth="1"/>
    <col min="15627" max="15627" width="8.28515625" style="138" customWidth="1"/>
    <col min="15628" max="15630" width="8.28515625" style="138" bestFit="1" customWidth="1"/>
    <col min="15631" max="15872" width="11.42578125" style="138" customWidth="1"/>
    <col min="15873" max="15874" width="0" style="138" hidden="1" customWidth="1"/>
    <col min="15875" max="15875" width="81.5703125" style="138" customWidth="1"/>
    <col min="15876" max="15882" width="8.28515625" style="138" bestFit="1" customWidth="1"/>
    <col min="15883" max="15883" width="8.28515625" style="138" customWidth="1"/>
    <col min="15884" max="15886" width="8.28515625" style="138" bestFit="1" customWidth="1"/>
    <col min="15887" max="16128" width="11.42578125" style="138" customWidth="1"/>
    <col min="16129" max="16130" width="0" style="138" hidden="1" customWidth="1"/>
    <col min="16131" max="16131" width="81.5703125" style="138" customWidth="1"/>
    <col min="16132" max="16138" width="8.28515625" style="138" bestFit="1" customWidth="1"/>
    <col min="16139" max="16139" width="8.28515625" style="138" customWidth="1"/>
    <col min="16140" max="16142" width="8.28515625" style="138" bestFit="1" customWidth="1"/>
    <col min="16143" max="16384" width="11.42578125" style="138" customWidth="1"/>
  </cols>
  <sheetData>
    <row r="1" spans="1:14" s="133" customFormat="1" ht="15" customHeight="1">
      <c r="A1" s="637"/>
      <c r="B1" s="637"/>
      <c r="C1" s="726"/>
      <c r="D1" s="726"/>
      <c r="E1" s="726"/>
      <c r="F1" s="726"/>
      <c r="G1" s="726"/>
      <c r="H1" s="726"/>
      <c r="I1" s="726"/>
      <c r="J1" s="726"/>
      <c r="K1" s="726"/>
      <c r="L1" s="726"/>
      <c r="M1" s="726"/>
      <c r="N1" s="726"/>
    </row>
    <row r="2" spans="1:14" s="133" customFormat="1" ht="18">
      <c r="A2" s="727" t="s">
        <v>334</v>
      </c>
      <c r="B2" s="727"/>
      <c r="C2" s="727"/>
      <c r="D2" s="727"/>
      <c r="E2" s="727"/>
      <c r="F2" s="727"/>
      <c r="G2" s="727"/>
      <c r="H2" s="727"/>
      <c r="I2" s="727"/>
      <c r="J2" s="727"/>
      <c r="K2" s="727"/>
      <c r="L2" s="727"/>
      <c r="M2" s="727"/>
      <c r="N2" s="727"/>
    </row>
    <row r="3" spans="1:14" s="133" customFormat="1" ht="15" customHeight="1">
      <c r="A3" s="637"/>
      <c r="B3" s="637"/>
      <c r="C3" s="727" t="s">
        <v>635</v>
      </c>
      <c r="D3" s="727"/>
      <c r="E3" s="727"/>
      <c r="F3" s="727"/>
      <c r="G3" s="727"/>
      <c r="H3" s="727"/>
      <c r="I3" s="727"/>
      <c r="J3" s="727"/>
      <c r="K3" s="727"/>
      <c r="L3" s="727"/>
      <c r="M3" s="727"/>
      <c r="N3" s="727"/>
    </row>
    <row r="4" spans="1:14" s="133" customFormat="1" ht="15" customHeight="1">
      <c r="A4" s="728"/>
      <c r="B4" s="727"/>
      <c r="C4" s="727"/>
      <c r="D4" s="727"/>
      <c r="E4" s="727"/>
      <c r="F4" s="727"/>
      <c r="G4" s="727"/>
      <c r="H4" s="727"/>
      <c r="I4" s="727"/>
      <c r="J4" s="727"/>
      <c r="K4" s="727"/>
      <c r="L4" s="727"/>
      <c r="M4" s="727"/>
      <c r="N4" s="727"/>
    </row>
    <row r="5" spans="1:14" s="136" customFormat="1" ht="15" customHeight="1" thickBot="1">
      <c r="A5" s="134"/>
      <c r="B5" s="135"/>
      <c r="C5" s="135"/>
      <c r="D5" s="135"/>
      <c r="E5" s="135"/>
      <c r="F5" s="135"/>
      <c r="G5" s="135"/>
      <c r="H5" s="135"/>
      <c r="I5" s="135"/>
      <c r="J5" s="135"/>
      <c r="K5" s="135"/>
      <c r="L5" s="135"/>
      <c r="M5" s="135"/>
      <c r="N5" s="135"/>
    </row>
    <row r="6" spans="1:14" s="137" customFormat="1" ht="30" customHeight="1" thickTop="1" thickBot="1">
      <c r="A6" s="1"/>
      <c r="B6" s="1"/>
      <c r="C6" s="648"/>
      <c r="D6" s="643" t="s">
        <v>561</v>
      </c>
      <c r="E6" s="643" t="s">
        <v>562</v>
      </c>
      <c r="F6" s="643" t="s">
        <v>563</v>
      </c>
      <c r="G6" s="643" t="s">
        <v>564</v>
      </c>
      <c r="H6" s="643" t="s">
        <v>565</v>
      </c>
      <c r="I6" s="649" t="s">
        <v>566</v>
      </c>
      <c r="J6" s="649" t="s">
        <v>567</v>
      </c>
      <c r="K6" s="649" t="s">
        <v>568</v>
      </c>
      <c r="L6" s="649" t="s">
        <v>569</v>
      </c>
      <c r="M6" s="649" t="s">
        <v>570</v>
      </c>
      <c r="N6" s="649" t="s">
        <v>571</v>
      </c>
    </row>
    <row r="7" spans="1:14" ht="15" customHeight="1" thickTop="1" thickBot="1">
      <c r="A7" s="1"/>
      <c r="B7" s="1"/>
      <c r="C7" s="23"/>
      <c r="D7" s="23"/>
      <c r="E7" s="23"/>
      <c r="F7" s="23"/>
      <c r="G7" s="23"/>
      <c r="H7" s="23"/>
      <c r="I7" s="23"/>
      <c r="J7" s="23"/>
      <c r="K7" s="23"/>
      <c r="L7" s="23"/>
      <c r="M7" s="23"/>
      <c r="N7" s="23"/>
    </row>
    <row r="8" spans="1:14" s="140" customFormat="1" ht="15" customHeight="1" thickTop="1" thickBot="1">
      <c r="A8" s="1"/>
      <c r="B8" s="139"/>
      <c r="C8" s="650" t="s">
        <v>446</v>
      </c>
      <c r="D8" s="651"/>
      <c r="E8" s="651"/>
      <c r="F8" s="651"/>
      <c r="G8" s="651"/>
      <c r="H8" s="651"/>
      <c r="I8" s="652"/>
      <c r="J8" s="652"/>
      <c r="K8" s="652"/>
      <c r="L8" s="652"/>
      <c r="M8" s="652"/>
      <c r="N8" s="652"/>
    </row>
    <row r="9" spans="1:14" ht="15" customHeight="1" thickTop="1">
      <c r="A9" s="1" t="s">
        <v>636</v>
      </c>
      <c r="B9" s="141" t="s">
        <v>637</v>
      </c>
      <c r="C9" s="142" t="s">
        <v>638</v>
      </c>
      <c r="D9" s="143">
        <v>0.15820000000000001</v>
      </c>
      <c r="E9" s="143">
        <v>0.19769999999999999</v>
      </c>
      <c r="F9" s="143">
        <v>0.13420000000000001</v>
      </c>
      <c r="G9" s="143">
        <v>0.12670000000000001</v>
      </c>
      <c r="H9" s="143">
        <v>0.11260000000000001</v>
      </c>
      <c r="I9" s="143">
        <v>0.1012</v>
      </c>
      <c r="J9" s="143">
        <v>0.1187</v>
      </c>
      <c r="K9" s="143">
        <v>0.1091</v>
      </c>
      <c r="L9" s="143">
        <v>8.9499999999999996E-2</v>
      </c>
      <c r="M9" s="143">
        <v>0.1066</v>
      </c>
      <c r="N9" s="143">
        <v>0.1139</v>
      </c>
    </row>
    <row r="10" spans="1:14" ht="15" customHeight="1" thickBot="1">
      <c r="A10" s="1" t="s">
        <v>636</v>
      </c>
      <c r="B10" s="141" t="s">
        <v>639</v>
      </c>
      <c r="C10" s="142" t="s">
        <v>640</v>
      </c>
      <c r="D10" s="143">
        <v>0.59260000000000002</v>
      </c>
      <c r="E10" s="143">
        <v>0.59179999999999999</v>
      </c>
      <c r="F10" s="143">
        <v>0.65300000000000002</v>
      </c>
      <c r="G10" s="143">
        <v>0.66149999999999998</v>
      </c>
      <c r="H10" s="143">
        <v>0.69289999999999996</v>
      </c>
      <c r="I10" s="143">
        <v>0.70479999999999998</v>
      </c>
      <c r="J10" s="143">
        <v>0.67520000000000002</v>
      </c>
      <c r="K10" s="143">
        <v>0.66610000000000003</v>
      </c>
      <c r="L10" s="143">
        <v>0.68389999999999995</v>
      </c>
      <c r="M10" s="143">
        <v>0.67159999999999997</v>
      </c>
      <c r="N10" s="143">
        <v>0.6865</v>
      </c>
    </row>
    <row r="11" spans="1:14" s="144" customFormat="1" ht="15" customHeight="1" thickTop="1" thickBot="1">
      <c r="A11" s="1"/>
      <c r="B11" s="139"/>
      <c r="C11" s="650" t="s">
        <v>449</v>
      </c>
      <c r="D11" s="651"/>
      <c r="E11" s="651"/>
      <c r="F11" s="651"/>
      <c r="G11" s="651"/>
      <c r="H11" s="651"/>
      <c r="I11" s="652"/>
      <c r="J11" s="652"/>
      <c r="K11" s="652"/>
      <c r="L11" s="653"/>
      <c r="M11" s="652"/>
      <c r="N11" s="652"/>
    </row>
    <row r="12" spans="1:14" s="137" customFormat="1" ht="15" customHeight="1" thickTop="1">
      <c r="A12" s="1" t="s">
        <v>636</v>
      </c>
      <c r="B12" s="141" t="s">
        <v>641</v>
      </c>
      <c r="C12" s="142" t="s">
        <v>642</v>
      </c>
      <c r="D12" s="143">
        <v>0.7903</v>
      </c>
      <c r="E12" s="143">
        <v>0.80249999999999999</v>
      </c>
      <c r="F12" s="143">
        <v>0.78269999999999995</v>
      </c>
      <c r="G12" s="143">
        <v>0.77029999999999998</v>
      </c>
      <c r="H12" s="143">
        <v>0.75480000000000003</v>
      </c>
      <c r="I12" s="143">
        <v>0.69569999999999999</v>
      </c>
      <c r="J12" s="143">
        <v>0.68149999999999999</v>
      </c>
      <c r="K12" s="143">
        <v>0.68579999999999997</v>
      </c>
      <c r="L12" s="143">
        <v>0.68630000000000002</v>
      </c>
      <c r="M12" s="143">
        <v>0.6915</v>
      </c>
      <c r="N12" s="143">
        <v>0.39589999999999997</v>
      </c>
    </row>
    <row r="13" spans="1:14" s="146" customFormat="1" ht="15" customHeight="1">
      <c r="A13" s="1" t="s">
        <v>636</v>
      </c>
      <c r="B13" s="141" t="s">
        <v>643</v>
      </c>
      <c r="C13" s="142" t="s">
        <v>644</v>
      </c>
      <c r="D13" s="145">
        <v>0.83169999999999999</v>
      </c>
      <c r="E13" s="143">
        <v>0.84060000000000001</v>
      </c>
      <c r="F13" s="143">
        <v>0.81679999999999997</v>
      </c>
      <c r="G13" s="143">
        <v>0.80769999999999997</v>
      </c>
      <c r="H13" s="143">
        <v>0.79990000000000006</v>
      </c>
      <c r="I13" s="143">
        <v>0.76149999999999995</v>
      </c>
      <c r="J13" s="143">
        <v>0.74990000000000001</v>
      </c>
      <c r="K13" s="143">
        <v>0.753</v>
      </c>
      <c r="L13" s="143">
        <v>0.75860000000000005</v>
      </c>
      <c r="M13" s="143">
        <v>0.75660000000000005</v>
      </c>
      <c r="N13" s="143">
        <v>0.75180000000000002</v>
      </c>
    </row>
    <row r="14" spans="1:14" s="146" customFormat="1" ht="15" customHeight="1">
      <c r="A14" s="1"/>
      <c r="B14" s="141"/>
      <c r="C14" s="142" t="s">
        <v>645</v>
      </c>
      <c r="D14" s="143">
        <v>3.1899999999999998E-2</v>
      </c>
      <c r="E14" s="143">
        <v>3.32E-2</v>
      </c>
      <c r="F14" s="143">
        <v>4.41E-2</v>
      </c>
      <c r="G14" s="143">
        <v>6.4299999999999996E-2</v>
      </c>
      <c r="H14" s="143">
        <v>7.6899999999999996E-2</v>
      </c>
      <c r="I14" s="143">
        <v>0.1118</v>
      </c>
      <c r="J14" s="143">
        <v>0.1313</v>
      </c>
      <c r="K14" s="143">
        <v>0.12889999999999999</v>
      </c>
      <c r="L14" s="143">
        <v>0.12720000000000001</v>
      </c>
      <c r="M14" s="143">
        <v>0.12470000000000001</v>
      </c>
      <c r="N14" s="143">
        <v>0.1298</v>
      </c>
    </row>
    <row r="15" spans="1:14" s="146" customFormat="1" ht="15" customHeight="1" thickBot="1">
      <c r="A15" s="1" t="s">
        <v>636</v>
      </c>
      <c r="B15" s="141" t="s">
        <v>646</v>
      </c>
      <c r="C15" s="142" t="s">
        <v>647</v>
      </c>
      <c r="D15" s="143">
        <v>1.04E-2</v>
      </c>
      <c r="E15" s="143">
        <v>1.0500000000000001E-2</v>
      </c>
      <c r="F15" s="143">
        <v>1.4200000000000001E-2</v>
      </c>
      <c r="G15" s="143">
        <v>1.3100000000000001E-2</v>
      </c>
      <c r="H15" s="143">
        <v>1.1900000000000001E-2</v>
      </c>
      <c r="I15" s="143">
        <v>1.21E-2</v>
      </c>
      <c r="J15" s="143">
        <v>1.0999999999999999E-2</v>
      </c>
      <c r="K15" s="143">
        <v>9.7000000000000003E-3</v>
      </c>
      <c r="L15" s="143">
        <v>8.5000000000000006E-3</v>
      </c>
      <c r="M15" s="143">
        <v>8.8000000000000005E-3</v>
      </c>
      <c r="N15" s="143">
        <v>9.5999999999999992E-3</v>
      </c>
    </row>
    <row r="16" spans="1:14" s="144" customFormat="1" ht="15" customHeight="1" thickTop="1" thickBot="1">
      <c r="A16" s="1"/>
      <c r="B16" s="139"/>
      <c r="C16" s="650" t="s">
        <v>648</v>
      </c>
      <c r="D16" s="651"/>
      <c r="E16" s="651"/>
      <c r="F16" s="651"/>
      <c r="G16" s="651"/>
      <c r="H16" s="651"/>
      <c r="I16" s="652"/>
      <c r="J16" s="652"/>
      <c r="K16" s="652"/>
      <c r="L16" s="653"/>
      <c r="M16" s="652"/>
      <c r="N16" s="652"/>
    </row>
    <row r="17" spans="1:14" s="137" customFormat="1" ht="15" customHeight="1" thickTop="1">
      <c r="A17" s="1" t="s">
        <v>636</v>
      </c>
      <c r="B17" s="141" t="s">
        <v>649</v>
      </c>
      <c r="C17" s="142" t="s">
        <v>650</v>
      </c>
      <c r="D17" s="143">
        <v>0.627</v>
      </c>
      <c r="E17" s="143">
        <v>0.64900000000000002</v>
      </c>
      <c r="F17" s="143">
        <v>0.6583</v>
      </c>
      <c r="G17" s="143">
        <v>0.66920000000000002</v>
      </c>
      <c r="H17" s="143">
        <v>0.66339999999999999</v>
      </c>
      <c r="I17" s="143">
        <v>0.66700000000000004</v>
      </c>
      <c r="J17" s="143">
        <v>0.66420000000000001</v>
      </c>
      <c r="K17" s="143">
        <v>0.64239999999999997</v>
      </c>
      <c r="L17" s="143">
        <v>0.65339999999999998</v>
      </c>
      <c r="M17" s="143">
        <v>0.64849999999999997</v>
      </c>
      <c r="N17" s="143">
        <v>0.64929999999999999</v>
      </c>
    </row>
    <row r="18" spans="1:14" s="146" customFormat="1" ht="15" customHeight="1">
      <c r="A18" s="1" t="s">
        <v>636</v>
      </c>
      <c r="B18" s="141" t="s">
        <v>651</v>
      </c>
      <c r="C18" s="142" t="s">
        <v>652</v>
      </c>
      <c r="D18" s="143">
        <v>0.373</v>
      </c>
      <c r="E18" s="143">
        <v>0.35099999999999998</v>
      </c>
      <c r="F18" s="143">
        <v>0.3417</v>
      </c>
      <c r="G18" s="143">
        <v>0.33079999999999998</v>
      </c>
      <c r="H18" s="143">
        <v>0.33660000000000001</v>
      </c>
      <c r="I18" s="143">
        <v>0.33300000000000002</v>
      </c>
      <c r="J18" s="143">
        <v>0.33579999999999999</v>
      </c>
      <c r="K18" s="143">
        <v>0.35759999999999997</v>
      </c>
      <c r="L18" s="143">
        <v>0.34660000000000002</v>
      </c>
      <c r="M18" s="143">
        <v>0.35149999999999998</v>
      </c>
      <c r="N18" s="143">
        <v>0.35070000000000001</v>
      </c>
    </row>
    <row r="19" spans="1:14" s="146" customFormat="1" ht="15" customHeight="1" thickBot="1">
      <c r="A19" s="1" t="s">
        <v>636</v>
      </c>
      <c r="B19" s="141" t="s">
        <v>653</v>
      </c>
      <c r="C19" s="142" t="s">
        <v>654</v>
      </c>
      <c r="D19" s="147">
        <v>766.24950000000001</v>
      </c>
      <c r="E19" s="147">
        <v>865.5412</v>
      </c>
      <c r="F19" s="147">
        <v>609.94619999999998</v>
      </c>
      <c r="G19" s="147">
        <v>707.55370000000005</v>
      </c>
      <c r="H19" s="147">
        <v>983.17790000000002</v>
      </c>
      <c r="I19" s="147">
        <v>1005.6419</v>
      </c>
      <c r="J19" s="147">
        <v>989.57100000000003</v>
      </c>
      <c r="K19" s="147">
        <v>961.28790000000004</v>
      </c>
      <c r="L19" s="147">
        <v>950.83090000000004</v>
      </c>
      <c r="M19" s="147">
        <v>951.07349999999997</v>
      </c>
      <c r="N19" s="147">
        <v>666.1848</v>
      </c>
    </row>
    <row r="20" spans="1:14" s="144" customFormat="1" ht="15" customHeight="1" thickTop="1" thickBot="1">
      <c r="A20" s="1"/>
      <c r="B20" s="139"/>
      <c r="C20" s="650" t="s">
        <v>655</v>
      </c>
      <c r="D20" s="651"/>
      <c r="E20" s="651"/>
      <c r="F20" s="651"/>
      <c r="G20" s="651"/>
      <c r="H20" s="651"/>
      <c r="I20" s="652"/>
      <c r="J20" s="652"/>
      <c r="K20" s="652"/>
      <c r="L20" s="653"/>
      <c r="M20" s="652"/>
      <c r="N20" s="652"/>
    </row>
    <row r="21" spans="1:14" s="137" customFormat="1" ht="15" customHeight="1" thickTop="1">
      <c r="A21" s="1" t="s">
        <v>636</v>
      </c>
      <c r="B21" s="141" t="s">
        <v>656</v>
      </c>
      <c r="C21" s="142" t="s">
        <v>657</v>
      </c>
      <c r="D21" s="143">
        <v>0.98519999999999996</v>
      </c>
      <c r="E21" s="143">
        <v>0.98529999999999995</v>
      </c>
      <c r="F21" s="143">
        <v>0.98480000000000001</v>
      </c>
      <c r="G21" s="143">
        <v>0.98360000000000003</v>
      </c>
      <c r="H21" s="143">
        <v>0.98329999999999995</v>
      </c>
      <c r="I21" s="143">
        <v>0.98209999999999997</v>
      </c>
      <c r="J21" s="143">
        <v>0.98540000000000005</v>
      </c>
      <c r="K21" s="143">
        <v>0.98509999999999998</v>
      </c>
      <c r="L21" s="143">
        <v>0.97829999999999995</v>
      </c>
      <c r="M21" s="143">
        <v>0.9788</v>
      </c>
      <c r="N21" s="143">
        <v>0.97019999999999995</v>
      </c>
    </row>
    <row r="22" spans="1:14" s="146" customFormat="1" ht="15" customHeight="1">
      <c r="A22" s="1" t="s">
        <v>636</v>
      </c>
      <c r="B22" s="141" t="s">
        <v>658</v>
      </c>
      <c r="C22" s="142" t="s">
        <v>659</v>
      </c>
      <c r="D22" s="143">
        <v>1.15E-2</v>
      </c>
      <c r="E22" s="143">
        <v>1.3100000000000001E-2</v>
      </c>
      <c r="F22" s="143">
        <v>1.7000000000000001E-2</v>
      </c>
      <c r="G22" s="143">
        <v>2.0199999999999999E-2</v>
      </c>
      <c r="H22" s="143">
        <v>2.7699999999999999E-2</v>
      </c>
      <c r="I22" s="143">
        <v>3.9199999999999999E-2</v>
      </c>
      <c r="J22" s="143">
        <v>4.6100000000000002E-2</v>
      </c>
      <c r="K22" s="143">
        <v>0.2195</v>
      </c>
      <c r="L22" s="143">
        <v>0.19539999999999999</v>
      </c>
      <c r="M22" s="143">
        <v>0.19109999999999999</v>
      </c>
      <c r="N22" s="143">
        <v>0.17849999999999999</v>
      </c>
    </row>
    <row r="23" spans="1:14" s="146" customFormat="1" ht="15" customHeight="1">
      <c r="A23" s="1" t="s">
        <v>636</v>
      </c>
      <c r="B23" s="141" t="s">
        <v>660</v>
      </c>
      <c r="C23" s="142" t="s">
        <v>661</v>
      </c>
      <c r="D23" s="143">
        <v>1.4800000000000001E-2</v>
      </c>
      <c r="E23" s="143">
        <v>1.47E-2</v>
      </c>
      <c r="F23" s="143">
        <v>1.52E-2</v>
      </c>
      <c r="G23" s="143">
        <v>1.6400000000000001E-2</v>
      </c>
      <c r="H23" s="143">
        <v>1.67E-2</v>
      </c>
      <c r="I23" s="143">
        <v>1.7899999999999999E-2</v>
      </c>
      <c r="J23" s="143">
        <v>1.46E-2</v>
      </c>
      <c r="K23" s="143">
        <v>1.49E-2</v>
      </c>
      <c r="L23" s="143">
        <v>2.1700000000000001E-2</v>
      </c>
      <c r="M23" s="143">
        <v>2.12E-2</v>
      </c>
      <c r="N23" s="143">
        <v>2.98E-2</v>
      </c>
    </row>
    <row r="24" spans="1:14" s="146" customFormat="1" ht="15" customHeight="1">
      <c r="A24" s="1" t="s">
        <v>636</v>
      </c>
      <c r="B24" s="141" t="s">
        <v>662</v>
      </c>
      <c r="C24" s="142" t="s">
        <v>663</v>
      </c>
      <c r="D24" s="143">
        <v>8.9999999999999993E-3</v>
      </c>
      <c r="E24" s="143">
        <v>1.12E-2</v>
      </c>
      <c r="F24" s="143">
        <v>1.4999999999999999E-2</v>
      </c>
      <c r="G24" s="143">
        <v>1.7999999999999999E-2</v>
      </c>
      <c r="H24" s="143">
        <v>2.5399999999999999E-2</v>
      </c>
      <c r="I24" s="143">
        <v>3.5900000000000001E-2</v>
      </c>
      <c r="J24" s="143">
        <v>4.2799999999999998E-2</v>
      </c>
      <c r="K24" s="143">
        <v>0.218</v>
      </c>
      <c r="L24" s="143">
        <v>0.18779999999999999</v>
      </c>
      <c r="M24" s="143">
        <v>0.1832</v>
      </c>
      <c r="N24" s="143">
        <v>0.1651</v>
      </c>
    </row>
    <row r="25" spans="1:14" s="146" customFormat="1" ht="15" customHeight="1">
      <c r="A25" s="1" t="s">
        <v>636</v>
      </c>
      <c r="B25" s="141" t="s">
        <v>664</v>
      </c>
      <c r="C25" s="142" t="s">
        <v>665</v>
      </c>
      <c r="D25" s="143">
        <v>0.22670000000000001</v>
      </c>
      <c r="E25" s="143">
        <v>0.16039999999999999</v>
      </c>
      <c r="F25" s="143">
        <v>0.1305</v>
      </c>
      <c r="G25" s="143">
        <v>0.12189999999999999</v>
      </c>
      <c r="H25" s="143">
        <v>9.8299999999999998E-2</v>
      </c>
      <c r="I25" s="143">
        <v>0.1016</v>
      </c>
      <c r="J25" s="143">
        <v>8.5800000000000001E-2</v>
      </c>
      <c r="K25" s="143">
        <v>2.1999999999999999E-2</v>
      </c>
      <c r="L25" s="143">
        <v>5.96E-2</v>
      </c>
      <c r="M25" s="143">
        <v>6.1600000000000002E-2</v>
      </c>
      <c r="N25" s="143">
        <v>0.1022</v>
      </c>
    </row>
    <row r="26" spans="1:14" s="146" customFormat="1" ht="15" customHeight="1">
      <c r="A26" s="1" t="s">
        <v>636</v>
      </c>
      <c r="B26" s="141" t="s">
        <v>666</v>
      </c>
      <c r="C26" s="142" t="s">
        <v>667</v>
      </c>
      <c r="D26" s="143">
        <v>9.1000000000000004E-3</v>
      </c>
      <c r="E26" s="143">
        <v>8.6E-3</v>
      </c>
      <c r="F26" s="143">
        <v>8.3999999999999995E-3</v>
      </c>
      <c r="G26" s="143">
        <v>8.6E-3</v>
      </c>
      <c r="H26" s="143">
        <v>8.3999999999999995E-3</v>
      </c>
      <c r="I26" s="143">
        <v>8.8000000000000005E-3</v>
      </c>
      <c r="J26" s="143">
        <v>4.8000000000000001E-2</v>
      </c>
      <c r="K26" s="143">
        <v>5.6500000000000002E-2</v>
      </c>
      <c r="L26" s="143">
        <v>4.8599999999999997E-2</v>
      </c>
      <c r="M26" s="143">
        <v>4.6600000000000003E-2</v>
      </c>
      <c r="N26" s="143">
        <v>3.8399999999999997E-2</v>
      </c>
    </row>
    <row r="27" spans="1:14" s="146" customFormat="1" ht="15" customHeight="1">
      <c r="A27" s="1" t="s">
        <v>636</v>
      </c>
      <c r="B27" s="141" t="s">
        <v>668</v>
      </c>
      <c r="C27" s="142" t="s">
        <v>669</v>
      </c>
      <c r="D27" s="143">
        <v>3.8899999999999997E-2</v>
      </c>
      <c r="E27" s="143">
        <v>3.49E-2</v>
      </c>
      <c r="F27" s="143">
        <v>3.3099999999999997E-2</v>
      </c>
      <c r="G27" s="143">
        <v>3.39E-2</v>
      </c>
      <c r="H27" s="143">
        <v>3.3099999999999997E-2</v>
      </c>
      <c r="I27" s="143">
        <v>3.3700000000000001E-2</v>
      </c>
      <c r="J27" s="143">
        <v>3.8600000000000002E-2</v>
      </c>
      <c r="K27" s="143">
        <v>3.8100000000000002E-2</v>
      </c>
      <c r="L27" s="143">
        <v>3.85E-2</v>
      </c>
      <c r="M27" s="143">
        <v>3.7600000000000001E-2</v>
      </c>
      <c r="N27" s="143">
        <v>4.41E-2</v>
      </c>
    </row>
    <row r="28" spans="1:14" s="146" customFormat="1" ht="15" customHeight="1">
      <c r="A28" s="1" t="s">
        <v>636</v>
      </c>
      <c r="B28" s="141" t="s">
        <v>670</v>
      </c>
      <c r="C28" s="142" t="s">
        <v>671</v>
      </c>
      <c r="D28" s="143">
        <v>0.97019999999999995</v>
      </c>
      <c r="E28" s="143">
        <v>0.97050000000000003</v>
      </c>
      <c r="F28" s="143">
        <v>0.97340000000000004</v>
      </c>
      <c r="G28" s="143">
        <v>0.96760000000000002</v>
      </c>
      <c r="H28" s="143">
        <v>0.96679999999999999</v>
      </c>
      <c r="I28" s="143">
        <v>0.96589999999999998</v>
      </c>
      <c r="J28" s="143">
        <v>0.96899999999999997</v>
      </c>
      <c r="K28" s="143">
        <v>0.96640000000000004</v>
      </c>
      <c r="L28" s="143">
        <v>0.96060000000000001</v>
      </c>
      <c r="M28" s="143">
        <v>0.96109999999999995</v>
      </c>
      <c r="N28" s="143">
        <v>0.94550000000000001</v>
      </c>
    </row>
    <row r="29" spans="1:14" s="146" customFormat="1" ht="15" customHeight="1">
      <c r="A29" s="1" t="s">
        <v>636</v>
      </c>
      <c r="B29" s="141" t="s">
        <v>672</v>
      </c>
      <c r="C29" s="142" t="s">
        <v>673</v>
      </c>
      <c r="D29" s="143">
        <v>1.21E-2</v>
      </c>
      <c r="E29" s="143">
        <v>1.18E-2</v>
      </c>
      <c r="F29" s="143">
        <v>9.2999999999999992E-3</v>
      </c>
      <c r="G29" s="143">
        <v>1.1299999999999999E-2</v>
      </c>
      <c r="H29" s="143">
        <v>1.29E-2</v>
      </c>
      <c r="I29" s="143">
        <v>1.14E-2</v>
      </c>
      <c r="J29" s="143">
        <v>8.0000000000000002E-3</v>
      </c>
      <c r="K29" s="143">
        <v>1.0800000000000001E-2</v>
      </c>
      <c r="L29" s="143">
        <v>1.29E-2</v>
      </c>
      <c r="M29" s="143">
        <v>1.17E-2</v>
      </c>
      <c r="N29" s="143">
        <v>2.1000000000000001E-2</v>
      </c>
    </row>
    <row r="30" spans="1:14" s="146" customFormat="1" ht="15" customHeight="1">
      <c r="A30" s="1" t="s">
        <v>636</v>
      </c>
      <c r="B30" s="141" t="s">
        <v>674</v>
      </c>
      <c r="C30" s="142" t="s">
        <v>675</v>
      </c>
      <c r="D30" s="143">
        <v>2.5999999999999999E-3</v>
      </c>
      <c r="E30" s="143">
        <v>2.5999999999999999E-3</v>
      </c>
      <c r="F30" s="143">
        <v>3.0999999999999999E-3</v>
      </c>
      <c r="G30" s="143">
        <v>4.5999999999999999E-3</v>
      </c>
      <c r="H30" s="143">
        <v>3.8999999999999998E-3</v>
      </c>
      <c r="I30" s="143">
        <v>5.4999999999999997E-3</v>
      </c>
      <c r="J30" s="143">
        <v>1.5E-3</v>
      </c>
      <c r="K30" s="143">
        <v>3.0999999999999999E-3</v>
      </c>
      <c r="L30" s="143">
        <v>4.4000000000000003E-3</v>
      </c>
      <c r="M30" s="143">
        <v>4.7999999999999996E-3</v>
      </c>
      <c r="N30" s="143">
        <v>5.5999999999999999E-3</v>
      </c>
    </row>
    <row r="31" spans="1:14" s="146" customFormat="1" ht="15" customHeight="1">
      <c r="A31" s="1" t="s">
        <v>636</v>
      </c>
      <c r="B31" s="141" t="s">
        <v>676</v>
      </c>
      <c r="C31" s="142" t="s">
        <v>677</v>
      </c>
      <c r="D31" s="143">
        <v>2.3E-3</v>
      </c>
      <c r="E31" s="143">
        <v>2.8E-3</v>
      </c>
      <c r="F31" s="143">
        <v>2.2000000000000001E-3</v>
      </c>
      <c r="G31" s="143">
        <v>2.0999999999999999E-3</v>
      </c>
      <c r="H31" s="143">
        <v>3.2000000000000002E-3</v>
      </c>
      <c r="I31" s="143">
        <v>2.5999999999999999E-3</v>
      </c>
      <c r="J31" s="143">
        <v>3.8E-3</v>
      </c>
      <c r="K31" s="143">
        <v>3.7000000000000002E-3</v>
      </c>
      <c r="L31" s="143">
        <v>4.1000000000000003E-3</v>
      </c>
      <c r="M31" s="143">
        <v>3.5999999999999999E-3</v>
      </c>
      <c r="N31" s="143">
        <v>4.0000000000000001E-3</v>
      </c>
    </row>
    <row r="32" spans="1:14" s="146" customFormat="1" ht="15" customHeight="1">
      <c r="A32" s="1" t="s">
        <v>636</v>
      </c>
      <c r="B32" s="141" t="s">
        <v>678</v>
      </c>
      <c r="C32" s="142" t="s">
        <v>679</v>
      </c>
      <c r="D32" s="143">
        <v>2.0999999999999999E-3</v>
      </c>
      <c r="E32" s="143">
        <v>1.6000000000000001E-3</v>
      </c>
      <c r="F32" s="143">
        <v>1.8E-3</v>
      </c>
      <c r="G32" s="143">
        <v>2.8E-3</v>
      </c>
      <c r="H32" s="143">
        <v>2.0999999999999999E-3</v>
      </c>
      <c r="I32" s="143">
        <v>3.0000000000000001E-3</v>
      </c>
      <c r="J32" s="143">
        <v>4.1000000000000003E-3</v>
      </c>
      <c r="K32" s="143">
        <v>2.3999999999999998E-3</v>
      </c>
      <c r="L32" s="143">
        <v>3.5999999999999999E-3</v>
      </c>
      <c r="M32" s="143">
        <v>4.1999999999999997E-3</v>
      </c>
      <c r="N32" s="143">
        <v>6.3E-3</v>
      </c>
    </row>
    <row r="33" spans="1:14" s="146" customFormat="1" ht="15" customHeight="1" thickBot="1">
      <c r="A33" s="1" t="s">
        <v>636</v>
      </c>
      <c r="B33" s="142" t="s">
        <v>680</v>
      </c>
      <c r="C33" s="142" t="s">
        <v>681</v>
      </c>
      <c r="D33" s="143">
        <v>1.03E-2</v>
      </c>
      <c r="E33" s="143">
        <v>1.01E-2</v>
      </c>
      <c r="F33" s="143">
        <v>9.7999999999999997E-3</v>
      </c>
      <c r="G33" s="143">
        <v>1.0699999999999999E-2</v>
      </c>
      <c r="H33" s="143">
        <v>1.0699999999999999E-2</v>
      </c>
      <c r="I33" s="143">
        <v>1.1299999999999999E-2</v>
      </c>
      <c r="J33" s="143">
        <v>1.34E-2</v>
      </c>
      <c r="K33" s="143">
        <v>1.3299999999999999E-2</v>
      </c>
      <c r="L33" s="143">
        <v>1.41E-2</v>
      </c>
      <c r="M33" s="143">
        <v>1.43E-2</v>
      </c>
      <c r="N33" s="143">
        <v>1.7399999999999999E-2</v>
      </c>
    </row>
    <row r="34" spans="1:14" s="144" customFormat="1" ht="15" customHeight="1" thickTop="1" thickBot="1">
      <c r="A34" s="1"/>
      <c r="B34" s="139"/>
      <c r="C34" s="650" t="s">
        <v>472</v>
      </c>
      <c r="D34" s="651"/>
      <c r="E34" s="651"/>
      <c r="F34" s="651"/>
      <c r="G34" s="651"/>
      <c r="H34" s="651"/>
      <c r="I34" s="652"/>
      <c r="J34" s="652"/>
      <c r="K34" s="652"/>
      <c r="L34" s="653"/>
      <c r="M34" s="652"/>
      <c r="N34" s="652"/>
    </row>
    <row r="35" spans="1:14" s="137" customFormat="1" ht="15" customHeight="1" thickTop="1">
      <c r="A35" s="1" t="s">
        <v>636</v>
      </c>
      <c r="B35" s="141" t="s">
        <v>682</v>
      </c>
      <c r="C35" s="142" t="s">
        <v>683</v>
      </c>
      <c r="D35" s="143">
        <v>0.31059999999999999</v>
      </c>
      <c r="E35" s="143">
        <v>0.37790000000000001</v>
      </c>
      <c r="F35" s="143">
        <v>0.28689999999999999</v>
      </c>
      <c r="G35" s="143">
        <v>0.2949</v>
      </c>
      <c r="H35" s="143">
        <v>0.26900000000000002</v>
      </c>
      <c r="I35" s="143">
        <v>0.27900000000000003</v>
      </c>
      <c r="J35" s="143">
        <v>0.31929999999999997</v>
      </c>
      <c r="K35" s="143">
        <v>0.29499999999999998</v>
      </c>
      <c r="L35" s="143">
        <v>0.24990000000000001</v>
      </c>
      <c r="M35" s="143">
        <v>0.2918</v>
      </c>
      <c r="N35" s="143">
        <v>0.32340000000000002</v>
      </c>
    </row>
    <row r="36" spans="1:14" s="146" customFormat="1" ht="15" customHeight="1">
      <c r="A36" s="1" t="s">
        <v>636</v>
      </c>
      <c r="B36" s="141" t="s">
        <v>684</v>
      </c>
      <c r="C36" s="142" t="s">
        <v>685</v>
      </c>
      <c r="D36" s="143">
        <v>0.70289999999999997</v>
      </c>
      <c r="E36" s="143">
        <v>0.68769999999999998</v>
      </c>
      <c r="F36" s="143">
        <v>0.63249999999999995</v>
      </c>
      <c r="G36" s="143">
        <v>0.66339999999999999</v>
      </c>
      <c r="H36" s="143">
        <v>0.59150000000000003</v>
      </c>
      <c r="I36" s="143">
        <v>0.5907</v>
      </c>
      <c r="J36" s="143">
        <v>0.59860000000000002</v>
      </c>
      <c r="K36" s="143">
        <v>0.59830000000000005</v>
      </c>
      <c r="L36" s="143">
        <v>0.55700000000000005</v>
      </c>
      <c r="M36" s="143">
        <v>0.57550000000000001</v>
      </c>
      <c r="N36" s="143">
        <v>0.62319999999999998</v>
      </c>
    </row>
    <row r="37" spans="1:14" s="146" customFormat="1" ht="15" customHeight="1">
      <c r="A37" s="1" t="s">
        <v>636</v>
      </c>
      <c r="B37" s="141" t="s">
        <v>686</v>
      </c>
      <c r="C37" s="142" t="s">
        <v>687</v>
      </c>
      <c r="D37" s="143">
        <v>0.38890000000000002</v>
      </c>
      <c r="E37" s="143">
        <v>0.38850000000000001</v>
      </c>
      <c r="F37" s="143">
        <v>0.32100000000000001</v>
      </c>
      <c r="G37" s="143">
        <v>0.307</v>
      </c>
      <c r="H37" s="143">
        <v>0.26650000000000001</v>
      </c>
      <c r="I37" s="143">
        <v>0.23130000000000001</v>
      </c>
      <c r="J37" s="143">
        <v>0.2382</v>
      </c>
      <c r="K37" s="143">
        <v>0.23699999999999999</v>
      </c>
      <c r="L37" s="143">
        <v>0.21410000000000001</v>
      </c>
      <c r="M37" s="143">
        <v>0.22550000000000001</v>
      </c>
      <c r="N37" s="143">
        <v>0.23569999999999999</v>
      </c>
    </row>
    <row r="38" spans="1:14" s="146" customFormat="1" ht="15" customHeight="1">
      <c r="A38" s="1" t="s">
        <v>636</v>
      </c>
      <c r="B38" s="141" t="s">
        <v>688</v>
      </c>
      <c r="C38" s="142" t="s">
        <v>689</v>
      </c>
      <c r="D38" s="143">
        <v>0.35809999999999997</v>
      </c>
      <c r="E38" s="143">
        <v>0.35980000000000001</v>
      </c>
      <c r="F38" s="143">
        <v>0.29580000000000001</v>
      </c>
      <c r="G38" s="143">
        <v>0.28510000000000002</v>
      </c>
      <c r="H38" s="143">
        <v>0.24759999999999999</v>
      </c>
      <c r="I38" s="143">
        <v>0.2142</v>
      </c>
      <c r="J38" s="143">
        <v>0.22259999999999999</v>
      </c>
      <c r="K38" s="143">
        <v>0.22120000000000001</v>
      </c>
      <c r="L38" s="143">
        <v>0.19950000000000001</v>
      </c>
      <c r="M38" s="143">
        <v>0.2102</v>
      </c>
      <c r="N38" s="143">
        <v>0.2195</v>
      </c>
    </row>
    <row r="39" spans="1:14" s="146" customFormat="1" ht="15" customHeight="1" thickBot="1">
      <c r="A39" s="1" t="s">
        <v>636</v>
      </c>
      <c r="B39" s="141" t="s">
        <v>690</v>
      </c>
      <c r="C39" s="82" t="s">
        <v>691</v>
      </c>
      <c r="D39" s="143">
        <v>0.64071235319503184</v>
      </c>
      <c r="E39" s="143">
        <v>0.57018982552360753</v>
      </c>
      <c r="F39" s="143">
        <v>0.55072434718144692</v>
      </c>
      <c r="G39" s="143">
        <v>0.27139999999999997</v>
      </c>
      <c r="H39" s="143">
        <v>0.49340000000000001</v>
      </c>
      <c r="I39" s="143">
        <v>0.4173</v>
      </c>
      <c r="J39" s="143">
        <v>0.44450000000000001</v>
      </c>
      <c r="K39" s="143">
        <v>0.45450000000000002</v>
      </c>
      <c r="L39" s="143">
        <v>0.41439999999999999</v>
      </c>
      <c r="M39" s="143">
        <v>0.43709999999999999</v>
      </c>
      <c r="N39" s="143">
        <v>0.53410000000000002</v>
      </c>
    </row>
    <row r="40" spans="1:14" s="144" customFormat="1" ht="15" customHeight="1" thickTop="1" thickBot="1">
      <c r="A40" s="1"/>
      <c r="B40" s="139"/>
      <c r="C40" s="650" t="s">
        <v>478</v>
      </c>
      <c r="D40" s="651"/>
      <c r="E40" s="651"/>
      <c r="F40" s="651"/>
      <c r="G40" s="651"/>
      <c r="H40" s="651"/>
      <c r="I40" s="652"/>
      <c r="J40" s="652"/>
      <c r="K40" s="652"/>
      <c r="L40" s="653"/>
      <c r="M40" s="652"/>
      <c r="N40" s="652"/>
    </row>
    <row r="41" spans="1:14" s="137" customFormat="1" ht="15" customHeight="1" thickTop="1">
      <c r="A41" s="1" t="s">
        <v>636</v>
      </c>
      <c r="B41" s="141" t="s">
        <v>692</v>
      </c>
      <c r="C41" s="142" t="s">
        <v>693</v>
      </c>
      <c r="D41" s="143">
        <v>7.9399999999999998E-2</v>
      </c>
      <c r="E41" s="143">
        <v>7.3800000000000004E-2</v>
      </c>
      <c r="F41" s="143">
        <v>7.8700000000000006E-2</v>
      </c>
      <c r="G41" s="143">
        <v>7.1199999999999999E-2</v>
      </c>
      <c r="H41" s="143">
        <v>7.1099999999999997E-2</v>
      </c>
      <c r="I41" s="143">
        <v>7.3599999999999999E-2</v>
      </c>
      <c r="J41" s="143">
        <v>6.54E-2</v>
      </c>
      <c r="K41" s="143">
        <v>6.6600000000000006E-2</v>
      </c>
      <c r="L41" s="143">
        <v>6.8099999999999994E-2</v>
      </c>
      <c r="M41" s="143">
        <v>6.7799999999999999E-2</v>
      </c>
      <c r="N41" s="143">
        <v>6.88E-2</v>
      </c>
    </row>
    <row r="42" spans="1:14" s="146" customFormat="1" ht="15" customHeight="1">
      <c r="A42" s="1" t="s">
        <v>636</v>
      </c>
      <c r="B42" s="141" t="s">
        <v>694</v>
      </c>
      <c r="C42" s="142" t="s">
        <v>695</v>
      </c>
      <c r="D42" s="143">
        <v>7.17E-2</v>
      </c>
      <c r="E42" s="143">
        <v>6.6199999999999995E-2</v>
      </c>
      <c r="F42" s="143">
        <v>6.9599999999999995E-2</v>
      </c>
      <c r="G42" s="143">
        <v>6.4399999999999999E-2</v>
      </c>
      <c r="H42" s="143">
        <v>6.4799999999999996E-2</v>
      </c>
      <c r="I42" s="143">
        <v>6.7599999999999993E-2</v>
      </c>
      <c r="J42" s="143">
        <v>6.1499999999999999E-2</v>
      </c>
      <c r="K42" s="143">
        <v>6.3E-2</v>
      </c>
      <c r="L42" s="143">
        <v>6.4299999999999996E-2</v>
      </c>
      <c r="M42" s="143">
        <v>6.4000000000000001E-2</v>
      </c>
      <c r="N42" s="143">
        <v>6.5299999999999997E-2</v>
      </c>
    </row>
    <row r="43" spans="1:14" s="146" customFormat="1" ht="15" customHeight="1">
      <c r="A43" s="1" t="s">
        <v>636</v>
      </c>
      <c r="B43" s="141" t="s">
        <v>696</v>
      </c>
      <c r="C43" s="142" t="s">
        <v>697</v>
      </c>
      <c r="D43" s="143">
        <v>0.1128</v>
      </c>
      <c r="E43" s="143">
        <v>0.1197</v>
      </c>
      <c r="F43" s="143">
        <v>0.12809999999999999</v>
      </c>
      <c r="G43" s="143">
        <v>0.1552</v>
      </c>
      <c r="H43" s="143">
        <v>0.16569999999999999</v>
      </c>
      <c r="I43" s="143">
        <v>0.1739</v>
      </c>
      <c r="J43" s="143">
        <v>0.1479</v>
      </c>
      <c r="K43" s="143">
        <v>0.1452</v>
      </c>
      <c r="L43" s="143">
        <v>0.2145</v>
      </c>
      <c r="M43" s="143">
        <v>0.20610000000000001</v>
      </c>
      <c r="N43" s="143">
        <v>0.29680000000000001</v>
      </c>
    </row>
    <row r="44" spans="1:14" s="146" customFormat="1" ht="15" customHeight="1">
      <c r="A44" s="1" t="s">
        <v>636</v>
      </c>
      <c r="B44" s="141" t="s">
        <v>698</v>
      </c>
      <c r="C44" s="142" t="s">
        <v>699</v>
      </c>
      <c r="D44" s="143">
        <v>1.9900000000000001E-2</v>
      </c>
      <c r="E44" s="143">
        <v>1.7100000000000001E-2</v>
      </c>
      <c r="F44" s="143">
        <v>1.8700000000000001E-2</v>
      </c>
      <c r="G44" s="143">
        <v>2.3300000000000001E-2</v>
      </c>
      <c r="H44" s="143">
        <v>2.7E-2</v>
      </c>
      <c r="I44" s="143">
        <v>3.8800000000000001E-2</v>
      </c>
      <c r="J44" s="143">
        <v>4.02E-2</v>
      </c>
      <c r="K44" s="143">
        <v>4.7100000000000003E-2</v>
      </c>
      <c r="L44" s="143">
        <v>0.1148</v>
      </c>
      <c r="M44" s="143">
        <v>0.1147</v>
      </c>
      <c r="N44" s="143">
        <v>0.1817</v>
      </c>
    </row>
    <row r="45" spans="1:14" s="146" customFormat="1" ht="15" customHeight="1">
      <c r="A45" s="1" t="s">
        <v>636</v>
      </c>
      <c r="B45" s="141" t="s">
        <v>700</v>
      </c>
      <c r="C45" s="142" t="s">
        <v>701</v>
      </c>
      <c r="D45" s="143">
        <v>3.8300000000000001E-2</v>
      </c>
      <c r="E45" s="143">
        <v>3.8800000000000001E-2</v>
      </c>
      <c r="F45" s="143">
        <v>4.4299999999999999E-2</v>
      </c>
      <c r="G45" s="143">
        <v>5.5800000000000002E-2</v>
      </c>
      <c r="H45" s="143">
        <v>6.3299999999999995E-2</v>
      </c>
      <c r="I45" s="143">
        <v>7.2599999999999998E-2</v>
      </c>
      <c r="J45" s="143">
        <v>4.5999999999999999E-2</v>
      </c>
      <c r="K45" s="143">
        <v>5.8000000000000003E-2</v>
      </c>
      <c r="L45" s="143">
        <v>0.1081</v>
      </c>
      <c r="M45" s="143">
        <v>0.10050000000000001</v>
      </c>
      <c r="N45" s="143">
        <v>0.15709999999999999</v>
      </c>
    </row>
    <row r="46" spans="1:14" s="146" customFormat="1" ht="15" customHeight="1" thickBot="1">
      <c r="A46" s="1" t="s">
        <v>636</v>
      </c>
      <c r="B46" s="141" t="s">
        <v>702</v>
      </c>
      <c r="C46" s="142" t="s">
        <v>703</v>
      </c>
      <c r="D46" s="143">
        <v>0.1231</v>
      </c>
      <c r="E46" s="143">
        <v>0.1201</v>
      </c>
      <c r="F46" s="143">
        <v>0.12089999999999999</v>
      </c>
      <c r="G46" s="143">
        <v>0.11890000000000001</v>
      </c>
      <c r="H46" s="143">
        <v>0.1191</v>
      </c>
      <c r="I46" s="143">
        <v>0.1229</v>
      </c>
      <c r="J46" s="143">
        <v>0.12189999999999999</v>
      </c>
      <c r="K46" s="143">
        <v>0.11990000000000001</v>
      </c>
      <c r="L46" s="143">
        <v>0.1193</v>
      </c>
      <c r="M46" s="143">
        <v>0.1182</v>
      </c>
      <c r="N46" s="143">
        <v>0.12470000000000001</v>
      </c>
    </row>
    <row r="47" spans="1:14" s="140" customFormat="1" ht="15" customHeight="1" thickTop="1" thickBot="1">
      <c r="A47" s="1"/>
      <c r="B47" s="139"/>
      <c r="C47" s="650" t="s">
        <v>704</v>
      </c>
      <c r="D47" s="651"/>
      <c r="E47" s="651"/>
      <c r="F47" s="651"/>
      <c r="G47" s="651"/>
      <c r="H47" s="651"/>
      <c r="I47" s="652"/>
      <c r="J47" s="652"/>
      <c r="K47" s="652"/>
      <c r="L47" s="653"/>
      <c r="M47" s="652"/>
      <c r="N47" s="652"/>
    </row>
    <row r="48" spans="1:14" s="137" customFormat="1" ht="15" customHeight="1" thickTop="1">
      <c r="A48" s="1" t="s">
        <v>636</v>
      </c>
      <c r="B48" s="141" t="s">
        <v>705</v>
      </c>
      <c r="C48" s="142" t="s">
        <v>706</v>
      </c>
      <c r="D48" s="143">
        <v>0.83209999999999995</v>
      </c>
      <c r="E48" s="143">
        <v>0.79869999999999997</v>
      </c>
      <c r="F48" s="143">
        <v>0.8569</v>
      </c>
      <c r="G48" s="143">
        <v>0.85750000000000004</v>
      </c>
      <c r="H48" s="143">
        <v>0.86839999999999995</v>
      </c>
      <c r="I48" s="143">
        <v>0.87450000000000006</v>
      </c>
      <c r="J48" s="143">
        <v>0.83479999999999999</v>
      </c>
      <c r="K48" s="143">
        <v>0.83789999999999998</v>
      </c>
      <c r="L48" s="143">
        <v>0.85770000000000002</v>
      </c>
      <c r="M48" s="143">
        <v>0.84199999999999997</v>
      </c>
      <c r="N48" s="143">
        <v>0.84340000000000004</v>
      </c>
    </row>
    <row r="49" spans="1:14" s="146" customFormat="1" ht="15" customHeight="1">
      <c r="A49" s="1" t="s">
        <v>636</v>
      </c>
      <c r="B49" s="141" t="s">
        <v>707</v>
      </c>
      <c r="C49" s="142" t="s">
        <v>708</v>
      </c>
      <c r="D49" s="143">
        <v>0.61380000000000001</v>
      </c>
      <c r="E49" s="143">
        <v>0.63</v>
      </c>
      <c r="F49" s="143">
        <v>0.625</v>
      </c>
      <c r="G49" s="143">
        <v>0.66369999999999996</v>
      </c>
      <c r="H49" s="143">
        <v>0.68120000000000003</v>
      </c>
      <c r="I49" s="143">
        <v>0.69510000000000005</v>
      </c>
      <c r="J49" s="143">
        <v>0.71599999999999997</v>
      </c>
      <c r="K49" s="143">
        <v>0.71589999999999998</v>
      </c>
      <c r="L49" s="143">
        <v>0.71960000000000002</v>
      </c>
      <c r="M49" s="143">
        <v>0.71899999999999997</v>
      </c>
      <c r="N49" s="143">
        <v>0.73419999999999996</v>
      </c>
    </row>
    <row r="50" spans="1:14" s="146" customFormat="1" ht="15" customHeight="1">
      <c r="A50" s="1" t="s">
        <v>636</v>
      </c>
      <c r="B50" s="141" t="s">
        <v>709</v>
      </c>
      <c r="C50" s="142" t="s">
        <v>710</v>
      </c>
      <c r="D50" s="143">
        <v>0.46039999999999998</v>
      </c>
      <c r="E50" s="143">
        <v>0.35759999999999997</v>
      </c>
      <c r="F50" s="143">
        <v>0.47360000000000002</v>
      </c>
      <c r="G50" s="143">
        <v>0.38100000000000001</v>
      </c>
      <c r="H50" s="143">
        <v>0.36320000000000002</v>
      </c>
      <c r="I50" s="143">
        <v>0.34939999999999999</v>
      </c>
      <c r="J50" s="143">
        <v>0.2422</v>
      </c>
      <c r="K50" s="143">
        <v>0.24909999999999999</v>
      </c>
      <c r="L50" s="143">
        <v>0.27379999999999999</v>
      </c>
      <c r="M50" s="143">
        <v>0.25130000000000002</v>
      </c>
      <c r="N50" s="143">
        <v>0.2288</v>
      </c>
    </row>
    <row r="51" spans="1:14" s="146" customFormat="1" ht="15" customHeight="1">
      <c r="A51" s="1" t="s">
        <v>636</v>
      </c>
      <c r="B51" s="141" t="s">
        <v>711</v>
      </c>
      <c r="C51" s="142" t="s">
        <v>712</v>
      </c>
      <c r="D51" s="143">
        <v>2.3424999999999998</v>
      </c>
      <c r="E51" s="143">
        <v>3.0400999999999998</v>
      </c>
      <c r="F51" s="143">
        <v>2.0558000000000001</v>
      </c>
      <c r="G51" s="143">
        <v>2.2130999999999998</v>
      </c>
      <c r="H51" s="143">
        <v>2.0322</v>
      </c>
      <c r="I51" s="143">
        <v>1.8559000000000001</v>
      </c>
      <c r="J51" s="143">
        <v>2.6886999999999999</v>
      </c>
      <c r="K51" s="143">
        <v>2.5731999999999999</v>
      </c>
      <c r="L51" s="143">
        <v>2.2134999999999998</v>
      </c>
      <c r="M51" s="143">
        <v>2.4662999999999999</v>
      </c>
      <c r="N51" s="143">
        <v>2.3994</v>
      </c>
    </row>
    <row r="52" spans="1:14" ht="3.75" customHeight="1" thickBot="1">
      <c r="A52" s="1"/>
      <c r="B52" s="1"/>
      <c r="C52" s="129"/>
      <c r="D52" s="129"/>
      <c r="E52" s="129"/>
      <c r="F52" s="129"/>
      <c r="G52" s="129"/>
      <c r="H52" s="129"/>
      <c r="I52" s="129"/>
      <c r="J52" s="129"/>
      <c r="K52" s="129"/>
      <c r="L52" s="129"/>
      <c r="M52" s="129"/>
      <c r="N52" s="129"/>
    </row>
    <row r="53" spans="1:14" ht="15" customHeight="1" thickTop="1">
      <c r="A53" s="24" t="s">
        <v>713</v>
      </c>
      <c r="B53" s="142" t="s">
        <v>713</v>
      </c>
      <c r="C53" s="721" t="s">
        <v>490</v>
      </c>
      <c r="D53" s="721"/>
      <c r="E53" s="721"/>
      <c r="F53" s="721"/>
      <c r="G53" s="721"/>
      <c r="H53" s="721"/>
      <c r="I53" s="721"/>
      <c r="J53" s="721"/>
      <c r="K53" s="721"/>
      <c r="L53" s="721"/>
      <c r="M53" s="721"/>
      <c r="N53" s="721"/>
    </row>
    <row r="54" spans="1:14" ht="51.75" customHeight="1">
      <c r="A54" s="1"/>
      <c r="B54" s="1"/>
      <c r="C54" s="725" t="s">
        <v>714</v>
      </c>
      <c r="D54" s="725"/>
      <c r="E54" s="725"/>
      <c r="F54" s="725"/>
      <c r="G54" s="725"/>
      <c r="H54" s="725"/>
      <c r="I54" s="725"/>
      <c r="J54" s="725"/>
      <c r="K54" s="725"/>
      <c r="L54" s="725"/>
      <c r="M54" s="725"/>
      <c r="N54" s="725"/>
    </row>
    <row r="55" spans="1:14" ht="48" customHeight="1">
      <c r="A55" s="1"/>
      <c r="B55" s="1"/>
      <c r="C55" s="725" t="s">
        <v>715</v>
      </c>
      <c r="D55" s="725"/>
      <c r="E55" s="725"/>
      <c r="F55" s="725"/>
      <c r="G55" s="725"/>
      <c r="H55" s="725"/>
      <c r="I55" s="725"/>
      <c r="J55" s="725"/>
      <c r="K55" s="725"/>
      <c r="L55" s="725"/>
      <c r="M55" s="725"/>
      <c r="N55" s="725"/>
    </row>
    <row r="56" spans="1:14" ht="15" customHeight="1">
      <c r="A56" s="1"/>
      <c r="B56" s="1"/>
      <c r="C56" s="720" t="s">
        <v>716</v>
      </c>
      <c r="D56" s="720"/>
      <c r="E56" s="720"/>
      <c r="F56" s="720"/>
      <c r="G56" s="720"/>
      <c r="H56" s="720"/>
      <c r="I56" s="720"/>
      <c r="J56" s="720"/>
      <c r="K56" s="720"/>
      <c r="L56" s="720"/>
      <c r="M56" s="720"/>
      <c r="N56" s="720"/>
    </row>
    <row r="57" spans="1:14" ht="15" customHeight="1">
      <c r="A57" s="1"/>
      <c r="B57" s="1"/>
      <c r="C57" s="720" t="s">
        <v>494</v>
      </c>
      <c r="D57" s="720"/>
      <c r="E57" s="720"/>
      <c r="F57" s="720"/>
      <c r="G57" s="720"/>
      <c r="H57" s="720"/>
      <c r="I57" s="720"/>
      <c r="J57" s="720"/>
      <c r="K57" s="720"/>
      <c r="L57" s="720"/>
      <c r="M57" s="720"/>
      <c r="N57" s="720"/>
    </row>
    <row r="58" spans="1:14" ht="15" customHeight="1">
      <c r="A58" s="1"/>
      <c r="B58" s="1"/>
      <c r="C58" s="131"/>
      <c r="D58" s="1"/>
      <c r="E58" s="1"/>
      <c r="F58" s="1"/>
      <c r="G58" s="1"/>
      <c r="H58" s="1"/>
      <c r="I58" s="1"/>
      <c r="J58" s="1"/>
      <c r="K58" s="1"/>
      <c r="L58" s="1"/>
      <c r="M58" s="1"/>
      <c r="N58" s="1"/>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N75"/>
  <sheetViews>
    <sheetView topLeftCell="C1" zoomScaleNormal="100" workbookViewId="0">
      <selection activeCell="L25" sqref="L25"/>
    </sheetView>
  </sheetViews>
  <sheetFormatPr baseColWidth="10" defaultColWidth="9.140625" defaultRowHeight="12.75"/>
  <cols>
    <col min="1" max="2" width="9.140625" style="148" hidden="1" customWidth="1"/>
    <col min="3" max="3" width="90.28515625" style="148" customWidth="1"/>
    <col min="4" max="10" width="7.28515625" style="148" bestFit="1" customWidth="1"/>
    <col min="11" max="11" width="7.28515625" style="148" customWidth="1"/>
    <col min="12" max="14" width="7.28515625" style="148" bestFit="1" customWidth="1"/>
    <col min="15" max="256" width="11.42578125" style="148" customWidth="1"/>
    <col min="257" max="258" width="0" style="148" hidden="1" customWidth="1"/>
    <col min="259" max="259" width="90.28515625" style="148" customWidth="1"/>
    <col min="260" max="266" width="7.28515625" style="148" bestFit="1" customWidth="1"/>
    <col min="267" max="267" width="7.28515625" style="148" customWidth="1"/>
    <col min="268" max="270" width="7.28515625" style="148" bestFit="1" customWidth="1"/>
    <col min="271" max="512" width="11.42578125" style="148" customWidth="1"/>
    <col min="513" max="514" width="0" style="148" hidden="1" customWidth="1"/>
    <col min="515" max="515" width="90.28515625" style="148" customWidth="1"/>
    <col min="516" max="522" width="7.28515625" style="148" bestFit="1" customWidth="1"/>
    <col min="523" max="523" width="7.28515625" style="148" customWidth="1"/>
    <col min="524" max="526" width="7.28515625" style="148" bestFit="1" customWidth="1"/>
    <col min="527" max="768" width="11.42578125" style="148" customWidth="1"/>
    <col min="769" max="770" width="0" style="148" hidden="1" customWidth="1"/>
    <col min="771" max="771" width="90.28515625" style="148" customWidth="1"/>
    <col min="772" max="778" width="7.28515625" style="148" bestFit="1" customWidth="1"/>
    <col min="779" max="779" width="7.28515625" style="148" customWidth="1"/>
    <col min="780" max="782" width="7.28515625" style="148" bestFit="1" customWidth="1"/>
    <col min="783" max="1024" width="11.42578125" style="148" customWidth="1"/>
    <col min="1025" max="1026" width="0" style="148" hidden="1" customWidth="1"/>
    <col min="1027" max="1027" width="90.28515625" style="148" customWidth="1"/>
    <col min="1028" max="1034" width="7.28515625" style="148" bestFit="1" customWidth="1"/>
    <col min="1035" max="1035" width="7.28515625" style="148" customWidth="1"/>
    <col min="1036" max="1038" width="7.28515625" style="148" bestFit="1" customWidth="1"/>
    <col min="1039" max="1280" width="11.42578125" style="148" customWidth="1"/>
    <col min="1281" max="1282" width="0" style="148" hidden="1" customWidth="1"/>
    <col min="1283" max="1283" width="90.28515625" style="148" customWidth="1"/>
    <col min="1284" max="1290" width="7.28515625" style="148" bestFit="1" customWidth="1"/>
    <col min="1291" max="1291" width="7.28515625" style="148" customWidth="1"/>
    <col min="1292" max="1294" width="7.28515625" style="148" bestFit="1" customWidth="1"/>
    <col min="1295" max="1536" width="11.42578125" style="148" customWidth="1"/>
    <col min="1537" max="1538" width="0" style="148" hidden="1" customWidth="1"/>
    <col min="1539" max="1539" width="90.28515625" style="148" customWidth="1"/>
    <col min="1540" max="1546" width="7.28515625" style="148" bestFit="1" customWidth="1"/>
    <col min="1547" max="1547" width="7.28515625" style="148" customWidth="1"/>
    <col min="1548" max="1550" width="7.28515625" style="148" bestFit="1" customWidth="1"/>
    <col min="1551" max="1792" width="11.42578125" style="148" customWidth="1"/>
    <col min="1793" max="1794" width="0" style="148" hidden="1" customWidth="1"/>
    <col min="1795" max="1795" width="90.28515625" style="148" customWidth="1"/>
    <col min="1796" max="1802" width="7.28515625" style="148" bestFit="1" customWidth="1"/>
    <col min="1803" max="1803" width="7.28515625" style="148" customWidth="1"/>
    <col min="1804" max="1806" width="7.28515625" style="148" bestFit="1" customWidth="1"/>
    <col min="1807" max="2048" width="11.42578125" style="148" customWidth="1"/>
    <col min="2049" max="2050" width="0" style="148" hidden="1" customWidth="1"/>
    <col min="2051" max="2051" width="90.28515625" style="148" customWidth="1"/>
    <col min="2052" max="2058" width="7.28515625" style="148" bestFit="1" customWidth="1"/>
    <col min="2059" max="2059" width="7.28515625" style="148" customWidth="1"/>
    <col min="2060" max="2062" width="7.28515625" style="148" bestFit="1" customWidth="1"/>
    <col min="2063" max="2304" width="11.42578125" style="148" customWidth="1"/>
    <col min="2305" max="2306" width="0" style="148" hidden="1" customWidth="1"/>
    <col min="2307" max="2307" width="90.28515625" style="148" customWidth="1"/>
    <col min="2308" max="2314" width="7.28515625" style="148" bestFit="1" customWidth="1"/>
    <col min="2315" max="2315" width="7.28515625" style="148" customWidth="1"/>
    <col min="2316" max="2318" width="7.28515625" style="148" bestFit="1" customWidth="1"/>
    <col min="2319" max="2560" width="11.42578125" style="148" customWidth="1"/>
    <col min="2561" max="2562" width="0" style="148" hidden="1" customWidth="1"/>
    <col min="2563" max="2563" width="90.28515625" style="148" customWidth="1"/>
    <col min="2564" max="2570" width="7.28515625" style="148" bestFit="1" customWidth="1"/>
    <col min="2571" max="2571" width="7.28515625" style="148" customWidth="1"/>
    <col min="2572" max="2574" width="7.28515625" style="148" bestFit="1" customWidth="1"/>
    <col min="2575" max="2816" width="11.42578125" style="148" customWidth="1"/>
    <col min="2817" max="2818" width="0" style="148" hidden="1" customWidth="1"/>
    <col min="2819" max="2819" width="90.28515625" style="148" customWidth="1"/>
    <col min="2820" max="2826" width="7.28515625" style="148" bestFit="1" customWidth="1"/>
    <col min="2827" max="2827" width="7.28515625" style="148" customWidth="1"/>
    <col min="2828" max="2830" width="7.28515625" style="148" bestFit="1" customWidth="1"/>
    <col min="2831" max="3072" width="11.42578125" style="148" customWidth="1"/>
    <col min="3073" max="3074" width="0" style="148" hidden="1" customWidth="1"/>
    <col min="3075" max="3075" width="90.28515625" style="148" customWidth="1"/>
    <col min="3076" max="3082" width="7.28515625" style="148" bestFit="1" customWidth="1"/>
    <col min="3083" max="3083" width="7.28515625" style="148" customWidth="1"/>
    <col min="3084" max="3086" width="7.28515625" style="148" bestFit="1" customWidth="1"/>
    <col min="3087" max="3328" width="11.42578125" style="148" customWidth="1"/>
    <col min="3329" max="3330" width="0" style="148" hidden="1" customWidth="1"/>
    <col min="3331" max="3331" width="90.28515625" style="148" customWidth="1"/>
    <col min="3332" max="3338" width="7.28515625" style="148" bestFit="1" customWidth="1"/>
    <col min="3339" max="3339" width="7.28515625" style="148" customWidth="1"/>
    <col min="3340" max="3342" width="7.28515625" style="148" bestFit="1" customWidth="1"/>
    <col min="3343" max="3584" width="11.42578125" style="148" customWidth="1"/>
    <col min="3585" max="3586" width="0" style="148" hidden="1" customWidth="1"/>
    <col min="3587" max="3587" width="90.28515625" style="148" customWidth="1"/>
    <col min="3588" max="3594" width="7.28515625" style="148" bestFit="1" customWidth="1"/>
    <col min="3595" max="3595" width="7.28515625" style="148" customWidth="1"/>
    <col min="3596" max="3598" width="7.28515625" style="148" bestFit="1" customWidth="1"/>
    <col min="3599" max="3840" width="11.42578125" style="148" customWidth="1"/>
    <col min="3841" max="3842" width="0" style="148" hidden="1" customWidth="1"/>
    <col min="3843" max="3843" width="90.28515625" style="148" customWidth="1"/>
    <col min="3844" max="3850" width="7.28515625" style="148" bestFit="1" customWidth="1"/>
    <col min="3851" max="3851" width="7.28515625" style="148" customWidth="1"/>
    <col min="3852" max="3854" width="7.28515625" style="148" bestFit="1" customWidth="1"/>
    <col min="3855" max="4096" width="11.42578125" style="148" customWidth="1"/>
    <col min="4097" max="4098" width="0" style="148" hidden="1" customWidth="1"/>
    <col min="4099" max="4099" width="90.28515625" style="148" customWidth="1"/>
    <col min="4100" max="4106" width="7.28515625" style="148" bestFit="1" customWidth="1"/>
    <col min="4107" max="4107" width="7.28515625" style="148" customWidth="1"/>
    <col min="4108" max="4110" width="7.28515625" style="148" bestFit="1" customWidth="1"/>
    <col min="4111" max="4352" width="11.42578125" style="148" customWidth="1"/>
    <col min="4353" max="4354" width="0" style="148" hidden="1" customWidth="1"/>
    <col min="4355" max="4355" width="90.28515625" style="148" customWidth="1"/>
    <col min="4356" max="4362" width="7.28515625" style="148" bestFit="1" customWidth="1"/>
    <col min="4363" max="4363" width="7.28515625" style="148" customWidth="1"/>
    <col min="4364" max="4366" width="7.28515625" style="148" bestFit="1" customWidth="1"/>
    <col min="4367" max="4608" width="11.42578125" style="148" customWidth="1"/>
    <col min="4609" max="4610" width="0" style="148" hidden="1" customWidth="1"/>
    <col min="4611" max="4611" width="90.28515625" style="148" customWidth="1"/>
    <col min="4612" max="4618" width="7.28515625" style="148" bestFit="1" customWidth="1"/>
    <col min="4619" max="4619" width="7.28515625" style="148" customWidth="1"/>
    <col min="4620" max="4622" width="7.28515625" style="148" bestFit="1" customWidth="1"/>
    <col min="4623" max="4864" width="11.42578125" style="148" customWidth="1"/>
    <col min="4865" max="4866" width="0" style="148" hidden="1" customWidth="1"/>
    <col min="4867" max="4867" width="90.28515625" style="148" customWidth="1"/>
    <col min="4868" max="4874" width="7.28515625" style="148" bestFit="1" customWidth="1"/>
    <col min="4875" max="4875" width="7.28515625" style="148" customWidth="1"/>
    <col min="4876" max="4878" width="7.28515625" style="148" bestFit="1" customWidth="1"/>
    <col min="4879" max="5120" width="11.42578125" style="148" customWidth="1"/>
    <col min="5121" max="5122" width="0" style="148" hidden="1" customWidth="1"/>
    <col min="5123" max="5123" width="90.28515625" style="148" customWidth="1"/>
    <col min="5124" max="5130" width="7.28515625" style="148" bestFit="1" customWidth="1"/>
    <col min="5131" max="5131" width="7.28515625" style="148" customWidth="1"/>
    <col min="5132" max="5134" width="7.28515625" style="148" bestFit="1" customWidth="1"/>
    <col min="5135" max="5376" width="11.42578125" style="148" customWidth="1"/>
    <col min="5377" max="5378" width="0" style="148" hidden="1" customWidth="1"/>
    <col min="5379" max="5379" width="90.28515625" style="148" customWidth="1"/>
    <col min="5380" max="5386" width="7.28515625" style="148" bestFit="1" customWidth="1"/>
    <col min="5387" max="5387" width="7.28515625" style="148" customWidth="1"/>
    <col min="5388" max="5390" width="7.28515625" style="148" bestFit="1" customWidth="1"/>
    <col min="5391" max="5632" width="11.42578125" style="148" customWidth="1"/>
    <col min="5633" max="5634" width="0" style="148" hidden="1" customWidth="1"/>
    <col min="5635" max="5635" width="90.28515625" style="148" customWidth="1"/>
    <col min="5636" max="5642" width="7.28515625" style="148" bestFit="1" customWidth="1"/>
    <col min="5643" max="5643" width="7.28515625" style="148" customWidth="1"/>
    <col min="5644" max="5646" width="7.28515625" style="148" bestFit="1" customWidth="1"/>
    <col min="5647" max="5888" width="11.42578125" style="148" customWidth="1"/>
    <col min="5889" max="5890" width="0" style="148" hidden="1" customWidth="1"/>
    <col min="5891" max="5891" width="90.28515625" style="148" customWidth="1"/>
    <col min="5892" max="5898" width="7.28515625" style="148" bestFit="1" customWidth="1"/>
    <col min="5899" max="5899" width="7.28515625" style="148" customWidth="1"/>
    <col min="5900" max="5902" width="7.28515625" style="148" bestFit="1" customWidth="1"/>
    <col min="5903" max="6144" width="11.42578125" style="148" customWidth="1"/>
    <col min="6145" max="6146" width="0" style="148" hidden="1" customWidth="1"/>
    <col min="6147" max="6147" width="90.28515625" style="148" customWidth="1"/>
    <col min="6148" max="6154" width="7.28515625" style="148" bestFit="1" customWidth="1"/>
    <col min="6155" max="6155" width="7.28515625" style="148" customWidth="1"/>
    <col min="6156" max="6158" width="7.28515625" style="148" bestFit="1" customWidth="1"/>
    <col min="6159" max="6400" width="11.42578125" style="148" customWidth="1"/>
    <col min="6401" max="6402" width="0" style="148" hidden="1" customWidth="1"/>
    <col min="6403" max="6403" width="90.28515625" style="148" customWidth="1"/>
    <col min="6404" max="6410" width="7.28515625" style="148" bestFit="1" customWidth="1"/>
    <col min="6411" max="6411" width="7.28515625" style="148" customWidth="1"/>
    <col min="6412" max="6414" width="7.28515625" style="148" bestFit="1" customWidth="1"/>
    <col min="6415" max="6656" width="11.42578125" style="148" customWidth="1"/>
    <col min="6657" max="6658" width="0" style="148" hidden="1" customWidth="1"/>
    <col min="6659" max="6659" width="90.28515625" style="148" customWidth="1"/>
    <col min="6660" max="6666" width="7.28515625" style="148" bestFit="1" customWidth="1"/>
    <col min="6667" max="6667" width="7.28515625" style="148" customWidth="1"/>
    <col min="6668" max="6670" width="7.28515625" style="148" bestFit="1" customWidth="1"/>
    <col min="6671" max="6912" width="11.42578125" style="148" customWidth="1"/>
    <col min="6913" max="6914" width="0" style="148" hidden="1" customWidth="1"/>
    <col min="6915" max="6915" width="90.28515625" style="148" customWidth="1"/>
    <col min="6916" max="6922" width="7.28515625" style="148" bestFit="1" customWidth="1"/>
    <col min="6923" max="6923" width="7.28515625" style="148" customWidth="1"/>
    <col min="6924" max="6926" width="7.28515625" style="148" bestFit="1" customWidth="1"/>
    <col min="6927" max="7168" width="11.42578125" style="148" customWidth="1"/>
    <col min="7169" max="7170" width="0" style="148" hidden="1" customWidth="1"/>
    <col min="7171" max="7171" width="90.28515625" style="148" customWidth="1"/>
    <col min="7172" max="7178" width="7.28515625" style="148" bestFit="1" customWidth="1"/>
    <col min="7179" max="7179" width="7.28515625" style="148" customWidth="1"/>
    <col min="7180" max="7182" width="7.28515625" style="148" bestFit="1" customWidth="1"/>
    <col min="7183" max="7424" width="11.42578125" style="148" customWidth="1"/>
    <col min="7425" max="7426" width="0" style="148" hidden="1" customWidth="1"/>
    <col min="7427" max="7427" width="90.28515625" style="148" customWidth="1"/>
    <col min="7428" max="7434" width="7.28515625" style="148" bestFit="1" customWidth="1"/>
    <col min="7435" max="7435" width="7.28515625" style="148" customWidth="1"/>
    <col min="7436" max="7438" width="7.28515625" style="148" bestFit="1" customWidth="1"/>
    <col min="7439" max="7680" width="11.42578125" style="148" customWidth="1"/>
    <col min="7681" max="7682" width="0" style="148" hidden="1" customWidth="1"/>
    <col min="7683" max="7683" width="90.28515625" style="148" customWidth="1"/>
    <col min="7684" max="7690" width="7.28515625" style="148" bestFit="1" customWidth="1"/>
    <col min="7691" max="7691" width="7.28515625" style="148" customWidth="1"/>
    <col min="7692" max="7694" width="7.28515625" style="148" bestFit="1" customWidth="1"/>
    <col min="7695" max="7936" width="11.42578125" style="148" customWidth="1"/>
    <col min="7937" max="7938" width="0" style="148" hidden="1" customWidth="1"/>
    <col min="7939" max="7939" width="90.28515625" style="148" customWidth="1"/>
    <col min="7940" max="7946" width="7.28515625" style="148" bestFit="1" customWidth="1"/>
    <col min="7947" max="7947" width="7.28515625" style="148" customWidth="1"/>
    <col min="7948" max="7950" width="7.28515625" style="148" bestFit="1" customWidth="1"/>
    <col min="7951" max="8192" width="11.42578125" style="148" customWidth="1"/>
    <col min="8193" max="8194" width="0" style="148" hidden="1" customWidth="1"/>
    <col min="8195" max="8195" width="90.28515625" style="148" customWidth="1"/>
    <col min="8196" max="8202" width="7.28515625" style="148" bestFit="1" customWidth="1"/>
    <col min="8203" max="8203" width="7.28515625" style="148" customWidth="1"/>
    <col min="8204" max="8206" width="7.28515625" style="148" bestFit="1" customWidth="1"/>
    <col min="8207" max="8448" width="11.42578125" style="148" customWidth="1"/>
    <col min="8449" max="8450" width="0" style="148" hidden="1" customWidth="1"/>
    <col min="8451" max="8451" width="90.28515625" style="148" customWidth="1"/>
    <col min="8452" max="8458" width="7.28515625" style="148" bestFit="1" customWidth="1"/>
    <col min="8459" max="8459" width="7.28515625" style="148" customWidth="1"/>
    <col min="8460" max="8462" width="7.28515625" style="148" bestFit="1" customWidth="1"/>
    <col min="8463" max="8704" width="11.42578125" style="148" customWidth="1"/>
    <col min="8705" max="8706" width="0" style="148" hidden="1" customWidth="1"/>
    <col min="8707" max="8707" width="90.28515625" style="148" customWidth="1"/>
    <col min="8708" max="8714" width="7.28515625" style="148" bestFit="1" customWidth="1"/>
    <col min="8715" max="8715" width="7.28515625" style="148" customWidth="1"/>
    <col min="8716" max="8718" width="7.28515625" style="148" bestFit="1" customWidth="1"/>
    <col min="8719" max="8960" width="11.42578125" style="148" customWidth="1"/>
    <col min="8961" max="8962" width="0" style="148" hidden="1" customWidth="1"/>
    <col min="8963" max="8963" width="90.28515625" style="148" customWidth="1"/>
    <col min="8964" max="8970" width="7.28515625" style="148" bestFit="1" customWidth="1"/>
    <col min="8971" max="8971" width="7.28515625" style="148" customWidth="1"/>
    <col min="8972" max="8974" width="7.28515625" style="148" bestFit="1" customWidth="1"/>
    <col min="8975" max="9216" width="11.42578125" style="148" customWidth="1"/>
    <col min="9217" max="9218" width="0" style="148" hidden="1" customWidth="1"/>
    <col min="9219" max="9219" width="90.28515625" style="148" customWidth="1"/>
    <col min="9220" max="9226" width="7.28515625" style="148" bestFit="1" customWidth="1"/>
    <col min="9227" max="9227" width="7.28515625" style="148" customWidth="1"/>
    <col min="9228" max="9230" width="7.28515625" style="148" bestFit="1" customWidth="1"/>
    <col min="9231" max="9472" width="11.42578125" style="148" customWidth="1"/>
    <col min="9473" max="9474" width="0" style="148" hidden="1" customWidth="1"/>
    <col min="9475" max="9475" width="90.28515625" style="148" customWidth="1"/>
    <col min="9476" max="9482" width="7.28515625" style="148" bestFit="1" customWidth="1"/>
    <col min="9483" max="9483" width="7.28515625" style="148" customWidth="1"/>
    <col min="9484" max="9486" width="7.28515625" style="148" bestFit="1" customWidth="1"/>
    <col min="9487" max="9728" width="11.42578125" style="148" customWidth="1"/>
    <col min="9729" max="9730" width="0" style="148" hidden="1" customWidth="1"/>
    <col min="9731" max="9731" width="90.28515625" style="148" customWidth="1"/>
    <col min="9732" max="9738" width="7.28515625" style="148" bestFit="1" customWidth="1"/>
    <col min="9739" max="9739" width="7.28515625" style="148" customWidth="1"/>
    <col min="9740" max="9742" width="7.28515625" style="148" bestFit="1" customWidth="1"/>
    <col min="9743" max="9984" width="11.42578125" style="148" customWidth="1"/>
    <col min="9985" max="9986" width="0" style="148" hidden="1" customWidth="1"/>
    <col min="9987" max="9987" width="90.28515625" style="148" customWidth="1"/>
    <col min="9988" max="9994" width="7.28515625" style="148" bestFit="1" customWidth="1"/>
    <col min="9995" max="9995" width="7.28515625" style="148" customWidth="1"/>
    <col min="9996" max="9998" width="7.28515625" style="148" bestFit="1" customWidth="1"/>
    <col min="9999" max="10240" width="11.42578125" style="148" customWidth="1"/>
    <col min="10241" max="10242" width="0" style="148" hidden="1" customWidth="1"/>
    <col min="10243" max="10243" width="90.28515625" style="148" customWidth="1"/>
    <col min="10244" max="10250" width="7.28515625" style="148" bestFit="1" customWidth="1"/>
    <col min="10251" max="10251" width="7.28515625" style="148" customWidth="1"/>
    <col min="10252" max="10254" width="7.28515625" style="148" bestFit="1" customWidth="1"/>
    <col min="10255" max="10496" width="11.42578125" style="148" customWidth="1"/>
    <col min="10497" max="10498" width="0" style="148" hidden="1" customWidth="1"/>
    <col min="10499" max="10499" width="90.28515625" style="148" customWidth="1"/>
    <col min="10500" max="10506" width="7.28515625" style="148" bestFit="1" customWidth="1"/>
    <col min="10507" max="10507" width="7.28515625" style="148" customWidth="1"/>
    <col min="10508" max="10510" width="7.28515625" style="148" bestFit="1" customWidth="1"/>
    <col min="10511" max="10752" width="11.42578125" style="148" customWidth="1"/>
    <col min="10753" max="10754" width="0" style="148" hidden="1" customWidth="1"/>
    <col min="10755" max="10755" width="90.28515625" style="148" customWidth="1"/>
    <col min="10756" max="10762" width="7.28515625" style="148" bestFit="1" customWidth="1"/>
    <col min="10763" max="10763" width="7.28515625" style="148" customWidth="1"/>
    <col min="10764" max="10766" width="7.28515625" style="148" bestFit="1" customWidth="1"/>
    <col min="10767" max="11008" width="11.42578125" style="148" customWidth="1"/>
    <col min="11009" max="11010" width="0" style="148" hidden="1" customWidth="1"/>
    <col min="11011" max="11011" width="90.28515625" style="148" customWidth="1"/>
    <col min="11012" max="11018" width="7.28515625" style="148" bestFit="1" customWidth="1"/>
    <col min="11019" max="11019" width="7.28515625" style="148" customWidth="1"/>
    <col min="11020" max="11022" width="7.28515625" style="148" bestFit="1" customWidth="1"/>
    <col min="11023" max="11264" width="11.42578125" style="148" customWidth="1"/>
    <col min="11265" max="11266" width="0" style="148" hidden="1" customWidth="1"/>
    <col min="11267" max="11267" width="90.28515625" style="148" customWidth="1"/>
    <col min="11268" max="11274" width="7.28515625" style="148" bestFit="1" customWidth="1"/>
    <col min="11275" max="11275" width="7.28515625" style="148" customWidth="1"/>
    <col min="11276" max="11278" width="7.28515625" style="148" bestFit="1" customWidth="1"/>
    <col min="11279" max="11520" width="11.42578125" style="148" customWidth="1"/>
    <col min="11521" max="11522" width="0" style="148" hidden="1" customWidth="1"/>
    <col min="11523" max="11523" width="90.28515625" style="148" customWidth="1"/>
    <col min="11524" max="11530" width="7.28515625" style="148" bestFit="1" customWidth="1"/>
    <col min="11531" max="11531" width="7.28515625" style="148" customWidth="1"/>
    <col min="11532" max="11534" width="7.28515625" style="148" bestFit="1" customWidth="1"/>
    <col min="11535" max="11776" width="11.42578125" style="148" customWidth="1"/>
    <col min="11777" max="11778" width="0" style="148" hidden="1" customWidth="1"/>
    <col min="11779" max="11779" width="90.28515625" style="148" customWidth="1"/>
    <col min="11780" max="11786" width="7.28515625" style="148" bestFit="1" customWidth="1"/>
    <col min="11787" max="11787" width="7.28515625" style="148" customWidth="1"/>
    <col min="11788" max="11790" width="7.28515625" style="148" bestFit="1" customWidth="1"/>
    <col min="11791" max="12032" width="11.42578125" style="148" customWidth="1"/>
    <col min="12033" max="12034" width="0" style="148" hidden="1" customWidth="1"/>
    <col min="12035" max="12035" width="90.28515625" style="148" customWidth="1"/>
    <col min="12036" max="12042" width="7.28515625" style="148" bestFit="1" customWidth="1"/>
    <col min="12043" max="12043" width="7.28515625" style="148" customWidth="1"/>
    <col min="12044" max="12046" width="7.28515625" style="148" bestFit="1" customWidth="1"/>
    <col min="12047" max="12288" width="11.42578125" style="148" customWidth="1"/>
    <col min="12289" max="12290" width="0" style="148" hidden="1" customWidth="1"/>
    <col min="12291" max="12291" width="90.28515625" style="148" customWidth="1"/>
    <col min="12292" max="12298" width="7.28515625" style="148" bestFit="1" customWidth="1"/>
    <col min="12299" max="12299" width="7.28515625" style="148" customWidth="1"/>
    <col min="12300" max="12302" width="7.28515625" style="148" bestFit="1" customWidth="1"/>
    <col min="12303" max="12544" width="11.42578125" style="148" customWidth="1"/>
    <col min="12545" max="12546" width="0" style="148" hidden="1" customWidth="1"/>
    <col min="12547" max="12547" width="90.28515625" style="148" customWidth="1"/>
    <col min="12548" max="12554" width="7.28515625" style="148" bestFit="1" customWidth="1"/>
    <col min="12555" max="12555" width="7.28515625" style="148" customWidth="1"/>
    <col min="12556" max="12558" width="7.28515625" style="148" bestFit="1" customWidth="1"/>
    <col min="12559" max="12800" width="11.42578125" style="148" customWidth="1"/>
    <col min="12801" max="12802" width="0" style="148" hidden="1" customWidth="1"/>
    <col min="12803" max="12803" width="90.28515625" style="148" customWidth="1"/>
    <col min="12804" max="12810" width="7.28515625" style="148" bestFit="1" customWidth="1"/>
    <col min="12811" max="12811" width="7.28515625" style="148" customWidth="1"/>
    <col min="12812" max="12814" width="7.28515625" style="148" bestFit="1" customWidth="1"/>
    <col min="12815" max="13056" width="11.42578125" style="148" customWidth="1"/>
    <col min="13057" max="13058" width="0" style="148" hidden="1" customWidth="1"/>
    <col min="13059" max="13059" width="90.28515625" style="148" customWidth="1"/>
    <col min="13060" max="13066" width="7.28515625" style="148" bestFit="1" customWidth="1"/>
    <col min="13067" max="13067" width="7.28515625" style="148" customWidth="1"/>
    <col min="13068" max="13070" width="7.28515625" style="148" bestFit="1" customWidth="1"/>
    <col min="13071" max="13312" width="11.42578125" style="148" customWidth="1"/>
    <col min="13313" max="13314" width="0" style="148" hidden="1" customWidth="1"/>
    <col min="13315" max="13315" width="90.28515625" style="148" customWidth="1"/>
    <col min="13316" max="13322" width="7.28515625" style="148" bestFit="1" customWidth="1"/>
    <col min="13323" max="13323" width="7.28515625" style="148" customWidth="1"/>
    <col min="13324" max="13326" width="7.28515625" style="148" bestFit="1" customWidth="1"/>
    <col min="13327" max="13568" width="11.42578125" style="148" customWidth="1"/>
    <col min="13569" max="13570" width="0" style="148" hidden="1" customWidth="1"/>
    <col min="13571" max="13571" width="90.28515625" style="148" customWidth="1"/>
    <col min="13572" max="13578" width="7.28515625" style="148" bestFit="1" customWidth="1"/>
    <col min="13579" max="13579" width="7.28515625" style="148" customWidth="1"/>
    <col min="13580" max="13582" width="7.28515625" style="148" bestFit="1" customWidth="1"/>
    <col min="13583" max="13824" width="11.42578125" style="148" customWidth="1"/>
    <col min="13825" max="13826" width="0" style="148" hidden="1" customWidth="1"/>
    <col min="13827" max="13827" width="90.28515625" style="148" customWidth="1"/>
    <col min="13828" max="13834" width="7.28515625" style="148" bestFit="1" customWidth="1"/>
    <col min="13835" max="13835" width="7.28515625" style="148" customWidth="1"/>
    <col min="13836" max="13838" width="7.28515625" style="148" bestFit="1" customWidth="1"/>
    <col min="13839" max="14080" width="11.42578125" style="148" customWidth="1"/>
    <col min="14081" max="14082" width="0" style="148" hidden="1" customWidth="1"/>
    <col min="14083" max="14083" width="90.28515625" style="148" customWidth="1"/>
    <col min="14084" max="14090" width="7.28515625" style="148" bestFit="1" customWidth="1"/>
    <col min="14091" max="14091" width="7.28515625" style="148" customWidth="1"/>
    <col min="14092" max="14094" width="7.28515625" style="148" bestFit="1" customWidth="1"/>
    <col min="14095" max="14336" width="11.42578125" style="148" customWidth="1"/>
    <col min="14337" max="14338" width="0" style="148" hidden="1" customWidth="1"/>
    <col min="14339" max="14339" width="90.28515625" style="148" customWidth="1"/>
    <col min="14340" max="14346" width="7.28515625" style="148" bestFit="1" customWidth="1"/>
    <col min="14347" max="14347" width="7.28515625" style="148" customWidth="1"/>
    <col min="14348" max="14350" width="7.28515625" style="148" bestFit="1" customWidth="1"/>
    <col min="14351" max="14592" width="11.42578125" style="148" customWidth="1"/>
    <col min="14593" max="14594" width="0" style="148" hidden="1" customWidth="1"/>
    <col min="14595" max="14595" width="90.28515625" style="148" customWidth="1"/>
    <col min="14596" max="14602" width="7.28515625" style="148" bestFit="1" customWidth="1"/>
    <col min="14603" max="14603" width="7.28515625" style="148" customWidth="1"/>
    <col min="14604" max="14606" width="7.28515625" style="148" bestFit="1" customWidth="1"/>
    <col min="14607" max="14848" width="11.42578125" style="148" customWidth="1"/>
    <col min="14849" max="14850" width="0" style="148" hidden="1" customWidth="1"/>
    <col min="14851" max="14851" width="90.28515625" style="148" customWidth="1"/>
    <col min="14852" max="14858" width="7.28515625" style="148" bestFit="1" customWidth="1"/>
    <col min="14859" max="14859" width="7.28515625" style="148" customWidth="1"/>
    <col min="14860" max="14862" width="7.28515625" style="148" bestFit="1" customWidth="1"/>
    <col min="14863" max="15104" width="11.42578125" style="148" customWidth="1"/>
    <col min="15105" max="15106" width="0" style="148" hidden="1" customWidth="1"/>
    <col min="15107" max="15107" width="90.28515625" style="148" customWidth="1"/>
    <col min="15108" max="15114" width="7.28515625" style="148" bestFit="1" customWidth="1"/>
    <col min="15115" max="15115" width="7.28515625" style="148" customWidth="1"/>
    <col min="15116" max="15118" width="7.28515625" style="148" bestFit="1" customWidth="1"/>
    <col min="15119" max="15360" width="11.42578125" style="148" customWidth="1"/>
    <col min="15361" max="15362" width="0" style="148" hidden="1" customWidth="1"/>
    <col min="15363" max="15363" width="90.28515625" style="148" customWidth="1"/>
    <col min="15364" max="15370" width="7.28515625" style="148" bestFit="1" customWidth="1"/>
    <col min="15371" max="15371" width="7.28515625" style="148" customWidth="1"/>
    <col min="15372" max="15374" width="7.28515625" style="148" bestFit="1" customWidth="1"/>
    <col min="15375" max="15616" width="11.42578125" style="148" customWidth="1"/>
    <col min="15617" max="15618" width="0" style="148" hidden="1" customWidth="1"/>
    <col min="15619" max="15619" width="90.28515625" style="148" customWidth="1"/>
    <col min="15620" max="15626" width="7.28515625" style="148" bestFit="1" customWidth="1"/>
    <col min="15627" max="15627" width="7.28515625" style="148" customWidth="1"/>
    <col min="15628" max="15630" width="7.28515625" style="148" bestFit="1" customWidth="1"/>
    <col min="15631" max="15872" width="11.42578125" style="148" customWidth="1"/>
    <col min="15873" max="15874" width="0" style="148" hidden="1" customWidth="1"/>
    <col min="15875" max="15875" width="90.28515625" style="148" customWidth="1"/>
    <col min="15876" max="15882" width="7.28515625" style="148" bestFit="1" customWidth="1"/>
    <col min="15883" max="15883" width="7.28515625" style="148" customWidth="1"/>
    <col min="15884" max="15886" width="7.28515625" style="148" bestFit="1" customWidth="1"/>
    <col min="15887" max="16128" width="11.42578125" style="148" customWidth="1"/>
    <col min="16129" max="16130" width="0" style="148" hidden="1" customWidth="1"/>
    <col min="16131" max="16131" width="90.28515625" style="148" customWidth="1"/>
    <col min="16132" max="16138" width="7.28515625" style="148" bestFit="1" customWidth="1"/>
    <col min="16139" max="16139" width="7.28515625" style="148" customWidth="1"/>
    <col min="16140" max="16142" width="7.28515625" style="148" bestFit="1" customWidth="1"/>
    <col min="16143" max="16384" width="11.42578125" style="148" customWidth="1"/>
  </cols>
  <sheetData>
    <row r="1" spans="1:14" ht="15" customHeight="1">
      <c r="A1" s="3"/>
      <c r="B1" s="3"/>
      <c r="C1" s="729"/>
      <c r="D1" s="729"/>
      <c r="E1" s="729"/>
      <c r="F1" s="729"/>
      <c r="G1" s="729"/>
      <c r="H1" s="729"/>
      <c r="I1" s="729"/>
      <c r="J1" s="729"/>
      <c r="K1" s="729"/>
      <c r="L1" s="729"/>
      <c r="M1" s="729"/>
      <c r="N1" s="729"/>
    </row>
    <row r="2" spans="1:14" ht="18">
      <c r="A2" s="727" t="s">
        <v>334</v>
      </c>
      <c r="B2" s="727"/>
      <c r="C2" s="727"/>
      <c r="D2" s="727"/>
      <c r="E2" s="727"/>
      <c r="F2" s="727"/>
      <c r="G2" s="727"/>
      <c r="H2" s="727"/>
      <c r="I2" s="727"/>
      <c r="J2" s="727"/>
      <c r="K2" s="727"/>
      <c r="L2" s="727"/>
      <c r="M2" s="727"/>
      <c r="N2" s="727"/>
    </row>
    <row r="3" spans="1:14" ht="15" customHeight="1">
      <c r="A3" s="3"/>
      <c r="B3" s="3"/>
      <c r="C3" s="727" t="s">
        <v>635</v>
      </c>
      <c r="D3" s="727"/>
      <c r="E3" s="727"/>
      <c r="F3" s="727"/>
      <c r="G3" s="727"/>
      <c r="H3" s="727"/>
      <c r="I3" s="727"/>
      <c r="J3" s="727"/>
      <c r="K3" s="727"/>
      <c r="L3" s="727"/>
      <c r="M3" s="727"/>
      <c r="N3" s="727"/>
    </row>
    <row r="4" spans="1:14" s="149" customFormat="1" ht="15" customHeight="1">
      <c r="A4" s="728"/>
      <c r="B4" s="727"/>
      <c r="C4" s="727"/>
      <c r="D4" s="727"/>
      <c r="E4" s="727"/>
      <c r="F4" s="727"/>
      <c r="G4" s="727"/>
      <c r="H4" s="727"/>
      <c r="I4" s="727"/>
      <c r="J4" s="727"/>
      <c r="K4" s="727"/>
      <c r="L4" s="727"/>
      <c r="M4" s="727"/>
      <c r="N4" s="727"/>
    </row>
    <row r="5" spans="1:14" s="152" customFormat="1" ht="15" customHeight="1" thickBot="1">
      <c r="A5" s="150"/>
      <c r="B5" s="150"/>
      <c r="C5" s="151"/>
      <c r="D5" s="151"/>
      <c r="E5" s="151"/>
      <c r="F5" s="151"/>
      <c r="G5" s="151"/>
      <c r="H5" s="151"/>
      <c r="I5" s="151"/>
      <c r="J5" s="151"/>
      <c r="K5" s="151"/>
      <c r="L5" s="151"/>
      <c r="M5" s="151"/>
      <c r="N5" s="151"/>
    </row>
    <row r="6" spans="1:14" ht="30" customHeight="1" thickTop="1" thickBot="1">
      <c r="A6" s="1"/>
      <c r="B6" s="153"/>
      <c r="C6" s="654"/>
      <c r="D6" s="643" t="s">
        <v>561</v>
      </c>
      <c r="E6" s="643" t="s">
        <v>562</v>
      </c>
      <c r="F6" s="643" t="s">
        <v>563</v>
      </c>
      <c r="G6" s="643" t="s">
        <v>564</v>
      </c>
      <c r="H6" s="643" t="s">
        <v>565</v>
      </c>
      <c r="I6" s="649" t="s">
        <v>566</v>
      </c>
      <c r="J6" s="649" t="s">
        <v>567</v>
      </c>
      <c r="K6" s="649" t="s">
        <v>568</v>
      </c>
      <c r="L6" s="649" t="s">
        <v>569</v>
      </c>
      <c r="M6" s="649" t="s">
        <v>570</v>
      </c>
      <c r="N6" s="649" t="s">
        <v>571</v>
      </c>
    </row>
    <row r="7" spans="1:14" ht="15" customHeight="1" thickTop="1" thickBot="1">
      <c r="A7" s="1"/>
      <c r="B7" s="1"/>
      <c r="C7" s="23"/>
      <c r="D7" s="154"/>
      <c r="E7" s="154"/>
      <c r="F7" s="154"/>
      <c r="G7" s="154"/>
      <c r="H7" s="154"/>
      <c r="I7" s="154"/>
      <c r="J7" s="154"/>
      <c r="K7" s="154"/>
      <c r="L7" s="154"/>
      <c r="M7" s="154"/>
      <c r="N7" s="154"/>
    </row>
    <row r="8" spans="1:14" s="1" customFormat="1" ht="15" customHeight="1" thickTop="1" thickBot="1">
      <c r="B8" s="139"/>
      <c r="C8" s="655" t="s">
        <v>495</v>
      </c>
      <c r="D8" s="651"/>
      <c r="E8" s="651"/>
      <c r="F8" s="651"/>
      <c r="G8" s="651"/>
      <c r="H8" s="651"/>
      <c r="I8" s="652"/>
      <c r="J8" s="652"/>
      <c r="K8" s="652"/>
      <c r="L8" s="652"/>
      <c r="M8" s="652"/>
      <c r="N8" s="652"/>
    </row>
    <row r="9" spans="1:14" s="1" customFormat="1" ht="15" customHeight="1" thickTop="1">
      <c r="A9" s="1" t="s">
        <v>636</v>
      </c>
      <c r="B9" s="141" t="s">
        <v>717</v>
      </c>
      <c r="C9" s="142" t="s">
        <v>496</v>
      </c>
      <c r="D9" s="143">
        <v>5.6500000000000002E-2</v>
      </c>
      <c r="E9" s="143">
        <v>4.7800000000000002E-2</v>
      </c>
      <c r="F9" s="143">
        <v>4.6300000000000001E-2</v>
      </c>
      <c r="G9" s="143">
        <v>4.65E-2</v>
      </c>
      <c r="H9" s="143">
        <v>4.4200000000000003E-2</v>
      </c>
      <c r="I9" s="143">
        <v>4.41E-2</v>
      </c>
      <c r="J9" s="143">
        <v>3.8199999999999998E-2</v>
      </c>
      <c r="K9" s="143">
        <v>3.3000000000000002E-2</v>
      </c>
      <c r="L9" s="143">
        <v>3.4200000000000001E-2</v>
      </c>
      <c r="M9" s="143">
        <v>3.4000000000000002E-2</v>
      </c>
      <c r="N9" s="143">
        <v>3.4700000000000002E-2</v>
      </c>
    </row>
    <row r="10" spans="1:14" s="149" customFormat="1" ht="15" customHeight="1">
      <c r="A10" s="1" t="s">
        <v>636</v>
      </c>
      <c r="B10" s="141" t="s">
        <v>718</v>
      </c>
      <c r="C10" s="142" t="s">
        <v>497</v>
      </c>
      <c r="D10" s="143">
        <v>6.9500000000000006E-2</v>
      </c>
      <c r="E10" s="143">
        <v>5.7799999999999997E-2</v>
      </c>
      <c r="F10" s="143">
        <v>5.57E-2</v>
      </c>
      <c r="G10" s="143">
        <v>5.4899999999999997E-2</v>
      </c>
      <c r="H10" s="143">
        <v>5.0299999999999997E-2</v>
      </c>
      <c r="I10" s="143">
        <v>5.0099999999999999E-2</v>
      </c>
      <c r="J10" s="143">
        <v>4.2900000000000001E-2</v>
      </c>
      <c r="K10" s="143">
        <v>4.02E-2</v>
      </c>
      <c r="L10" s="143">
        <v>4.2299999999999997E-2</v>
      </c>
      <c r="M10" s="143">
        <v>4.2200000000000001E-2</v>
      </c>
      <c r="N10" s="143">
        <v>4.36E-2</v>
      </c>
    </row>
    <row r="11" spans="1:14" s="149" customFormat="1" ht="15" customHeight="1">
      <c r="A11" s="1" t="s">
        <v>636</v>
      </c>
      <c r="B11" s="141" t="s">
        <v>719</v>
      </c>
      <c r="C11" s="142" t="s">
        <v>498</v>
      </c>
      <c r="D11" s="143">
        <v>6.3299999999999995E-2</v>
      </c>
      <c r="E11" s="143">
        <v>5.3900000000000003E-2</v>
      </c>
      <c r="F11" s="143">
        <v>5.1299999999999998E-2</v>
      </c>
      <c r="G11" s="143">
        <v>4.9200000000000001E-2</v>
      </c>
      <c r="H11" s="143">
        <v>4.5499999999999999E-2</v>
      </c>
      <c r="I11" s="143">
        <v>4.5699999999999998E-2</v>
      </c>
      <c r="J11" s="143">
        <v>3.5400000000000001E-2</v>
      </c>
      <c r="K11" s="143">
        <v>3.5900000000000001E-2</v>
      </c>
      <c r="L11" s="143">
        <v>3.6600000000000001E-2</v>
      </c>
      <c r="M11" s="143">
        <v>3.6999999999999998E-2</v>
      </c>
      <c r="N11" s="143">
        <v>3.56E-2</v>
      </c>
    </row>
    <row r="12" spans="1:14" s="149" customFormat="1" ht="15" customHeight="1">
      <c r="A12" s="1" t="s">
        <v>636</v>
      </c>
      <c r="B12" s="141" t="s">
        <v>720</v>
      </c>
      <c r="C12" s="142" t="s">
        <v>499</v>
      </c>
      <c r="D12" s="143">
        <v>1.9599999999999999E-2</v>
      </c>
      <c r="E12" s="143">
        <v>1.44E-2</v>
      </c>
      <c r="F12" s="143">
        <v>1.5800000000000002E-2</v>
      </c>
      <c r="G12" s="143">
        <v>1.5100000000000001E-2</v>
      </c>
      <c r="H12" s="143">
        <v>1.21E-2</v>
      </c>
      <c r="I12" s="143">
        <v>1.49E-2</v>
      </c>
      <c r="J12" s="143">
        <v>7.7000000000000002E-3</v>
      </c>
      <c r="K12" s="143">
        <v>9.4000000000000004E-3</v>
      </c>
      <c r="L12" s="143">
        <v>8.6999999999999994E-3</v>
      </c>
      <c r="M12" s="143">
        <v>1.03E-2</v>
      </c>
      <c r="N12" s="143">
        <v>9.1000000000000004E-3</v>
      </c>
    </row>
    <row r="13" spans="1:14" s="149" customFormat="1" ht="15" customHeight="1">
      <c r="A13" s="1" t="s">
        <v>636</v>
      </c>
      <c r="B13" s="141" t="s">
        <v>721</v>
      </c>
      <c r="C13" s="142" t="s">
        <v>500</v>
      </c>
      <c r="D13" s="143">
        <v>1.95E-2</v>
      </c>
      <c r="E13" s="143">
        <v>1.4500000000000001E-2</v>
      </c>
      <c r="F13" s="143">
        <v>1.6E-2</v>
      </c>
      <c r="G13" s="143">
        <v>1.5299999999999999E-2</v>
      </c>
      <c r="H13" s="143">
        <v>1.26E-2</v>
      </c>
      <c r="I13" s="143">
        <v>1.49E-2</v>
      </c>
      <c r="J13" s="143">
        <v>7.9000000000000008E-3</v>
      </c>
      <c r="K13" s="143">
        <v>9.4999999999999998E-3</v>
      </c>
      <c r="L13" s="143">
        <v>8.8000000000000005E-3</v>
      </c>
      <c r="M13" s="143">
        <v>1.03E-2</v>
      </c>
      <c r="N13" s="143">
        <v>9.1999999999999998E-3</v>
      </c>
    </row>
    <row r="14" spans="1:14" s="149" customFormat="1" ht="15" customHeight="1">
      <c r="A14" s="1" t="s">
        <v>636</v>
      </c>
      <c r="B14" s="141" t="s">
        <v>722</v>
      </c>
      <c r="C14" s="142" t="s">
        <v>501</v>
      </c>
      <c r="D14" s="143">
        <v>1.2800000000000001E-2</v>
      </c>
      <c r="E14" s="143">
        <v>1.04E-2</v>
      </c>
      <c r="F14" s="143">
        <v>1.04E-2</v>
      </c>
      <c r="G14" s="143">
        <v>9.7000000000000003E-3</v>
      </c>
      <c r="H14" s="143">
        <v>7.7999999999999996E-3</v>
      </c>
      <c r="I14" s="143">
        <v>8.6E-3</v>
      </c>
      <c r="J14" s="143">
        <v>3.0999999999999999E-3</v>
      </c>
      <c r="K14" s="143">
        <v>5.1000000000000004E-3</v>
      </c>
      <c r="L14" s="143">
        <v>5.3E-3</v>
      </c>
      <c r="M14" s="143">
        <v>6.0000000000000001E-3</v>
      </c>
      <c r="N14" s="143">
        <v>5.7000000000000002E-3</v>
      </c>
    </row>
    <row r="15" spans="1:14" s="149" customFormat="1" ht="15" customHeight="1" thickBot="1">
      <c r="A15" s="1" t="s">
        <v>636</v>
      </c>
      <c r="B15" s="141" t="s">
        <v>723</v>
      </c>
      <c r="C15" s="142" t="s">
        <v>502</v>
      </c>
      <c r="D15" s="143">
        <v>0.17730000000000001</v>
      </c>
      <c r="E15" s="143">
        <v>0.15140000000000001</v>
      </c>
      <c r="F15" s="143">
        <v>0.1532</v>
      </c>
      <c r="G15" s="143">
        <v>0.14499999999999999</v>
      </c>
      <c r="H15" s="143">
        <v>0.1205</v>
      </c>
      <c r="I15" s="143">
        <v>0.1298</v>
      </c>
      <c r="J15" s="143">
        <v>4.7699999999999999E-2</v>
      </c>
      <c r="K15" s="143">
        <v>8.1699999999999995E-2</v>
      </c>
      <c r="L15" s="143">
        <v>8.2799999999999999E-2</v>
      </c>
      <c r="M15" s="143">
        <v>9.4E-2</v>
      </c>
      <c r="N15" s="143">
        <v>8.7599999999999997E-2</v>
      </c>
    </row>
    <row r="16" spans="1:14" s="155" customFormat="1" ht="15" customHeight="1" thickTop="1" thickBot="1">
      <c r="A16" s="1"/>
      <c r="B16" s="139"/>
      <c r="C16" s="655" t="s">
        <v>503</v>
      </c>
      <c r="D16" s="651"/>
      <c r="E16" s="651"/>
      <c r="F16" s="651"/>
      <c r="G16" s="651"/>
      <c r="H16" s="651"/>
      <c r="I16" s="652"/>
      <c r="J16" s="652"/>
      <c r="K16" s="652"/>
      <c r="L16" s="653"/>
      <c r="M16" s="652"/>
      <c r="N16" s="652"/>
    </row>
    <row r="17" spans="1:14" s="1" customFormat="1" ht="15" customHeight="1" thickTop="1">
      <c r="A17" s="1" t="s">
        <v>636</v>
      </c>
      <c r="B17" s="141" t="s">
        <v>724</v>
      </c>
      <c r="C17" s="142" t="s">
        <v>504</v>
      </c>
      <c r="D17" s="143">
        <v>7.0099999999999996E-2</v>
      </c>
      <c r="E17" s="143">
        <v>6.1699999999999998E-2</v>
      </c>
      <c r="F17" s="143">
        <v>5.9900000000000002E-2</v>
      </c>
      <c r="G17" s="143">
        <v>6.2100000000000002E-2</v>
      </c>
      <c r="H17" s="143">
        <v>6.2799999999999995E-2</v>
      </c>
      <c r="I17" s="143">
        <v>6.4399999999999999E-2</v>
      </c>
      <c r="J17" s="143">
        <v>0.06</v>
      </c>
      <c r="K17" s="143">
        <v>5.57E-2</v>
      </c>
      <c r="L17" s="143">
        <v>5.74E-2</v>
      </c>
      <c r="M17" s="143">
        <v>5.7099999999999998E-2</v>
      </c>
      <c r="N17" s="143">
        <v>5.6500000000000002E-2</v>
      </c>
    </row>
    <row r="18" spans="1:14" s="149" customFormat="1" ht="15" customHeight="1">
      <c r="A18" s="1" t="s">
        <v>636</v>
      </c>
      <c r="B18" s="141" t="s">
        <v>725</v>
      </c>
      <c r="C18" s="142" t="s">
        <v>505</v>
      </c>
      <c r="D18" s="143">
        <v>-1.37E-2</v>
      </c>
      <c r="E18" s="143">
        <v>-1.3899999999999999E-2</v>
      </c>
      <c r="F18" s="143">
        <v>-1.3599999999999999E-2</v>
      </c>
      <c r="G18" s="143">
        <v>-1.5699999999999999E-2</v>
      </c>
      <c r="H18" s="143">
        <v>-1.8700000000000001E-2</v>
      </c>
      <c r="I18" s="143">
        <v>-2.0299999999999999E-2</v>
      </c>
      <c r="J18" s="143">
        <v>-2.1899999999999999E-2</v>
      </c>
      <c r="K18" s="143">
        <v>-2.2700000000000001E-2</v>
      </c>
      <c r="L18" s="143">
        <v>-2.3199999999999998E-2</v>
      </c>
      <c r="M18" s="143">
        <v>-2.3E-2</v>
      </c>
      <c r="N18" s="143">
        <v>-2.1899999999999999E-2</v>
      </c>
    </row>
    <row r="19" spans="1:14" s="149" customFormat="1" ht="15" customHeight="1">
      <c r="A19" s="1" t="s">
        <v>636</v>
      </c>
      <c r="B19" s="141" t="s">
        <v>726</v>
      </c>
      <c r="C19" s="142" t="s">
        <v>506</v>
      </c>
      <c r="D19" s="143">
        <v>2.41E-2</v>
      </c>
      <c r="E19" s="143">
        <v>2.4E-2</v>
      </c>
      <c r="F19" s="143">
        <v>2.3199999999999998E-2</v>
      </c>
      <c r="G19" s="143">
        <v>2.5999999999999999E-2</v>
      </c>
      <c r="H19" s="143">
        <v>2.9700000000000001E-2</v>
      </c>
      <c r="I19" s="143">
        <v>3.1600000000000003E-2</v>
      </c>
      <c r="J19" s="143">
        <v>3.3099999999999997E-2</v>
      </c>
      <c r="K19" s="143">
        <v>3.3799999999999997E-2</v>
      </c>
      <c r="L19" s="143">
        <v>3.4500000000000003E-2</v>
      </c>
      <c r="M19" s="143">
        <v>3.4299999999999997E-2</v>
      </c>
      <c r="N19" s="143">
        <v>3.2199999999999999E-2</v>
      </c>
    </row>
    <row r="20" spans="1:14" s="149" customFormat="1" ht="15" customHeight="1">
      <c r="A20" s="1" t="s">
        <v>636</v>
      </c>
      <c r="B20" s="141" t="s">
        <v>727</v>
      </c>
      <c r="C20" s="142" t="s">
        <v>507</v>
      </c>
      <c r="D20" s="143">
        <v>0</v>
      </c>
      <c r="E20" s="143">
        <v>0</v>
      </c>
      <c r="F20" s="143">
        <v>0</v>
      </c>
      <c r="G20" s="143">
        <v>0</v>
      </c>
      <c r="H20" s="143">
        <v>0</v>
      </c>
      <c r="I20" s="143">
        <v>0</v>
      </c>
      <c r="J20" s="143">
        <v>0</v>
      </c>
      <c r="K20" s="143">
        <v>0</v>
      </c>
      <c r="L20" s="143">
        <v>0</v>
      </c>
      <c r="M20" s="143">
        <v>0</v>
      </c>
      <c r="N20" s="143">
        <v>0</v>
      </c>
    </row>
    <row r="21" spans="1:14" s="149" customFormat="1" ht="15" customHeight="1">
      <c r="A21" s="1" t="s">
        <v>636</v>
      </c>
      <c r="B21" s="141" t="s">
        <v>728</v>
      </c>
      <c r="C21" s="142" t="s">
        <v>508</v>
      </c>
      <c r="D21" s="143">
        <v>-6.1999999999999998E-3</v>
      </c>
      <c r="E21" s="143">
        <v>-3.8999999999999998E-3</v>
      </c>
      <c r="F21" s="143">
        <v>-4.4999999999999997E-3</v>
      </c>
      <c r="G21" s="143">
        <v>-5.7000000000000002E-3</v>
      </c>
      <c r="H21" s="143">
        <v>-4.7999999999999996E-3</v>
      </c>
      <c r="I21" s="143">
        <v>-4.4000000000000003E-3</v>
      </c>
      <c r="J21" s="143">
        <v>-7.4999999999999997E-3</v>
      </c>
      <c r="K21" s="143">
        <v>-4.3E-3</v>
      </c>
      <c r="L21" s="143">
        <v>-5.7000000000000002E-3</v>
      </c>
      <c r="M21" s="143">
        <v>-5.1000000000000004E-3</v>
      </c>
      <c r="N21" s="143">
        <v>-8.0000000000000002E-3</v>
      </c>
    </row>
    <row r="22" spans="1:14" s="149" customFormat="1" ht="15" customHeight="1">
      <c r="A22" s="1" t="s">
        <v>636</v>
      </c>
      <c r="B22" s="141" t="s">
        <v>729</v>
      </c>
      <c r="C22" s="142" t="s">
        <v>509</v>
      </c>
      <c r="D22" s="143">
        <v>1.2999999999999999E-2</v>
      </c>
      <c r="E22" s="143">
        <v>0.01</v>
      </c>
      <c r="F22" s="143">
        <v>9.4999999999999998E-3</v>
      </c>
      <c r="G22" s="143">
        <v>8.5000000000000006E-3</v>
      </c>
      <c r="H22" s="143">
        <v>6.1000000000000004E-3</v>
      </c>
      <c r="I22" s="143">
        <v>6.0000000000000001E-3</v>
      </c>
      <c r="J22" s="143">
        <v>4.7999999999999996E-3</v>
      </c>
      <c r="K22" s="143">
        <v>7.3000000000000001E-3</v>
      </c>
      <c r="L22" s="143">
        <v>8.0999999999999996E-3</v>
      </c>
      <c r="M22" s="143">
        <v>8.0999999999999996E-3</v>
      </c>
      <c r="N22" s="143">
        <v>8.9999999999999993E-3</v>
      </c>
    </row>
    <row r="23" spans="1:14" s="149" customFormat="1" ht="15" customHeight="1">
      <c r="A23" s="1" t="s">
        <v>636</v>
      </c>
      <c r="B23" s="141" t="s">
        <v>730</v>
      </c>
      <c r="C23" s="142" t="s">
        <v>510</v>
      </c>
      <c r="D23" s="143">
        <v>-4.3700000000000003E-2</v>
      </c>
      <c r="E23" s="143">
        <v>-3.95E-2</v>
      </c>
      <c r="F23" s="143">
        <v>-3.5400000000000001E-2</v>
      </c>
      <c r="G23" s="143">
        <v>-3.4099999999999998E-2</v>
      </c>
      <c r="H23" s="143">
        <v>-3.3300000000000003E-2</v>
      </c>
      <c r="I23" s="143">
        <v>-3.0800000000000001E-2</v>
      </c>
      <c r="J23" s="143">
        <v>-2.7699999999999999E-2</v>
      </c>
      <c r="K23" s="143">
        <v>-2.6499999999999999E-2</v>
      </c>
      <c r="L23" s="143">
        <v>-2.7900000000000001E-2</v>
      </c>
      <c r="M23" s="143">
        <v>-2.6700000000000002E-2</v>
      </c>
      <c r="N23" s="143">
        <v>-2.6499999999999999E-2</v>
      </c>
    </row>
    <row r="24" spans="1:14" s="149" customFormat="1" ht="15" customHeight="1">
      <c r="A24" s="1" t="s">
        <v>636</v>
      </c>
      <c r="B24" s="141" t="s">
        <v>731</v>
      </c>
      <c r="C24" s="142" t="s">
        <v>511</v>
      </c>
      <c r="D24" s="143">
        <v>-1E-4</v>
      </c>
      <c r="E24" s="143">
        <v>2.0000000000000001E-4</v>
      </c>
      <c r="F24" s="143">
        <v>2.0000000000000001E-4</v>
      </c>
      <c r="G24" s="143">
        <v>2.0000000000000001E-4</v>
      </c>
      <c r="H24" s="143">
        <v>4.0000000000000002E-4</v>
      </c>
      <c r="I24" s="143">
        <v>0</v>
      </c>
      <c r="J24" s="143">
        <v>2.0000000000000001E-4</v>
      </c>
      <c r="K24" s="143">
        <v>2.0000000000000001E-4</v>
      </c>
      <c r="L24" s="143">
        <v>0</v>
      </c>
      <c r="M24" s="143">
        <v>1E-4</v>
      </c>
      <c r="N24" s="143">
        <v>1E-4</v>
      </c>
    </row>
    <row r="25" spans="1:14" s="149" customFormat="1" ht="15" customHeight="1" thickBot="1">
      <c r="A25" s="1" t="s">
        <v>636</v>
      </c>
      <c r="B25" s="141" t="s">
        <v>732</v>
      </c>
      <c r="C25" s="142" t="s">
        <v>512</v>
      </c>
      <c r="D25" s="143">
        <v>0.17460000000000001</v>
      </c>
      <c r="E25" s="143">
        <v>0.18</v>
      </c>
      <c r="F25" s="143">
        <v>0.17530000000000001</v>
      </c>
      <c r="G25" s="143">
        <v>0.17180000000000001</v>
      </c>
      <c r="H25" s="143">
        <v>0.15140000000000001</v>
      </c>
      <c r="I25" s="143">
        <v>0.13039999999999999</v>
      </c>
      <c r="J25" s="143">
        <v>0.1182</v>
      </c>
      <c r="K25" s="143">
        <v>0.11119999999999999</v>
      </c>
      <c r="L25" s="143">
        <v>0.1074</v>
      </c>
      <c r="M25" s="143">
        <v>0.1055</v>
      </c>
      <c r="N25" s="143">
        <v>9.9199999999999997E-2</v>
      </c>
    </row>
    <row r="26" spans="1:14" s="155" customFormat="1" ht="15" customHeight="1" thickTop="1" thickBot="1">
      <c r="A26" s="1"/>
      <c r="B26" s="156"/>
      <c r="C26" s="655" t="s">
        <v>513</v>
      </c>
      <c r="D26" s="651"/>
      <c r="E26" s="651"/>
      <c r="F26" s="651"/>
      <c r="G26" s="651"/>
      <c r="H26" s="651"/>
      <c r="I26" s="652"/>
      <c r="J26" s="652"/>
      <c r="K26" s="652"/>
      <c r="L26" s="653"/>
      <c r="M26" s="652"/>
      <c r="N26" s="652"/>
    </row>
    <row r="27" spans="1:14" s="1" customFormat="1" ht="15" customHeight="1" thickTop="1">
      <c r="A27" s="1" t="s">
        <v>636</v>
      </c>
      <c r="B27" s="141" t="s">
        <v>733</v>
      </c>
      <c r="C27" s="142" t="s">
        <v>514</v>
      </c>
      <c r="D27" s="143">
        <v>0.1105</v>
      </c>
      <c r="E27" s="143">
        <v>0.10050000000000001</v>
      </c>
      <c r="F27" s="143">
        <v>9.4600000000000004E-2</v>
      </c>
      <c r="G27" s="143">
        <v>9.4E-2</v>
      </c>
      <c r="H27" s="143">
        <v>9.0499999999999997E-2</v>
      </c>
      <c r="I27" s="143">
        <v>9.0800000000000006E-2</v>
      </c>
      <c r="J27" s="143">
        <v>8.6599999999999996E-2</v>
      </c>
      <c r="K27" s="143">
        <v>7.6600000000000001E-2</v>
      </c>
      <c r="L27" s="143">
        <v>8.6900000000000005E-2</v>
      </c>
      <c r="M27" s="143">
        <v>8.7400000000000005E-2</v>
      </c>
      <c r="N27" s="143">
        <v>8.5300000000000001E-2</v>
      </c>
    </row>
    <row r="28" spans="1:14" s="149" customFormat="1" ht="15" customHeight="1">
      <c r="A28" s="1" t="s">
        <v>636</v>
      </c>
      <c r="B28" s="141" t="s">
        <v>734</v>
      </c>
      <c r="C28" s="142" t="s">
        <v>515</v>
      </c>
      <c r="D28" s="143">
        <v>0.10249999999999999</v>
      </c>
      <c r="E28" s="143">
        <v>0.1046</v>
      </c>
      <c r="F28" s="143">
        <v>9.3700000000000006E-2</v>
      </c>
      <c r="G28" s="143">
        <v>0.1129</v>
      </c>
      <c r="H28" s="143">
        <v>9.4500000000000001E-2</v>
      </c>
      <c r="I28" s="143">
        <v>7.4099999999999999E-2</v>
      </c>
      <c r="J28" s="143">
        <v>8.8200000000000001E-2</v>
      </c>
      <c r="K28" s="143">
        <v>0.1203</v>
      </c>
      <c r="L28" s="143">
        <v>7.3999999999999996E-2</v>
      </c>
      <c r="M28" s="143">
        <v>7.2700000000000001E-2</v>
      </c>
      <c r="N28" s="143">
        <v>6.13E-2</v>
      </c>
    </row>
    <row r="29" spans="1:14" s="149" customFormat="1" ht="15" customHeight="1">
      <c r="A29" s="1" t="s">
        <v>636</v>
      </c>
      <c r="B29" s="141" t="s">
        <v>735</v>
      </c>
      <c r="C29" s="142" t="s">
        <v>516</v>
      </c>
      <c r="D29" s="143">
        <v>0.11890000000000001</v>
      </c>
      <c r="E29" s="143">
        <v>0.11260000000000001</v>
      </c>
      <c r="F29" s="143">
        <v>0.10780000000000001</v>
      </c>
      <c r="G29" s="143">
        <v>9.9900000000000003E-2</v>
      </c>
      <c r="H29" s="143">
        <v>9.69E-2</v>
      </c>
      <c r="I29" s="143">
        <v>8.9099999999999999E-2</v>
      </c>
      <c r="J29" s="143">
        <v>5.4699999999999999E-2</v>
      </c>
      <c r="K29" s="143">
        <v>0.11409999999999999</v>
      </c>
      <c r="L29" s="143">
        <v>9.2999999999999999E-2</v>
      </c>
      <c r="M29" s="143">
        <v>8.9300000000000004E-2</v>
      </c>
      <c r="N29" s="143">
        <v>9.5799999999999996E-2</v>
      </c>
    </row>
    <row r="30" spans="1:14" s="149" customFormat="1" ht="15" customHeight="1">
      <c r="A30" s="1" t="s">
        <v>636</v>
      </c>
      <c r="B30" s="141" t="s">
        <v>736</v>
      </c>
      <c r="C30" s="142" t="s">
        <v>517</v>
      </c>
      <c r="D30" s="143">
        <v>3.73E-2</v>
      </c>
      <c r="E30" s="143">
        <v>7.7100000000000002E-2</v>
      </c>
      <c r="F30" s="143">
        <v>9.5299999999999996E-2</v>
      </c>
      <c r="G30" s="143">
        <v>0.11940000000000001</v>
      </c>
      <c r="H30" s="143">
        <v>9.5299999999999996E-2</v>
      </c>
      <c r="I30" s="143">
        <v>6.6600000000000006E-2</v>
      </c>
      <c r="J30" s="143">
        <v>2.93E-2</v>
      </c>
      <c r="K30" s="143">
        <v>6.59E-2</v>
      </c>
      <c r="L30" s="143">
        <v>9.5399999999999999E-2</v>
      </c>
      <c r="M30" s="143">
        <v>9.8100000000000007E-2</v>
      </c>
      <c r="N30" s="143">
        <v>5.5100000000000003E-2</v>
      </c>
    </row>
    <row r="31" spans="1:14" s="149" customFormat="1" ht="15" customHeight="1">
      <c r="A31" s="1" t="s">
        <v>636</v>
      </c>
      <c r="B31" s="141" t="s">
        <v>737</v>
      </c>
      <c r="C31" s="142" t="s">
        <v>518</v>
      </c>
      <c r="D31" s="143">
        <v>1.9199999999999998E-2</v>
      </c>
      <c r="E31" s="143">
        <v>9.4999999999999998E-3</v>
      </c>
      <c r="F31" s="143">
        <v>7.3000000000000001E-3</v>
      </c>
      <c r="G31" s="143">
        <v>1.11E-2</v>
      </c>
      <c r="H31" s="143">
        <v>1.15E-2</v>
      </c>
      <c r="I31" s="143">
        <v>9.9000000000000008E-3</v>
      </c>
      <c r="J31" s="143">
        <v>9.7999999999999997E-3</v>
      </c>
      <c r="K31" s="143">
        <v>1.2500000000000001E-2</v>
      </c>
      <c r="L31" s="143">
        <v>8.8999999999999999E-3</v>
      </c>
      <c r="M31" s="143">
        <v>9.1000000000000004E-3</v>
      </c>
      <c r="N31" s="143">
        <v>1.15E-2</v>
      </c>
    </row>
    <row r="32" spans="1:14" s="149" customFormat="1" ht="15" customHeight="1">
      <c r="A32" s="1" t="s">
        <v>636</v>
      </c>
      <c r="B32" s="141" t="s">
        <v>738</v>
      </c>
      <c r="C32" s="142" t="s">
        <v>519</v>
      </c>
      <c r="D32" s="143">
        <v>7.1999999999999998E-3</v>
      </c>
      <c r="E32" s="143">
        <v>5.5999999999999999E-3</v>
      </c>
      <c r="F32" s="143">
        <v>3.7000000000000002E-3</v>
      </c>
      <c r="G32" s="143">
        <v>7.1000000000000004E-3</v>
      </c>
      <c r="H32" s="143">
        <v>5.3E-3</v>
      </c>
      <c r="I32" s="143">
        <v>5.1000000000000004E-3</v>
      </c>
      <c r="J32" s="143">
        <v>8.9999999999999993E-3</v>
      </c>
      <c r="K32" s="143">
        <v>1.2999999999999999E-2</v>
      </c>
      <c r="L32" s="143">
        <v>0.27879999999999999</v>
      </c>
      <c r="M32" s="143">
        <v>0.25030000000000002</v>
      </c>
      <c r="N32" s="143">
        <v>0.12839999999999999</v>
      </c>
    </row>
    <row r="33" spans="1:14" s="149" customFormat="1" ht="15" customHeight="1">
      <c r="A33" s="1" t="s">
        <v>636</v>
      </c>
      <c r="B33" s="141" t="s">
        <v>739</v>
      </c>
      <c r="C33" s="142" t="s">
        <v>520</v>
      </c>
      <c r="D33" s="143">
        <v>1.6500000000000001E-2</v>
      </c>
      <c r="E33" s="143">
        <v>8.5000000000000006E-3</v>
      </c>
      <c r="F33" s="143">
        <v>6.4999999999999997E-3</v>
      </c>
      <c r="G33" s="143">
        <v>1.0200000000000001E-2</v>
      </c>
      <c r="H33" s="143">
        <v>0.01</v>
      </c>
      <c r="I33" s="143">
        <v>8.8999999999999999E-3</v>
      </c>
      <c r="J33" s="143">
        <v>9.5999999999999992E-3</v>
      </c>
      <c r="K33" s="143">
        <v>1.26E-2</v>
      </c>
      <c r="L33" s="143">
        <v>6.4100000000000004E-2</v>
      </c>
      <c r="M33" s="143">
        <v>5.8000000000000003E-2</v>
      </c>
      <c r="N33" s="143">
        <v>3.61E-2</v>
      </c>
    </row>
    <row r="34" spans="1:14" s="149" customFormat="1" ht="15" customHeight="1">
      <c r="A34" s="1" t="s">
        <v>636</v>
      </c>
      <c r="B34" s="141" t="s">
        <v>740</v>
      </c>
      <c r="C34" s="142" t="s">
        <v>521</v>
      </c>
      <c r="D34" s="143">
        <v>2.2000000000000001E-3</v>
      </c>
      <c r="E34" s="143">
        <v>2.0999999999999999E-3</v>
      </c>
      <c r="F34" s="143">
        <v>1.9E-3</v>
      </c>
      <c r="G34" s="143">
        <v>4.0000000000000001E-3</v>
      </c>
      <c r="H34" s="143">
        <v>8.9999999999999993E-3</v>
      </c>
      <c r="I34" s="143">
        <v>1.01E-2</v>
      </c>
      <c r="J34" s="143">
        <v>1.17E-2</v>
      </c>
      <c r="K34" s="143">
        <v>1.21E-2</v>
      </c>
      <c r="L34" s="143">
        <v>1.21E-2</v>
      </c>
      <c r="M34" s="143">
        <v>1.18E-2</v>
      </c>
      <c r="N34" s="143">
        <v>9.4999999999999998E-3</v>
      </c>
    </row>
    <row r="35" spans="1:14" s="149" customFormat="1" ht="15" customHeight="1">
      <c r="A35" s="1" t="s">
        <v>636</v>
      </c>
      <c r="B35" s="141" t="s">
        <v>741</v>
      </c>
      <c r="C35" s="142" t="s">
        <v>522</v>
      </c>
      <c r="D35" s="143">
        <v>7.7000000000000002E-3</v>
      </c>
      <c r="E35" s="143">
        <v>9.4000000000000004E-3</v>
      </c>
      <c r="F35" s="143">
        <v>1.04E-2</v>
      </c>
      <c r="G35" s="143">
        <v>1.1599999999999999E-2</v>
      </c>
      <c r="H35" s="143">
        <v>1.35E-2</v>
      </c>
      <c r="I35" s="143">
        <v>1.4800000000000001E-2</v>
      </c>
      <c r="J35" s="143">
        <v>1.5900000000000001E-2</v>
      </c>
      <c r="K35" s="143">
        <v>1.6299999999999999E-2</v>
      </c>
      <c r="L35" s="143">
        <v>1.67E-2</v>
      </c>
      <c r="M35" s="143">
        <v>1.6199999999999999E-2</v>
      </c>
      <c r="N35" s="143">
        <v>1.6E-2</v>
      </c>
    </row>
    <row r="36" spans="1:14" s="149" customFormat="1" ht="15" customHeight="1">
      <c r="A36" s="1" t="s">
        <v>636</v>
      </c>
      <c r="B36" s="141" t="s">
        <v>742</v>
      </c>
      <c r="C36" s="142" t="s">
        <v>523</v>
      </c>
      <c r="D36" s="143">
        <v>3.5200000000000002E-2</v>
      </c>
      <c r="E36" s="143">
        <v>3.6400000000000002E-2</v>
      </c>
      <c r="F36" s="143">
        <v>3.2800000000000003E-2</v>
      </c>
      <c r="G36" s="143">
        <v>3.3799999999999997E-2</v>
      </c>
      <c r="H36" s="143">
        <v>3.6799999999999999E-2</v>
      </c>
      <c r="I36" s="143">
        <v>3.9E-2</v>
      </c>
      <c r="J36" s="143">
        <v>4.3299999999999998E-2</v>
      </c>
      <c r="K36" s="143">
        <v>4.4499999999999998E-2</v>
      </c>
      <c r="L36" s="143">
        <v>4.5199999999999997E-2</v>
      </c>
      <c r="M36" s="143">
        <v>4.5499999999999999E-2</v>
      </c>
      <c r="N36" s="143">
        <v>4.2500000000000003E-2</v>
      </c>
    </row>
    <row r="37" spans="1:14" s="149" customFormat="1" ht="15" customHeight="1">
      <c r="A37" s="1"/>
      <c r="B37" s="141"/>
      <c r="C37" s="142" t="s">
        <v>524</v>
      </c>
      <c r="D37" s="143">
        <v>8.3000000000000001E-3</v>
      </c>
      <c r="E37" s="143">
        <v>8.2000000000000007E-3</v>
      </c>
      <c r="F37" s="143">
        <v>3.3999999999999998E-3</v>
      </c>
      <c r="G37" s="143">
        <v>8.6E-3</v>
      </c>
      <c r="H37" s="143">
        <v>1.4E-2</v>
      </c>
      <c r="I37" s="143">
        <v>2.3400000000000001E-2</v>
      </c>
      <c r="J37" s="143">
        <v>2.52E-2</v>
      </c>
      <c r="K37" s="143">
        <v>2.6599999999999999E-2</v>
      </c>
      <c r="L37" s="143">
        <v>0.03</v>
      </c>
      <c r="M37" s="143">
        <v>3.1600000000000003E-2</v>
      </c>
      <c r="N37" s="143">
        <v>3.7600000000000001E-2</v>
      </c>
    </row>
    <row r="38" spans="1:14" s="149" customFormat="1" ht="15" customHeight="1" thickBot="1">
      <c r="A38" s="1" t="s">
        <v>636</v>
      </c>
      <c r="B38" s="141" t="s">
        <v>743</v>
      </c>
      <c r="C38" s="142" t="s">
        <v>525</v>
      </c>
      <c r="D38" s="143">
        <v>0.28999999999999998</v>
      </c>
      <c r="E38" s="143">
        <v>1E-4</v>
      </c>
      <c r="F38" s="143">
        <v>1.1999999999999999E-3</v>
      </c>
      <c r="G38" s="143">
        <v>3.3E-3</v>
      </c>
      <c r="H38" s="143">
        <v>5.9999999999999995E-4</v>
      </c>
      <c r="I38" s="143">
        <v>1.6999999999999999E-3</v>
      </c>
      <c r="J38" s="143">
        <v>2.3E-3</v>
      </c>
      <c r="K38" s="143">
        <v>1.5E-3</v>
      </c>
      <c r="L38" s="143">
        <v>1.1999999999999999E-3</v>
      </c>
      <c r="M38" s="143">
        <v>1.1999999999999999E-3</v>
      </c>
      <c r="N38" s="143">
        <v>2.5000000000000001E-3</v>
      </c>
    </row>
    <row r="39" spans="1:14" s="155" customFormat="1" ht="15" customHeight="1" thickTop="1" thickBot="1">
      <c r="A39" s="1"/>
      <c r="B39" s="157"/>
      <c r="C39" s="655" t="s">
        <v>526</v>
      </c>
      <c r="D39" s="651"/>
      <c r="E39" s="651"/>
      <c r="F39" s="651"/>
      <c r="G39" s="651"/>
      <c r="H39" s="651"/>
      <c r="I39" s="652"/>
      <c r="J39" s="652"/>
      <c r="K39" s="652"/>
      <c r="L39" s="653"/>
      <c r="M39" s="652"/>
      <c r="N39" s="652"/>
    </row>
    <row r="40" spans="1:14" s="155" customFormat="1" ht="15" customHeight="1" thickTop="1" thickBot="1">
      <c r="A40" s="1"/>
      <c r="B40" s="156"/>
      <c r="C40" s="655" t="s">
        <v>527</v>
      </c>
      <c r="D40" s="651"/>
      <c r="E40" s="651"/>
      <c r="F40" s="651"/>
      <c r="G40" s="651"/>
      <c r="H40" s="651"/>
      <c r="I40" s="652"/>
      <c r="J40" s="652"/>
      <c r="K40" s="652"/>
      <c r="L40" s="653"/>
      <c r="M40" s="652"/>
      <c r="N40" s="652"/>
    </row>
    <row r="41" spans="1:14" s="1" customFormat="1" ht="15" customHeight="1" thickTop="1">
      <c r="A41" s="1" t="s">
        <v>636</v>
      </c>
      <c r="B41" s="141" t="s">
        <v>744</v>
      </c>
      <c r="C41" s="142" t="s">
        <v>528</v>
      </c>
      <c r="D41" s="143">
        <v>4.3700000000000003E-2</v>
      </c>
      <c r="E41" s="143">
        <v>3.95E-2</v>
      </c>
      <c r="F41" s="143">
        <v>3.5400000000000001E-2</v>
      </c>
      <c r="G41" s="143">
        <v>3.4099999999999998E-2</v>
      </c>
      <c r="H41" s="143">
        <v>3.3300000000000003E-2</v>
      </c>
      <c r="I41" s="143">
        <v>3.0800000000000001E-2</v>
      </c>
      <c r="J41" s="143">
        <v>2.7699999999999999E-2</v>
      </c>
      <c r="K41" s="143">
        <v>2.6499999999999999E-2</v>
      </c>
      <c r="L41" s="143">
        <v>2.7900000000000001E-2</v>
      </c>
      <c r="M41" s="143">
        <v>2.6700000000000002E-2</v>
      </c>
      <c r="N41" s="143">
        <v>2.6499999999999999E-2</v>
      </c>
    </row>
    <row r="42" spans="1:14" s="149" customFormat="1" ht="15" customHeight="1">
      <c r="A42" s="1" t="s">
        <v>636</v>
      </c>
      <c r="B42" s="141" t="s">
        <v>745</v>
      </c>
      <c r="C42" s="142" t="s">
        <v>529</v>
      </c>
      <c r="D42" s="143">
        <v>5.9700000000000003E-2</v>
      </c>
      <c r="E42" s="143">
        <v>5.5399999999999998E-2</v>
      </c>
      <c r="F42" s="143">
        <v>4.9200000000000001E-2</v>
      </c>
      <c r="G42" s="143">
        <v>4.5400000000000003E-2</v>
      </c>
      <c r="H42" s="143">
        <v>4.3200000000000002E-2</v>
      </c>
      <c r="I42" s="143">
        <v>3.9100000000000003E-2</v>
      </c>
      <c r="J42" s="143">
        <v>3.5400000000000001E-2</v>
      </c>
      <c r="K42" s="143">
        <v>3.4099999999999998E-2</v>
      </c>
      <c r="L42" s="143">
        <v>3.5099999999999999E-2</v>
      </c>
      <c r="M42" s="143">
        <v>3.4099999999999998E-2</v>
      </c>
      <c r="N42" s="143">
        <v>3.3599999999999998E-2</v>
      </c>
    </row>
    <row r="43" spans="1:14" s="149" customFormat="1" ht="15" customHeight="1">
      <c r="A43" s="1" t="s">
        <v>636</v>
      </c>
      <c r="B43" s="141" t="s">
        <v>746</v>
      </c>
      <c r="C43" s="142" t="s">
        <v>530</v>
      </c>
      <c r="D43" s="143">
        <v>6.7500000000000004E-2</v>
      </c>
      <c r="E43" s="143">
        <v>6.1400000000000003E-2</v>
      </c>
      <c r="F43" s="143">
        <v>5.2600000000000001E-2</v>
      </c>
      <c r="G43" s="143">
        <v>4.8500000000000001E-2</v>
      </c>
      <c r="H43" s="143">
        <v>4.6399999999999997E-2</v>
      </c>
      <c r="I43" s="143">
        <v>4.1799999999999997E-2</v>
      </c>
      <c r="J43" s="143">
        <v>3.9E-2</v>
      </c>
      <c r="K43" s="143">
        <v>3.9300000000000002E-2</v>
      </c>
      <c r="L43" s="143">
        <v>4.1000000000000002E-2</v>
      </c>
      <c r="M43" s="143">
        <v>3.9699999999999999E-2</v>
      </c>
      <c r="N43" s="143">
        <v>3.8399999999999997E-2</v>
      </c>
    </row>
    <row r="44" spans="1:14" s="149" customFormat="1" ht="15" customHeight="1" thickBot="1">
      <c r="A44" s="1" t="s">
        <v>636</v>
      </c>
      <c r="B44" s="141" t="s">
        <v>747</v>
      </c>
      <c r="C44" s="142" t="s">
        <v>531</v>
      </c>
      <c r="D44" s="143">
        <v>6.5799999999999997E-2</v>
      </c>
      <c r="E44" s="143">
        <v>5.91E-2</v>
      </c>
      <c r="F44" s="143">
        <v>5.3800000000000001E-2</v>
      </c>
      <c r="G44" s="143">
        <v>5.28E-2</v>
      </c>
      <c r="H44" s="143">
        <v>5.1799999999999999E-2</v>
      </c>
      <c r="I44" s="143">
        <v>5.0200000000000002E-2</v>
      </c>
      <c r="J44" s="143">
        <v>4.7100000000000003E-2</v>
      </c>
      <c r="K44" s="143">
        <v>4.4699999999999997E-2</v>
      </c>
      <c r="L44" s="143">
        <v>4.6899999999999997E-2</v>
      </c>
      <c r="M44" s="143">
        <v>4.4699999999999997E-2</v>
      </c>
      <c r="N44" s="143">
        <v>5.5300000000000002E-2</v>
      </c>
    </row>
    <row r="45" spans="1:14" s="155" customFormat="1" ht="15" customHeight="1" thickTop="1" thickBot="1">
      <c r="A45" s="1"/>
      <c r="B45" s="156"/>
      <c r="C45" s="655" t="s">
        <v>532</v>
      </c>
      <c r="D45" s="651"/>
      <c r="E45" s="651"/>
      <c r="F45" s="651"/>
      <c r="G45" s="651"/>
      <c r="H45" s="651"/>
      <c r="I45" s="652"/>
      <c r="J45" s="652"/>
      <c r="K45" s="652"/>
      <c r="L45" s="653"/>
      <c r="M45" s="652"/>
      <c r="N45" s="652"/>
    </row>
    <row r="46" spans="1:14" s="158" customFormat="1" ht="15" customHeight="1" thickTop="1">
      <c r="A46" s="158" t="s">
        <v>636</v>
      </c>
      <c r="B46" s="141" t="s">
        <v>748</v>
      </c>
      <c r="C46" s="142" t="s">
        <v>533</v>
      </c>
      <c r="D46" s="143">
        <v>0.51180000000000003</v>
      </c>
      <c r="E46" s="143">
        <v>0.52239999999999998</v>
      </c>
      <c r="F46" s="143">
        <v>0.53390000000000004</v>
      </c>
      <c r="G46" s="143">
        <v>0.53349999999999997</v>
      </c>
      <c r="H46" s="143">
        <v>0.53359999999999996</v>
      </c>
      <c r="I46" s="143">
        <v>0.53029999999999999</v>
      </c>
      <c r="J46" s="143">
        <v>0.52110000000000001</v>
      </c>
      <c r="K46" s="143">
        <v>0.51290000000000002</v>
      </c>
      <c r="L46" s="143">
        <v>0.49719999999999998</v>
      </c>
      <c r="M46" s="143">
        <v>0.50860000000000005</v>
      </c>
      <c r="N46" s="143">
        <v>0.51439999999999997</v>
      </c>
    </row>
    <row r="47" spans="1:14" ht="15" customHeight="1">
      <c r="A47" s="1" t="s">
        <v>636</v>
      </c>
      <c r="B47" s="141" t="s">
        <v>749</v>
      </c>
      <c r="C47" s="142" t="s">
        <v>534</v>
      </c>
      <c r="D47" s="143">
        <v>5.7000000000000002E-2</v>
      </c>
      <c r="E47" s="143">
        <v>5.8400000000000001E-2</v>
      </c>
      <c r="F47" s="143">
        <v>6.0299999999999999E-2</v>
      </c>
      <c r="G47" s="143">
        <v>6.0699999999999997E-2</v>
      </c>
      <c r="H47" s="143">
        <v>6.13E-2</v>
      </c>
      <c r="I47" s="143">
        <v>6.2899999999999998E-2</v>
      </c>
      <c r="J47" s="143">
        <v>6.5000000000000002E-2</v>
      </c>
      <c r="K47" s="143">
        <v>6.5100000000000005E-2</v>
      </c>
      <c r="L47" s="143">
        <v>5.7799999999999997E-2</v>
      </c>
      <c r="M47" s="143">
        <v>5.9400000000000001E-2</v>
      </c>
      <c r="N47" s="143">
        <v>5.1400000000000001E-2</v>
      </c>
    </row>
    <row r="48" spans="1:14" ht="15" customHeight="1">
      <c r="A48" s="1" t="s">
        <v>636</v>
      </c>
      <c r="B48" s="141" t="s">
        <v>750</v>
      </c>
      <c r="C48" s="142" t="s">
        <v>535</v>
      </c>
      <c r="D48" s="143">
        <v>0.43120000000000003</v>
      </c>
      <c r="E48" s="143">
        <v>0.41909999999999997</v>
      </c>
      <c r="F48" s="143">
        <v>0.40579999999999999</v>
      </c>
      <c r="G48" s="143">
        <v>0.40589999999999998</v>
      </c>
      <c r="H48" s="143">
        <v>0.40510000000000002</v>
      </c>
      <c r="I48" s="143">
        <v>0.40670000000000001</v>
      </c>
      <c r="J48" s="143">
        <v>0.41389999999999999</v>
      </c>
      <c r="K48" s="143">
        <v>0.42199999999999999</v>
      </c>
      <c r="L48" s="143">
        <v>0.44500000000000001</v>
      </c>
      <c r="M48" s="143">
        <v>0.432</v>
      </c>
      <c r="N48" s="143">
        <v>0.43419999999999997</v>
      </c>
    </row>
    <row r="49" spans="1:14" ht="15" customHeight="1" thickBot="1">
      <c r="A49" s="1" t="s">
        <v>636</v>
      </c>
      <c r="B49" s="141" t="s">
        <v>751</v>
      </c>
      <c r="C49" s="142" t="s">
        <v>536</v>
      </c>
      <c r="D49" s="143">
        <v>0.49469999999999997</v>
      </c>
      <c r="E49" s="143">
        <v>0.50519999999999998</v>
      </c>
      <c r="F49" s="143">
        <v>0.44740000000000002</v>
      </c>
      <c r="G49" s="143">
        <v>0.4108</v>
      </c>
      <c r="H49" s="143">
        <v>0.4047</v>
      </c>
      <c r="I49" s="143">
        <v>0.36890000000000001</v>
      </c>
      <c r="J49" s="143">
        <v>0.34599999999999997</v>
      </c>
      <c r="K49" s="143">
        <v>0.33850000000000002</v>
      </c>
      <c r="L49" s="143">
        <v>0.35759999999999997</v>
      </c>
      <c r="M49" s="143">
        <v>0.3427</v>
      </c>
      <c r="N49" s="143">
        <v>0.31090000000000001</v>
      </c>
    </row>
    <row r="50" spans="1:14" s="1" customFormat="1" ht="15" customHeight="1" thickTop="1" thickBot="1">
      <c r="B50" s="157"/>
      <c r="C50" s="655" t="s">
        <v>537</v>
      </c>
      <c r="D50" s="651"/>
      <c r="E50" s="651"/>
      <c r="F50" s="651"/>
      <c r="G50" s="651"/>
      <c r="H50" s="651"/>
      <c r="I50" s="652"/>
      <c r="J50" s="652"/>
      <c r="K50" s="652"/>
      <c r="L50" s="653"/>
      <c r="M50" s="652"/>
      <c r="N50" s="652"/>
    </row>
    <row r="51" spans="1:14" s="1" customFormat="1" ht="15" customHeight="1" thickTop="1">
      <c r="A51" s="1" t="s">
        <v>636</v>
      </c>
      <c r="B51" s="141" t="s">
        <v>752</v>
      </c>
      <c r="C51" s="142" t="s">
        <v>538</v>
      </c>
      <c r="D51" s="143">
        <v>7.7100000000000002E-2</v>
      </c>
      <c r="E51" s="143">
        <v>6.4100000000000004E-2</v>
      </c>
      <c r="F51" s="143">
        <v>6.2300000000000001E-2</v>
      </c>
      <c r="G51" s="143">
        <v>6.0999999999999999E-2</v>
      </c>
      <c r="H51" s="143">
        <v>5.5100000000000003E-2</v>
      </c>
      <c r="I51" s="143">
        <v>5.4300000000000001E-2</v>
      </c>
      <c r="J51" s="143">
        <v>4.5699999999999998E-2</v>
      </c>
      <c r="K51" s="143">
        <v>4.1599999999999998E-2</v>
      </c>
      <c r="L51" s="143">
        <v>4.3700000000000003E-2</v>
      </c>
      <c r="M51" s="143">
        <v>4.36E-2</v>
      </c>
      <c r="N51" s="143">
        <v>4.4699999999999997E-2</v>
      </c>
    </row>
    <row r="52" spans="1:14" s="1" customFormat="1" ht="15" customHeight="1">
      <c r="A52" s="1" t="s">
        <v>636</v>
      </c>
      <c r="B52" s="141" t="s">
        <v>753</v>
      </c>
      <c r="C52" s="142" t="s">
        <v>539</v>
      </c>
      <c r="D52" s="143">
        <v>6.0100000000000001E-2</v>
      </c>
      <c r="E52" s="143">
        <v>5.0599999999999999E-2</v>
      </c>
      <c r="F52" s="143">
        <v>4.9500000000000002E-2</v>
      </c>
      <c r="G52" s="143">
        <v>4.9799999999999997E-2</v>
      </c>
      <c r="H52" s="143">
        <v>4.6800000000000001E-2</v>
      </c>
      <c r="I52" s="143">
        <v>4.65E-2</v>
      </c>
      <c r="J52" s="143">
        <v>3.9899999999999998E-2</v>
      </c>
      <c r="K52" s="143">
        <v>3.3300000000000003E-2</v>
      </c>
      <c r="L52" s="143">
        <v>3.4599999999999999E-2</v>
      </c>
      <c r="M52" s="143">
        <v>3.4299999999999997E-2</v>
      </c>
      <c r="N52" s="143">
        <v>3.4599999999999999E-2</v>
      </c>
    </row>
    <row r="53" spans="1:14" s="1" customFormat="1" ht="15" customHeight="1">
      <c r="A53" s="1" t="s">
        <v>636</v>
      </c>
      <c r="B53" s="141" t="s">
        <v>754</v>
      </c>
      <c r="C53" s="142" t="s">
        <v>540</v>
      </c>
      <c r="D53" s="143">
        <v>7.6200000000000004E-2</v>
      </c>
      <c r="E53" s="143">
        <v>6.6600000000000006E-2</v>
      </c>
      <c r="F53" s="143">
        <v>6.3600000000000004E-2</v>
      </c>
      <c r="G53" s="143">
        <v>6.1100000000000002E-2</v>
      </c>
      <c r="H53" s="143">
        <v>5.74E-2</v>
      </c>
      <c r="I53" s="143">
        <v>5.6399999999999999E-2</v>
      </c>
      <c r="J53" s="143">
        <v>5.0999999999999997E-2</v>
      </c>
      <c r="K53" s="143">
        <v>4.3999999999999997E-2</v>
      </c>
      <c r="L53" s="143">
        <v>4.4400000000000002E-2</v>
      </c>
      <c r="M53" s="143">
        <v>4.4900000000000002E-2</v>
      </c>
      <c r="N53" s="143">
        <v>4.4499999999999998E-2</v>
      </c>
    </row>
    <row r="54" spans="1:14" s="1" customFormat="1" ht="15" customHeight="1">
      <c r="A54" s="1" t="s">
        <v>636</v>
      </c>
      <c r="B54" s="141" t="s">
        <v>755</v>
      </c>
      <c r="C54" s="142" t="s">
        <v>541</v>
      </c>
      <c r="D54" s="143">
        <v>9.1399999999999995E-2</v>
      </c>
      <c r="E54" s="143">
        <v>8.2000000000000003E-2</v>
      </c>
      <c r="F54" s="143">
        <v>7.8799999999999995E-2</v>
      </c>
      <c r="G54" s="143">
        <v>7.85E-2</v>
      </c>
      <c r="H54" s="143">
        <v>7.7799999999999994E-2</v>
      </c>
      <c r="I54" s="143">
        <v>7.8399999999999997E-2</v>
      </c>
      <c r="J54" s="143">
        <v>7.4300000000000005E-2</v>
      </c>
      <c r="K54" s="143">
        <v>6.7900000000000002E-2</v>
      </c>
      <c r="L54" s="143">
        <v>6.88E-2</v>
      </c>
      <c r="M54" s="143">
        <v>6.9099999999999995E-2</v>
      </c>
      <c r="N54" s="143">
        <v>6.7400000000000002E-2</v>
      </c>
    </row>
    <row r="55" spans="1:14" s="1" customFormat="1" ht="15" customHeight="1">
      <c r="A55" s="1" t="s">
        <v>636</v>
      </c>
      <c r="B55" s="141" t="s">
        <v>756</v>
      </c>
      <c r="C55" s="142" t="s">
        <v>542</v>
      </c>
      <c r="D55" s="143">
        <v>-1.52E-2</v>
      </c>
      <c r="E55" s="143">
        <v>-1.54E-2</v>
      </c>
      <c r="F55" s="143">
        <v>-1.52E-2</v>
      </c>
      <c r="G55" s="143">
        <v>-1.7299999999999999E-2</v>
      </c>
      <c r="H55" s="143">
        <v>-2.0400000000000001E-2</v>
      </c>
      <c r="I55" s="143">
        <v>-2.1999999999999999E-2</v>
      </c>
      <c r="J55" s="143">
        <v>-2.3300000000000001E-2</v>
      </c>
      <c r="K55" s="143">
        <v>-2.3900000000000001E-2</v>
      </c>
      <c r="L55" s="143">
        <v>-2.4400000000000002E-2</v>
      </c>
      <c r="M55" s="143">
        <v>-2.4199999999999999E-2</v>
      </c>
      <c r="N55" s="143">
        <v>-2.29E-2</v>
      </c>
    </row>
    <row r="56" spans="1:14" s="1" customFormat="1" ht="15" customHeight="1">
      <c r="A56" s="1" t="s">
        <v>636</v>
      </c>
      <c r="B56" s="141" t="s">
        <v>757</v>
      </c>
      <c r="C56" s="142" t="s">
        <v>543</v>
      </c>
      <c r="D56" s="143">
        <v>-1.61E-2</v>
      </c>
      <c r="E56" s="143">
        <v>-1.6E-2</v>
      </c>
      <c r="F56" s="143">
        <v>-1.41E-2</v>
      </c>
      <c r="G56" s="143">
        <v>-1.14E-2</v>
      </c>
      <c r="H56" s="143">
        <v>-1.06E-2</v>
      </c>
      <c r="I56" s="143">
        <v>-9.9000000000000008E-3</v>
      </c>
      <c r="J56" s="143">
        <v>-1.11E-2</v>
      </c>
      <c r="K56" s="143">
        <v>-1.0800000000000001E-2</v>
      </c>
      <c r="L56" s="143">
        <v>-9.9000000000000008E-3</v>
      </c>
      <c r="M56" s="143">
        <v>-1.0500000000000001E-2</v>
      </c>
      <c r="N56" s="143">
        <v>-9.9000000000000008E-3</v>
      </c>
    </row>
    <row r="57" spans="1:14" s="1" customFormat="1" ht="15" customHeight="1" thickBot="1">
      <c r="A57" s="1" t="s">
        <v>636</v>
      </c>
      <c r="B57" s="141" t="s">
        <v>758</v>
      </c>
      <c r="C57" s="142" t="s">
        <v>544</v>
      </c>
      <c r="D57" s="143">
        <v>1.6899999999999998E-2</v>
      </c>
      <c r="E57" s="143">
        <v>1.34E-2</v>
      </c>
      <c r="F57" s="143">
        <v>1.2800000000000001E-2</v>
      </c>
      <c r="G57" s="143">
        <v>1.1299999999999999E-2</v>
      </c>
      <c r="H57" s="143">
        <v>8.2000000000000007E-3</v>
      </c>
      <c r="I57" s="143">
        <v>7.7999999999999996E-3</v>
      </c>
      <c r="J57" s="143">
        <v>5.7999999999999996E-3</v>
      </c>
      <c r="K57" s="143">
        <v>8.3000000000000001E-3</v>
      </c>
      <c r="L57" s="143">
        <v>9.1999999999999998E-3</v>
      </c>
      <c r="M57" s="143">
        <v>9.1999999999999998E-3</v>
      </c>
      <c r="N57" s="143">
        <v>0.01</v>
      </c>
    </row>
    <row r="58" spans="1:14" s="155" customFormat="1" ht="15" customHeight="1" thickTop="1" thickBot="1">
      <c r="A58" s="1"/>
      <c r="B58" s="1"/>
      <c r="C58" s="655" t="s">
        <v>545</v>
      </c>
      <c r="D58" s="656"/>
      <c r="E58" s="656"/>
      <c r="F58" s="656"/>
      <c r="G58" s="656"/>
      <c r="H58" s="656"/>
      <c r="I58" s="656"/>
      <c r="J58" s="656"/>
      <c r="K58" s="656"/>
      <c r="L58" s="656"/>
      <c r="M58" s="656"/>
      <c r="N58" s="656"/>
    </row>
    <row r="59" spans="1:14" s="1" customFormat="1" ht="15" customHeight="1" thickTop="1">
      <c r="A59" s="1" t="s">
        <v>636</v>
      </c>
      <c r="B59" s="141" t="s">
        <v>752</v>
      </c>
      <c r="C59" s="142" t="s">
        <v>538</v>
      </c>
      <c r="D59" s="143">
        <v>7.7100000000000002E-2</v>
      </c>
      <c r="E59" s="143">
        <v>6.4100000000000004E-2</v>
      </c>
      <c r="F59" s="143">
        <v>6.2300000000000001E-2</v>
      </c>
      <c r="G59" s="143">
        <v>6.0999999999999999E-2</v>
      </c>
      <c r="H59" s="143">
        <v>5.5100000000000003E-2</v>
      </c>
      <c r="I59" s="143">
        <v>5.4300000000000001E-2</v>
      </c>
      <c r="J59" s="143">
        <v>4.5699999999999998E-2</v>
      </c>
      <c r="K59" s="143">
        <v>4.1599999999999998E-2</v>
      </c>
      <c r="L59" s="143">
        <v>4.3700000000000003E-2</v>
      </c>
      <c r="M59" s="143">
        <v>4.36E-2</v>
      </c>
      <c r="N59" s="143">
        <v>4.4699999999999997E-2</v>
      </c>
    </row>
    <row r="60" spans="1:14" s="1" customFormat="1" ht="15" customHeight="1">
      <c r="A60" s="1" t="s">
        <v>636</v>
      </c>
      <c r="B60" s="141" t="s">
        <v>759</v>
      </c>
      <c r="C60" s="142" t="s">
        <v>546</v>
      </c>
      <c r="D60" s="143">
        <v>-6.6E-3</v>
      </c>
      <c r="E60" s="143">
        <v>-4.1000000000000003E-3</v>
      </c>
      <c r="F60" s="143">
        <v>-4.7999999999999996E-3</v>
      </c>
      <c r="G60" s="143">
        <v>-6.0000000000000001E-3</v>
      </c>
      <c r="H60" s="143">
        <v>-5.0000000000000001E-3</v>
      </c>
      <c r="I60" s="143">
        <v>-4.4000000000000003E-3</v>
      </c>
      <c r="J60" s="143">
        <v>-7.6E-3</v>
      </c>
      <c r="K60" s="143">
        <v>-3.5000000000000001E-3</v>
      </c>
      <c r="L60" s="143">
        <v>-5.0000000000000001E-3</v>
      </c>
      <c r="M60" s="143">
        <v>-4.4000000000000003E-3</v>
      </c>
      <c r="N60" s="143">
        <v>-7.0000000000000001E-3</v>
      </c>
    </row>
    <row r="61" spans="1:14" s="149" customFormat="1" ht="15" customHeight="1">
      <c r="A61" s="1" t="s">
        <v>636</v>
      </c>
      <c r="B61" s="141" t="s">
        <v>760</v>
      </c>
      <c r="C61" s="142" t="s">
        <v>547</v>
      </c>
      <c r="D61" s="143">
        <v>-4.8599999999999997E-2</v>
      </c>
      <c r="E61" s="143">
        <v>-4.3900000000000002E-2</v>
      </c>
      <c r="F61" s="143">
        <v>-3.9800000000000002E-2</v>
      </c>
      <c r="G61" s="143">
        <v>-3.8199999999999998E-2</v>
      </c>
      <c r="H61" s="143">
        <v>-3.6700000000000003E-2</v>
      </c>
      <c r="I61" s="143">
        <v>-3.3599999999999998E-2</v>
      </c>
      <c r="J61" s="143">
        <v>-2.98E-2</v>
      </c>
      <c r="K61" s="143">
        <v>-2.81E-2</v>
      </c>
      <c r="L61" s="143">
        <v>-2.9499999999999998E-2</v>
      </c>
      <c r="M61" s="143">
        <v>-2.8299999999999999E-2</v>
      </c>
      <c r="N61" s="143">
        <v>-2.8000000000000001E-2</v>
      </c>
    </row>
    <row r="62" spans="1:14" s="149" customFormat="1" ht="15" customHeight="1">
      <c r="A62" s="1" t="s">
        <v>636</v>
      </c>
      <c r="B62" s="141" t="s">
        <v>761</v>
      </c>
      <c r="C62" s="142" t="s">
        <v>548</v>
      </c>
      <c r="D62" s="143">
        <v>1E-4</v>
      </c>
      <c r="E62" s="143">
        <v>1E-4</v>
      </c>
      <c r="F62" s="143">
        <v>2.0000000000000001E-4</v>
      </c>
      <c r="G62" s="143">
        <v>2.0000000000000001E-4</v>
      </c>
      <c r="H62" s="143">
        <v>2.9999999999999997E-4</v>
      </c>
      <c r="I62" s="143">
        <v>1E-4</v>
      </c>
      <c r="J62" s="143">
        <v>1E-4</v>
      </c>
      <c r="K62" s="143">
        <v>1E-4</v>
      </c>
      <c r="L62" s="143">
        <v>0</v>
      </c>
      <c r="M62" s="143">
        <v>1E-4</v>
      </c>
      <c r="N62" s="143">
        <v>0</v>
      </c>
    </row>
    <row r="63" spans="1:14" s="149" customFormat="1" ht="15" customHeight="1">
      <c r="A63" s="1" t="s">
        <v>636</v>
      </c>
      <c r="B63" s="141" t="s">
        <v>762</v>
      </c>
      <c r="C63" s="142" t="s">
        <v>549</v>
      </c>
      <c r="D63" s="143">
        <v>-2.0000000000000001E-4</v>
      </c>
      <c r="E63" s="143">
        <v>1E-4</v>
      </c>
      <c r="F63" s="143">
        <v>0</v>
      </c>
      <c r="G63" s="143">
        <v>1E-4</v>
      </c>
      <c r="H63" s="143">
        <v>2.0000000000000001E-4</v>
      </c>
      <c r="I63" s="143">
        <v>-1E-4</v>
      </c>
      <c r="J63" s="143">
        <v>1E-4</v>
      </c>
      <c r="K63" s="143">
        <v>1E-4</v>
      </c>
      <c r="L63" s="143">
        <v>0</v>
      </c>
      <c r="M63" s="143">
        <v>0</v>
      </c>
      <c r="N63" s="143">
        <v>1E-4</v>
      </c>
    </row>
    <row r="64" spans="1:14" s="149" customFormat="1" ht="15" customHeight="1" thickBot="1">
      <c r="A64" s="1"/>
      <c r="B64" s="141"/>
      <c r="C64" s="142" t="s">
        <v>550</v>
      </c>
      <c r="D64" s="143">
        <v>0</v>
      </c>
      <c r="E64" s="143">
        <v>0</v>
      </c>
      <c r="F64" s="143">
        <v>0</v>
      </c>
      <c r="G64" s="143">
        <v>0</v>
      </c>
      <c r="H64" s="143">
        <v>0</v>
      </c>
      <c r="I64" s="143">
        <v>0</v>
      </c>
      <c r="J64" s="143">
        <v>0</v>
      </c>
      <c r="K64" s="143">
        <v>0</v>
      </c>
      <c r="L64" s="143">
        <v>0</v>
      </c>
      <c r="M64" s="143">
        <v>0</v>
      </c>
      <c r="N64" s="143">
        <v>0</v>
      </c>
    </row>
    <row r="65" spans="1:14" s="1" customFormat="1" ht="15" customHeight="1" thickTop="1" thickBot="1">
      <c r="A65" s="1" t="s">
        <v>636</v>
      </c>
      <c r="B65" s="141" t="s">
        <v>763</v>
      </c>
      <c r="C65" s="655" t="s">
        <v>764</v>
      </c>
      <c r="D65" s="651">
        <v>2.18E-2</v>
      </c>
      <c r="E65" s="651">
        <v>1.6199999999999999E-2</v>
      </c>
      <c r="F65" s="651">
        <v>1.8100000000000002E-2</v>
      </c>
      <c r="G65" s="651">
        <v>1.72E-2</v>
      </c>
      <c r="H65" s="651">
        <v>1.3899999999999999E-2</v>
      </c>
      <c r="I65" s="653">
        <v>1.6400000000000001E-2</v>
      </c>
      <c r="J65" s="653">
        <v>8.6E-3</v>
      </c>
      <c r="K65" s="653">
        <v>1.0200000000000001E-2</v>
      </c>
      <c r="L65" s="653">
        <v>9.2999999999999992E-3</v>
      </c>
      <c r="M65" s="653">
        <v>1.0999999999999999E-2</v>
      </c>
      <c r="N65" s="653">
        <v>9.7999999999999997E-3</v>
      </c>
    </row>
    <row r="66" spans="1:14" ht="3.75" customHeight="1" thickTop="1" thickBot="1">
      <c r="A66" s="159"/>
      <c r="B66" s="159"/>
      <c r="C66" s="129"/>
      <c r="D66" s="129"/>
      <c r="E66" s="129"/>
      <c r="F66" s="129"/>
      <c r="G66" s="129"/>
      <c r="H66" s="129"/>
      <c r="I66" s="129"/>
      <c r="J66" s="129"/>
      <c r="K66" s="129"/>
      <c r="L66" s="129"/>
      <c r="M66" s="129"/>
      <c r="N66" s="129"/>
    </row>
    <row r="67" spans="1:14" ht="15" customHeight="1">
      <c r="A67" s="1"/>
      <c r="B67" s="1"/>
      <c r="C67" s="160" t="s">
        <v>552</v>
      </c>
      <c r="D67" s="1"/>
      <c r="E67" s="1"/>
      <c r="F67" s="1"/>
      <c r="G67" s="1"/>
      <c r="H67" s="1"/>
      <c r="I67" s="1"/>
      <c r="J67" s="1"/>
      <c r="K67" s="1"/>
      <c r="L67" s="1"/>
      <c r="M67" s="1"/>
      <c r="N67" s="1"/>
    </row>
    <row r="68" spans="1:14" ht="15" customHeight="1">
      <c r="A68" s="1"/>
      <c r="B68" s="1"/>
      <c r="C68" s="160" t="s">
        <v>765</v>
      </c>
      <c r="D68" s="1"/>
      <c r="E68" s="1"/>
      <c r="F68" s="1"/>
      <c r="G68" s="1"/>
      <c r="H68" s="1"/>
      <c r="I68" s="1"/>
      <c r="J68" s="1"/>
      <c r="K68" s="1"/>
      <c r="L68" s="1"/>
      <c r="M68" s="1"/>
      <c r="N68" s="1"/>
    </row>
    <row r="69" spans="1:14" ht="15" customHeight="1">
      <c r="A69" s="1"/>
      <c r="B69" s="1"/>
      <c r="C69" s="160" t="s">
        <v>766</v>
      </c>
      <c r="D69" s="1"/>
      <c r="E69" s="1"/>
      <c r="F69" s="1"/>
      <c r="G69" s="1"/>
      <c r="H69" s="1"/>
      <c r="I69" s="1"/>
      <c r="J69" s="1"/>
      <c r="K69" s="1"/>
      <c r="L69" s="1"/>
      <c r="M69" s="1"/>
      <c r="N69" s="1"/>
    </row>
    <row r="70" spans="1:14" ht="15" customHeight="1">
      <c r="A70" s="1"/>
      <c r="B70" s="1"/>
      <c r="C70" s="160" t="s">
        <v>555</v>
      </c>
      <c r="D70" s="1"/>
      <c r="E70" s="1"/>
      <c r="F70" s="1"/>
      <c r="G70" s="1"/>
      <c r="H70" s="1"/>
      <c r="I70" s="1"/>
      <c r="J70" s="1"/>
      <c r="K70" s="1"/>
      <c r="L70" s="1"/>
      <c r="M70" s="1"/>
      <c r="N70" s="1"/>
    </row>
    <row r="71" spans="1:14" ht="15" customHeight="1">
      <c r="A71" s="1"/>
      <c r="B71" s="1"/>
      <c r="C71" s="160" t="s">
        <v>556</v>
      </c>
      <c r="D71" s="1"/>
      <c r="E71" s="1"/>
      <c r="F71" s="1"/>
      <c r="G71" s="1"/>
      <c r="H71" s="1"/>
      <c r="I71" s="1"/>
      <c r="J71" s="1"/>
      <c r="K71" s="1"/>
      <c r="L71" s="1"/>
      <c r="M71" s="1"/>
      <c r="N71" s="1"/>
    </row>
    <row r="72" spans="1:14" ht="30" customHeight="1">
      <c r="A72" s="1"/>
      <c r="B72" s="1"/>
      <c r="C72" s="718" t="s">
        <v>557</v>
      </c>
      <c r="D72" s="718"/>
      <c r="E72" s="718"/>
      <c r="F72" s="718"/>
      <c r="G72" s="718"/>
      <c r="H72" s="718"/>
      <c r="I72" s="718"/>
      <c r="J72" s="718"/>
      <c r="K72" s="718"/>
      <c r="L72" s="718"/>
      <c r="M72" s="718"/>
      <c r="N72" s="718"/>
    </row>
    <row r="73" spans="1:14" ht="15" customHeight="1">
      <c r="A73" s="1"/>
      <c r="B73" s="1"/>
      <c r="C73" s="160" t="s">
        <v>558</v>
      </c>
      <c r="D73" s="1"/>
      <c r="E73" s="1"/>
      <c r="F73" s="1"/>
      <c r="G73" s="1"/>
      <c r="H73" s="1"/>
      <c r="I73" s="1"/>
      <c r="J73" s="1"/>
      <c r="K73" s="1"/>
      <c r="L73" s="1"/>
      <c r="M73" s="1"/>
      <c r="N73" s="1"/>
    </row>
    <row r="74" spans="1:14" ht="30" customHeight="1">
      <c r="A74" s="1"/>
      <c r="B74" s="1"/>
      <c r="C74" s="718" t="s">
        <v>559</v>
      </c>
      <c r="D74" s="718"/>
      <c r="E74" s="718"/>
      <c r="F74" s="718"/>
      <c r="G74" s="718"/>
      <c r="H74" s="718"/>
      <c r="I74" s="718"/>
      <c r="J74" s="718"/>
      <c r="K74" s="718"/>
      <c r="L74" s="718"/>
      <c r="M74" s="718"/>
      <c r="N74" s="718"/>
    </row>
    <row r="75" spans="1:14" ht="15" customHeight="1">
      <c r="A75" s="1"/>
      <c r="B75" s="1"/>
      <c r="C75" s="131"/>
      <c r="D75" s="1"/>
      <c r="E75" s="1"/>
      <c r="F75" s="1"/>
      <c r="G75" s="1"/>
      <c r="H75" s="1"/>
      <c r="I75" s="1"/>
      <c r="J75" s="1"/>
      <c r="K75" s="1"/>
      <c r="L75" s="1"/>
      <c r="M75" s="1"/>
      <c r="N75" s="1"/>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87"/>
  <sheetViews>
    <sheetView zoomScaleNormal="100" workbookViewId="0">
      <selection activeCell="M13" sqref="M13"/>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3" ht="30" customHeight="1">
      <c r="A1" s="710" t="s">
        <v>334</v>
      </c>
      <c r="B1" s="710"/>
      <c r="C1" s="710"/>
      <c r="D1" s="710"/>
      <c r="E1" s="710"/>
      <c r="F1" s="710"/>
      <c r="G1" s="710"/>
      <c r="H1" s="710"/>
      <c r="I1" s="710"/>
      <c r="J1" s="710"/>
      <c r="K1" s="710"/>
      <c r="L1" s="710"/>
      <c r="M1" s="1"/>
    </row>
    <row r="2" spans="1:13" ht="15" customHeight="1">
      <c r="A2" s="711" t="s">
        <v>560</v>
      </c>
      <c r="B2" s="711"/>
      <c r="C2" s="711"/>
      <c r="D2" s="711"/>
      <c r="E2" s="711"/>
      <c r="F2" s="711"/>
      <c r="G2" s="711"/>
      <c r="H2" s="711"/>
      <c r="I2" s="711"/>
      <c r="J2" s="711"/>
      <c r="K2" s="711"/>
      <c r="L2" s="711"/>
      <c r="M2" s="1"/>
    </row>
    <row r="3" spans="1:13" ht="15" customHeight="1">
      <c r="A3" s="711" t="s">
        <v>767</v>
      </c>
      <c r="B3" s="711"/>
      <c r="C3" s="711"/>
      <c r="D3" s="711"/>
      <c r="E3" s="711"/>
      <c r="F3" s="711"/>
      <c r="G3" s="711"/>
      <c r="H3" s="711"/>
      <c r="I3" s="711"/>
      <c r="J3" s="711"/>
      <c r="K3" s="711"/>
      <c r="L3" s="711"/>
      <c r="M3" s="1"/>
    </row>
    <row r="4" spans="1:13" ht="30" customHeight="1">
      <c r="A4" s="715" t="s">
        <v>3</v>
      </c>
      <c r="B4" s="715"/>
      <c r="C4" s="715"/>
      <c r="D4" s="715"/>
      <c r="E4" s="715"/>
      <c r="F4" s="715"/>
      <c r="G4" s="715"/>
      <c r="H4" s="715"/>
      <c r="I4" s="715"/>
      <c r="J4" s="715"/>
      <c r="K4" s="715"/>
      <c r="L4" s="715"/>
      <c r="M4" s="1"/>
    </row>
    <row r="5" spans="1:13" ht="3.75" customHeight="1" thickBot="1">
      <c r="A5" s="1"/>
      <c r="B5" s="1"/>
      <c r="C5" s="1"/>
      <c r="D5" s="1"/>
      <c r="E5" s="1"/>
      <c r="F5" s="1"/>
      <c r="G5" s="1"/>
      <c r="H5" s="1"/>
      <c r="I5" s="1"/>
      <c r="J5" s="1"/>
      <c r="K5" s="1"/>
      <c r="L5" s="1"/>
      <c r="M5" s="1"/>
    </row>
    <row r="6" spans="1:13"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c r="M6" s="117"/>
    </row>
    <row r="7" spans="1:13" ht="15" customHeight="1" thickTop="1" thickBot="1">
      <c r="A7" s="644" t="s">
        <v>572</v>
      </c>
      <c r="B7" s="645">
        <v>18707588.974709999</v>
      </c>
      <c r="C7" s="645">
        <v>20056491.02172</v>
      </c>
      <c r="D7" s="645">
        <v>21982227.826269999</v>
      </c>
      <c r="E7" s="645">
        <v>25325902.376630001</v>
      </c>
      <c r="F7" s="645">
        <v>26429790.742869999</v>
      </c>
      <c r="G7" s="645">
        <v>28067116.098990001</v>
      </c>
      <c r="H7" s="645">
        <v>30536611.048860002</v>
      </c>
      <c r="I7" s="645">
        <v>31592654.18744</v>
      </c>
      <c r="J7" s="645">
        <v>31406750.537599999</v>
      </c>
      <c r="K7" s="645">
        <v>32325818.927389998</v>
      </c>
      <c r="L7" s="645">
        <v>33900062.892849997</v>
      </c>
      <c r="M7" s="1"/>
    </row>
    <row r="8" spans="1:13" s="121" customFormat="1" ht="15" customHeight="1" thickTop="1">
      <c r="A8" s="119" t="s">
        <v>10</v>
      </c>
      <c r="B8" s="120">
        <v>3695632.7010999997</v>
      </c>
      <c r="C8" s="120">
        <v>3683343.4373699999</v>
      </c>
      <c r="D8" s="120">
        <v>3288991.42662</v>
      </c>
      <c r="E8" s="120">
        <v>3992229.6861999999</v>
      </c>
      <c r="F8" s="120">
        <v>2958433.9348599999</v>
      </c>
      <c r="G8" s="120">
        <v>3472626.9432600001</v>
      </c>
      <c r="H8" s="120">
        <v>4156241.5425</v>
      </c>
      <c r="I8" s="120">
        <v>3750409.09785</v>
      </c>
      <c r="J8" s="120">
        <v>2833530.6383699998</v>
      </c>
      <c r="K8" s="120">
        <v>3131532.63864</v>
      </c>
      <c r="L8" s="120">
        <v>3447143.58347</v>
      </c>
      <c r="M8" s="1"/>
    </row>
    <row r="9" spans="1:13" s="121" customFormat="1" ht="15" customHeight="1">
      <c r="A9" s="119" t="s">
        <v>19</v>
      </c>
      <c r="B9" s="120">
        <v>4185464.9424899998</v>
      </c>
      <c r="C9" s="120">
        <v>3773823.4758800003</v>
      </c>
      <c r="D9" s="120">
        <v>4578636.3033800004</v>
      </c>
      <c r="E9" s="120">
        <v>5512010.6951099997</v>
      </c>
      <c r="F9" s="120">
        <v>4582504.8181400001</v>
      </c>
      <c r="G9" s="120">
        <v>3817180.0004799999</v>
      </c>
      <c r="H9" s="120">
        <v>4114008.0157099999</v>
      </c>
      <c r="I9" s="120">
        <v>4540264.8784399992</v>
      </c>
      <c r="J9" s="120">
        <v>4376943.2261600001</v>
      </c>
      <c r="K9" s="120">
        <v>4268423.2406900004</v>
      </c>
      <c r="L9" s="120">
        <v>4217060.7702600006</v>
      </c>
      <c r="M9" s="1"/>
    </row>
    <row r="10" spans="1:13" s="121" customFormat="1" ht="15" customHeight="1">
      <c r="A10" s="119" t="s">
        <v>28</v>
      </c>
      <c r="B10" s="120">
        <v>9726701.3621200006</v>
      </c>
      <c r="C10" s="120">
        <v>11511902.07855</v>
      </c>
      <c r="D10" s="120">
        <v>13045814.107530002</v>
      </c>
      <c r="E10" s="120">
        <v>14640417.47222</v>
      </c>
      <c r="F10" s="120">
        <v>17346454.611950003</v>
      </c>
      <c r="G10" s="120">
        <v>18700889.46731</v>
      </c>
      <c r="H10" s="120">
        <v>19647517.207849998</v>
      </c>
      <c r="I10" s="120">
        <v>19936037.08887</v>
      </c>
      <c r="J10" s="120">
        <v>20352703.304360002</v>
      </c>
      <c r="K10" s="120">
        <v>20559956.40064</v>
      </c>
      <c r="L10" s="120">
        <v>22265189.116179999</v>
      </c>
      <c r="M10" s="1"/>
    </row>
    <row r="11" spans="1:13" s="121" customFormat="1" ht="15" customHeight="1">
      <c r="A11" s="122" t="s">
        <v>573</v>
      </c>
      <c r="B11" s="120">
        <v>9769880.3050100002</v>
      </c>
      <c r="C11" s="120">
        <v>11522582.1569</v>
      </c>
      <c r="D11" s="120">
        <v>13041734.093499999</v>
      </c>
      <c r="E11" s="120">
        <v>14665411.11249</v>
      </c>
      <c r="F11" s="120">
        <v>17296215.372810002</v>
      </c>
      <c r="G11" s="120">
        <v>18628239.48996</v>
      </c>
      <c r="H11" s="120">
        <v>19212320.501259997</v>
      </c>
      <c r="I11" s="120">
        <v>19283152.842089999</v>
      </c>
      <c r="J11" s="120">
        <v>19631230.309220001</v>
      </c>
      <c r="K11" s="120">
        <v>19893168.185349997</v>
      </c>
      <c r="L11" s="120">
        <v>21482653.94664</v>
      </c>
      <c r="M11" s="1"/>
    </row>
    <row r="12" spans="1:13" s="121" customFormat="1" ht="15" customHeight="1">
      <c r="A12" s="122" t="s">
        <v>574</v>
      </c>
      <c r="B12" s="120">
        <v>9714966.8466800004</v>
      </c>
      <c r="C12" s="120">
        <v>11453065.618240001</v>
      </c>
      <c r="D12" s="120">
        <v>12931396.657950001</v>
      </c>
      <c r="E12" s="120">
        <v>14414582.9268</v>
      </c>
      <c r="F12" s="120">
        <v>16959928.550039999</v>
      </c>
      <c r="G12" s="120">
        <v>18148113.343589999</v>
      </c>
      <c r="H12" s="120">
        <v>18521546.442060001</v>
      </c>
      <c r="I12" s="120">
        <v>13939725.877049999</v>
      </c>
      <c r="J12" s="120">
        <v>14978101.49649</v>
      </c>
      <c r="K12" s="120">
        <v>15317841.91935</v>
      </c>
      <c r="L12" s="120">
        <v>17621803.509099998</v>
      </c>
      <c r="M12" s="1"/>
    </row>
    <row r="13" spans="1:13" s="121" customFormat="1" ht="15" customHeight="1">
      <c r="A13" s="122" t="s">
        <v>575</v>
      </c>
      <c r="B13" s="120">
        <v>54913.458330000001</v>
      </c>
      <c r="C13" s="120">
        <v>69516.538659999991</v>
      </c>
      <c r="D13" s="120">
        <v>110337.43554999999</v>
      </c>
      <c r="E13" s="120">
        <v>250828.18568999998</v>
      </c>
      <c r="F13" s="120">
        <v>336286.82276999997</v>
      </c>
      <c r="G13" s="120">
        <v>480126.14637000003</v>
      </c>
      <c r="H13" s="120">
        <v>690774.05920000002</v>
      </c>
      <c r="I13" s="120">
        <v>5343426.9650400002</v>
      </c>
      <c r="J13" s="120">
        <v>4653128.8127299994</v>
      </c>
      <c r="K13" s="120">
        <v>4575326.2659999998</v>
      </c>
      <c r="L13" s="120">
        <v>3860850.4375399998</v>
      </c>
      <c r="M13" s="1"/>
    </row>
    <row r="14" spans="1:13" s="121" customFormat="1" ht="15" customHeight="1">
      <c r="A14" s="122" t="s">
        <v>576</v>
      </c>
      <c r="B14" s="120">
        <v>49501.785929999998</v>
      </c>
      <c r="C14" s="120">
        <v>91848.225449999998</v>
      </c>
      <c r="D14" s="120">
        <v>122741.86867</v>
      </c>
      <c r="E14" s="120">
        <v>69918.597739999997</v>
      </c>
      <c r="F14" s="120">
        <v>105826.19787</v>
      </c>
      <c r="G14" s="120">
        <v>105223.84565999999</v>
      </c>
      <c r="H14" s="120">
        <v>15329.726409999999</v>
      </c>
      <c r="I14" s="120">
        <v>105059.9875</v>
      </c>
      <c r="J14" s="120">
        <v>275413.58944999997</v>
      </c>
      <c r="K14" s="120">
        <v>140573.31224</v>
      </c>
      <c r="L14" s="120">
        <v>388749.77835000004</v>
      </c>
      <c r="M14" s="1"/>
    </row>
    <row r="15" spans="1:13" s="121" customFormat="1" ht="15" customHeight="1">
      <c r="A15" s="122" t="s">
        <v>577</v>
      </c>
      <c r="B15" s="120">
        <v>43776.709340000001</v>
      </c>
      <c r="C15" s="120">
        <v>85335.020349999992</v>
      </c>
      <c r="D15" s="120">
        <v>93022.23633</v>
      </c>
      <c r="E15" s="120">
        <v>67332.736900000004</v>
      </c>
      <c r="F15" s="120">
        <v>92838.572159999996</v>
      </c>
      <c r="G15" s="120">
        <v>86408.375290000011</v>
      </c>
      <c r="H15" s="120">
        <v>13223.914419999999</v>
      </c>
      <c r="I15" s="120">
        <v>41044.068289999996</v>
      </c>
      <c r="J15" s="120">
        <v>60682.438090000003</v>
      </c>
      <c r="K15" s="120">
        <v>46880.412939999995</v>
      </c>
      <c r="L15" s="120">
        <v>106412.77668000001</v>
      </c>
      <c r="M15" s="1"/>
    </row>
    <row r="16" spans="1:13" s="121" customFormat="1" ht="15" customHeight="1">
      <c r="A16" s="122" t="s">
        <v>578</v>
      </c>
      <c r="B16" s="120">
        <v>5725.0765899999997</v>
      </c>
      <c r="C16" s="120">
        <v>6513.2050999999992</v>
      </c>
      <c r="D16" s="120">
        <v>29719.63234</v>
      </c>
      <c r="E16" s="120">
        <v>2585.8608399999998</v>
      </c>
      <c r="F16" s="120">
        <v>12987.62571</v>
      </c>
      <c r="G16" s="120">
        <v>18815.470370000003</v>
      </c>
      <c r="H16" s="120">
        <v>2105.8119900000002</v>
      </c>
      <c r="I16" s="120">
        <v>64015.91921</v>
      </c>
      <c r="J16" s="120">
        <v>214731.15136000002</v>
      </c>
      <c r="K16" s="120">
        <v>93692.89929999999</v>
      </c>
      <c r="L16" s="120">
        <v>282337.00167000003</v>
      </c>
      <c r="M16" s="1"/>
    </row>
    <row r="17" spans="1:13" s="121" customFormat="1" ht="15" customHeight="1">
      <c r="A17" s="122" t="s">
        <v>579</v>
      </c>
      <c r="B17" s="120">
        <v>85208.711110000004</v>
      </c>
      <c r="C17" s="120">
        <v>90830.90135</v>
      </c>
      <c r="D17" s="120">
        <v>118780.81845000001</v>
      </c>
      <c r="E17" s="120">
        <v>206498.88128</v>
      </c>
      <c r="F17" s="120">
        <v>253463.13586000001</v>
      </c>
      <c r="G17" s="120">
        <v>251270.23727000001</v>
      </c>
      <c r="H17" s="120">
        <v>285648.99158999999</v>
      </c>
      <c r="I17" s="120">
        <v>210078.43340000001</v>
      </c>
      <c r="J17" s="120">
        <v>268759.58585999999</v>
      </c>
      <c r="K17" s="120">
        <v>305302.75887000002</v>
      </c>
      <c r="L17" s="120">
        <v>418522.91189999995</v>
      </c>
      <c r="M17" s="1"/>
    </row>
    <row r="18" spans="1:13" s="121" customFormat="1" ht="15" customHeight="1">
      <c r="A18" s="122" t="s">
        <v>580</v>
      </c>
      <c r="B18" s="120">
        <v>55778.79952</v>
      </c>
      <c r="C18" s="120">
        <v>69866.335200000001</v>
      </c>
      <c r="D18" s="120">
        <v>101655.73745999999</v>
      </c>
      <c r="E18" s="120">
        <v>172859.2108</v>
      </c>
      <c r="F18" s="120">
        <v>212864.26952999999</v>
      </c>
      <c r="G18" s="120">
        <v>197311.65003999998</v>
      </c>
      <c r="H18" s="120">
        <v>232362.72991999998</v>
      </c>
      <c r="I18" s="120">
        <v>160216.45955</v>
      </c>
      <c r="J18" s="120">
        <v>148786.10496</v>
      </c>
      <c r="K18" s="120">
        <v>129397.89036</v>
      </c>
      <c r="L18" s="120">
        <v>141744.85537</v>
      </c>
      <c r="M18" s="1"/>
    </row>
    <row r="19" spans="1:13" s="121" customFormat="1" ht="15" customHeight="1">
      <c r="A19" s="122" t="s">
        <v>581</v>
      </c>
      <c r="B19" s="120">
        <v>29429.91159</v>
      </c>
      <c r="C19" s="120">
        <v>20964.566149999999</v>
      </c>
      <c r="D19" s="120">
        <v>17125.080989999999</v>
      </c>
      <c r="E19" s="120">
        <v>33639.670479999993</v>
      </c>
      <c r="F19" s="120">
        <v>40598.866329999997</v>
      </c>
      <c r="G19" s="120">
        <v>53958.587229999997</v>
      </c>
      <c r="H19" s="120">
        <v>53286.26167</v>
      </c>
      <c r="I19" s="120">
        <v>49861.973850000002</v>
      </c>
      <c r="J19" s="120">
        <v>119973.48090000001</v>
      </c>
      <c r="K19" s="120">
        <v>175904.86851</v>
      </c>
      <c r="L19" s="120">
        <v>276778.05652999994</v>
      </c>
      <c r="M19" s="1"/>
    </row>
    <row r="20" spans="1:13" s="121" customFormat="1" ht="15" customHeight="1">
      <c r="A20" s="122" t="s">
        <v>41</v>
      </c>
      <c r="B20" s="120">
        <v>69393.80101000001</v>
      </c>
      <c r="C20" s="120">
        <v>81356.11626000001</v>
      </c>
      <c r="D20" s="120">
        <v>85609.130900000004</v>
      </c>
      <c r="E20" s="120">
        <v>99967.15148</v>
      </c>
      <c r="F20" s="120">
        <v>106566.62844</v>
      </c>
      <c r="G20" s="120">
        <v>121742.2084</v>
      </c>
      <c r="H20" s="120">
        <v>692135.62927999999</v>
      </c>
      <c r="I20" s="120">
        <v>846568.70837000001</v>
      </c>
      <c r="J20" s="120">
        <v>751389.51997000002</v>
      </c>
      <c r="K20" s="120">
        <v>753831.85934000008</v>
      </c>
      <c r="L20" s="120">
        <v>693815.21954999992</v>
      </c>
      <c r="M20" s="1"/>
    </row>
    <row r="21" spans="1:13" s="121" customFormat="1" ht="15" customHeight="1">
      <c r="A21" s="122" t="s">
        <v>582</v>
      </c>
      <c r="B21" s="120">
        <v>-247283.24093999999</v>
      </c>
      <c r="C21" s="120">
        <v>-274715.32141000003</v>
      </c>
      <c r="D21" s="120">
        <v>-323051.80398999999</v>
      </c>
      <c r="E21" s="120">
        <v>-401378.27077</v>
      </c>
      <c r="F21" s="120">
        <v>-415616.72302999999</v>
      </c>
      <c r="G21" s="120">
        <v>-405586.31398000004</v>
      </c>
      <c r="H21" s="120">
        <v>-557917.64069000003</v>
      </c>
      <c r="I21" s="120">
        <v>-508822.88248999999</v>
      </c>
      <c r="J21" s="120">
        <v>-574089.70013999997</v>
      </c>
      <c r="K21" s="120">
        <v>-532919.71516000002</v>
      </c>
      <c r="L21" s="120">
        <v>-718552.74025999999</v>
      </c>
      <c r="M21" s="1"/>
    </row>
    <row r="22" spans="1:13" s="121" customFormat="1" ht="15" customHeight="1">
      <c r="A22" s="119" t="s">
        <v>71</v>
      </c>
      <c r="B22" s="120">
        <v>77068.819860000003</v>
      </c>
      <c r="C22" s="120">
        <v>97946.060440000001</v>
      </c>
      <c r="D22" s="120">
        <v>98522.880749999997</v>
      </c>
      <c r="E22" s="120">
        <v>107813.7316</v>
      </c>
      <c r="F22" s="120">
        <v>119412.18695</v>
      </c>
      <c r="G22" s="120">
        <v>131663.99406</v>
      </c>
      <c r="H22" s="120">
        <v>176971.45355999999</v>
      </c>
      <c r="I22" s="120">
        <v>201237.07285</v>
      </c>
      <c r="J22" s="120">
        <v>117399.54995</v>
      </c>
      <c r="K22" s="120">
        <v>150157.94274999999</v>
      </c>
      <c r="L22" s="120">
        <v>123603.77142</v>
      </c>
      <c r="M22" s="1"/>
    </row>
    <row r="23" spans="1:13" s="121" customFormat="1" ht="15" customHeight="1">
      <c r="A23" s="119" t="s">
        <v>77</v>
      </c>
      <c r="B23" s="120">
        <v>668.66707999999994</v>
      </c>
      <c r="C23" s="120">
        <v>2000.6695400000001</v>
      </c>
      <c r="D23" s="120">
        <v>12978.39048</v>
      </c>
      <c r="E23" s="120">
        <v>4582.7873099999997</v>
      </c>
      <c r="F23" s="120">
        <v>8737.8687499999996</v>
      </c>
      <c r="G23" s="120">
        <v>10058.223099999999</v>
      </c>
      <c r="H23" s="120">
        <v>4381.3975599999994</v>
      </c>
      <c r="I23" s="120">
        <v>21317.426350000002</v>
      </c>
      <c r="J23" s="120">
        <v>25809.73617</v>
      </c>
      <c r="K23" s="120">
        <v>28177.360049999999</v>
      </c>
      <c r="L23" s="120">
        <v>30946.277600000001</v>
      </c>
      <c r="M23" s="1"/>
    </row>
    <row r="24" spans="1:13" s="121" customFormat="1" ht="15" customHeight="1">
      <c r="A24" s="119" t="s">
        <v>583</v>
      </c>
      <c r="B24" s="120">
        <v>665743.67625999998</v>
      </c>
      <c r="C24" s="120">
        <v>618218.59114999999</v>
      </c>
      <c r="D24" s="120">
        <v>588623.66541000002</v>
      </c>
      <c r="E24" s="120">
        <v>684154.74375999998</v>
      </c>
      <c r="F24" s="120">
        <v>1039327.69862</v>
      </c>
      <c r="G24" s="120">
        <v>1561762.7764400002</v>
      </c>
      <c r="H24" s="120">
        <v>2070529.0788800002</v>
      </c>
      <c r="I24" s="120">
        <v>2766205.2402900001</v>
      </c>
      <c r="J24" s="120">
        <v>3339131.57296</v>
      </c>
      <c r="K24" s="120">
        <v>3820624.6610100004</v>
      </c>
      <c r="L24" s="120">
        <v>3391073.8136499999</v>
      </c>
      <c r="M24" s="1"/>
    </row>
    <row r="25" spans="1:13" s="121" customFormat="1" ht="15" customHeight="1">
      <c r="A25" s="119" t="s">
        <v>87</v>
      </c>
      <c r="B25" s="120">
        <v>326161.24536</v>
      </c>
      <c r="C25" s="120">
        <v>341730.25611999998</v>
      </c>
      <c r="D25" s="120">
        <v>336226.88231000002</v>
      </c>
      <c r="E25" s="120">
        <v>353255.13894999999</v>
      </c>
      <c r="F25" s="120">
        <v>351441.2328</v>
      </c>
      <c r="G25" s="120">
        <v>344823.14332999999</v>
      </c>
      <c r="H25" s="120">
        <v>336325.49472000002</v>
      </c>
      <c r="I25" s="120">
        <v>344731.2133</v>
      </c>
      <c r="J25" s="120">
        <v>333347.33481000003</v>
      </c>
      <c r="K25" s="120">
        <v>333218.18610000005</v>
      </c>
      <c r="L25" s="120">
        <v>384525.92450999998</v>
      </c>
      <c r="M25" s="1"/>
    </row>
    <row r="26" spans="1:13" s="121" customFormat="1" ht="15" customHeight="1">
      <c r="A26" s="119" t="s">
        <v>584</v>
      </c>
      <c r="B26" s="120">
        <v>30147.560440000001</v>
      </c>
      <c r="C26" s="120">
        <v>27526.452670000002</v>
      </c>
      <c r="D26" s="120">
        <v>32434.16979</v>
      </c>
      <c r="E26" s="120">
        <v>31438.121480000002</v>
      </c>
      <c r="F26" s="120">
        <v>23478.390800000001</v>
      </c>
      <c r="G26" s="120">
        <v>28111.551010000003</v>
      </c>
      <c r="H26" s="120">
        <v>30636.858079999998</v>
      </c>
      <c r="I26" s="120">
        <v>32452.169489999997</v>
      </c>
      <c r="J26" s="120">
        <v>27885.17482</v>
      </c>
      <c r="K26" s="120">
        <v>33728.497510000001</v>
      </c>
      <c r="L26" s="120">
        <v>40519.635759999997</v>
      </c>
      <c r="M26" s="1"/>
    </row>
    <row r="27" spans="1:13" s="123" customFormat="1" ht="15" customHeight="1" thickBot="1">
      <c r="A27" s="119" t="s">
        <v>103</v>
      </c>
      <c r="B27" s="120">
        <v>0</v>
      </c>
      <c r="C27" s="120">
        <v>0</v>
      </c>
      <c r="D27" s="120">
        <v>0</v>
      </c>
      <c r="E27" s="120">
        <v>0</v>
      </c>
      <c r="F27" s="120">
        <v>0</v>
      </c>
      <c r="G27" s="120">
        <v>0</v>
      </c>
      <c r="H27" s="120">
        <v>0</v>
      </c>
      <c r="I27" s="120">
        <v>0</v>
      </c>
      <c r="J27" s="120">
        <v>0</v>
      </c>
      <c r="K27" s="120">
        <v>0</v>
      </c>
      <c r="L27" s="120">
        <v>0</v>
      </c>
      <c r="M27" s="1"/>
    </row>
    <row r="28" spans="1:13" ht="15" customHeight="1" thickTop="1" thickBot="1">
      <c r="A28" s="644" t="s">
        <v>585</v>
      </c>
      <c r="B28" s="645">
        <v>17416060.240900002</v>
      </c>
      <c r="C28" s="645">
        <v>18646624.03029</v>
      </c>
      <c r="D28" s="645">
        <v>20456359.37469</v>
      </c>
      <c r="E28" s="645">
        <v>23675919.626680002</v>
      </c>
      <c r="F28" s="645">
        <v>24677010.180689998</v>
      </c>
      <c r="G28" s="645">
        <v>26171786.080119997</v>
      </c>
      <c r="H28" s="645">
        <v>28693137.811150003</v>
      </c>
      <c r="I28" s="645">
        <v>29529544.654259998</v>
      </c>
      <c r="J28" s="645">
        <v>29297473.098269999</v>
      </c>
      <c r="K28" s="645">
        <v>30168896.992759999</v>
      </c>
      <c r="L28" s="645">
        <v>31666316.78407</v>
      </c>
      <c r="M28" s="1"/>
    </row>
    <row r="29" spans="1:13" s="121" customFormat="1" ht="15" customHeight="1" thickTop="1">
      <c r="A29" s="119" t="s">
        <v>586</v>
      </c>
      <c r="B29" s="120">
        <v>16139403.34842</v>
      </c>
      <c r="C29" s="120">
        <v>17340819.179340001</v>
      </c>
      <c r="D29" s="120">
        <v>18773137.933910001</v>
      </c>
      <c r="E29" s="120">
        <v>21067664.692000002</v>
      </c>
      <c r="F29" s="120">
        <v>20264120.341460001</v>
      </c>
      <c r="G29" s="120">
        <v>20007768.056019999</v>
      </c>
      <c r="H29" s="120">
        <v>22062726.73364</v>
      </c>
      <c r="I29" s="120">
        <v>22117705.047800001</v>
      </c>
      <c r="J29" s="120">
        <v>22984570.236330003</v>
      </c>
      <c r="K29" s="120">
        <v>23641309.643830001</v>
      </c>
      <c r="L29" s="120">
        <v>14986582.562410001</v>
      </c>
      <c r="M29" s="1"/>
    </row>
    <row r="30" spans="1:13" s="121" customFormat="1" ht="15" customHeight="1">
      <c r="A30" s="122" t="s">
        <v>587</v>
      </c>
      <c r="B30" s="120">
        <v>6030709.0619399995</v>
      </c>
      <c r="C30" s="120">
        <v>5205759.7517600004</v>
      </c>
      <c r="D30" s="120">
        <v>5703018.3211199995</v>
      </c>
      <c r="E30" s="120">
        <v>5601128.2103800001</v>
      </c>
      <c r="F30" s="120">
        <v>4616492.5103000002</v>
      </c>
      <c r="G30" s="120">
        <v>4241397.1219100002</v>
      </c>
      <c r="H30" s="120">
        <v>4463727.2304300005</v>
      </c>
      <c r="I30" s="120">
        <v>4730762.9716999996</v>
      </c>
      <c r="J30" s="120">
        <v>4526754.1610600008</v>
      </c>
      <c r="K30" s="120">
        <v>4615390.6799799995</v>
      </c>
      <c r="L30" s="120">
        <v>4320296.5752700008</v>
      </c>
      <c r="M30" s="1"/>
    </row>
    <row r="31" spans="1:13" s="121" customFormat="1" ht="15" customHeight="1">
      <c r="A31" s="122" t="s">
        <v>588</v>
      </c>
      <c r="B31" s="120">
        <v>4980332.7655800004</v>
      </c>
      <c r="C31" s="120">
        <v>5570532.0457299994</v>
      </c>
      <c r="D31" s="120">
        <v>6045449.0961499996</v>
      </c>
      <c r="E31" s="120">
        <v>7249649.4338400001</v>
      </c>
      <c r="F31" s="120">
        <v>6795348.9971400006</v>
      </c>
      <c r="G31" s="120">
        <v>6724824.3115299996</v>
      </c>
      <c r="H31" s="120">
        <v>7034340.9308599997</v>
      </c>
      <c r="I31" s="120">
        <v>7216369.0790200001</v>
      </c>
      <c r="J31" s="120">
        <v>7034620.0635799998</v>
      </c>
      <c r="K31" s="120">
        <v>7318359.7898800001</v>
      </c>
      <c r="L31" s="120">
        <v>6867845.7628100002</v>
      </c>
      <c r="M31" s="1"/>
    </row>
    <row r="32" spans="1:13" s="121" customFormat="1" ht="15" customHeight="1">
      <c r="A32" s="122" t="s">
        <v>589</v>
      </c>
      <c r="B32" s="120">
        <v>334710.97012000001</v>
      </c>
      <c r="C32" s="120">
        <v>146768.09469999999</v>
      </c>
      <c r="D32" s="120">
        <v>61102.699979999998</v>
      </c>
      <c r="E32" s="120">
        <v>43643.37717</v>
      </c>
      <c r="F32" s="120">
        <v>35659.557159999997</v>
      </c>
      <c r="G32" s="120">
        <v>34499.827520000006</v>
      </c>
      <c r="H32" s="120">
        <v>49921.88781</v>
      </c>
      <c r="I32" s="120">
        <v>163331.72313</v>
      </c>
      <c r="J32" s="120">
        <v>1095.8165200000001</v>
      </c>
      <c r="K32" s="120">
        <v>1058.8095600000001</v>
      </c>
      <c r="L32" s="120">
        <v>812.32431000000008</v>
      </c>
      <c r="M32" s="1"/>
    </row>
    <row r="33" spans="1:13" s="121" customFormat="1" ht="15" customHeight="1">
      <c r="A33" s="122" t="s">
        <v>590</v>
      </c>
      <c r="B33" s="120">
        <v>644441.92788999993</v>
      </c>
      <c r="C33" s="120">
        <v>922304.78058000002</v>
      </c>
      <c r="D33" s="120">
        <v>749490.97678999999</v>
      </c>
      <c r="E33" s="120">
        <v>783692.37635999999</v>
      </c>
      <c r="F33" s="120">
        <v>613460.20551999996</v>
      </c>
      <c r="G33" s="120">
        <v>567189.84001000004</v>
      </c>
      <c r="H33" s="120">
        <v>441475.26417000004</v>
      </c>
      <c r="I33" s="120">
        <v>370531.63824</v>
      </c>
      <c r="J33" s="120">
        <v>320987.29162000003</v>
      </c>
      <c r="K33" s="120">
        <v>324407.29801999999</v>
      </c>
      <c r="L33" s="120">
        <v>356797.68992999999</v>
      </c>
      <c r="M33" s="1"/>
    </row>
    <row r="34" spans="1:13" s="121" customFormat="1" ht="15" customHeight="1">
      <c r="A34" s="122" t="s">
        <v>591</v>
      </c>
      <c r="B34" s="120">
        <v>3856732.1535999998</v>
      </c>
      <c r="C34" s="120">
        <v>5102520.8719199998</v>
      </c>
      <c r="D34" s="120">
        <v>5729277.3404799998</v>
      </c>
      <c r="E34" s="120">
        <v>6802125.5549300006</v>
      </c>
      <c r="F34" s="120">
        <v>7498305.3774300003</v>
      </c>
      <c r="G34" s="120">
        <v>7607766.7070899997</v>
      </c>
      <c r="H34" s="120">
        <v>9062520.3819900006</v>
      </c>
      <c r="I34" s="120">
        <v>8556763.1741700005</v>
      </c>
      <c r="J34" s="120">
        <v>9936196.4501299988</v>
      </c>
      <c r="K34" s="120">
        <v>10192443.503860001</v>
      </c>
      <c r="L34" s="120">
        <v>2004307.53532</v>
      </c>
      <c r="M34" s="1"/>
    </row>
    <row r="35" spans="1:13" s="121" customFormat="1" ht="15" customHeight="1">
      <c r="A35" s="122" t="s">
        <v>592</v>
      </c>
      <c r="B35" s="120">
        <v>292476.46929000004</v>
      </c>
      <c r="C35" s="120">
        <v>392933.63464999996</v>
      </c>
      <c r="D35" s="120">
        <v>484799.49939000001</v>
      </c>
      <c r="E35" s="120">
        <v>587425.73932000005</v>
      </c>
      <c r="F35" s="120">
        <v>704853.69390999991</v>
      </c>
      <c r="G35" s="120">
        <v>832090.24796000007</v>
      </c>
      <c r="H35" s="120">
        <v>1010741.03838</v>
      </c>
      <c r="I35" s="120">
        <v>1079946.46154</v>
      </c>
      <c r="J35" s="120">
        <v>1164916.4534200002</v>
      </c>
      <c r="K35" s="120">
        <v>1189649.56253</v>
      </c>
      <c r="L35" s="120">
        <v>1436522.6747699999</v>
      </c>
      <c r="M35" s="1"/>
    </row>
    <row r="36" spans="1:13" s="121" customFormat="1" ht="15" customHeight="1">
      <c r="A36" s="119" t="s">
        <v>593</v>
      </c>
      <c r="B36" s="120">
        <v>5157.0286900000001</v>
      </c>
      <c r="C36" s="120">
        <v>6915.0809200000003</v>
      </c>
      <c r="D36" s="120">
        <v>5030.7679100000005</v>
      </c>
      <c r="E36" s="120">
        <v>5828.5589300000001</v>
      </c>
      <c r="F36" s="120">
        <v>10050.88768</v>
      </c>
      <c r="G36" s="120">
        <v>5785.83763</v>
      </c>
      <c r="H36" s="120">
        <v>10271.188779999999</v>
      </c>
      <c r="I36" s="120">
        <v>10835.9094</v>
      </c>
      <c r="J36" s="120">
        <v>14968.83476</v>
      </c>
      <c r="K36" s="120">
        <v>19789.020499999999</v>
      </c>
      <c r="L36" s="120">
        <v>14017.58634</v>
      </c>
      <c r="M36" s="1"/>
    </row>
    <row r="37" spans="1:13" s="121" customFormat="1" ht="15" customHeight="1">
      <c r="A37" s="119" t="s">
        <v>594</v>
      </c>
      <c r="B37" s="120">
        <v>152039.22153000001</v>
      </c>
      <c r="C37" s="120">
        <v>233005.61802000002</v>
      </c>
      <c r="D37" s="120">
        <v>269667.60557999997</v>
      </c>
      <c r="E37" s="120">
        <v>961837.00612999999</v>
      </c>
      <c r="F37" s="120">
        <v>1284797.01428</v>
      </c>
      <c r="G37" s="120">
        <v>1920417.6024200001</v>
      </c>
      <c r="H37" s="120">
        <v>2329848.7167800004</v>
      </c>
      <c r="I37" s="120">
        <v>2485607.7139699999</v>
      </c>
      <c r="J37" s="120">
        <v>3274413.10812</v>
      </c>
      <c r="K37" s="120">
        <v>3619284.0600300003</v>
      </c>
      <c r="L37" s="120">
        <v>4541822.0564999999</v>
      </c>
      <c r="M37" s="1"/>
    </row>
    <row r="38" spans="1:13" s="121" customFormat="1" ht="15" customHeight="1">
      <c r="A38" s="119" t="s">
        <v>595</v>
      </c>
      <c r="B38" s="120">
        <v>319729.72867000004</v>
      </c>
      <c r="C38" s="120">
        <v>362075.82627999998</v>
      </c>
      <c r="D38" s="120">
        <v>369484.34910000005</v>
      </c>
      <c r="E38" s="120">
        <v>392495.66836000001</v>
      </c>
      <c r="F38" s="120">
        <v>421431.34593000001</v>
      </c>
      <c r="G38" s="120">
        <v>416199.22416000004</v>
      </c>
      <c r="H38" s="120">
        <v>428518.24926999997</v>
      </c>
      <c r="I38" s="120">
        <v>588751.07296999998</v>
      </c>
      <c r="J38" s="120">
        <v>440038.68030000001</v>
      </c>
      <c r="K38" s="120">
        <v>656819.4860700001</v>
      </c>
      <c r="L38" s="120">
        <v>448753.28026999999</v>
      </c>
      <c r="M38" s="1"/>
    </row>
    <row r="39" spans="1:13" s="121" customFormat="1" ht="15" customHeight="1">
      <c r="A39" s="119" t="s">
        <v>148</v>
      </c>
      <c r="B39" s="120">
        <v>149583.44699</v>
      </c>
      <c r="C39" s="120">
        <v>170162.55194</v>
      </c>
      <c r="D39" s="120">
        <v>191083.01552000002</v>
      </c>
      <c r="E39" s="120">
        <v>218332.02249999999</v>
      </c>
      <c r="F39" s="120">
        <v>235754.15368000002</v>
      </c>
      <c r="G39" s="120">
        <v>251717.91553</v>
      </c>
      <c r="H39" s="120">
        <v>271790.34288999997</v>
      </c>
      <c r="I39" s="120">
        <v>264683.50890000002</v>
      </c>
      <c r="J39" s="120">
        <v>274148.14652000001</v>
      </c>
      <c r="K39" s="120">
        <v>278346.25316000002</v>
      </c>
      <c r="L39" s="120">
        <v>294981.06300999998</v>
      </c>
      <c r="M39" s="1"/>
    </row>
    <row r="40" spans="1:13" s="121" customFormat="1" ht="15" customHeight="1">
      <c r="A40" s="119" t="s">
        <v>155</v>
      </c>
      <c r="B40" s="120">
        <v>342698.56573999999</v>
      </c>
      <c r="C40" s="120">
        <v>274064.98161999998</v>
      </c>
      <c r="D40" s="120">
        <v>447063.05297000002</v>
      </c>
      <c r="E40" s="120">
        <v>515857.24022000004</v>
      </c>
      <c r="F40" s="120">
        <v>413304.16664999997</v>
      </c>
      <c r="G40" s="120">
        <v>413500.69443000003</v>
      </c>
      <c r="H40" s="120">
        <v>563689.37970000005</v>
      </c>
      <c r="I40" s="120">
        <v>564023.92288999993</v>
      </c>
      <c r="J40" s="120">
        <v>458037.87800000003</v>
      </c>
      <c r="K40" s="120">
        <v>461427.20913999999</v>
      </c>
      <c r="L40" s="120">
        <v>430750.36452</v>
      </c>
      <c r="M40" s="1"/>
    </row>
    <row r="41" spans="1:13" s="121" customFormat="1" ht="15" customHeight="1">
      <c r="A41" s="119" t="s">
        <v>596</v>
      </c>
      <c r="B41" s="120">
        <v>276604.68267000001</v>
      </c>
      <c r="C41" s="120">
        <v>255853.01266000001</v>
      </c>
      <c r="D41" s="120">
        <v>393442.57216000004</v>
      </c>
      <c r="E41" s="120">
        <v>509621.29227999999</v>
      </c>
      <c r="F41" s="120">
        <v>438909.41576</v>
      </c>
      <c r="G41" s="120">
        <v>531561.09490999999</v>
      </c>
      <c r="H41" s="120">
        <v>453538.39293000003</v>
      </c>
      <c r="I41" s="120">
        <v>370871.77824000001</v>
      </c>
      <c r="J41" s="120">
        <v>301737.11223999999</v>
      </c>
      <c r="K41" s="120">
        <v>300390.20316000003</v>
      </c>
      <c r="L41" s="120">
        <v>241933.23775</v>
      </c>
      <c r="M41" s="1"/>
    </row>
    <row r="42" spans="1:13" s="123" customFormat="1" ht="15" customHeight="1" thickBot="1">
      <c r="A42" s="119" t="s">
        <v>129</v>
      </c>
      <c r="B42" s="120">
        <v>30844.21819</v>
      </c>
      <c r="C42" s="120">
        <v>3727.7795099999998</v>
      </c>
      <c r="D42" s="120">
        <v>7450.0775400000002</v>
      </c>
      <c r="E42" s="120">
        <v>4283.1462599999995</v>
      </c>
      <c r="F42" s="120">
        <v>1608642.85525</v>
      </c>
      <c r="G42" s="120">
        <v>2624835.6550199999</v>
      </c>
      <c r="H42" s="120">
        <v>2572754.8071599999</v>
      </c>
      <c r="I42" s="120">
        <v>3127065.7000899999</v>
      </c>
      <c r="J42" s="120">
        <v>1549559.102</v>
      </c>
      <c r="K42" s="120">
        <v>1191531.1168699998</v>
      </c>
      <c r="L42" s="120">
        <v>10707476.633270001</v>
      </c>
      <c r="M42" s="1"/>
    </row>
    <row r="43" spans="1:13" ht="15" customHeight="1" thickTop="1" thickBot="1">
      <c r="A43" s="644" t="s">
        <v>597</v>
      </c>
      <c r="B43" s="645">
        <v>1291528.7338099999</v>
      </c>
      <c r="C43" s="645">
        <v>1409866.9914300002</v>
      </c>
      <c r="D43" s="645">
        <v>1525868.4515799999</v>
      </c>
      <c r="E43" s="645">
        <v>1649982.7499500001</v>
      </c>
      <c r="F43" s="645">
        <v>1752780.5621800001</v>
      </c>
      <c r="G43" s="645">
        <v>1895330.0188699998</v>
      </c>
      <c r="H43" s="645">
        <v>1843473.23771</v>
      </c>
      <c r="I43" s="645">
        <v>2063109.53318</v>
      </c>
      <c r="J43" s="645">
        <v>2109277.43933</v>
      </c>
      <c r="K43" s="645">
        <v>2156921.93463</v>
      </c>
      <c r="L43" s="645">
        <v>2233746.1087800004</v>
      </c>
      <c r="M43" s="1"/>
    </row>
    <row r="44" spans="1:13" s="121" customFormat="1" ht="15" customHeight="1" thickTop="1">
      <c r="A44" s="119" t="s">
        <v>170</v>
      </c>
      <c r="B44" s="120">
        <v>655372.64</v>
      </c>
      <c r="C44" s="120">
        <v>1057261.43</v>
      </c>
      <c r="D44" s="120">
        <v>1057261.43</v>
      </c>
      <c r="E44" s="120">
        <v>1057261.43</v>
      </c>
      <c r="F44" s="120">
        <v>1257023.6000000001</v>
      </c>
      <c r="G44" s="120">
        <v>1366039.47</v>
      </c>
      <c r="H44" s="120">
        <v>1517992.79</v>
      </c>
      <c r="I44" s="120">
        <v>1517992.79</v>
      </c>
      <c r="J44" s="120">
        <v>1517992.79</v>
      </c>
      <c r="K44" s="120">
        <v>1701086.88</v>
      </c>
      <c r="L44" s="120">
        <v>1701086.88</v>
      </c>
      <c r="M44" s="1"/>
    </row>
    <row r="45" spans="1:13" s="121" customFormat="1" ht="15" customHeight="1">
      <c r="A45" s="119" t="s">
        <v>174</v>
      </c>
      <c r="B45" s="120">
        <v>96085</v>
      </c>
      <c r="C45" s="120">
        <v>20717.2</v>
      </c>
      <c r="D45" s="120">
        <v>41297.199999999997</v>
      </c>
      <c r="E45" s="120">
        <v>97084.800000000003</v>
      </c>
      <c r="F45" s="120">
        <v>70415.199999999997</v>
      </c>
      <c r="G45" s="120">
        <v>74534.561400000006</v>
      </c>
      <c r="H45" s="120">
        <v>0.36419999999999997</v>
      </c>
      <c r="I45" s="120">
        <v>82056.687000000005</v>
      </c>
      <c r="J45" s="120">
        <v>151859.0154</v>
      </c>
      <c r="K45" s="120">
        <v>0</v>
      </c>
      <c r="L45" s="120">
        <v>59552.656799999997</v>
      </c>
      <c r="M45" s="1"/>
    </row>
    <row r="46" spans="1:13" s="121" customFormat="1" ht="15" customHeight="1">
      <c r="A46" s="119" t="s">
        <v>178</v>
      </c>
      <c r="B46" s="120">
        <v>0</v>
      </c>
      <c r="C46" s="120">
        <v>0</v>
      </c>
      <c r="D46" s="120">
        <v>0</v>
      </c>
      <c r="E46" s="120">
        <v>0</v>
      </c>
      <c r="F46" s="120">
        <v>0</v>
      </c>
      <c r="G46" s="120">
        <v>0</v>
      </c>
      <c r="H46" s="120">
        <v>0</v>
      </c>
      <c r="I46" s="120">
        <v>0</v>
      </c>
      <c r="J46" s="120">
        <v>0</v>
      </c>
      <c r="K46" s="120">
        <v>0</v>
      </c>
      <c r="L46" s="120">
        <v>0</v>
      </c>
      <c r="M46" s="1"/>
    </row>
    <row r="47" spans="1:13" s="121" customFormat="1" ht="15" customHeight="1">
      <c r="A47" s="119" t="s">
        <v>598</v>
      </c>
      <c r="B47" s="120">
        <v>311438.12951</v>
      </c>
      <c r="C47" s="120">
        <v>110521.41165000001</v>
      </c>
      <c r="D47" s="120">
        <v>200482.38653999998</v>
      </c>
      <c r="E47" s="120">
        <v>257961.22406000001</v>
      </c>
      <c r="F47" s="120">
        <v>203561.41201</v>
      </c>
      <c r="G47" s="120">
        <v>201171.4657</v>
      </c>
      <c r="H47" s="120">
        <v>231566.83471999998</v>
      </c>
      <c r="I47" s="120">
        <v>243130.30351</v>
      </c>
      <c r="J47" s="120">
        <v>294127.93761999998</v>
      </c>
      <c r="K47" s="120">
        <v>262892.86301999999</v>
      </c>
      <c r="L47" s="120">
        <v>309297.01014999999</v>
      </c>
      <c r="M47" s="1"/>
    </row>
    <row r="48" spans="1:13" s="121" customFormat="1" ht="15" customHeight="1">
      <c r="A48" s="119" t="s">
        <v>184</v>
      </c>
      <c r="B48" s="120">
        <v>228632.96430000002</v>
      </c>
      <c r="C48" s="120">
        <v>221366.94978</v>
      </c>
      <c r="D48" s="120">
        <v>226827.43503999998</v>
      </c>
      <c r="E48" s="120">
        <v>237675.29588999998</v>
      </c>
      <c r="F48" s="120">
        <v>221780.35016999999</v>
      </c>
      <c r="G48" s="120">
        <v>253584.52177000002</v>
      </c>
      <c r="H48" s="120">
        <v>93913.248790000012</v>
      </c>
      <c r="I48" s="120">
        <v>219929.75266999999</v>
      </c>
      <c r="J48" s="120">
        <v>145297.69631</v>
      </c>
      <c r="K48" s="120">
        <v>192942.19161000001</v>
      </c>
      <c r="L48" s="120">
        <v>163809.56183000002</v>
      </c>
      <c r="M48" s="1"/>
    </row>
    <row r="49" spans="1:13" s="121" customFormat="1" ht="15" customHeight="1">
      <c r="A49" s="122" t="s">
        <v>599</v>
      </c>
      <c r="B49" s="120">
        <v>285</v>
      </c>
      <c r="C49" s="120">
        <v>285</v>
      </c>
      <c r="D49" s="120">
        <v>285</v>
      </c>
      <c r="E49" s="120">
        <v>289.77999999999997</v>
      </c>
      <c r="F49" s="120">
        <v>289.77999999999997</v>
      </c>
      <c r="G49" s="120">
        <v>289.77999999999997</v>
      </c>
      <c r="H49" s="120">
        <v>289.77999999999997</v>
      </c>
      <c r="I49" s="120">
        <v>293.4572</v>
      </c>
      <c r="J49" s="120">
        <v>293.4572</v>
      </c>
      <c r="K49" s="120">
        <v>293.4572</v>
      </c>
      <c r="L49" s="120">
        <v>293.4572</v>
      </c>
      <c r="M49" s="1"/>
    </row>
    <row r="50" spans="1:13" s="123" customFormat="1" ht="15" customHeight="1" thickBot="1">
      <c r="A50" s="122" t="s">
        <v>600</v>
      </c>
      <c r="B50" s="120">
        <v>228347.96430000002</v>
      </c>
      <c r="C50" s="120">
        <v>221081.94978</v>
      </c>
      <c r="D50" s="120">
        <v>226542.43503999998</v>
      </c>
      <c r="E50" s="120">
        <v>237385.51588999998</v>
      </c>
      <c r="F50" s="120">
        <v>221490.57016999999</v>
      </c>
      <c r="G50" s="120">
        <v>253294.74177000002</v>
      </c>
      <c r="H50" s="120">
        <v>93623.468790000014</v>
      </c>
      <c r="I50" s="120">
        <v>219636.29547000001</v>
      </c>
      <c r="J50" s="120">
        <v>145004.23911000002</v>
      </c>
      <c r="K50" s="120">
        <v>192648.73441</v>
      </c>
      <c r="L50" s="120">
        <v>163516.10462999999</v>
      </c>
      <c r="M50" s="1"/>
    </row>
    <row r="51" spans="1:13" ht="15" customHeight="1" thickTop="1" thickBot="1">
      <c r="A51" s="644" t="s">
        <v>601</v>
      </c>
      <c r="B51" s="645">
        <v>18707588.974709999</v>
      </c>
      <c r="C51" s="645">
        <v>20056491.02172</v>
      </c>
      <c r="D51" s="645">
        <v>21982227.826269999</v>
      </c>
      <c r="E51" s="645">
        <v>25325902.376630001</v>
      </c>
      <c r="F51" s="645">
        <v>26429790.742869999</v>
      </c>
      <c r="G51" s="645">
        <v>28067116.098990001</v>
      </c>
      <c r="H51" s="645">
        <v>30536611.048860002</v>
      </c>
      <c r="I51" s="645">
        <v>31592654.18744</v>
      </c>
      <c r="J51" s="645">
        <v>31406750.537599999</v>
      </c>
      <c r="K51" s="645">
        <v>32325818.927389998</v>
      </c>
      <c r="L51" s="645">
        <v>33900062.892849997</v>
      </c>
      <c r="M51" s="1"/>
    </row>
    <row r="52" spans="1:13" s="121" customFormat="1" ht="15" customHeight="1" thickTop="1">
      <c r="A52" s="124" t="s">
        <v>602</v>
      </c>
      <c r="B52" s="120">
        <v>2838112.6881399998</v>
      </c>
      <c r="C52" s="120">
        <v>3603510.24364</v>
      </c>
      <c r="D52" s="120">
        <v>4426580.4471899997</v>
      </c>
      <c r="E52" s="120">
        <v>4487317.00765</v>
      </c>
      <c r="F52" s="120">
        <v>4012596.9292700002</v>
      </c>
      <c r="G52" s="120">
        <v>3576076.8070399999</v>
      </c>
      <c r="H52" s="120">
        <v>2955995.0753099998</v>
      </c>
      <c r="I52" s="120">
        <v>2294984.9506199998</v>
      </c>
      <c r="J52" s="120">
        <v>2444248.7511</v>
      </c>
      <c r="K52" s="120">
        <v>2420343.7037199996</v>
      </c>
      <c r="L52" s="120">
        <v>2450429.4765300001</v>
      </c>
      <c r="M52" s="1"/>
    </row>
    <row r="53" spans="1:13" s="123" customFormat="1" ht="15" customHeight="1">
      <c r="A53" s="122" t="s">
        <v>603</v>
      </c>
      <c r="B53" s="120">
        <v>126635.9317</v>
      </c>
      <c r="C53" s="120">
        <v>269310.53667</v>
      </c>
      <c r="D53" s="120">
        <v>136430.09747000001</v>
      </c>
      <c r="E53" s="120">
        <v>227930.51197999998</v>
      </c>
      <c r="F53" s="120">
        <v>165696.30635</v>
      </c>
      <c r="G53" s="120">
        <v>153949.08453999998</v>
      </c>
      <c r="H53" s="120">
        <v>96336.715430000011</v>
      </c>
      <c r="I53" s="120">
        <v>80061.995260000011</v>
      </c>
      <c r="J53" s="120">
        <v>141065.72113999998</v>
      </c>
      <c r="K53" s="120">
        <v>96641.587809999997</v>
      </c>
      <c r="L53" s="120">
        <v>107990.35372</v>
      </c>
      <c r="M53" s="1"/>
    </row>
    <row r="54" spans="1:13" s="123" customFormat="1" ht="15" customHeight="1">
      <c r="A54" s="122" t="s">
        <v>604</v>
      </c>
      <c r="B54" s="120">
        <v>2485602.7755700001</v>
      </c>
      <c r="C54" s="120">
        <v>3105003.69961</v>
      </c>
      <c r="D54" s="120">
        <v>4027306.6261700001</v>
      </c>
      <c r="E54" s="120">
        <v>3987731.2868000004</v>
      </c>
      <c r="F54" s="120">
        <v>3568226.3175999997</v>
      </c>
      <c r="G54" s="120">
        <v>3055755.84938</v>
      </c>
      <c r="H54" s="120">
        <v>2486566.5959399999</v>
      </c>
      <c r="I54" s="120">
        <v>1859268.4377599999</v>
      </c>
      <c r="J54" s="120">
        <v>1887989.84675</v>
      </c>
      <c r="K54" s="120">
        <v>1901394.4307500001</v>
      </c>
      <c r="L54" s="120">
        <v>1889066.2341500001</v>
      </c>
      <c r="M54" s="1"/>
    </row>
    <row r="55" spans="1:13" s="123" customFormat="1" ht="15" customHeight="1">
      <c r="A55" s="122" t="s">
        <v>605</v>
      </c>
      <c r="B55" s="120">
        <v>0</v>
      </c>
      <c r="C55" s="120">
        <v>0</v>
      </c>
      <c r="D55" s="120">
        <v>0</v>
      </c>
      <c r="E55" s="120">
        <v>0</v>
      </c>
      <c r="F55" s="120">
        <v>0</v>
      </c>
      <c r="G55" s="120">
        <v>0</v>
      </c>
      <c r="H55" s="120">
        <v>0</v>
      </c>
      <c r="I55" s="120">
        <v>0</v>
      </c>
      <c r="J55" s="120">
        <v>0</v>
      </c>
      <c r="K55" s="120">
        <v>0</v>
      </c>
      <c r="L55" s="120">
        <v>0</v>
      </c>
      <c r="M55" s="1"/>
    </row>
    <row r="56" spans="1:13" s="123" customFormat="1" ht="15" customHeight="1">
      <c r="A56" s="122" t="s">
        <v>606</v>
      </c>
      <c r="B56" s="120">
        <v>225873.98087</v>
      </c>
      <c r="C56" s="120">
        <v>229196.00736000002</v>
      </c>
      <c r="D56" s="120">
        <v>262843.72355</v>
      </c>
      <c r="E56" s="120">
        <v>271655.20887000003</v>
      </c>
      <c r="F56" s="120">
        <v>278674.30531999998</v>
      </c>
      <c r="G56" s="120">
        <v>366371.87312</v>
      </c>
      <c r="H56" s="120">
        <v>373091.76393999998</v>
      </c>
      <c r="I56" s="120">
        <v>355654.51760000002</v>
      </c>
      <c r="J56" s="120">
        <v>415193.18320999999</v>
      </c>
      <c r="K56" s="120">
        <v>422307.68516000005</v>
      </c>
      <c r="L56" s="120">
        <v>453372.88866000006</v>
      </c>
      <c r="M56" s="1"/>
    </row>
    <row r="57" spans="1:13" s="123" customFormat="1" ht="15" customHeight="1">
      <c r="A57" s="122" t="s">
        <v>607</v>
      </c>
      <c r="B57" s="120">
        <v>0</v>
      </c>
      <c r="C57" s="120">
        <v>0</v>
      </c>
      <c r="D57" s="120">
        <v>0</v>
      </c>
      <c r="E57" s="120">
        <v>0</v>
      </c>
      <c r="F57" s="120">
        <v>0</v>
      </c>
      <c r="G57" s="120">
        <v>0</v>
      </c>
      <c r="H57" s="120">
        <v>0</v>
      </c>
      <c r="I57" s="120">
        <v>0</v>
      </c>
      <c r="J57" s="120">
        <v>0</v>
      </c>
      <c r="K57" s="120">
        <v>0</v>
      </c>
      <c r="L57" s="120">
        <v>0</v>
      </c>
      <c r="M57" s="1"/>
    </row>
    <row r="58" spans="1:13" s="123" customFormat="1" ht="15" customHeight="1">
      <c r="A58" s="119" t="s">
        <v>608</v>
      </c>
      <c r="B58" s="120">
        <v>25759889.666560002</v>
      </c>
      <c r="C58" s="120">
        <v>30140022.74955</v>
      </c>
      <c r="D58" s="120">
        <v>32591196.9069</v>
      </c>
      <c r="E58" s="120">
        <v>36851601.807259999</v>
      </c>
      <c r="F58" s="120">
        <v>40894895.717179999</v>
      </c>
      <c r="G58" s="120">
        <v>44363916.439379998</v>
      </c>
      <c r="H58" s="120">
        <v>46014571.041940004</v>
      </c>
      <c r="I58" s="120">
        <v>44090921.909910001</v>
      </c>
      <c r="J58" s="120">
        <v>45550289.607799999</v>
      </c>
      <c r="K58" s="120">
        <v>45881735.815820001</v>
      </c>
      <c r="L58" s="120">
        <v>56458309.396580003</v>
      </c>
      <c r="M58" s="1"/>
    </row>
    <row r="59" spans="1:13">
      <c r="A59" s="646" t="s">
        <v>609</v>
      </c>
      <c r="B59" s="647">
        <v>943419.10533000005</v>
      </c>
      <c r="C59" s="647">
        <v>1054180.5422499999</v>
      </c>
      <c r="D59" s="647">
        <v>1126632.8447400001</v>
      </c>
      <c r="E59" s="647">
        <v>1252890.31088</v>
      </c>
      <c r="F59" s="647">
        <v>1372137.8280199999</v>
      </c>
      <c r="G59" s="647">
        <v>1510875.9652</v>
      </c>
      <c r="H59" s="647">
        <v>1521651.7346400002</v>
      </c>
      <c r="I59" s="647">
        <v>1471927.01908</v>
      </c>
      <c r="J59" s="647">
        <v>1229411.58757</v>
      </c>
      <c r="K59" s="647">
        <v>1501858.7786400001</v>
      </c>
      <c r="L59" s="647">
        <v>1361346.19414</v>
      </c>
      <c r="M59" s="1"/>
    </row>
    <row r="60" spans="1:13" ht="15" customHeight="1">
      <c r="A60" s="122" t="s">
        <v>610</v>
      </c>
      <c r="B60" s="120">
        <v>-206590.98290999999</v>
      </c>
      <c r="C60" s="120">
        <v>-264435.50060999999</v>
      </c>
      <c r="D60" s="120">
        <v>-279212.84606999997</v>
      </c>
      <c r="E60" s="120">
        <v>-351833.90017000004</v>
      </c>
      <c r="F60" s="120">
        <v>-484198.32649000001</v>
      </c>
      <c r="G60" s="120">
        <v>-524281.85245000001</v>
      </c>
      <c r="H60" s="120">
        <v>-611283.45853999991</v>
      </c>
      <c r="I60" s="120">
        <v>-651514.33427999995</v>
      </c>
      <c r="J60" s="120">
        <v>-563317.98664000002</v>
      </c>
      <c r="K60" s="120">
        <v>-677327.80429999996</v>
      </c>
      <c r="L60" s="120">
        <v>-627365.89909000008</v>
      </c>
      <c r="M60" s="1"/>
    </row>
    <row r="61" spans="1:13" ht="15" customHeight="1">
      <c r="A61" s="119" t="s">
        <v>611</v>
      </c>
      <c r="B61" s="120">
        <v>736828.12241999991</v>
      </c>
      <c r="C61" s="120">
        <v>789745.04163999995</v>
      </c>
      <c r="D61" s="120">
        <v>847419.99867</v>
      </c>
      <c r="E61" s="120">
        <v>901056.41071000008</v>
      </c>
      <c r="F61" s="120">
        <v>887939.50153000001</v>
      </c>
      <c r="G61" s="120">
        <v>986594.11274999997</v>
      </c>
      <c r="H61" s="120">
        <v>910368.27610000002</v>
      </c>
      <c r="I61" s="120">
        <v>820412.68479999993</v>
      </c>
      <c r="J61" s="120">
        <v>666093.60092999996</v>
      </c>
      <c r="K61" s="120">
        <v>824530.97434000007</v>
      </c>
      <c r="L61" s="120">
        <v>733980.29504999996</v>
      </c>
      <c r="M61" s="1"/>
    </row>
    <row r="62" spans="1:13" ht="15" customHeight="1">
      <c r="A62" s="125" t="s">
        <v>612</v>
      </c>
      <c r="B62" s="120">
        <v>333203.61981</v>
      </c>
      <c r="C62" s="120">
        <v>370526.50992000004</v>
      </c>
      <c r="D62" s="120">
        <v>496514.59254000004</v>
      </c>
      <c r="E62" s="120">
        <v>498340.28583000001</v>
      </c>
      <c r="F62" s="120">
        <v>556628.78267999995</v>
      </c>
      <c r="G62" s="120">
        <v>568640.69559999998</v>
      </c>
      <c r="H62" s="120">
        <v>460963.59311999998</v>
      </c>
      <c r="I62" s="120">
        <v>458804.00433999998</v>
      </c>
      <c r="J62" s="120">
        <v>373782.54516000004</v>
      </c>
      <c r="K62" s="120">
        <v>456551.34669999999</v>
      </c>
      <c r="L62" s="120">
        <v>539619.17423</v>
      </c>
      <c r="M62" s="1"/>
    </row>
    <row r="63" spans="1:13" ht="15" customHeight="1">
      <c r="A63" s="122" t="s">
        <v>613</v>
      </c>
      <c r="B63" s="120">
        <v>-106075.42561000001</v>
      </c>
      <c r="C63" s="120">
        <v>-149660.08319999999</v>
      </c>
      <c r="D63" s="120">
        <v>-266652.91266999999</v>
      </c>
      <c r="E63" s="120">
        <v>-302050.45133999997</v>
      </c>
      <c r="F63" s="120">
        <v>-377719.72820000001</v>
      </c>
      <c r="G63" s="120">
        <v>-436409.15831999999</v>
      </c>
      <c r="H63" s="120">
        <v>-337744.02333</v>
      </c>
      <c r="I63" s="120">
        <v>-253088.73272</v>
      </c>
      <c r="J63" s="120">
        <v>-180644.908</v>
      </c>
      <c r="K63" s="120">
        <v>-222624.62466</v>
      </c>
      <c r="L63" s="120">
        <v>-347450.09912000003</v>
      </c>
      <c r="M63" s="1"/>
    </row>
    <row r="64" spans="1:13" ht="15" customHeight="1">
      <c r="A64" s="126" t="s">
        <v>614</v>
      </c>
      <c r="B64" s="120">
        <v>963956.31662000006</v>
      </c>
      <c r="C64" s="120">
        <v>1010611.4683600001</v>
      </c>
      <c r="D64" s="120">
        <v>1077281.67854</v>
      </c>
      <c r="E64" s="120">
        <v>1097346.2452</v>
      </c>
      <c r="F64" s="120">
        <v>1066848.5560099999</v>
      </c>
      <c r="G64" s="120">
        <v>1118825.6500299999</v>
      </c>
      <c r="H64" s="120">
        <v>1033587.84589</v>
      </c>
      <c r="I64" s="120">
        <v>1026127.9564199999</v>
      </c>
      <c r="J64" s="120">
        <v>859231.23809</v>
      </c>
      <c r="K64" s="120">
        <v>1058457.6963800001</v>
      </c>
      <c r="L64" s="120">
        <v>926149.37015999993</v>
      </c>
      <c r="M64" s="1"/>
    </row>
    <row r="65" spans="1:13" ht="15" customHeight="1">
      <c r="A65" s="125" t="s">
        <v>615</v>
      </c>
      <c r="B65" s="120">
        <v>132744.47372000001</v>
      </c>
      <c r="C65" s="120">
        <v>153004.66928999999</v>
      </c>
      <c r="D65" s="120">
        <v>152952.51088999998</v>
      </c>
      <c r="E65" s="120">
        <v>306011.55898999999</v>
      </c>
      <c r="F65" s="120">
        <v>241459.69803999999</v>
      </c>
      <c r="G65" s="120">
        <v>201435.49283999999</v>
      </c>
      <c r="H65" s="120">
        <v>204657.46175999998</v>
      </c>
      <c r="I65" s="120">
        <v>207587.44168000002</v>
      </c>
      <c r="J65" s="120">
        <v>160579.69058000002</v>
      </c>
      <c r="K65" s="120">
        <v>213278.43356999999</v>
      </c>
      <c r="L65" s="120">
        <v>465681.03289999999</v>
      </c>
      <c r="M65" s="1"/>
    </row>
    <row r="66" spans="1:13" ht="15" customHeight="1">
      <c r="A66" s="125" t="s">
        <v>616</v>
      </c>
      <c r="B66" s="120">
        <v>-186323.21637000001</v>
      </c>
      <c r="C66" s="120">
        <v>-209914.75800999999</v>
      </c>
      <c r="D66" s="120">
        <v>-262560.86017</v>
      </c>
      <c r="E66" s="120">
        <v>-439500.37650999997</v>
      </c>
      <c r="F66" s="120">
        <v>-325103.38958999998</v>
      </c>
      <c r="G66" s="120">
        <v>-281046.95816000004</v>
      </c>
      <c r="H66" s="120">
        <v>-427355.80520999996</v>
      </c>
      <c r="I66" s="120">
        <v>-242426.06884999998</v>
      </c>
      <c r="J66" s="120">
        <v>-282098.79095</v>
      </c>
      <c r="K66" s="120">
        <v>-341367.86272000003</v>
      </c>
      <c r="L66" s="120">
        <v>-619031.82108000002</v>
      </c>
      <c r="M66" s="1"/>
    </row>
    <row r="67" spans="1:13" ht="15" customHeight="1">
      <c r="A67" s="119" t="s">
        <v>617</v>
      </c>
      <c r="B67" s="120">
        <v>910377.57397000003</v>
      </c>
      <c r="C67" s="120">
        <v>953701.37963999994</v>
      </c>
      <c r="D67" s="120">
        <v>967673.32926000003</v>
      </c>
      <c r="E67" s="120">
        <v>963857.42767999996</v>
      </c>
      <c r="F67" s="120">
        <v>983204.86446000007</v>
      </c>
      <c r="G67" s="120">
        <v>1039214.1847100001</v>
      </c>
      <c r="H67" s="120">
        <v>810889.50244000007</v>
      </c>
      <c r="I67" s="120">
        <v>991289.32924999995</v>
      </c>
      <c r="J67" s="120">
        <v>737712.13772</v>
      </c>
      <c r="K67" s="120">
        <v>930368.26723</v>
      </c>
      <c r="L67" s="120">
        <v>772798.58198000002</v>
      </c>
      <c r="M67" s="1"/>
    </row>
    <row r="68" spans="1:13" ht="15" customHeight="1">
      <c r="A68" s="122" t="s">
        <v>618</v>
      </c>
      <c r="B68" s="120">
        <v>-575563.28786000004</v>
      </c>
      <c r="C68" s="120">
        <v>-646383.09724000003</v>
      </c>
      <c r="D68" s="120">
        <v>-635804.16003000003</v>
      </c>
      <c r="E68" s="120">
        <v>-624936.82261000003</v>
      </c>
      <c r="F68" s="120">
        <v>-638925.21939999994</v>
      </c>
      <c r="G68" s="120">
        <v>-623433.12369000004</v>
      </c>
      <c r="H68" s="120">
        <v>-575825.68666000001</v>
      </c>
      <c r="I68" s="120">
        <v>-565139.01634000009</v>
      </c>
      <c r="J68" s="120">
        <v>-532388.35525999998</v>
      </c>
      <c r="K68" s="120">
        <v>-599666.14996000007</v>
      </c>
      <c r="L68" s="120">
        <v>-564385.34208000009</v>
      </c>
      <c r="M68" s="1"/>
    </row>
    <row r="69" spans="1:13" ht="15" customHeight="1">
      <c r="A69" s="126" t="s">
        <v>619</v>
      </c>
      <c r="B69" s="120">
        <v>334814.28610999999</v>
      </c>
      <c r="C69" s="120">
        <v>307318.28239999997</v>
      </c>
      <c r="D69" s="120">
        <v>331869.16923</v>
      </c>
      <c r="E69" s="120">
        <v>338920.60506999999</v>
      </c>
      <c r="F69" s="120">
        <v>344279.64506000001</v>
      </c>
      <c r="G69" s="120">
        <v>415781.06101999996</v>
      </c>
      <c r="H69" s="120">
        <v>235063.81578</v>
      </c>
      <c r="I69" s="120">
        <v>426150.31291000004</v>
      </c>
      <c r="J69" s="120">
        <v>205323.78246000002</v>
      </c>
      <c r="K69" s="120">
        <v>330702.11726999999</v>
      </c>
      <c r="L69" s="120">
        <v>208413.23990000002</v>
      </c>
      <c r="M69" s="1"/>
    </row>
    <row r="70" spans="1:13" ht="15" customHeight="1">
      <c r="A70" s="126" t="s">
        <v>620</v>
      </c>
      <c r="B70" s="120">
        <v>-7102.3124900000003</v>
      </c>
      <c r="C70" s="120">
        <v>-7210.6304099999998</v>
      </c>
      <c r="D70" s="120">
        <v>-592.66287</v>
      </c>
      <c r="E70" s="120">
        <v>6963.3630400000002</v>
      </c>
      <c r="F70" s="120">
        <v>-434.79220000000004</v>
      </c>
      <c r="G70" s="120">
        <v>443.41766999999999</v>
      </c>
      <c r="H70" s="120">
        <v>1614.1552300000001</v>
      </c>
      <c r="I70" s="120">
        <v>-1510.0544299999999</v>
      </c>
      <c r="J70" s="120">
        <v>-2332.6703499999999</v>
      </c>
      <c r="K70" s="120">
        <v>-851.22288000000003</v>
      </c>
      <c r="L70" s="120">
        <v>835.65175999999997</v>
      </c>
      <c r="M70" s="1"/>
    </row>
    <row r="71" spans="1:13" ht="15" customHeight="1">
      <c r="A71" s="127" t="s">
        <v>621</v>
      </c>
      <c r="B71" s="120">
        <v>-9087.4842100000005</v>
      </c>
      <c r="C71" s="120">
        <v>-8227.806849999999</v>
      </c>
      <c r="D71" s="120">
        <v>-1405.18758</v>
      </c>
      <c r="E71" s="120">
        <v>6278.4925899999998</v>
      </c>
      <c r="F71" s="120">
        <v>-1076.5829799999999</v>
      </c>
      <c r="G71" s="120">
        <v>-80.98245</v>
      </c>
      <c r="H71" s="120">
        <v>1289.0473200000001</v>
      </c>
      <c r="I71" s="120">
        <v>-1679.25297</v>
      </c>
      <c r="J71" s="120">
        <v>-2576.2788599999999</v>
      </c>
      <c r="K71" s="120">
        <v>-1217.42482</v>
      </c>
      <c r="L71" s="120">
        <v>208.23763</v>
      </c>
      <c r="M71" s="1"/>
    </row>
    <row r="72" spans="1:13" ht="15" customHeight="1">
      <c r="A72" s="127" t="s">
        <v>622</v>
      </c>
      <c r="B72" s="120">
        <v>1985.1717200000001</v>
      </c>
      <c r="C72" s="120">
        <v>1017.17644</v>
      </c>
      <c r="D72" s="120">
        <v>812.52470999999991</v>
      </c>
      <c r="E72" s="120">
        <v>684.87045000000001</v>
      </c>
      <c r="F72" s="120">
        <v>641.79078000000004</v>
      </c>
      <c r="G72" s="120">
        <v>524.40012000000002</v>
      </c>
      <c r="H72" s="120">
        <v>325.10790999999995</v>
      </c>
      <c r="I72" s="120">
        <v>169.19854000000001</v>
      </c>
      <c r="J72" s="120">
        <v>243.60851</v>
      </c>
      <c r="K72" s="120">
        <v>366.20193999999998</v>
      </c>
      <c r="L72" s="120">
        <v>627.41413</v>
      </c>
      <c r="M72" s="1"/>
    </row>
    <row r="73" spans="1:13" ht="15" customHeight="1">
      <c r="A73" s="119" t="s">
        <v>623</v>
      </c>
      <c r="B73" s="120">
        <v>8823.2157100000004</v>
      </c>
      <c r="C73" s="120">
        <v>6456.9579599999997</v>
      </c>
      <c r="D73" s="120">
        <v>1994.62184</v>
      </c>
      <c r="E73" s="120">
        <v>-7549.24892</v>
      </c>
      <c r="F73" s="120">
        <v>1448.86968</v>
      </c>
      <c r="G73" s="120">
        <v>533.41266000000007</v>
      </c>
      <c r="H73" s="120">
        <v>-2348.0102499999998</v>
      </c>
      <c r="I73" s="120">
        <v>1789.8712700000001</v>
      </c>
      <c r="J73" s="120">
        <v>2485.5742599999999</v>
      </c>
      <c r="K73" s="120">
        <v>1166.0378000000001</v>
      </c>
      <c r="L73" s="120">
        <v>23.819849999999999</v>
      </c>
      <c r="M73" s="1"/>
    </row>
    <row r="74" spans="1:13" ht="15" customHeight="1">
      <c r="A74" s="119" t="s">
        <v>768</v>
      </c>
      <c r="B74" s="120">
        <v>9114.96119</v>
      </c>
      <c r="C74" s="120">
        <v>6747.0638399999998</v>
      </c>
      <c r="D74" s="120">
        <v>2170.50794</v>
      </c>
      <c r="E74" s="120">
        <v>-7435.9162699999997</v>
      </c>
      <c r="F74" s="120">
        <v>1545.0291499999998</v>
      </c>
      <c r="G74" s="120">
        <v>641.55925999999999</v>
      </c>
      <c r="H74" s="120">
        <v>-2297.7579000000001</v>
      </c>
      <c r="I74" s="120">
        <v>1828.62787</v>
      </c>
      <c r="J74" s="120">
        <v>2560.3401600000002</v>
      </c>
      <c r="K74" s="120">
        <v>1262.2957099999999</v>
      </c>
      <c r="L74" s="120">
        <v>120.51205999999999</v>
      </c>
      <c r="M74" s="1"/>
    </row>
    <row r="75" spans="1:13" ht="15" customHeight="1">
      <c r="A75" s="122" t="s">
        <v>312</v>
      </c>
      <c r="B75" s="120">
        <v>-291.74547999999999</v>
      </c>
      <c r="C75" s="120">
        <v>-290.10588000000001</v>
      </c>
      <c r="D75" s="120">
        <v>-175.8861</v>
      </c>
      <c r="E75" s="120">
        <v>-113.33265</v>
      </c>
      <c r="F75" s="120">
        <v>-96.159469999999999</v>
      </c>
      <c r="G75" s="120">
        <v>-108.14660000000001</v>
      </c>
      <c r="H75" s="120">
        <v>-50.25235</v>
      </c>
      <c r="I75" s="120">
        <v>-38.756599999999999</v>
      </c>
      <c r="J75" s="120">
        <v>-74.765899999999988</v>
      </c>
      <c r="K75" s="120">
        <v>-96.25791000000001</v>
      </c>
      <c r="L75" s="120">
        <v>-96.692210000000003</v>
      </c>
      <c r="M75" s="1"/>
    </row>
    <row r="76" spans="1:13" ht="15" customHeight="1">
      <c r="A76" s="119" t="s">
        <v>626</v>
      </c>
      <c r="B76" s="120">
        <v>336535.18932999996</v>
      </c>
      <c r="C76" s="120">
        <v>306564.60995000001</v>
      </c>
      <c r="D76" s="120">
        <v>333271.12819999998</v>
      </c>
      <c r="E76" s="120">
        <v>338334.71918999997</v>
      </c>
      <c r="F76" s="120">
        <v>345293.72254000005</v>
      </c>
      <c r="G76" s="120">
        <v>416757.89135000005</v>
      </c>
      <c r="H76" s="120">
        <v>234329.96075999999</v>
      </c>
      <c r="I76" s="120">
        <v>426430.12975000002</v>
      </c>
      <c r="J76" s="120">
        <v>205476.68637000001</v>
      </c>
      <c r="K76" s="120">
        <v>331016.93219000002</v>
      </c>
      <c r="L76" s="120">
        <v>209272.71150999999</v>
      </c>
      <c r="M76" s="1"/>
    </row>
    <row r="77" spans="1:13" ht="15" customHeight="1">
      <c r="A77" s="128" t="s">
        <v>627</v>
      </c>
      <c r="B77" s="120">
        <v>907.38535000000002</v>
      </c>
      <c r="C77" s="120">
        <v>2151.0972999999999</v>
      </c>
      <c r="D77" s="120">
        <v>3829.25218</v>
      </c>
      <c r="E77" s="120">
        <v>4441.7303099999999</v>
      </c>
      <c r="F77" s="120">
        <v>4487.8670400000001</v>
      </c>
      <c r="G77" s="120">
        <v>3717.25713</v>
      </c>
      <c r="H77" s="120">
        <v>2990.3485499999997</v>
      </c>
      <c r="I77" s="120">
        <v>2304.3674900000001</v>
      </c>
      <c r="J77" s="120">
        <v>1697.11196</v>
      </c>
      <c r="K77" s="120">
        <v>1873.1541200000001</v>
      </c>
      <c r="L77" s="120">
        <v>1318.4768999999999</v>
      </c>
      <c r="M77" s="1"/>
    </row>
    <row r="78" spans="1:13" ht="15" customHeight="1">
      <c r="A78" s="126" t="s">
        <v>628</v>
      </c>
      <c r="B78" s="120">
        <v>337442.57468000002</v>
      </c>
      <c r="C78" s="120">
        <v>308715.70724999998</v>
      </c>
      <c r="D78" s="120">
        <v>337100.38037999999</v>
      </c>
      <c r="E78" s="120">
        <v>342776.44949999999</v>
      </c>
      <c r="F78" s="120">
        <v>349781.58957999997</v>
      </c>
      <c r="G78" s="120">
        <v>420475.14848000003</v>
      </c>
      <c r="H78" s="120">
        <v>237320.30931000001</v>
      </c>
      <c r="I78" s="120">
        <v>428734.49724</v>
      </c>
      <c r="J78" s="120">
        <v>207173.79833000002</v>
      </c>
      <c r="K78" s="120">
        <v>332890.08630999998</v>
      </c>
      <c r="L78" s="120">
        <v>210591.18841</v>
      </c>
      <c r="M78" s="1"/>
    </row>
    <row r="79" spans="1:13" ht="15" customHeight="1">
      <c r="A79" s="125" t="s">
        <v>629</v>
      </c>
      <c r="B79" s="120">
        <v>-592.14200000000005</v>
      </c>
      <c r="C79" s="120">
        <v>214.71576999999999</v>
      </c>
      <c r="D79" s="120">
        <v>0</v>
      </c>
      <c r="E79" s="120">
        <v>-989.94533999999999</v>
      </c>
      <c r="F79" s="120">
        <v>-340.85513000000003</v>
      </c>
      <c r="G79" s="120">
        <v>-0.89800000000000002</v>
      </c>
      <c r="H79" s="120">
        <v>0</v>
      </c>
      <c r="I79" s="120">
        <v>0</v>
      </c>
      <c r="J79" s="120">
        <v>0</v>
      </c>
      <c r="K79" s="120">
        <v>-7906.8939099999998</v>
      </c>
      <c r="L79" s="120">
        <v>-31.962</v>
      </c>
      <c r="M79" s="1"/>
    </row>
    <row r="80" spans="1:13" ht="15" customHeight="1">
      <c r="A80" s="119" t="s">
        <v>630</v>
      </c>
      <c r="B80" s="120">
        <v>336850.43268000003</v>
      </c>
      <c r="C80" s="120">
        <v>308930.42301999999</v>
      </c>
      <c r="D80" s="120">
        <v>337100.38037999999</v>
      </c>
      <c r="E80" s="120">
        <v>341786.50416000001</v>
      </c>
      <c r="F80" s="120">
        <v>349440.73444999999</v>
      </c>
      <c r="G80" s="120">
        <v>420474.25048000005</v>
      </c>
      <c r="H80" s="120">
        <v>237320.30931000001</v>
      </c>
      <c r="I80" s="120">
        <v>428734.49724</v>
      </c>
      <c r="J80" s="120">
        <v>207173.79833000002</v>
      </c>
      <c r="K80" s="120">
        <v>324983.1924</v>
      </c>
      <c r="L80" s="120">
        <v>210559.22641</v>
      </c>
      <c r="M80" s="1"/>
    </row>
    <row r="81" spans="1:13" ht="15" customHeight="1">
      <c r="A81" s="125" t="s">
        <v>631</v>
      </c>
      <c r="B81" s="120">
        <v>0</v>
      </c>
      <c r="C81" s="120">
        <v>0</v>
      </c>
      <c r="D81" s="120">
        <v>0</v>
      </c>
      <c r="E81" s="120">
        <v>0</v>
      </c>
      <c r="F81" s="120">
        <v>0</v>
      </c>
      <c r="G81" s="120">
        <v>0</v>
      </c>
      <c r="H81" s="120">
        <v>0</v>
      </c>
      <c r="I81" s="120">
        <v>0</v>
      </c>
      <c r="J81" s="120">
        <v>0</v>
      </c>
      <c r="K81" s="120">
        <v>0</v>
      </c>
      <c r="L81" s="120">
        <v>0</v>
      </c>
      <c r="M81" s="1"/>
    </row>
    <row r="82" spans="1:13" ht="15" customHeight="1">
      <c r="A82" s="119" t="s">
        <v>632</v>
      </c>
      <c r="B82" s="120">
        <v>336850.43268000003</v>
      </c>
      <c r="C82" s="120">
        <v>308930.42301999999</v>
      </c>
      <c r="D82" s="120">
        <v>337100.38037999999</v>
      </c>
      <c r="E82" s="120">
        <v>341786.50416000001</v>
      </c>
      <c r="F82" s="120">
        <v>349440.73444999999</v>
      </c>
      <c r="G82" s="120">
        <v>420474.25048000005</v>
      </c>
      <c r="H82" s="120">
        <v>237320.30931000001</v>
      </c>
      <c r="I82" s="120">
        <v>428734.49724</v>
      </c>
      <c r="J82" s="120">
        <v>207173.79833000002</v>
      </c>
      <c r="K82" s="120">
        <v>324983.1924</v>
      </c>
      <c r="L82" s="120">
        <v>210559.22641</v>
      </c>
      <c r="M82" s="1"/>
    </row>
    <row r="83" spans="1:13" ht="15" customHeight="1" thickBot="1">
      <c r="A83" s="125" t="s">
        <v>633</v>
      </c>
      <c r="B83" s="120">
        <v>-108502.46837999999</v>
      </c>
      <c r="C83" s="120">
        <v>-87848.473239999992</v>
      </c>
      <c r="D83" s="120">
        <v>-110557.94534000001</v>
      </c>
      <c r="E83" s="120">
        <v>-104400.98827</v>
      </c>
      <c r="F83" s="120">
        <v>-127950.16428</v>
      </c>
      <c r="G83" s="120">
        <v>-167179.50870999999</v>
      </c>
      <c r="H83" s="120">
        <v>-143696.84052</v>
      </c>
      <c r="I83" s="120">
        <v>-209098.20177000001</v>
      </c>
      <c r="J83" s="120">
        <v>-62169.559219999996</v>
      </c>
      <c r="K83" s="120">
        <v>-132334.45799</v>
      </c>
      <c r="L83" s="120">
        <v>-47043.121780000001</v>
      </c>
      <c r="M83" s="1"/>
    </row>
    <row r="84" spans="1:13" ht="15" customHeight="1" thickTop="1" thickBot="1">
      <c r="A84" s="644" t="s">
        <v>634</v>
      </c>
      <c r="B84" s="645">
        <v>228347.96430000002</v>
      </c>
      <c r="C84" s="645">
        <v>221081.94978</v>
      </c>
      <c r="D84" s="645">
        <v>226542.43503999998</v>
      </c>
      <c r="E84" s="645">
        <v>237385.51588999998</v>
      </c>
      <c r="F84" s="645">
        <v>221490.57016999999</v>
      </c>
      <c r="G84" s="645">
        <v>253294.74177000002</v>
      </c>
      <c r="H84" s="645">
        <v>93623.468790000014</v>
      </c>
      <c r="I84" s="645">
        <v>219636.29547000001</v>
      </c>
      <c r="J84" s="645">
        <v>145004.23911000002</v>
      </c>
      <c r="K84" s="645">
        <v>192648.73441</v>
      </c>
      <c r="L84" s="645">
        <v>163516.10462999999</v>
      </c>
      <c r="M84" s="1"/>
    </row>
    <row r="85" spans="1:13" ht="3.75" customHeight="1" thickTop="1" thickBot="1">
      <c r="A85" s="129"/>
      <c r="B85" s="130"/>
      <c r="C85" s="130"/>
      <c r="D85" s="130"/>
      <c r="E85" s="130"/>
      <c r="F85" s="130"/>
      <c r="G85" s="130"/>
      <c r="H85" s="130"/>
      <c r="I85" s="130"/>
      <c r="J85" s="130"/>
      <c r="K85" s="130"/>
      <c r="L85" s="130"/>
      <c r="M85" s="1"/>
    </row>
    <row r="86" spans="1:13" ht="15" customHeight="1" thickTop="1">
      <c r="A86" s="21"/>
      <c r="B86" s="23"/>
      <c r="C86" s="23"/>
      <c r="D86" s="23"/>
      <c r="E86" s="23"/>
      <c r="F86" s="23"/>
      <c r="G86" s="23"/>
      <c r="H86" s="23"/>
      <c r="I86" s="23"/>
      <c r="J86" s="23"/>
      <c r="K86" s="23"/>
      <c r="L86" s="23"/>
      <c r="M86" s="1"/>
    </row>
    <row r="87" spans="1:13" ht="15" customHeight="1">
      <c r="A87" s="21"/>
      <c r="B87" s="23"/>
      <c r="C87" s="23"/>
      <c r="D87" s="23"/>
      <c r="E87" s="23"/>
      <c r="F87" s="23"/>
      <c r="G87" s="23"/>
      <c r="H87" s="23"/>
      <c r="I87" s="23"/>
      <c r="J87" s="23"/>
      <c r="K87" s="23"/>
      <c r="L87" s="23"/>
      <c r="M87"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M87"/>
  <sheetViews>
    <sheetView zoomScaleNormal="100" workbookViewId="0">
      <selection activeCell="M9" sqref="M9"/>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1.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7" width="10.7109375" style="116" bestFit="1" customWidth="1"/>
    <col min="268" max="268" width="11.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3" width="10.7109375" style="116" bestFit="1" customWidth="1"/>
    <col min="524" max="524" width="11.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79" width="10.7109375" style="116" bestFit="1" customWidth="1"/>
    <col min="780" max="780" width="11.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5" width="10.7109375" style="116" bestFit="1" customWidth="1"/>
    <col min="1036" max="1036" width="11.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1" width="10.7109375" style="116" bestFit="1" customWidth="1"/>
    <col min="1292" max="1292" width="11.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7" width="10.7109375" style="116" bestFit="1" customWidth="1"/>
    <col min="1548" max="1548" width="11.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3" width="10.7109375" style="116" bestFit="1" customWidth="1"/>
    <col min="1804" max="1804" width="11.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59" width="10.7109375" style="116" bestFit="1" customWidth="1"/>
    <col min="2060" max="2060" width="11.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5" width="10.7109375" style="116" bestFit="1" customWidth="1"/>
    <col min="2316" max="2316" width="11.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1" width="10.7109375" style="116" bestFit="1" customWidth="1"/>
    <col min="2572" max="2572" width="11.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7" width="10.7109375" style="116" bestFit="1" customWidth="1"/>
    <col min="2828" max="2828" width="11.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3" width="10.7109375" style="116" bestFit="1" customWidth="1"/>
    <col min="3084" max="3084" width="11.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39" width="10.7109375" style="116" bestFit="1" customWidth="1"/>
    <col min="3340" max="3340" width="11.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5" width="10.7109375" style="116" bestFit="1" customWidth="1"/>
    <col min="3596" max="3596" width="11.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1" width="10.7109375" style="116" bestFit="1" customWidth="1"/>
    <col min="3852" max="3852" width="11.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7" width="10.7109375" style="116" bestFit="1" customWidth="1"/>
    <col min="4108" max="4108" width="11.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3" width="10.7109375" style="116" bestFit="1" customWidth="1"/>
    <col min="4364" max="4364" width="11.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19" width="10.7109375" style="116" bestFit="1" customWidth="1"/>
    <col min="4620" max="4620" width="11.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5" width="10.7109375" style="116" bestFit="1" customWidth="1"/>
    <col min="4876" max="4876" width="11.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1" width="10.7109375" style="116" bestFit="1" customWidth="1"/>
    <col min="5132" max="5132" width="11.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7" width="10.7109375" style="116" bestFit="1" customWidth="1"/>
    <col min="5388" max="5388" width="11.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3" width="10.7109375" style="116" bestFit="1" customWidth="1"/>
    <col min="5644" max="5644" width="11.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899" width="10.7109375" style="116" bestFit="1" customWidth="1"/>
    <col min="5900" max="5900" width="11.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5" width="10.7109375" style="116" bestFit="1" customWidth="1"/>
    <col min="6156" max="6156" width="11.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1" width="10.7109375" style="116" bestFit="1" customWidth="1"/>
    <col min="6412" max="6412" width="11.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7" width="10.7109375" style="116" bestFit="1" customWidth="1"/>
    <col min="6668" max="6668" width="11.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3" width="10.7109375" style="116" bestFit="1" customWidth="1"/>
    <col min="6924" max="6924" width="11.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79" width="10.7109375" style="116" bestFit="1" customWidth="1"/>
    <col min="7180" max="7180" width="11.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5" width="10.7109375" style="116" bestFit="1" customWidth="1"/>
    <col min="7436" max="7436" width="11.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1" width="10.7109375" style="116" bestFit="1" customWidth="1"/>
    <col min="7692" max="7692" width="11.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7" width="10.7109375" style="116" bestFit="1" customWidth="1"/>
    <col min="7948" max="7948" width="11.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3" width="10.7109375" style="116" bestFit="1" customWidth="1"/>
    <col min="8204" max="8204" width="11.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59" width="10.7109375" style="116" bestFit="1" customWidth="1"/>
    <col min="8460" max="8460" width="11.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5" width="10.7109375" style="116" bestFit="1" customWidth="1"/>
    <col min="8716" max="8716" width="11.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1" width="10.7109375" style="116" bestFit="1" customWidth="1"/>
    <col min="8972" max="8972" width="11.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7" width="10.7109375" style="116" bestFit="1" customWidth="1"/>
    <col min="9228" max="9228" width="11.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3" width="10.7109375" style="116" bestFit="1" customWidth="1"/>
    <col min="9484" max="9484" width="11.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39" width="10.7109375" style="116" bestFit="1" customWidth="1"/>
    <col min="9740" max="9740" width="11.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5" width="10.7109375" style="116" bestFit="1" customWidth="1"/>
    <col min="9996" max="9996" width="11.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1" width="10.7109375" style="116" bestFit="1" customWidth="1"/>
    <col min="10252" max="10252" width="11.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7" width="10.7109375" style="116" bestFit="1" customWidth="1"/>
    <col min="10508" max="10508" width="11.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3" width="10.7109375" style="116" bestFit="1" customWidth="1"/>
    <col min="10764" max="10764" width="11.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19" width="10.7109375" style="116" bestFit="1" customWidth="1"/>
    <col min="11020" max="11020" width="11.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5" width="10.7109375" style="116" bestFit="1" customWidth="1"/>
    <col min="11276" max="11276" width="11.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1" width="10.7109375" style="116" bestFit="1" customWidth="1"/>
    <col min="11532" max="11532" width="11.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7" width="10.7109375" style="116" bestFit="1" customWidth="1"/>
    <col min="11788" max="11788" width="11.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3" width="10.7109375" style="116" bestFit="1" customWidth="1"/>
    <col min="12044" max="12044" width="11.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299" width="10.7109375" style="116" bestFit="1" customWidth="1"/>
    <col min="12300" max="12300" width="11.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5" width="10.7109375" style="116" bestFit="1" customWidth="1"/>
    <col min="12556" max="12556" width="11.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1" width="10.7109375" style="116" bestFit="1" customWidth="1"/>
    <col min="12812" max="12812" width="11.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7" width="10.7109375" style="116" bestFit="1" customWidth="1"/>
    <col min="13068" max="13068" width="11.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3" width="10.7109375" style="116" bestFit="1" customWidth="1"/>
    <col min="13324" max="13324" width="11.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79" width="10.7109375" style="116" bestFit="1" customWidth="1"/>
    <col min="13580" max="13580" width="11.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5" width="10.7109375" style="116" bestFit="1" customWidth="1"/>
    <col min="13836" max="13836" width="11.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1" width="10.7109375" style="116" bestFit="1" customWidth="1"/>
    <col min="14092" max="14092" width="11.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7" width="10.7109375" style="116" bestFit="1" customWidth="1"/>
    <col min="14348" max="14348" width="11.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3" width="10.7109375" style="116" bestFit="1" customWidth="1"/>
    <col min="14604" max="14604" width="11.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59" width="10.7109375" style="116" bestFit="1" customWidth="1"/>
    <col min="14860" max="14860" width="11.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5" width="10.7109375" style="116" bestFit="1" customWidth="1"/>
    <col min="15116" max="15116" width="11.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1" width="10.7109375" style="116" bestFit="1" customWidth="1"/>
    <col min="15372" max="15372" width="11.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7" width="10.7109375" style="116" bestFit="1" customWidth="1"/>
    <col min="15628" max="15628" width="11.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3" width="10.7109375" style="116" bestFit="1" customWidth="1"/>
    <col min="15884" max="15884" width="11.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39" width="10.7109375" style="116" bestFit="1" customWidth="1"/>
    <col min="16140" max="16140" width="11.7109375" style="116" bestFit="1" customWidth="1"/>
    <col min="16141" max="16384" width="11.42578125" style="116" customWidth="1"/>
  </cols>
  <sheetData>
    <row r="1" spans="1:13" ht="30" customHeight="1">
      <c r="A1" s="710" t="s">
        <v>334</v>
      </c>
      <c r="B1" s="710"/>
      <c r="C1" s="710"/>
      <c r="D1" s="710"/>
      <c r="E1" s="710"/>
      <c r="F1" s="710"/>
      <c r="G1" s="710"/>
      <c r="H1" s="710"/>
      <c r="I1" s="710"/>
      <c r="J1" s="710"/>
      <c r="K1" s="710"/>
      <c r="L1" s="710"/>
      <c r="M1" s="1"/>
    </row>
    <row r="2" spans="1:13" ht="15" customHeight="1">
      <c r="A2" s="711" t="s">
        <v>560</v>
      </c>
      <c r="B2" s="711"/>
      <c r="C2" s="711"/>
      <c r="D2" s="711"/>
      <c r="E2" s="711"/>
      <c r="F2" s="711"/>
      <c r="G2" s="711"/>
      <c r="H2" s="711"/>
      <c r="I2" s="711"/>
      <c r="J2" s="711"/>
      <c r="K2" s="711"/>
      <c r="L2" s="711"/>
      <c r="M2" s="1"/>
    </row>
    <row r="3" spans="1:13" ht="15" customHeight="1">
      <c r="A3" s="711" t="s">
        <v>769</v>
      </c>
      <c r="B3" s="711"/>
      <c r="C3" s="711"/>
      <c r="D3" s="711"/>
      <c r="E3" s="711"/>
      <c r="F3" s="711"/>
      <c r="G3" s="711"/>
      <c r="H3" s="711"/>
      <c r="I3" s="711"/>
      <c r="J3" s="711"/>
      <c r="K3" s="711"/>
      <c r="L3" s="711"/>
      <c r="M3" s="1"/>
    </row>
    <row r="4" spans="1:13" ht="30" customHeight="1">
      <c r="A4" s="715" t="s">
        <v>3</v>
      </c>
      <c r="B4" s="715"/>
      <c r="C4" s="715"/>
      <c r="D4" s="715"/>
      <c r="E4" s="715"/>
      <c r="F4" s="715"/>
      <c r="G4" s="715"/>
      <c r="H4" s="715"/>
      <c r="I4" s="715"/>
      <c r="J4" s="715"/>
      <c r="K4" s="715"/>
      <c r="L4" s="715"/>
      <c r="M4" s="1"/>
    </row>
    <row r="5" spans="1:13" ht="3.75" customHeight="1" thickBot="1">
      <c r="A5" s="1"/>
      <c r="B5" s="1"/>
      <c r="C5" s="1"/>
      <c r="D5" s="1"/>
      <c r="E5" s="1"/>
      <c r="F5" s="1"/>
      <c r="G5" s="1"/>
      <c r="H5" s="1"/>
      <c r="I5" s="1"/>
      <c r="J5" s="1"/>
      <c r="K5" s="1"/>
      <c r="L5" s="1"/>
      <c r="M5" s="1"/>
    </row>
    <row r="6" spans="1:13"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c r="M6" s="117"/>
    </row>
    <row r="7" spans="1:13" ht="15" customHeight="1" thickTop="1" thickBot="1">
      <c r="A7" s="644" t="s">
        <v>572</v>
      </c>
      <c r="B7" s="645">
        <v>19540940.07344</v>
      </c>
      <c r="C7" s="645">
        <v>29038527.784110002</v>
      </c>
      <c r="D7" s="645">
        <v>22361224.640620001</v>
      </c>
      <c r="E7" s="645">
        <v>26257174.966630001</v>
      </c>
      <c r="F7" s="645">
        <v>30201381.69325</v>
      </c>
      <c r="G7" s="645">
        <v>29405490.767689999</v>
      </c>
      <c r="H7" s="645">
        <v>37405807.694959998</v>
      </c>
      <c r="I7" s="645">
        <v>41194090.221900001</v>
      </c>
      <c r="J7" s="645">
        <v>43507320.323410004</v>
      </c>
      <c r="K7" s="645">
        <v>45859769.191489995</v>
      </c>
      <c r="L7" s="645">
        <v>49206934.184019998</v>
      </c>
      <c r="M7" s="1"/>
    </row>
    <row r="8" spans="1:13" s="121" customFormat="1" ht="15" customHeight="1" thickTop="1">
      <c r="A8" s="119" t="s">
        <v>10</v>
      </c>
      <c r="B8" s="120">
        <v>5262453.6626700005</v>
      </c>
      <c r="C8" s="120">
        <v>12881109.649879999</v>
      </c>
      <c r="D8" s="120">
        <v>3908747.8115300001</v>
      </c>
      <c r="E8" s="120">
        <v>6190914.7188800005</v>
      </c>
      <c r="F8" s="120">
        <v>7595717.1706400001</v>
      </c>
      <c r="G8" s="120">
        <v>4886714.2241199994</v>
      </c>
      <c r="H8" s="120">
        <v>9343321.938959999</v>
      </c>
      <c r="I8" s="120">
        <v>8597789.3376399986</v>
      </c>
      <c r="J8" s="120">
        <v>8424793.343489999</v>
      </c>
      <c r="K8" s="120">
        <v>10005216.99079</v>
      </c>
      <c r="L8" s="120">
        <v>9397584.6918600015</v>
      </c>
      <c r="M8" s="1"/>
    </row>
    <row r="9" spans="1:13" s="121" customFormat="1" ht="15" customHeight="1">
      <c r="A9" s="119" t="s">
        <v>19</v>
      </c>
      <c r="B9" s="120">
        <v>4347456.8643000005</v>
      </c>
      <c r="C9" s="120">
        <v>4728451.5996000003</v>
      </c>
      <c r="D9" s="120">
        <v>4851834.3443599995</v>
      </c>
      <c r="E9" s="120">
        <v>4063929.8576700003</v>
      </c>
      <c r="F9" s="120">
        <v>4541889.64279</v>
      </c>
      <c r="G9" s="120">
        <v>3601044.2955200002</v>
      </c>
      <c r="H9" s="120">
        <v>4242469.2447899999</v>
      </c>
      <c r="I9" s="120">
        <v>4635655.4193500001</v>
      </c>
      <c r="J9" s="120">
        <v>5213546.4414399993</v>
      </c>
      <c r="K9" s="120">
        <v>4975068.4010600001</v>
      </c>
      <c r="L9" s="120">
        <v>4517223.6313199997</v>
      </c>
      <c r="M9" s="1"/>
    </row>
    <row r="10" spans="1:13" s="121" customFormat="1" ht="15" customHeight="1">
      <c r="A10" s="119" t="s">
        <v>28</v>
      </c>
      <c r="B10" s="120">
        <v>9196812.9354400001</v>
      </c>
      <c r="C10" s="120">
        <v>10494514.735169999</v>
      </c>
      <c r="D10" s="120">
        <v>12499287.02307</v>
      </c>
      <c r="E10" s="120">
        <v>14538916.439719999</v>
      </c>
      <c r="F10" s="120">
        <v>16585231.206969999</v>
      </c>
      <c r="G10" s="120">
        <v>18052213.130959999</v>
      </c>
      <c r="H10" s="120">
        <v>20413526.94884</v>
      </c>
      <c r="I10" s="120">
        <v>22540122.164490003</v>
      </c>
      <c r="J10" s="120">
        <v>24263226.81002</v>
      </c>
      <c r="K10" s="120">
        <v>24885871.059919998</v>
      </c>
      <c r="L10" s="120">
        <v>29835630.04098</v>
      </c>
      <c r="M10" s="1"/>
    </row>
    <row r="11" spans="1:13" s="121" customFormat="1" ht="15" customHeight="1">
      <c r="A11" s="122" t="s">
        <v>573</v>
      </c>
      <c r="B11" s="120">
        <v>9235275.0536900014</v>
      </c>
      <c r="C11" s="120">
        <v>10538390.90399</v>
      </c>
      <c r="D11" s="120">
        <v>12551281.354549998</v>
      </c>
      <c r="E11" s="120">
        <v>14566567.77891</v>
      </c>
      <c r="F11" s="120">
        <v>16611971.45321</v>
      </c>
      <c r="G11" s="120">
        <v>18000190.824810002</v>
      </c>
      <c r="H11" s="120">
        <v>19716433.582210001</v>
      </c>
      <c r="I11" s="120">
        <v>21615175.85249</v>
      </c>
      <c r="J11" s="120">
        <v>23315565.709449999</v>
      </c>
      <c r="K11" s="120">
        <v>23981084.120039999</v>
      </c>
      <c r="L11" s="120">
        <v>29066263.372189999</v>
      </c>
      <c r="M11" s="1"/>
    </row>
    <row r="12" spans="1:13" s="121" customFormat="1" ht="15" customHeight="1">
      <c r="A12" s="122" t="s">
        <v>574</v>
      </c>
      <c r="B12" s="120">
        <v>9114383.7860700004</v>
      </c>
      <c r="C12" s="120">
        <v>10309848.60592</v>
      </c>
      <c r="D12" s="120">
        <v>12138077.087469999</v>
      </c>
      <c r="E12" s="120">
        <v>14126477.1734</v>
      </c>
      <c r="F12" s="120">
        <v>16085669.990379998</v>
      </c>
      <c r="G12" s="120">
        <v>16911773.285560001</v>
      </c>
      <c r="H12" s="120">
        <v>18398503.319090001</v>
      </c>
      <c r="I12" s="120">
        <v>16478838.74045</v>
      </c>
      <c r="J12" s="120">
        <v>18909278.15188</v>
      </c>
      <c r="K12" s="120">
        <v>19730082.43976</v>
      </c>
      <c r="L12" s="120">
        <v>24517391.90645</v>
      </c>
      <c r="M12" s="1"/>
    </row>
    <row r="13" spans="1:13" s="121" customFormat="1" ht="15" customHeight="1">
      <c r="A13" s="122" t="s">
        <v>575</v>
      </c>
      <c r="B13" s="120">
        <v>120891.26762</v>
      </c>
      <c r="C13" s="120">
        <v>228542.29806999999</v>
      </c>
      <c r="D13" s="120">
        <v>413204.26707999996</v>
      </c>
      <c r="E13" s="120">
        <v>440090.60550999996</v>
      </c>
      <c r="F13" s="120">
        <v>526301.46282999997</v>
      </c>
      <c r="G13" s="120">
        <v>1088417.5392499999</v>
      </c>
      <c r="H13" s="120">
        <v>1317930.2631199998</v>
      </c>
      <c r="I13" s="120">
        <v>5136337.11204</v>
      </c>
      <c r="J13" s="120">
        <v>4406287.5575699992</v>
      </c>
      <c r="K13" s="120">
        <v>4251001.68028</v>
      </c>
      <c r="L13" s="120">
        <v>4548871.4657399999</v>
      </c>
      <c r="M13" s="1"/>
    </row>
    <row r="14" spans="1:13" s="121" customFormat="1" ht="15" customHeight="1">
      <c r="A14" s="122" t="s">
        <v>576</v>
      </c>
      <c r="B14" s="120">
        <v>28853.839829999997</v>
      </c>
      <c r="C14" s="120">
        <v>32931.684390000002</v>
      </c>
      <c r="D14" s="120">
        <v>40902.683280000005</v>
      </c>
      <c r="E14" s="120">
        <v>35672.755320000004</v>
      </c>
      <c r="F14" s="120">
        <v>54546.954020000005</v>
      </c>
      <c r="G14" s="120">
        <v>79300.810329999993</v>
      </c>
      <c r="H14" s="120">
        <v>15648.762640000001</v>
      </c>
      <c r="I14" s="120">
        <v>85650.619129999992</v>
      </c>
      <c r="J14" s="120">
        <v>151276.92231999998</v>
      </c>
      <c r="K14" s="120">
        <v>106048.07784999999</v>
      </c>
      <c r="L14" s="120">
        <v>199416.77763</v>
      </c>
      <c r="M14" s="1"/>
    </row>
    <row r="15" spans="1:13" s="121" customFormat="1" ht="15" customHeight="1">
      <c r="A15" s="122" t="s">
        <v>577</v>
      </c>
      <c r="B15" s="120">
        <v>27720.601699999999</v>
      </c>
      <c r="C15" s="120">
        <v>31369.831340000001</v>
      </c>
      <c r="D15" s="120">
        <v>38297.370909999998</v>
      </c>
      <c r="E15" s="120">
        <v>31579.317899999998</v>
      </c>
      <c r="F15" s="120">
        <v>39636.640899999999</v>
      </c>
      <c r="G15" s="120">
        <v>56312.350450000005</v>
      </c>
      <c r="H15" s="120">
        <v>14852.705019999999</v>
      </c>
      <c r="I15" s="120">
        <v>41061.856979999997</v>
      </c>
      <c r="J15" s="120">
        <v>57748.612639999999</v>
      </c>
      <c r="K15" s="120">
        <v>32534.252920000003</v>
      </c>
      <c r="L15" s="120">
        <v>97114.920549999995</v>
      </c>
      <c r="M15" s="1"/>
    </row>
    <row r="16" spans="1:13" s="121" customFormat="1" ht="15" customHeight="1">
      <c r="A16" s="122" t="s">
        <v>578</v>
      </c>
      <c r="B16" s="120">
        <v>1133.23813</v>
      </c>
      <c r="C16" s="120">
        <v>1561.8530499999999</v>
      </c>
      <c r="D16" s="120">
        <v>2605.3123700000001</v>
      </c>
      <c r="E16" s="120">
        <v>4093.4374199999997</v>
      </c>
      <c r="F16" s="120">
        <v>14910.313119999999</v>
      </c>
      <c r="G16" s="120">
        <v>22988.459879999999</v>
      </c>
      <c r="H16" s="120">
        <v>796.05762000000004</v>
      </c>
      <c r="I16" s="120">
        <v>44588.762149999995</v>
      </c>
      <c r="J16" s="120">
        <v>93528.309680000006</v>
      </c>
      <c r="K16" s="120">
        <v>73513.824930000002</v>
      </c>
      <c r="L16" s="120">
        <v>102301.85708</v>
      </c>
      <c r="M16" s="1"/>
    </row>
    <row r="17" spans="1:13" s="121" customFormat="1" ht="15" customHeight="1">
      <c r="A17" s="122" t="s">
        <v>579</v>
      </c>
      <c r="B17" s="120">
        <v>116018.77256</v>
      </c>
      <c r="C17" s="120">
        <v>129358.11641</v>
      </c>
      <c r="D17" s="120">
        <v>139507.21421000001</v>
      </c>
      <c r="E17" s="120">
        <v>164203.02044999998</v>
      </c>
      <c r="F17" s="120">
        <v>210733.42294999998</v>
      </c>
      <c r="G17" s="120">
        <v>309327.88861999998</v>
      </c>
      <c r="H17" s="120">
        <v>379354.62695999997</v>
      </c>
      <c r="I17" s="120">
        <v>425000.08337000001</v>
      </c>
      <c r="J17" s="120">
        <v>562564.11352999997</v>
      </c>
      <c r="K17" s="120">
        <v>610698.45672999998</v>
      </c>
      <c r="L17" s="120">
        <v>852788.81429999997</v>
      </c>
      <c r="M17" s="1"/>
    </row>
    <row r="18" spans="1:13" s="121" customFormat="1" ht="15" customHeight="1">
      <c r="A18" s="122" t="s">
        <v>580</v>
      </c>
      <c r="B18" s="120">
        <v>85810.886400000003</v>
      </c>
      <c r="C18" s="120">
        <v>94484.794900000008</v>
      </c>
      <c r="D18" s="120">
        <v>102628.63773999999</v>
      </c>
      <c r="E18" s="120">
        <v>131364.60655</v>
      </c>
      <c r="F18" s="120">
        <v>163897.32277</v>
      </c>
      <c r="G18" s="120">
        <v>202137.31837999998</v>
      </c>
      <c r="H18" s="120">
        <v>229955.71346</v>
      </c>
      <c r="I18" s="120">
        <v>235709.08022999999</v>
      </c>
      <c r="J18" s="120">
        <v>239279.08301</v>
      </c>
      <c r="K18" s="120">
        <v>237899.29761000001</v>
      </c>
      <c r="L18" s="120">
        <v>270891.13587</v>
      </c>
      <c r="M18" s="1"/>
    </row>
    <row r="19" spans="1:13" s="121" customFormat="1" ht="15" customHeight="1">
      <c r="A19" s="122" t="s">
        <v>581</v>
      </c>
      <c r="B19" s="120">
        <v>30207.886160000002</v>
      </c>
      <c r="C19" s="120">
        <v>34873.321509999994</v>
      </c>
      <c r="D19" s="120">
        <v>36878.57647</v>
      </c>
      <c r="E19" s="120">
        <v>32838.4139</v>
      </c>
      <c r="F19" s="120">
        <v>46836.100180000001</v>
      </c>
      <c r="G19" s="120">
        <v>107190.57024</v>
      </c>
      <c r="H19" s="120">
        <v>149398.9135</v>
      </c>
      <c r="I19" s="120">
        <v>189291.00313999999</v>
      </c>
      <c r="J19" s="120">
        <v>323285.03051999997</v>
      </c>
      <c r="K19" s="120">
        <v>372799.15912000003</v>
      </c>
      <c r="L19" s="120">
        <v>581897.67842999997</v>
      </c>
      <c r="M19" s="1"/>
    </row>
    <row r="20" spans="1:13" s="121" customFormat="1" ht="15" customHeight="1">
      <c r="A20" s="122" t="s">
        <v>41</v>
      </c>
      <c r="B20" s="120">
        <v>85458.088640000002</v>
      </c>
      <c r="C20" s="120">
        <v>89146.863629999993</v>
      </c>
      <c r="D20" s="120">
        <v>100326.91164000001</v>
      </c>
      <c r="E20" s="120">
        <v>120662.60805</v>
      </c>
      <c r="F20" s="120">
        <v>137535.93503999998</v>
      </c>
      <c r="G20" s="120">
        <v>159961.21256000001</v>
      </c>
      <c r="H20" s="120">
        <v>922099.64955999993</v>
      </c>
      <c r="I20" s="120">
        <v>1107871.38784</v>
      </c>
      <c r="J20" s="120">
        <v>980591.03291999991</v>
      </c>
      <c r="K20" s="120">
        <v>971909.78136000002</v>
      </c>
      <c r="L20" s="120">
        <v>888676.96164999995</v>
      </c>
      <c r="M20" s="1"/>
    </row>
    <row r="21" spans="1:13" s="121" customFormat="1" ht="15" customHeight="1">
      <c r="A21" s="122" t="s">
        <v>582</v>
      </c>
      <c r="B21" s="120">
        <v>-268792.81928</v>
      </c>
      <c r="C21" s="120">
        <v>-295312.83325000003</v>
      </c>
      <c r="D21" s="120">
        <v>-332731.14061</v>
      </c>
      <c r="E21" s="120">
        <v>-348189.72301000002</v>
      </c>
      <c r="F21" s="120">
        <v>-429556.55825</v>
      </c>
      <c r="G21" s="120">
        <v>-496567.60535999999</v>
      </c>
      <c r="H21" s="120">
        <v>-620009.67252999998</v>
      </c>
      <c r="I21" s="120">
        <v>-693575.77834000008</v>
      </c>
      <c r="J21" s="120">
        <v>-746770.9682</v>
      </c>
      <c r="K21" s="120">
        <v>-783869.37605999992</v>
      </c>
      <c r="L21" s="120">
        <v>-1171515.88479</v>
      </c>
      <c r="M21" s="1"/>
    </row>
    <row r="22" spans="1:13" s="121" customFormat="1" ht="15" customHeight="1">
      <c r="A22" s="119" t="s">
        <v>71</v>
      </c>
      <c r="B22" s="120">
        <v>96169.410770000002</v>
      </c>
      <c r="C22" s="120">
        <v>103746.59203</v>
      </c>
      <c r="D22" s="120">
        <v>104395.30511</v>
      </c>
      <c r="E22" s="120">
        <v>107840.57462</v>
      </c>
      <c r="F22" s="120">
        <v>107978.87501999999</v>
      </c>
      <c r="G22" s="120">
        <v>117917.64465</v>
      </c>
      <c r="H22" s="120">
        <v>186798.24356</v>
      </c>
      <c r="I22" s="120">
        <v>192556.49806000001</v>
      </c>
      <c r="J22" s="120">
        <v>176426.40164</v>
      </c>
      <c r="K22" s="120">
        <v>168869.89968</v>
      </c>
      <c r="L22" s="120">
        <v>254771.59279</v>
      </c>
      <c r="M22" s="1"/>
    </row>
    <row r="23" spans="1:13" s="121" customFormat="1" ht="15" customHeight="1">
      <c r="A23" s="119" t="s">
        <v>77</v>
      </c>
      <c r="B23" s="120">
        <v>256.83129000000002</v>
      </c>
      <c r="C23" s="120">
        <v>153.75670000000002</v>
      </c>
      <c r="D23" s="120">
        <v>652.27449000000001</v>
      </c>
      <c r="E23" s="120">
        <v>890.44313</v>
      </c>
      <c r="F23" s="120">
        <v>931.48018999999999</v>
      </c>
      <c r="G23" s="120">
        <v>1481.23936</v>
      </c>
      <c r="H23" s="120">
        <v>1900.15535</v>
      </c>
      <c r="I23" s="120">
        <v>2509.8942099999999</v>
      </c>
      <c r="J23" s="120">
        <v>10207.938320000001</v>
      </c>
      <c r="K23" s="120">
        <v>9631.60275</v>
      </c>
      <c r="L23" s="120">
        <v>10036.894470000001</v>
      </c>
      <c r="M23" s="1"/>
    </row>
    <row r="24" spans="1:13" s="121" customFormat="1" ht="15" customHeight="1">
      <c r="A24" s="119" t="s">
        <v>583</v>
      </c>
      <c r="B24" s="120">
        <v>297382.53258</v>
      </c>
      <c r="C24" s="120">
        <v>451822.21489999996</v>
      </c>
      <c r="D24" s="120">
        <v>582497.77037000004</v>
      </c>
      <c r="E24" s="120">
        <v>877248.87676000001</v>
      </c>
      <c r="F24" s="120">
        <v>889461.10169000004</v>
      </c>
      <c r="G24" s="120">
        <v>2279969.1881900001</v>
      </c>
      <c r="H24" s="120">
        <v>2731237.3283099998</v>
      </c>
      <c r="I24" s="120">
        <v>4734341.5676000006</v>
      </c>
      <c r="J24" s="120">
        <v>4957287.3814200005</v>
      </c>
      <c r="K24" s="120">
        <v>5266665.2753400002</v>
      </c>
      <c r="L24" s="120">
        <v>4550041.6261999998</v>
      </c>
      <c r="M24" s="1"/>
    </row>
    <row r="25" spans="1:13" s="121" customFormat="1" ht="15" customHeight="1">
      <c r="A25" s="119" t="s">
        <v>87</v>
      </c>
      <c r="B25" s="120">
        <v>313345.14570999995</v>
      </c>
      <c r="C25" s="120">
        <v>359045.64919999999</v>
      </c>
      <c r="D25" s="120">
        <v>392047.02289999998</v>
      </c>
      <c r="E25" s="120">
        <v>443660.27824999997</v>
      </c>
      <c r="F25" s="120">
        <v>430132.78920999996</v>
      </c>
      <c r="G25" s="120">
        <v>427934.73647</v>
      </c>
      <c r="H25" s="120">
        <v>412636.08967000002</v>
      </c>
      <c r="I25" s="120">
        <v>406781.21461999998</v>
      </c>
      <c r="J25" s="120">
        <v>417305.96695999999</v>
      </c>
      <c r="K25" s="120">
        <v>457740.77354000002</v>
      </c>
      <c r="L25" s="120">
        <v>495076.63188999996</v>
      </c>
      <c r="M25" s="1"/>
    </row>
    <row r="26" spans="1:13" s="121" customFormat="1" ht="15" customHeight="1">
      <c r="A26" s="119" t="s">
        <v>584</v>
      </c>
      <c r="B26" s="120">
        <v>27062.69068</v>
      </c>
      <c r="C26" s="120">
        <v>19683.586629999998</v>
      </c>
      <c r="D26" s="120">
        <v>21763.088789999998</v>
      </c>
      <c r="E26" s="120">
        <v>33773.777600000001</v>
      </c>
      <c r="F26" s="120">
        <v>50039.426740000003</v>
      </c>
      <c r="G26" s="120">
        <v>38216.308420000001</v>
      </c>
      <c r="H26" s="120">
        <v>73917.745479999998</v>
      </c>
      <c r="I26" s="120">
        <v>84334.125930000009</v>
      </c>
      <c r="J26" s="120">
        <v>44526.040119999998</v>
      </c>
      <c r="K26" s="120">
        <v>90705.188410000002</v>
      </c>
      <c r="L26" s="120">
        <v>146569.07450999998</v>
      </c>
      <c r="M26" s="1"/>
    </row>
    <row r="27" spans="1:13" s="123" customFormat="1" ht="15" customHeight="1" thickBot="1">
      <c r="A27" s="119" t="s">
        <v>103</v>
      </c>
      <c r="B27" s="120">
        <v>0</v>
      </c>
      <c r="C27" s="120">
        <v>0</v>
      </c>
      <c r="D27" s="120">
        <v>0</v>
      </c>
      <c r="E27" s="120">
        <v>0</v>
      </c>
      <c r="F27" s="120">
        <v>0</v>
      </c>
      <c r="G27" s="120">
        <v>0</v>
      </c>
      <c r="H27" s="120">
        <v>0</v>
      </c>
      <c r="I27" s="120">
        <v>0</v>
      </c>
      <c r="J27" s="120">
        <v>0</v>
      </c>
      <c r="K27" s="120">
        <v>0</v>
      </c>
      <c r="L27" s="120">
        <v>0</v>
      </c>
      <c r="M27" s="1"/>
    </row>
    <row r="28" spans="1:13" ht="15" customHeight="1" thickTop="1" thickBot="1">
      <c r="A28" s="644" t="s">
        <v>585</v>
      </c>
      <c r="B28" s="645">
        <v>18313187.961369999</v>
      </c>
      <c r="C28" s="645">
        <v>27675165.293680001</v>
      </c>
      <c r="D28" s="645">
        <v>20677176.70538</v>
      </c>
      <c r="E28" s="645">
        <v>24409818.483310003</v>
      </c>
      <c r="F28" s="645">
        <v>28161941.947509997</v>
      </c>
      <c r="G28" s="645">
        <v>27112889.420029998</v>
      </c>
      <c r="H28" s="645">
        <v>35000351.377190001</v>
      </c>
      <c r="I28" s="645">
        <v>38637639.7042</v>
      </c>
      <c r="J28" s="645">
        <v>40846498.804459997</v>
      </c>
      <c r="K28" s="645">
        <v>43138279.455820002</v>
      </c>
      <c r="L28" s="645">
        <v>46307422.066980004</v>
      </c>
      <c r="M28" s="1"/>
    </row>
    <row r="29" spans="1:13" s="121" customFormat="1" ht="15" customHeight="1" thickTop="1">
      <c r="A29" s="119" t="s">
        <v>586</v>
      </c>
      <c r="B29" s="120">
        <v>15206837.091610001</v>
      </c>
      <c r="C29" s="120">
        <v>21998200.75437</v>
      </c>
      <c r="D29" s="120">
        <v>15820471.67564</v>
      </c>
      <c r="E29" s="120">
        <v>16649221.31088</v>
      </c>
      <c r="F29" s="120">
        <v>20613960.020479999</v>
      </c>
      <c r="G29" s="120">
        <v>18313557.345589999</v>
      </c>
      <c r="H29" s="120">
        <v>21763384.64954</v>
      </c>
      <c r="I29" s="120">
        <v>24480083.696869999</v>
      </c>
      <c r="J29" s="120">
        <v>22797838.81354</v>
      </c>
      <c r="K29" s="120">
        <v>25745882.818870001</v>
      </c>
      <c r="L29" s="120">
        <v>19610642.860950001</v>
      </c>
      <c r="M29" s="1"/>
    </row>
    <row r="30" spans="1:13" s="121" customFormat="1" ht="15" customHeight="1">
      <c r="A30" s="122" t="s">
        <v>587</v>
      </c>
      <c r="B30" s="120">
        <v>3921123.9153100001</v>
      </c>
      <c r="C30" s="120">
        <v>6040077.2302700002</v>
      </c>
      <c r="D30" s="120">
        <v>4643454.0537900003</v>
      </c>
      <c r="E30" s="120">
        <v>4022127.5671100002</v>
      </c>
      <c r="F30" s="120">
        <v>4307212.3771599997</v>
      </c>
      <c r="G30" s="120">
        <v>2949791.3217099998</v>
      </c>
      <c r="H30" s="120">
        <v>3943470.9010700001</v>
      </c>
      <c r="I30" s="120">
        <v>4502997.5368599994</v>
      </c>
      <c r="J30" s="120">
        <v>3831403.1530900002</v>
      </c>
      <c r="K30" s="120">
        <v>5061376.3287299993</v>
      </c>
      <c r="L30" s="120">
        <v>3734985.3242199998</v>
      </c>
      <c r="M30" s="1"/>
    </row>
    <row r="31" spans="1:13" s="121" customFormat="1" ht="15" customHeight="1">
      <c r="A31" s="122" t="s">
        <v>588</v>
      </c>
      <c r="B31" s="120">
        <v>7130167.2214899994</v>
      </c>
      <c r="C31" s="120">
        <v>11622798.352149999</v>
      </c>
      <c r="D31" s="120">
        <v>6999865.8011400001</v>
      </c>
      <c r="E31" s="120">
        <v>7786295.3412100002</v>
      </c>
      <c r="F31" s="120">
        <v>9828827.570629999</v>
      </c>
      <c r="G31" s="120">
        <v>8125320.6398299998</v>
      </c>
      <c r="H31" s="120">
        <v>9883346.9450700004</v>
      </c>
      <c r="I31" s="120">
        <v>10925139.346170001</v>
      </c>
      <c r="J31" s="120">
        <v>10532703.802990001</v>
      </c>
      <c r="K31" s="120">
        <v>12458699.66605</v>
      </c>
      <c r="L31" s="120">
        <v>11593015.085379999</v>
      </c>
      <c r="M31" s="1"/>
    </row>
    <row r="32" spans="1:13" s="121" customFormat="1" ht="15" customHeight="1">
      <c r="A32" s="122" t="s">
        <v>589</v>
      </c>
      <c r="B32" s="120">
        <v>80285.847069999989</v>
      </c>
      <c r="C32" s="120">
        <v>46519.527030000005</v>
      </c>
      <c r="D32" s="120">
        <v>25124.122299999999</v>
      </c>
      <c r="E32" s="120">
        <v>33831.829880000005</v>
      </c>
      <c r="F32" s="120">
        <v>6561.4993299999996</v>
      </c>
      <c r="G32" s="120">
        <v>5077.8899499999998</v>
      </c>
      <c r="H32" s="120">
        <v>1146.0907199999999</v>
      </c>
      <c r="I32" s="120">
        <v>348.55607000000003</v>
      </c>
      <c r="J32" s="120">
        <v>224.1285</v>
      </c>
      <c r="K32" s="120">
        <v>195.89548000000002</v>
      </c>
      <c r="L32" s="120">
        <v>84.547989999999999</v>
      </c>
      <c r="M32" s="1"/>
    </row>
    <row r="33" spans="1:13" s="121" customFormat="1" ht="15" customHeight="1">
      <c r="A33" s="122" t="s">
        <v>590</v>
      </c>
      <c r="B33" s="120">
        <v>347714.42633999995</v>
      </c>
      <c r="C33" s="120">
        <v>656808.18958000001</v>
      </c>
      <c r="D33" s="120">
        <v>710407.06960000005</v>
      </c>
      <c r="E33" s="120">
        <v>616273.61379999993</v>
      </c>
      <c r="F33" s="120">
        <v>462074.35363999999</v>
      </c>
      <c r="G33" s="120">
        <v>1066153.88656</v>
      </c>
      <c r="H33" s="120">
        <v>696583.00179000001</v>
      </c>
      <c r="I33" s="120">
        <v>800858.84505999996</v>
      </c>
      <c r="J33" s="120">
        <v>417515.79975999997</v>
      </c>
      <c r="K33" s="120">
        <v>425316.42972000001</v>
      </c>
      <c r="L33" s="120">
        <v>589395.42102999997</v>
      </c>
      <c r="M33" s="1"/>
    </row>
    <row r="34" spans="1:13" s="121" customFormat="1" ht="15" customHeight="1">
      <c r="A34" s="122" t="s">
        <v>591</v>
      </c>
      <c r="B34" s="120">
        <v>3537325.2198699997</v>
      </c>
      <c r="C34" s="120">
        <v>3377299.2399899997</v>
      </c>
      <c r="D34" s="120">
        <v>3141647.9826199999</v>
      </c>
      <c r="E34" s="120">
        <v>3808636.0388400001</v>
      </c>
      <c r="F34" s="120">
        <v>5530540.38368</v>
      </c>
      <c r="G34" s="120">
        <v>5576185.1310299998</v>
      </c>
      <c r="H34" s="120">
        <v>6550402.3439100003</v>
      </c>
      <c r="I34" s="120">
        <v>7581732.2060799999</v>
      </c>
      <c r="J34" s="120">
        <v>7329894.0466</v>
      </c>
      <c r="K34" s="120">
        <v>7096264.3273799997</v>
      </c>
      <c r="L34" s="120">
        <v>3599139.11521</v>
      </c>
      <c r="M34" s="1"/>
    </row>
    <row r="35" spans="1:13" s="121" customFormat="1" ht="15" customHeight="1">
      <c r="A35" s="122" t="s">
        <v>592</v>
      </c>
      <c r="B35" s="120">
        <v>190220.46153</v>
      </c>
      <c r="C35" s="120">
        <v>254698.21534999998</v>
      </c>
      <c r="D35" s="120">
        <v>299972.64619</v>
      </c>
      <c r="E35" s="120">
        <v>382056.92004</v>
      </c>
      <c r="F35" s="120">
        <v>478743.83604000002</v>
      </c>
      <c r="G35" s="120">
        <v>591028.47650999995</v>
      </c>
      <c r="H35" s="120">
        <v>688435.36698000005</v>
      </c>
      <c r="I35" s="120">
        <v>669007.20663000003</v>
      </c>
      <c r="J35" s="120">
        <v>686097.88260000001</v>
      </c>
      <c r="K35" s="120">
        <v>704030.17151000001</v>
      </c>
      <c r="L35" s="120">
        <v>94023.36712000001</v>
      </c>
      <c r="M35" s="1"/>
    </row>
    <row r="36" spans="1:13" s="121" customFormat="1" ht="15" customHeight="1">
      <c r="A36" s="119" t="s">
        <v>593</v>
      </c>
      <c r="B36" s="120">
        <v>102758.11087</v>
      </c>
      <c r="C36" s="120">
        <v>196081.15238999997</v>
      </c>
      <c r="D36" s="120">
        <v>117024.45144</v>
      </c>
      <c r="E36" s="120">
        <v>58968.294529999999</v>
      </c>
      <c r="F36" s="120">
        <v>89278.41562</v>
      </c>
      <c r="G36" s="120">
        <v>85628.838599999988</v>
      </c>
      <c r="H36" s="120">
        <v>134350.35159999999</v>
      </c>
      <c r="I36" s="120">
        <v>99598.44094</v>
      </c>
      <c r="J36" s="120">
        <v>64632.141920000002</v>
      </c>
      <c r="K36" s="120">
        <v>133453.73819999999</v>
      </c>
      <c r="L36" s="120">
        <v>95452.767519999994</v>
      </c>
      <c r="M36" s="1"/>
    </row>
    <row r="37" spans="1:13" s="121" customFormat="1" ht="15" customHeight="1">
      <c r="A37" s="119" t="s">
        <v>594</v>
      </c>
      <c r="B37" s="120">
        <v>765369.53162999998</v>
      </c>
      <c r="C37" s="120">
        <v>896524.86805999989</v>
      </c>
      <c r="D37" s="120">
        <v>1143942.8863499998</v>
      </c>
      <c r="E37" s="120">
        <v>2088034.6581999999</v>
      </c>
      <c r="F37" s="120">
        <v>1923054.7456800002</v>
      </c>
      <c r="G37" s="120">
        <v>3895736.1414600001</v>
      </c>
      <c r="H37" s="120">
        <v>4486631.2998599997</v>
      </c>
      <c r="I37" s="120">
        <v>4239485.7915099999</v>
      </c>
      <c r="J37" s="120">
        <v>3944450.5141999996</v>
      </c>
      <c r="K37" s="120">
        <v>4007053.7392299999</v>
      </c>
      <c r="L37" s="120">
        <v>5209332.1967399996</v>
      </c>
      <c r="M37" s="1"/>
    </row>
    <row r="38" spans="1:13" s="121" customFormat="1" ht="15" customHeight="1">
      <c r="A38" s="119" t="s">
        <v>595</v>
      </c>
      <c r="B38" s="120">
        <v>336712.19042</v>
      </c>
      <c r="C38" s="120">
        <v>338193.77468999999</v>
      </c>
      <c r="D38" s="120">
        <v>361484.03256999998</v>
      </c>
      <c r="E38" s="120">
        <v>425531.04518000002</v>
      </c>
      <c r="F38" s="120">
        <v>453472.25979000004</v>
      </c>
      <c r="G38" s="120">
        <v>515844.26647999999</v>
      </c>
      <c r="H38" s="120">
        <v>621595.23811000003</v>
      </c>
      <c r="I38" s="120">
        <v>862515.48762000003</v>
      </c>
      <c r="J38" s="120">
        <v>710885.97428999993</v>
      </c>
      <c r="K38" s="120">
        <v>1088926.3016300001</v>
      </c>
      <c r="L38" s="120">
        <v>989257.41520000005</v>
      </c>
      <c r="M38" s="1"/>
    </row>
    <row r="39" spans="1:13" s="121" customFormat="1" ht="15" customHeight="1">
      <c r="A39" s="119" t="s">
        <v>148</v>
      </c>
      <c r="B39" s="120">
        <v>153046.23752000002</v>
      </c>
      <c r="C39" s="120">
        <v>202238.58353</v>
      </c>
      <c r="D39" s="120">
        <v>193730.24202000001</v>
      </c>
      <c r="E39" s="120">
        <v>239684.80334000001</v>
      </c>
      <c r="F39" s="120">
        <v>281290.25310000003</v>
      </c>
      <c r="G39" s="120">
        <v>296076.50206000003</v>
      </c>
      <c r="H39" s="120">
        <v>314320.27352999995</v>
      </c>
      <c r="I39" s="120">
        <v>323251.34305000002</v>
      </c>
      <c r="J39" s="120">
        <v>396407.67304999998</v>
      </c>
      <c r="K39" s="120">
        <v>351932.16816</v>
      </c>
      <c r="L39" s="120">
        <v>404226.70716000005</v>
      </c>
      <c r="M39" s="1"/>
    </row>
    <row r="40" spans="1:13" s="121" customFormat="1" ht="15" customHeight="1">
      <c r="A40" s="119" t="s">
        <v>155</v>
      </c>
      <c r="B40" s="120">
        <v>0</v>
      </c>
      <c r="C40" s="120">
        <v>0</v>
      </c>
      <c r="D40" s="120">
        <v>0</v>
      </c>
      <c r="E40" s="120">
        <v>0</v>
      </c>
      <c r="F40" s="120">
        <v>0</v>
      </c>
      <c r="G40" s="120">
        <v>0</v>
      </c>
      <c r="H40" s="120">
        <v>0</v>
      </c>
      <c r="I40" s="120">
        <v>0</v>
      </c>
      <c r="J40" s="120">
        <v>174061.11108999999</v>
      </c>
      <c r="K40" s="120">
        <v>171251.38887999998</v>
      </c>
      <c r="L40" s="120">
        <v>174179.16662999999</v>
      </c>
      <c r="M40" s="1"/>
    </row>
    <row r="41" spans="1:13" s="121" customFormat="1" ht="15" customHeight="1">
      <c r="A41" s="119" t="s">
        <v>596</v>
      </c>
      <c r="B41" s="120">
        <v>0</v>
      </c>
      <c r="C41" s="120">
        <v>0</v>
      </c>
      <c r="D41" s="120">
        <v>0</v>
      </c>
      <c r="E41" s="120">
        <v>0</v>
      </c>
      <c r="F41" s="120">
        <v>0</v>
      </c>
      <c r="G41" s="120">
        <v>0</v>
      </c>
      <c r="H41" s="120">
        <v>0</v>
      </c>
      <c r="I41" s="120">
        <v>0</v>
      </c>
      <c r="J41" s="120">
        <v>0</v>
      </c>
      <c r="K41" s="120">
        <v>171662.22222999998</v>
      </c>
      <c r="L41" s="120">
        <v>324501.28889999999</v>
      </c>
      <c r="M41" s="1"/>
    </row>
    <row r="42" spans="1:13" s="123" customFormat="1" ht="15" customHeight="1" thickBot="1">
      <c r="A42" s="119" t="s">
        <v>129</v>
      </c>
      <c r="B42" s="120">
        <v>1748464.79932</v>
      </c>
      <c r="C42" s="120">
        <v>4043926.1606399999</v>
      </c>
      <c r="D42" s="120">
        <v>3040523.4173600003</v>
      </c>
      <c r="E42" s="120">
        <v>4948378.3711800007</v>
      </c>
      <c r="F42" s="120">
        <v>4800886.2528400002</v>
      </c>
      <c r="G42" s="120">
        <v>4006046.3258400001</v>
      </c>
      <c r="H42" s="120">
        <v>7680069.5645500002</v>
      </c>
      <c r="I42" s="120">
        <v>8632704.9442099985</v>
      </c>
      <c r="J42" s="120">
        <v>12758222.576370001</v>
      </c>
      <c r="K42" s="120">
        <v>11468117.078620002</v>
      </c>
      <c r="L42" s="120">
        <v>19499829.663880002</v>
      </c>
      <c r="M42" s="1"/>
    </row>
    <row r="43" spans="1:13" ht="15" customHeight="1" thickTop="1" thickBot="1">
      <c r="A43" s="644" t="s">
        <v>597</v>
      </c>
      <c r="B43" s="645">
        <v>1227752.11206</v>
      </c>
      <c r="C43" s="645">
        <v>1363362.4904100001</v>
      </c>
      <c r="D43" s="645">
        <v>1684047.9352299999</v>
      </c>
      <c r="E43" s="645">
        <v>1847356.4832899999</v>
      </c>
      <c r="F43" s="645">
        <v>2039439.7457300001</v>
      </c>
      <c r="G43" s="645">
        <v>2292601.3476300002</v>
      </c>
      <c r="H43" s="645">
        <v>2405456.3177399999</v>
      </c>
      <c r="I43" s="645">
        <v>2556450.51767</v>
      </c>
      <c r="J43" s="645">
        <v>2660821.5189200002</v>
      </c>
      <c r="K43" s="645">
        <v>2721489.7356400001</v>
      </c>
      <c r="L43" s="645">
        <v>2899512.1170100002</v>
      </c>
      <c r="M43" s="1"/>
    </row>
    <row r="44" spans="1:13" s="121" customFormat="1" ht="15" customHeight="1" thickTop="1">
      <c r="A44" s="119" t="s">
        <v>170</v>
      </c>
      <c r="B44" s="120">
        <v>1023772.39</v>
      </c>
      <c r="C44" s="120">
        <v>1145007.69</v>
      </c>
      <c r="D44" s="120">
        <v>1405394.55</v>
      </c>
      <c r="E44" s="120">
        <v>1565113.55</v>
      </c>
      <c r="F44" s="120">
        <v>1711875.84</v>
      </c>
      <c r="G44" s="120">
        <v>1882031.5</v>
      </c>
      <c r="H44" s="120">
        <v>2104896.58</v>
      </c>
      <c r="I44" s="120">
        <v>2216017.4300000002</v>
      </c>
      <c r="J44" s="120">
        <v>2342852.52</v>
      </c>
      <c r="K44" s="120">
        <v>2342852.52</v>
      </c>
      <c r="L44" s="120">
        <v>2474928.96</v>
      </c>
      <c r="M44" s="1"/>
    </row>
    <row r="45" spans="1:13" s="121" customFormat="1" ht="15" customHeight="1">
      <c r="A45" s="119" t="s">
        <v>174</v>
      </c>
      <c r="B45" s="120">
        <v>0</v>
      </c>
      <c r="C45" s="120">
        <v>0</v>
      </c>
      <c r="D45" s="120">
        <v>0</v>
      </c>
      <c r="E45" s="120">
        <v>0</v>
      </c>
      <c r="F45" s="120">
        <v>0</v>
      </c>
      <c r="G45" s="120">
        <v>0</v>
      </c>
      <c r="H45" s="120">
        <v>0</v>
      </c>
      <c r="I45" s="120">
        <v>0</v>
      </c>
      <c r="J45" s="120">
        <v>0</v>
      </c>
      <c r="K45" s="120">
        <v>0</v>
      </c>
      <c r="L45" s="120">
        <v>0</v>
      </c>
      <c r="M45" s="1"/>
    </row>
    <row r="46" spans="1:13" s="121" customFormat="1" ht="15" customHeight="1">
      <c r="A46" s="119" t="s">
        <v>178</v>
      </c>
      <c r="B46" s="120">
        <v>0</v>
      </c>
      <c r="C46" s="120">
        <v>0</v>
      </c>
      <c r="D46" s="120">
        <v>0</v>
      </c>
      <c r="E46" s="120">
        <v>0</v>
      </c>
      <c r="F46" s="120">
        <v>0</v>
      </c>
      <c r="G46" s="120">
        <v>0</v>
      </c>
      <c r="H46" s="120">
        <v>0</v>
      </c>
      <c r="I46" s="120">
        <v>0</v>
      </c>
      <c r="J46" s="120">
        <v>0</v>
      </c>
      <c r="K46" s="120">
        <v>0</v>
      </c>
      <c r="L46" s="120">
        <v>0</v>
      </c>
      <c r="M46" s="1"/>
    </row>
    <row r="47" spans="1:13" s="121" customFormat="1" ht="15" customHeight="1">
      <c r="A47" s="119" t="s">
        <v>598</v>
      </c>
      <c r="B47" s="120">
        <v>59651.93028</v>
      </c>
      <c r="C47" s="120">
        <v>74084.754549999998</v>
      </c>
      <c r="D47" s="120">
        <v>88511.737659999999</v>
      </c>
      <c r="E47" s="120">
        <v>107525.88639</v>
      </c>
      <c r="F47" s="120">
        <v>124997.62048</v>
      </c>
      <c r="G47" s="120">
        <v>145254.26863999999</v>
      </c>
      <c r="H47" s="120">
        <v>177092.14446000001</v>
      </c>
      <c r="I47" s="120">
        <v>189438.88772999999</v>
      </c>
      <c r="J47" s="120">
        <v>204538.34565</v>
      </c>
      <c r="K47" s="120">
        <v>204538.34565</v>
      </c>
      <c r="L47" s="120">
        <v>221948.17644000001</v>
      </c>
      <c r="M47" s="1"/>
    </row>
    <row r="48" spans="1:13" s="121" customFormat="1" ht="15" customHeight="1">
      <c r="A48" s="119" t="s">
        <v>184</v>
      </c>
      <c r="B48" s="120">
        <v>144327.79178</v>
      </c>
      <c r="C48" s="120">
        <v>144270.04586000001</v>
      </c>
      <c r="D48" s="120">
        <v>190141.64757</v>
      </c>
      <c r="E48" s="120">
        <v>174717.04690000002</v>
      </c>
      <c r="F48" s="120">
        <v>202566.28524999999</v>
      </c>
      <c r="G48" s="120">
        <v>265315.57899000001</v>
      </c>
      <c r="H48" s="120">
        <v>123467.59328</v>
      </c>
      <c r="I48" s="120">
        <v>150994.19993999999</v>
      </c>
      <c r="J48" s="120">
        <v>113430.65327</v>
      </c>
      <c r="K48" s="120">
        <v>174098.86999000001</v>
      </c>
      <c r="L48" s="120">
        <v>202634.98056999999</v>
      </c>
      <c r="M48" s="1"/>
    </row>
    <row r="49" spans="1:13" s="121" customFormat="1" ht="15" customHeight="1">
      <c r="A49" s="122" t="s">
        <v>599</v>
      </c>
      <c r="B49" s="120">
        <v>0</v>
      </c>
      <c r="C49" s="120">
        <v>0</v>
      </c>
      <c r="D49" s="120">
        <v>0</v>
      </c>
      <c r="E49" s="120">
        <v>0</v>
      </c>
      <c r="F49" s="120">
        <v>0</v>
      </c>
      <c r="G49" s="120">
        <v>0</v>
      </c>
      <c r="H49" s="120">
        <v>0</v>
      </c>
      <c r="I49" s="120">
        <v>0</v>
      </c>
      <c r="J49" s="120">
        <v>0</v>
      </c>
      <c r="K49" s="120">
        <v>0</v>
      </c>
      <c r="L49" s="120">
        <v>14166.666999999999</v>
      </c>
      <c r="M49" s="1"/>
    </row>
    <row r="50" spans="1:13" s="123" customFormat="1" ht="15" customHeight="1" thickBot="1">
      <c r="A50" s="122" t="s">
        <v>600</v>
      </c>
      <c r="B50" s="120">
        <v>144327.79178</v>
      </c>
      <c r="C50" s="120">
        <v>144270.04586000001</v>
      </c>
      <c r="D50" s="120">
        <v>190141.64757</v>
      </c>
      <c r="E50" s="120">
        <v>174717.04690000002</v>
      </c>
      <c r="F50" s="120">
        <v>202566.28524999999</v>
      </c>
      <c r="G50" s="120">
        <v>265315.57899000001</v>
      </c>
      <c r="H50" s="120">
        <v>123467.59328</v>
      </c>
      <c r="I50" s="120">
        <v>150994.19993999999</v>
      </c>
      <c r="J50" s="120">
        <v>113430.65327</v>
      </c>
      <c r="K50" s="120">
        <v>174098.86999000001</v>
      </c>
      <c r="L50" s="120">
        <v>188468.31357</v>
      </c>
      <c r="M50" s="1"/>
    </row>
    <row r="51" spans="1:13" ht="15" customHeight="1" thickTop="1" thickBot="1">
      <c r="A51" s="644" t="s">
        <v>601</v>
      </c>
      <c r="B51" s="645">
        <v>19540940.073430002</v>
      </c>
      <c r="C51" s="645">
        <v>29038527.784090001</v>
      </c>
      <c r="D51" s="645">
        <v>22361224.640610002</v>
      </c>
      <c r="E51" s="645">
        <v>26257174.966599997</v>
      </c>
      <c r="F51" s="645">
        <v>30201381.693240002</v>
      </c>
      <c r="G51" s="645">
        <v>29405490.767659999</v>
      </c>
      <c r="H51" s="645">
        <v>37405807.694930002</v>
      </c>
      <c r="I51" s="645">
        <v>41194090.221870005</v>
      </c>
      <c r="J51" s="645">
        <v>43507320.323380001</v>
      </c>
      <c r="K51" s="645">
        <v>45859769.191459998</v>
      </c>
      <c r="L51" s="645">
        <v>49206934.183989994</v>
      </c>
      <c r="M51" s="1"/>
    </row>
    <row r="52" spans="1:13" s="121" customFormat="1" ht="15" customHeight="1" thickTop="1">
      <c r="A52" s="124" t="s">
        <v>602</v>
      </c>
      <c r="B52" s="120">
        <v>1107349.74535</v>
      </c>
      <c r="C52" s="120">
        <v>1507792.5715300001</v>
      </c>
      <c r="D52" s="120">
        <v>1590394.90329</v>
      </c>
      <c r="E52" s="120">
        <v>1456489.89001</v>
      </c>
      <c r="F52" s="120">
        <v>1177499.6113699998</v>
      </c>
      <c r="G52" s="120">
        <v>1100235.01229</v>
      </c>
      <c r="H52" s="120">
        <v>824850.12285000004</v>
      </c>
      <c r="I52" s="120">
        <v>808695.75572000002</v>
      </c>
      <c r="J52" s="120">
        <v>916445.95836000005</v>
      </c>
      <c r="K52" s="120">
        <v>892157.75495000009</v>
      </c>
      <c r="L52" s="120">
        <v>1023692.04995</v>
      </c>
      <c r="M52" s="1"/>
    </row>
    <row r="53" spans="1:13" s="123" customFormat="1" ht="15" customHeight="1">
      <c r="A53" s="122" t="s">
        <v>603</v>
      </c>
      <c r="B53" s="120">
        <v>140717.05882000001</v>
      </c>
      <c r="C53" s="120">
        <v>130612.24309</v>
      </c>
      <c r="D53" s="120">
        <v>253926.85183</v>
      </c>
      <c r="E53" s="120">
        <v>82621.259080000003</v>
      </c>
      <c r="F53" s="120">
        <v>35453.115659999996</v>
      </c>
      <c r="G53" s="120">
        <v>53515.408259999997</v>
      </c>
      <c r="H53" s="120">
        <v>52972.23461</v>
      </c>
      <c r="I53" s="120">
        <v>53973.150979999999</v>
      </c>
      <c r="J53" s="120">
        <v>60358.820740000003</v>
      </c>
      <c r="K53" s="120">
        <v>40819.676200000002</v>
      </c>
      <c r="L53" s="120">
        <v>73135.272469999996</v>
      </c>
      <c r="M53" s="1"/>
    </row>
    <row r="54" spans="1:13" s="123" customFormat="1" ht="15" customHeight="1">
      <c r="A54" s="122" t="s">
        <v>604</v>
      </c>
      <c r="B54" s="120">
        <v>923021.57632000011</v>
      </c>
      <c r="C54" s="120">
        <v>1333914.2200499999</v>
      </c>
      <c r="D54" s="120">
        <v>1286416.22689</v>
      </c>
      <c r="E54" s="120">
        <v>1320814.95386</v>
      </c>
      <c r="F54" s="120">
        <v>1086613.1690799999</v>
      </c>
      <c r="G54" s="120">
        <v>989866.34973000002</v>
      </c>
      <c r="H54" s="120">
        <v>715747.81990999996</v>
      </c>
      <c r="I54" s="120">
        <v>696289.47120000003</v>
      </c>
      <c r="J54" s="120">
        <v>796308.83476</v>
      </c>
      <c r="K54" s="120">
        <v>790154.35615000001</v>
      </c>
      <c r="L54" s="120">
        <v>888829.41415999993</v>
      </c>
      <c r="M54" s="1"/>
    </row>
    <row r="55" spans="1:13" s="123" customFormat="1" ht="15" customHeight="1">
      <c r="A55" s="122" t="s">
        <v>605</v>
      </c>
      <c r="B55" s="120">
        <v>0</v>
      </c>
      <c r="C55" s="120">
        <v>0</v>
      </c>
      <c r="D55" s="120">
        <v>0</v>
      </c>
      <c r="E55" s="120">
        <v>0</v>
      </c>
      <c r="F55" s="120">
        <v>0</v>
      </c>
      <c r="G55" s="120">
        <v>0</v>
      </c>
      <c r="H55" s="120">
        <v>0</v>
      </c>
      <c r="I55" s="120">
        <v>0</v>
      </c>
      <c r="J55" s="120">
        <v>0</v>
      </c>
      <c r="K55" s="120">
        <v>0</v>
      </c>
      <c r="L55" s="120">
        <v>0</v>
      </c>
      <c r="M55" s="1"/>
    </row>
    <row r="56" spans="1:13" s="123" customFormat="1" ht="15" customHeight="1">
      <c r="A56" s="122" t="s">
        <v>606</v>
      </c>
      <c r="B56" s="120">
        <v>43611.110209999999</v>
      </c>
      <c r="C56" s="120">
        <v>43266.108390000001</v>
      </c>
      <c r="D56" s="120">
        <v>50051.824569999997</v>
      </c>
      <c r="E56" s="120">
        <v>53053.677069999998</v>
      </c>
      <c r="F56" s="120">
        <v>55433.326630000003</v>
      </c>
      <c r="G56" s="120">
        <v>56853.254300000001</v>
      </c>
      <c r="H56" s="120">
        <v>56130.068329999995</v>
      </c>
      <c r="I56" s="120">
        <v>58433.133540000003</v>
      </c>
      <c r="J56" s="120">
        <v>59778.302859999996</v>
      </c>
      <c r="K56" s="120">
        <v>61183.722600000001</v>
      </c>
      <c r="L56" s="120">
        <v>61727.363319999997</v>
      </c>
      <c r="M56" s="1"/>
    </row>
    <row r="57" spans="1:13" s="123" customFormat="1" ht="15" customHeight="1">
      <c r="A57" s="122" t="s">
        <v>607</v>
      </c>
      <c r="B57" s="120">
        <v>0</v>
      </c>
      <c r="C57" s="120">
        <v>0</v>
      </c>
      <c r="D57" s="120">
        <v>0</v>
      </c>
      <c r="E57" s="120">
        <v>0</v>
      </c>
      <c r="F57" s="120">
        <v>0</v>
      </c>
      <c r="G57" s="120">
        <v>0</v>
      </c>
      <c r="H57" s="120">
        <v>0</v>
      </c>
      <c r="I57" s="120">
        <v>0</v>
      </c>
      <c r="J57" s="120">
        <v>0</v>
      </c>
      <c r="K57" s="120">
        <v>0</v>
      </c>
      <c r="L57" s="120">
        <v>0</v>
      </c>
      <c r="M57" s="1"/>
    </row>
    <row r="58" spans="1:13" s="123" customFormat="1" ht="15" customHeight="1">
      <c r="A58" s="119" t="s">
        <v>608</v>
      </c>
      <c r="B58" s="120">
        <v>50118723.616999999</v>
      </c>
      <c r="C58" s="120">
        <v>52118673.665959999</v>
      </c>
      <c r="D58" s="120">
        <v>54075939.261199996</v>
      </c>
      <c r="E58" s="120">
        <v>57048943.715810001</v>
      </c>
      <c r="F58" s="120">
        <v>60544313.260589994</v>
      </c>
      <c r="G58" s="120">
        <v>61874415.016800001</v>
      </c>
      <c r="H58" s="120">
        <v>62514761.17921</v>
      </c>
      <c r="I58" s="120">
        <v>68675657.731550008</v>
      </c>
      <c r="J58" s="120">
        <v>78711494.56096001</v>
      </c>
      <c r="K58" s="120">
        <v>76850416.948809996</v>
      </c>
      <c r="L58" s="120">
        <v>126543715.83097</v>
      </c>
      <c r="M58" s="1"/>
    </row>
    <row r="59" spans="1:13">
      <c r="A59" s="646" t="s">
        <v>609</v>
      </c>
      <c r="B59" s="647">
        <v>1054467.2258200001</v>
      </c>
      <c r="C59" s="647">
        <v>1170763.4408</v>
      </c>
      <c r="D59" s="647">
        <v>1231575.5424300001</v>
      </c>
      <c r="E59" s="647">
        <v>1381570.56736</v>
      </c>
      <c r="F59" s="647">
        <v>1552237.4139700001</v>
      </c>
      <c r="G59" s="647">
        <v>1749005.89099</v>
      </c>
      <c r="H59" s="647">
        <v>1720907.1551900001</v>
      </c>
      <c r="I59" s="647">
        <v>1922357.5677100001</v>
      </c>
      <c r="J59" s="647">
        <v>1700785.73502</v>
      </c>
      <c r="K59" s="647">
        <v>2061896.9952499999</v>
      </c>
      <c r="L59" s="647">
        <v>1998952.7012100001</v>
      </c>
      <c r="M59" s="1"/>
    </row>
    <row r="60" spans="1:13" ht="15" customHeight="1">
      <c r="A60" s="122" t="s">
        <v>610</v>
      </c>
      <c r="B60" s="120">
        <v>-143518.57343000002</v>
      </c>
      <c r="C60" s="120">
        <v>-194033.91063</v>
      </c>
      <c r="D60" s="120">
        <v>-174989.57236000002</v>
      </c>
      <c r="E60" s="120">
        <v>-224475.45957000001</v>
      </c>
      <c r="F60" s="120">
        <v>-327992.07935000001</v>
      </c>
      <c r="G60" s="120">
        <v>-376060.29179000005</v>
      </c>
      <c r="H60" s="120">
        <v>-464439.61616000003</v>
      </c>
      <c r="I60" s="120">
        <v>-634616.38974999997</v>
      </c>
      <c r="J60" s="120">
        <v>-611104.16203999997</v>
      </c>
      <c r="K60" s="120">
        <v>-737020.49453999999</v>
      </c>
      <c r="L60" s="120">
        <v>-656937.18192</v>
      </c>
      <c r="M60" s="1"/>
    </row>
    <row r="61" spans="1:13" ht="15" customHeight="1">
      <c r="A61" s="119" t="s">
        <v>611</v>
      </c>
      <c r="B61" s="120">
        <v>910948.65238999994</v>
      </c>
      <c r="C61" s="120">
        <v>976729.53016999993</v>
      </c>
      <c r="D61" s="120">
        <v>1056585.97007</v>
      </c>
      <c r="E61" s="120">
        <v>1157095.10779</v>
      </c>
      <c r="F61" s="120">
        <v>1224245.3346199999</v>
      </c>
      <c r="G61" s="120">
        <v>1372945.5992000001</v>
      </c>
      <c r="H61" s="120">
        <v>1256467.5390299999</v>
      </c>
      <c r="I61" s="120">
        <v>1287741.17796</v>
      </c>
      <c r="J61" s="120">
        <v>1089681.5729799999</v>
      </c>
      <c r="K61" s="120">
        <v>1324876.5007100001</v>
      </c>
      <c r="L61" s="120">
        <v>1342015.51929</v>
      </c>
      <c r="M61" s="1"/>
    </row>
    <row r="62" spans="1:13" ht="15" customHeight="1">
      <c r="A62" s="125" t="s">
        <v>612</v>
      </c>
      <c r="B62" s="120">
        <v>374788.08441000001</v>
      </c>
      <c r="C62" s="120">
        <v>446759.68631999998</v>
      </c>
      <c r="D62" s="120">
        <v>525550.67966000002</v>
      </c>
      <c r="E62" s="120">
        <v>567498.59389999998</v>
      </c>
      <c r="F62" s="120">
        <v>534565.64194999996</v>
      </c>
      <c r="G62" s="120">
        <v>672863.37251999998</v>
      </c>
      <c r="H62" s="120">
        <v>604465.72312999994</v>
      </c>
      <c r="I62" s="120">
        <v>566523.00674999994</v>
      </c>
      <c r="J62" s="120">
        <v>501155.75650000002</v>
      </c>
      <c r="K62" s="120">
        <v>621432.27146000008</v>
      </c>
      <c r="L62" s="120">
        <v>840853.35467999999</v>
      </c>
      <c r="M62" s="1"/>
    </row>
    <row r="63" spans="1:13" ht="15" customHeight="1">
      <c r="A63" s="122" t="s">
        <v>613</v>
      </c>
      <c r="B63" s="120">
        <v>-93457.174459999995</v>
      </c>
      <c r="C63" s="120">
        <v>-96240.914999999994</v>
      </c>
      <c r="D63" s="120">
        <v>-184360.22694999998</v>
      </c>
      <c r="E63" s="120">
        <v>-211993.13978999999</v>
      </c>
      <c r="F63" s="120">
        <v>-200672.62081999998</v>
      </c>
      <c r="G63" s="120">
        <v>-321429.89647000004</v>
      </c>
      <c r="H63" s="120">
        <v>-291884.12138999999</v>
      </c>
      <c r="I63" s="120">
        <v>-229853.50607</v>
      </c>
      <c r="J63" s="120">
        <v>-176162.92727000001</v>
      </c>
      <c r="K63" s="120">
        <v>-223367.10653999998</v>
      </c>
      <c r="L63" s="120">
        <v>-386820.69562999997</v>
      </c>
      <c r="M63" s="1"/>
    </row>
    <row r="64" spans="1:13" ht="15" customHeight="1">
      <c r="A64" s="126" t="s">
        <v>614</v>
      </c>
      <c r="B64" s="120">
        <v>1192279.5623399999</v>
      </c>
      <c r="C64" s="120">
        <v>1327248.30149</v>
      </c>
      <c r="D64" s="120">
        <v>1397776.4227799999</v>
      </c>
      <c r="E64" s="120">
        <v>1512600.5619000001</v>
      </c>
      <c r="F64" s="120">
        <v>1558138.3557500001</v>
      </c>
      <c r="G64" s="120">
        <v>1724379.07525</v>
      </c>
      <c r="H64" s="120">
        <v>1569049.1407699999</v>
      </c>
      <c r="I64" s="120">
        <v>1624410.6786400001</v>
      </c>
      <c r="J64" s="120">
        <v>1414674.40221</v>
      </c>
      <c r="K64" s="120">
        <v>1722941.6656300002</v>
      </c>
      <c r="L64" s="120">
        <v>1796048.1783399999</v>
      </c>
      <c r="M64" s="1"/>
    </row>
    <row r="65" spans="1:13" ht="15" customHeight="1">
      <c r="A65" s="125" t="s">
        <v>615</v>
      </c>
      <c r="B65" s="120">
        <v>192469.22731000002</v>
      </c>
      <c r="C65" s="120">
        <v>211066.14285</v>
      </c>
      <c r="D65" s="120">
        <v>285406.28489000001</v>
      </c>
      <c r="E65" s="120">
        <v>248689.22696999999</v>
      </c>
      <c r="F65" s="120">
        <v>306788.58017999999</v>
      </c>
      <c r="G65" s="120">
        <v>299872.81226999999</v>
      </c>
      <c r="H65" s="120">
        <v>226103.63938000001</v>
      </c>
      <c r="I65" s="120">
        <v>279257.51948000002</v>
      </c>
      <c r="J65" s="120">
        <v>334351.37464999995</v>
      </c>
      <c r="K65" s="120">
        <v>456325.61475999997</v>
      </c>
      <c r="L65" s="120">
        <v>474514.91125999996</v>
      </c>
      <c r="M65" s="1"/>
    </row>
    <row r="66" spans="1:13" ht="15" customHeight="1">
      <c r="A66" s="125" t="s">
        <v>616</v>
      </c>
      <c r="B66" s="120">
        <v>-297317.96883999999</v>
      </c>
      <c r="C66" s="120">
        <v>-298710.71861000004</v>
      </c>
      <c r="D66" s="120">
        <v>-375341.36285000003</v>
      </c>
      <c r="E66" s="120">
        <v>-414954.69498000003</v>
      </c>
      <c r="F66" s="120">
        <v>-449327.31943000003</v>
      </c>
      <c r="G66" s="120">
        <v>-421162.31156</v>
      </c>
      <c r="H66" s="120">
        <v>-419986.91696</v>
      </c>
      <c r="I66" s="120">
        <v>-471032.87935</v>
      </c>
      <c r="J66" s="120">
        <v>-554432.07762999996</v>
      </c>
      <c r="K66" s="120">
        <v>-684332.36786999996</v>
      </c>
      <c r="L66" s="120">
        <v>-780164.25259000005</v>
      </c>
      <c r="M66" s="1"/>
    </row>
    <row r="67" spans="1:13" ht="15" customHeight="1">
      <c r="A67" s="119" t="s">
        <v>617</v>
      </c>
      <c r="B67" s="120">
        <v>1087430.8208099999</v>
      </c>
      <c r="C67" s="120">
        <v>1239603.7257300001</v>
      </c>
      <c r="D67" s="120">
        <v>1307841.34482</v>
      </c>
      <c r="E67" s="120">
        <v>1346335.0938900001</v>
      </c>
      <c r="F67" s="120">
        <v>1415599.6165</v>
      </c>
      <c r="G67" s="120">
        <v>1603089.57596</v>
      </c>
      <c r="H67" s="120">
        <v>1375165.8631899999</v>
      </c>
      <c r="I67" s="120">
        <v>1432635.31877</v>
      </c>
      <c r="J67" s="120">
        <v>1194593.6992299999</v>
      </c>
      <c r="K67" s="120">
        <v>1494934.91252</v>
      </c>
      <c r="L67" s="120">
        <v>1490398.8370099999</v>
      </c>
      <c r="M67" s="1"/>
    </row>
    <row r="68" spans="1:13" ht="15" customHeight="1">
      <c r="A68" s="122" t="s">
        <v>618</v>
      </c>
      <c r="B68" s="120">
        <v>-853966.15090999997</v>
      </c>
      <c r="C68" s="120">
        <v>-1010114.82985</v>
      </c>
      <c r="D68" s="120">
        <v>-1027431.70791</v>
      </c>
      <c r="E68" s="120">
        <v>-1050696.9902999999</v>
      </c>
      <c r="F68" s="120">
        <v>-1123612.2882300001</v>
      </c>
      <c r="G68" s="120">
        <v>-1151258.8498800001</v>
      </c>
      <c r="H68" s="120">
        <v>-1133325.7542699999</v>
      </c>
      <c r="I68" s="120">
        <v>-1164667.85182</v>
      </c>
      <c r="J68" s="120">
        <v>-1038971.39509</v>
      </c>
      <c r="K68" s="120">
        <v>-1233776.1100000001</v>
      </c>
      <c r="L68" s="120">
        <v>-1170303.8085699999</v>
      </c>
      <c r="M68" s="1"/>
    </row>
    <row r="69" spans="1:13" ht="15" customHeight="1">
      <c r="A69" s="126" t="s">
        <v>619</v>
      </c>
      <c r="B69" s="120">
        <v>233464.66990000001</v>
      </c>
      <c r="C69" s="120">
        <v>229488.89588</v>
      </c>
      <c r="D69" s="120">
        <v>280409.63691</v>
      </c>
      <c r="E69" s="120">
        <v>295638.10358999996</v>
      </c>
      <c r="F69" s="120">
        <v>291987.32827</v>
      </c>
      <c r="G69" s="120">
        <v>451830.72607999999</v>
      </c>
      <c r="H69" s="120">
        <v>241840.10892</v>
      </c>
      <c r="I69" s="120">
        <v>267967.46694999997</v>
      </c>
      <c r="J69" s="120">
        <v>155622.30413999999</v>
      </c>
      <c r="K69" s="120">
        <v>261158.80252</v>
      </c>
      <c r="L69" s="120">
        <v>320095.02844000002</v>
      </c>
      <c r="M69" s="1"/>
    </row>
    <row r="70" spans="1:13" ht="15" customHeight="1">
      <c r="A70" s="126" t="s">
        <v>620</v>
      </c>
      <c r="B70" s="120">
        <v>68.75009</v>
      </c>
      <c r="C70" s="120">
        <v>64.290720000000007</v>
      </c>
      <c r="D70" s="120">
        <v>92.660219999999995</v>
      </c>
      <c r="E70" s="120">
        <v>37.114139999999999</v>
      </c>
      <c r="F70" s="120">
        <v>97.26821000000001</v>
      </c>
      <c r="G70" s="120">
        <v>38.011180000000003</v>
      </c>
      <c r="H70" s="120">
        <v>7.4028100000000006</v>
      </c>
      <c r="I70" s="120">
        <v>6.6018699999999999</v>
      </c>
      <c r="J70" s="120">
        <v>10.389209999999999</v>
      </c>
      <c r="K70" s="120">
        <v>13.678990000000001</v>
      </c>
      <c r="L70" s="120">
        <v>12.040649999999999</v>
      </c>
      <c r="M70" s="1"/>
    </row>
    <row r="71" spans="1:13" ht="15" customHeight="1">
      <c r="A71" s="127" t="s">
        <v>621</v>
      </c>
      <c r="B71" s="120">
        <v>1.0000000000000001E-5</v>
      </c>
      <c r="C71" s="120">
        <v>0</v>
      </c>
      <c r="D71" s="120">
        <v>0</v>
      </c>
      <c r="E71" s="120">
        <v>1.0000000000000001E-5</v>
      </c>
      <c r="F71" s="120">
        <v>0</v>
      </c>
      <c r="G71" s="120">
        <v>1.0000000000000001E-5</v>
      </c>
      <c r="H71" s="120">
        <v>1.3000000000000002E-4</v>
      </c>
      <c r="I71" s="120">
        <v>0.54841999999999991</v>
      </c>
      <c r="J71" s="120">
        <v>3.2200000000000002E-3</v>
      </c>
      <c r="K71" s="120">
        <v>3.2200000000000002E-3</v>
      </c>
      <c r="L71" s="120">
        <v>1.0000000000000001E-5</v>
      </c>
      <c r="M71" s="1"/>
    </row>
    <row r="72" spans="1:13" ht="15" customHeight="1">
      <c r="A72" s="127" t="s">
        <v>622</v>
      </c>
      <c r="B72" s="120">
        <v>68.750079999999997</v>
      </c>
      <c r="C72" s="120">
        <v>64.290720000000007</v>
      </c>
      <c r="D72" s="120">
        <v>92.660219999999995</v>
      </c>
      <c r="E72" s="120">
        <v>37.114129999999996</v>
      </c>
      <c r="F72" s="120">
        <v>97.26821000000001</v>
      </c>
      <c r="G72" s="120">
        <v>38.01117</v>
      </c>
      <c r="H72" s="120">
        <v>7.4026800000000001</v>
      </c>
      <c r="I72" s="120">
        <v>6.0534499999999998</v>
      </c>
      <c r="J72" s="120">
        <v>10.38599</v>
      </c>
      <c r="K72" s="120">
        <v>13.67577</v>
      </c>
      <c r="L72" s="120">
        <v>12.04064</v>
      </c>
      <c r="M72" s="1"/>
    </row>
    <row r="73" spans="1:13" ht="15" customHeight="1">
      <c r="A73" s="119" t="s">
        <v>623</v>
      </c>
      <c r="B73" s="120">
        <v>-1175.27936</v>
      </c>
      <c r="C73" s="120">
        <v>-1193.0952400000001</v>
      </c>
      <c r="D73" s="120">
        <v>-2965.2384500000003</v>
      </c>
      <c r="E73" s="120">
        <v>-191.54129</v>
      </c>
      <c r="F73" s="120">
        <v>-157.5455</v>
      </c>
      <c r="G73" s="120">
        <v>-64.852059999999994</v>
      </c>
      <c r="H73" s="120">
        <v>-40.202809999999999</v>
      </c>
      <c r="I73" s="120">
        <v>-19.265540000000001</v>
      </c>
      <c r="J73" s="120">
        <v>-32.28</v>
      </c>
      <c r="K73" s="120">
        <v>-46.641949999999994</v>
      </c>
      <c r="L73" s="120">
        <v>-71.081199999999995</v>
      </c>
      <c r="M73" s="1"/>
    </row>
    <row r="74" spans="1:13" ht="15" customHeight="1">
      <c r="A74" s="119" t="s">
        <v>768</v>
      </c>
      <c r="B74" s="120">
        <v>-798.71964000000003</v>
      </c>
      <c r="C74" s="120">
        <v>-765.95702000000006</v>
      </c>
      <c r="D74" s="120">
        <v>-2659.9407700000002</v>
      </c>
      <c r="E74" s="120">
        <v>0</v>
      </c>
      <c r="F74" s="120">
        <v>-2.0000000000000002E-5</v>
      </c>
      <c r="G74" s="120">
        <v>0</v>
      </c>
      <c r="H74" s="120">
        <v>-1.56E-3</v>
      </c>
      <c r="I74" s="120">
        <v>-0.54765999999999992</v>
      </c>
      <c r="J74" s="120">
        <v>-2.0000000000000002E-5</v>
      </c>
      <c r="K74" s="120">
        <v>-2.0000000000000002E-5</v>
      </c>
      <c r="L74" s="120">
        <v>-5.9999999999999995E-5</v>
      </c>
      <c r="M74" s="1"/>
    </row>
    <row r="75" spans="1:13" ht="15" customHeight="1">
      <c r="A75" s="122" t="s">
        <v>312</v>
      </c>
      <c r="B75" s="120">
        <v>-376.55971999999997</v>
      </c>
      <c r="C75" s="120">
        <v>-427.13821999999999</v>
      </c>
      <c r="D75" s="120">
        <v>-305.29768000000001</v>
      </c>
      <c r="E75" s="120">
        <v>-191.54129</v>
      </c>
      <c r="F75" s="120">
        <v>-157.54548</v>
      </c>
      <c r="G75" s="120">
        <v>-64.852059999999994</v>
      </c>
      <c r="H75" s="120">
        <v>-40.201250000000002</v>
      </c>
      <c r="I75" s="120">
        <v>-18.717880000000001</v>
      </c>
      <c r="J75" s="120">
        <v>-32.279980000000002</v>
      </c>
      <c r="K75" s="120">
        <v>-46.641930000000002</v>
      </c>
      <c r="L75" s="120">
        <v>-71.081140000000005</v>
      </c>
      <c r="M75" s="1"/>
    </row>
    <row r="76" spans="1:13" ht="15" customHeight="1">
      <c r="A76" s="119" t="s">
        <v>626</v>
      </c>
      <c r="B76" s="120">
        <v>232358.14063000001</v>
      </c>
      <c r="C76" s="120">
        <v>228360.09136000002</v>
      </c>
      <c r="D76" s="120">
        <v>277537.05868000002</v>
      </c>
      <c r="E76" s="120">
        <v>295483.67644000001</v>
      </c>
      <c r="F76" s="120">
        <v>291927.05098</v>
      </c>
      <c r="G76" s="120">
        <v>451803.88519999996</v>
      </c>
      <c r="H76" s="120">
        <v>241807.30891999998</v>
      </c>
      <c r="I76" s="120">
        <v>267954.80327999999</v>
      </c>
      <c r="J76" s="120">
        <v>155600.41334999999</v>
      </c>
      <c r="K76" s="120">
        <v>261125.83955999999</v>
      </c>
      <c r="L76" s="120">
        <v>320035.98788999999</v>
      </c>
      <c r="M76" s="1"/>
    </row>
    <row r="77" spans="1:13" ht="15" customHeight="1">
      <c r="A77" s="128" t="s">
        <v>627</v>
      </c>
      <c r="B77" s="120">
        <v>0</v>
      </c>
      <c r="C77" s="120">
        <v>0</v>
      </c>
      <c r="D77" s="120">
        <v>0</v>
      </c>
      <c r="E77" s="120">
        <v>-2.9999999999999997E-5</v>
      </c>
      <c r="F77" s="120">
        <v>-1.0000000000000001E-5</v>
      </c>
      <c r="G77" s="120">
        <v>-2.9999999999999997E-5</v>
      </c>
      <c r="H77" s="120">
        <v>7820.80195</v>
      </c>
      <c r="I77" s="120">
        <v>44.531949999999995</v>
      </c>
      <c r="J77" s="120">
        <v>1092.4213400000001</v>
      </c>
      <c r="K77" s="120">
        <v>1078.57871</v>
      </c>
      <c r="L77" s="120">
        <v>-11.416889999999999</v>
      </c>
      <c r="M77" s="1"/>
    </row>
    <row r="78" spans="1:13" ht="15" customHeight="1">
      <c r="A78" s="126" t="s">
        <v>628</v>
      </c>
      <c r="B78" s="120">
        <v>232358.14063000001</v>
      </c>
      <c r="C78" s="120">
        <v>228360.09136000002</v>
      </c>
      <c r="D78" s="120">
        <v>277537.05868000002</v>
      </c>
      <c r="E78" s="120">
        <v>295483.67641000001</v>
      </c>
      <c r="F78" s="120">
        <v>291927.05097000004</v>
      </c>
      <c r="G78" s="120">
        <v>451803.88517000002</v>
      </c>
      <c r="H78" s="120">
        <v>249628.11087</v>
      </c>
      <c r="I78" s="120">
        <v>267999.33522999997</v>
      </c>
      <c r="J78" s="120">
        <v>156692.83468999999</v>
      </c>
      <c r="K78" s="120">
        <v>262204.41827000002</v>
      </c>
      <c r="L78" s="120">
        <v>320024.571</v>
      </c>
      <c r="M78" s="1"/>
    </row>
    <row r="79" spans="1:13" ht="15" customHeight="1">
      <c r="A79" s="125" t="s">
        <v>629</v>
      </c>
      <c r="B79" s="120">
        <v>4.2009999999999996</v>
      </c>
      <c r="C79" s="120">
        <v>1286.6023300000002</v>
      </c>
      <c r="D79" s="120">
        <v>5470.2887199999996</v>
      </c>
      <c r="E79" s="120">
        <v>10827.086080000001</v>
      </c>
      <c r="F79" s="120">
        <v>9265.3102400000007</v>
      </c>
      <c r="G79" s="120">
        <v>-1803.10634</v>
      </c>
      <c r="H79" s="120">
        <v>13614.63341</v>
      </c>
      <c r="I79" s="120">
        <v>13363.500699999999</v>
      </c>
      <c r="J79" s="120">
        <v>2425.41831</v>
      </c>
      <c r="K79" s="120">
        <v>2427.86085</v>
      </c>
      <c r="L79" s="120">
        <v>2495.8402099999998</v>
      </c>
      <c r="M79" s="1"/>
    </row>
    <row r="80" spans="1:13" ht="15" customHeight="1">
      <c r="A80" s="119" t="s">
        <v>630</v>
      </c>
      <c r="B80" s="120">
        <v>232362.34162999998</v>
      </c>
      <c r="C80" s="120">
        <v>229646.69368999999</v>
      </c>
      <c r="D80" s="120">
        <v>283007.34739999997</v>
      </c>
      <c r="E80" s="120">
        <v>306310.76248999999</v>
      </c>
      <c r="F80" s="120">
        <v>301192.36121</v>
      </c>
      <c r="G80" s="120">
        <v>450000.77882999997</v>
      </c>
      <c r="H80" s="120">
        <v>263242.74427999998</v>
      </c>
      <c r="I80" s="120">
        <v>281362.83593</v>
      </c>
      <c r="J80" s="120">
        <v>159118.253</v>
      </c>
      <c r="K80" s="120">
        <v>264632.27912000002</v>
      </c>
      <c r="L80" s="120">
        <v>322520.41120999999</v>
      </c>
      <c r="M80" s="1"/>
    </row>
    <row r="81" spans="1:13" ht="15" customHeight="1">
      <c r="A81" s="125" t="s">
        <v>631</v>
      </c>
      <c r="B81" s="120">
        <v>0</v>
      </c>
      <c r="C81" s="120">
        <v>0</v>
      </c>
      <c r="D81" s="120">
        <v>0</v>
      </c>
      <c r="E81" s="120">
        <v>0</v>
      </c>
      <c r="F81" s="120">
        <v>0</v>
      </c>
      <c r="G81" s="120">
        <v>0</v>
      </c>
      <c r="H81" s="120">
        <v>1.0000000000000001E-5</v>
      </c>
      <c r="I81" s="120">
        <v>0</v>
      </c>
      <c r="J81" s="120">
        <v>0</v>
      </c>
      <c r="K81" s="120">
        <v>0</v>
      </c>
      <c r="L81" s="120">
        <v>0</v>
      </c>
      <c r="M81" s="1"/>
    </row>
    <row r="82" spans="1:13" ht="15" customHeight="1">
      <c r="A82" s="119" t="s">
        <v>632</v>
      </c>
      <c r="B82" s="120">
        <v>232362.34162999998</v>
      </c>
      <c r="C82" s="120">
        <v>229646.69368999999</v>
      </c>
      <c r="D82" s="120">
        <v>283007.34739999997</v>
      </c>
      <c r="E82" s="120">
        <v>306310.76248999999</v>
      </c>
      <c r="F82" s="120">
        <v>301192.36121</v>
      </c>
      <c r="G82" s="120">
        <v>450000.77882999997</v>
      </c>
      <c r="H82" s="120">
        <v>263242.74429</v>
      </c>
      <c r="I82" s="120">
        <v>281362.83593</v>
      </c>
      <c r="J82" s="120">
        <v>159118.253</v>
      </c>
      <c r="K82" s="120">
        <v>264632.27912000002</v>
      </c>
      <c r="L82" s="120">
        <v>322520.41120999999</v>
      </c>
      <c r="M82" s="1"/>
    </row>
    <row r="83" spans="1:13" ht="15" customHeight="1" thickBot="1">
      <c r="A83" s="125" t="s">
        <v>633</v>
      </c>
      <c r="B83" s="120">
        <v>-88034.549849999996</v>
      </c>
      <c r="C83" s="120">
        <v>-85376.647830000002</v>
      </c>
      <c r="D83" s="120">
        <v>-92865.699800000002</v>
      </c>
      <c r="E83" s="120">
        <v>-131593.71561000001</v>
      </c>
      <c r="F83" s="120">
        <v>-98626.076239999995</v>
      </c>
      <c r="G83" s="120">
        <v>-184685.19988</v>
      </c>
      <c r="H83" s="120">
        <v>-139775.15080999999</v>
      </c>
      <c r="I83" s="120">
        <v>-130368.63595</v>
      </c>
      <c r="J83" s="120">
        <v>-45687.6</v>
      </c>
      <c r="K83" s="120">
        <v>-90533.409379999997</v>
      </c>
      <c r="L83" s="120">
        <v>-134052.09690999999</v>
      </c>
      <c r="M83" s="1"/>
    </row>
    <row r="84" spans="1:13" ht="15" customHeight="1" thickTop="1" thickBot="1">
      <c r="A84" s="644" t="s">
        <v>634</v>
      </c>
      <c r="B84" s="645">
        <v>144327.79178</v>
      </c>
      <c r="C84" s="645">
        <v>144270.04586000001</v>
      </c>
      <c r="D84" s="645">
        <v>190141.6476</v>
      </c>
      <c r="E84" s="645">
        <v>174717.04688000001</v>
      </c>
      <c r="F84" s="645">
        <v>202566.28497000001</v>
      </c>
      <c r="G84" s="645">
        <v>265315.57895</v>
      </c>
      <c r="H84" s="645">
        <v>123467.59348000001</v>
      </c>
      <c r="I84" s="645">
        <v>150994.19997999998</v>
      </c>
      <c r="J84" s="645">
        <v>113430.65300000001</v>
      </c>
      <c r="K84" s="645">
        <v>174098.86974000002</v>
      </c>
      <c r="L84" s="645">
        <v>188468.3143</v>
      </c>
      <c r="M84" s="1"/>
    </row>
    <row r="85" spans="1:13" ht="3.75" customHeight="1" thickTop="1" thickBot="1">
      <c r="A85" s="129"/>
      <c r="B85" s="130"/>
      <c r="C85" s="130"/>
      <c r="D85" s="130"/>
      <c r="E85" s="130"/>
      <c r="F85" s="130"/>
      <c r="G85" s="130"/>
      <c r="H85" s="130"/>
      <c r="I85" s="130"/>
      <c r="J85" s="130"/>
      <c r="K85" s="130"/>
      <c r="L85" s="130"/>
      <c r="M85" s="1"/>
    </row>
    <row r="86" spans="1:13" ht="15" customHeight="1" thickTop="1">
      <c r="A86" s="21"/>
      <c r="B86" s="23"/>
      <c r="C86" s="23"/>
      <c r="D86" s="23"/>
      <c r="E86" s="23"/>
      <c r="F86" s="23"/>
      <c r="G86" s="23"/>
      <c r="H86" s="23"/>
      <c r="I86" s="23"/>
      <c r="J86" s="23"/>
      <c r="K86" s="23"/>
      <c r="L86" s="23"/>
      <c r="M86" s="1"/>
    </row>
    <row r="87" spans="1:13" ht="15" customHeight="1">
      <c r="A87" s="21"/>
      <c r="B87" s="23"/>
      <c r="C87" s="23"/>
      <c r="D87" s="23"/>
      <c r="E87" s="23"/>
      <c r="F87" s="23"/>
      <c r="G87" s="23"/>
      <c r="H87" s="23"/>
      <c r="I87" s="23"/>
      <c r="J87" s="23"/>
      <c r="K87" s="23"/>
      <c r="L87" s="23"/>
      <c r="M87"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L86"/>
  <sheetViews>
    <sheetView zoomScaleNormal="100" workbookViewId="0">
      <selection activeCell="M7" sqref="M7"/>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770</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21617398.879590001</v>
      </c>
      <c r="C7" s="645">
        <v>25399495.692700002</v>
      </c>
      <c r="D7" s="645">
        <v>28029830.424970001</v>
      </c>
      <c r="E7" s="645">
        <v>34377292.038539998</v>
      </c>
      <c r="F7" s="645">
        <v>35753537.751999997</v>
      </c>
      <c r="G7" s="645">
        <v>37217701.680879995</v>
      </c>
      <c r="H7" s="645">
        <v>39505831.388959996</v>
      </c>
      <c r="I7" s="645">
        <v>39900323.907190003</v>
      </c>
      <c r="J7" s="645">
        <v>39287367.616039999</v>
      </c>
      <c r="K7" s="645">
        <v>40668909.908580005</v>
      </c>
      <c r="L7" s="645">
        <v>40874130.307360001</v>
      </c>
    </row>
    <row r="8" spans="1:12" s="121" customFormat="1" ht="15" customHeight="1" thickTop="1">
      <c r="A8" s="119" t="s">
        <v>10</v>
      </c>
      <c r="B8" s="120">
        <v>3161721.5009400002</v>
      </c>
      <c r="C8" s="120">
        <v>4880164.94135</v>
      </c>
      <c r="D8" s="120">
        <v>4659529.61766</v>
      </c>
      <c r="E8" s="120">
        <v>4264145.4583000001</v>
      </c>
      <c r="F8" s="120">
        <v>3435214.9212199999</v>
      </c>
      <c r="G8" s="120">
        <v>3447334.9240199998</v>
      </c>
      <c r="H8" s="120">
        <v>4218452.3643000005</v>
      </c>
      <c r="I8" s="120">
        <v>4399492.7113699997</v>
      </c>
      <c r="J8" s="120">
        <v>3355709.4212099998</v>
      </c>
      <c r="K8" s="120">
        <v>4602541.4209500002</v>
      </c>
      <c r="L8" s="120">
        <v>3528823.7742099999</v>
      </c>
    </row>
    <row r="9" spans="1:12" s="121" customFormat="1" ht="15" customHeight="1">
      <c r="A9" s="119" t="s">
        <v>19</v>
      </c>
      <c r="B9" s="120">
        <v>5656336.2305800002</v>
      </c>
      <c r="C9" s="120">
        <v>5745277.4148699995</v>
      </c>
      <c r="D9" s="120">
        <v>5854798.50722</v>
      </c>
      <c r="E9" s="120">
        <v>6411401.5929199997</v>
      </c>
      <c r="F9" s="120">
        <v>5902895.6624399992</v>
      </c>
      <c r="G9" s="120">
        <v>5032597.0370899998</v>
      </c>
      <c r="H9" s="120">
        <v>4338125.8052599998</v>
      </c>
      <c r="I9" s="120">
        <v>4682158.3863599999</v>
      </c>
      <c r="J9" s="120">
        <v>4687193.1972899996</v>
      </c>
      <c r="K9" s="120">
        <v>4389363.3581699999</v>
      </c>
      <c r="L9" s="120">
        <v>4971890.1576000005</v>
      </c>
    </row>
    <row r="10" spans="1:12" s="121" customFormat="1" ht="15" customHeight="1">
      <c r="A10" s="119" t="s">
        <v>28</v>
      </c>
      <c r="B10" s="120">
        <v>11851576.622629998</v>
      </c>
      <c r="C10" s="120">
        <v>13604878.59564</v>
      </c>
      <c r="D10" s="120">
        <v>16175338.00794</v>
      </c>
      <c r="E10" s="120">
        <v>21857899.296380002</v>
      </c>
      <c r="F10" s="120">
        <v>23644805.734110001</v>
      </c>
      <c r="G10" s="120">
        <v>24862894.65825</v>
      </c>
      <c r="H10" s="120">
        <v>25865828.699439999</v>
      </c>
      <c r="I10" s="120">
        <v>25798482.58199</v>
      </c>
      <c r="J10" s="120">
        <v>26152710.835580003</v>
      </c>
      <c r="K10" s="120">
        <v>26359763.923080001</v>
      </c>
      <c r="L10" s="120">
        <v>27769583.685970001</v>
      </c>
    </row>
    <row r="11" spans="1:12" s="121" customFormat="1" ht="15" customHeight="1">
      <c r="A11" s="122" t="s">
        <v>573</v>
      </c>
      <c r="B11" s="120">
        <v>11797035.31638</v>
      </c>
      <c r="C11" s="120">
        <v>13594967.903620001</v>
      </c>
      <c r="D11" s="120">
        <v>16129785.70208</v>
      </c>
      <c r="E11" s="120">
        <v>21757660.728349999</v>
      </c>
      <c r="F11" s="120">
        <v>23559639.275349997</v>
      </c>
      <c r="G11" s="120">
        <v>24760704.726740003</v>
      </c>
      <c r="H11" s="120">
        <v>25146741.31371</v>
      </c>
      <c r="I11" s="120">
        <v>24797464.969289999</v>
      </c>
      <c r="J11" s="120">
        <v>25101367.455499999</v>
      </c>
      <c r="K11" s="120">
        <v>25270049.933729999</v>
      </c>
      <c r="L11" s="120">
        <v>26703408.483679999</v>
      </c>
    </row>
    <row r="12" spans="1:12" s="121" customFormat="1" ht="15" customHeight="1">
      <c r="A12" s="122" t="s">
        <v>574</v>
      </c>
      <c r="B12" s="120">
        <v>11694459.06003</v>
      </c>
      <c r="C12" s="120">
        <v>13488393.134569999</v>
      </c>
      <c r="D12" s="120">
        <v>15927510.128590001</v>
      </c>
      <c r="E12" s="120">
        <v>21401876.134290002</v>
      </c>
      <c r="F12" s="120">
        <v>23133780.488029998</v>
      </c>
      <c r="G12" s="120">
        <v>24008484.97727</v>
      </c>
      <c r="H12" s="120">
        <v>24185497.073540002</v>
      </c>
      <c r="I12" s="120">
        <v>18460569.5229</v>
      </c>
      <c r="J12" s="120">
        <v>19216507.816099998</v>
      </c>
      <c r="K12" s="120">
        <v>19447517.61496</v>
      </c>
      <c r="L12" s="120">
        <v>21366820.95028</v>
      </c>
    </row>
    <row r="13" spans="1:12" s="121" customFormat="1" ht="15" customHeight="1">
      <c r="A13" s="122" t="s">
        <v>575</v>
      </c>
      <c r="B13" s="120">
        <v>102576.25635</v>
      </c>
      <c r="C13" s="120">
        <v>106574.76905</v>
      </c>
      <c r="D13" s="120">
        <v>202275.57349000001</v>
      </c>
      <c r="E13" s="120">
        <v>355784.59405999997</v>
      </c>
      <c r="F13" s="120">
        <v>425858.78732</v>
      </c>
      <c r="G13" s="120">
        <v>752219.74947000004</v>
      </c>
      <c r="H13" s="120">
        <v>961244.24017</v>
      </c>
      <c r="I13" s="120">
        <v>6336895.4463900002</v>
      </c>
      <c r="J13" s="120">
        <v>5884859.6393999998</v>
      </c>
      <c r="K13" s="120">
        <v>5822532.3187700007</v>
      </c>
      <c r="L13" s="120">
        <v>5336587.5334000001</v>
      </c>
    </row>
    <row r="14" spans="1:12" s="121" customFormat="1" ht="15" customHeight="1">
      <c r="A14" s="122" t="s">
        <v>576</v>
      </c>
      <c r="B14" s="120">
        <v>47998.590880000003</v>
      </c>
      <c r="C14" s="120">
        <v>46121.991609999997</v>
      </c>
      <c r="D14" s="120">
        <v>49351.359450000004</v>
      </c>
      <c r="E14" s="120">
        <v>94091.46981000001</v>
      </c>
      <c r="F14" s="120">
        <v>109178.46534000001</v>
      </c>
      <c r="G14" s="120">
        <v>95120.051720000003</v>
      </c>
      <c r="H14" s="120">
        <v>8005.7859200000003</v>
      </c>
      <c r="I14" s="120">
        <v>110376.06326000001</v>
      </c>
      <c r="J14" s="120">
        <v>257470.16821999999</v>
      </c>
      <c r="K14" s="120">
        <v>191173.47836000001</v>
      </c>
      <c r="L14" s="120">
        <v>242019.39683000001</v>
      </c>
    </row>
    <row r="15" spans="1:12" s="121" customFormat="1" ht="15" customHeight="1">
      <c r="A15" s="122" t="s">
        <v>577</v>
      </c>
      <c r="B15" s="120">
        <v>47993.624349999998</v>
      </c>
      <c r="C15" s="120">
        <v>45427.980869999999</v>
      </c>
      <c r="D15" s="120">
        <v>49251.359450000004</v>
      </c>
      <c r="E15" s="120">
        <v>89195.357919999995</v>
      </c>
      <c r="F15" s="120">
        <v>104300.46251000001</v>
      </c>
      <c r="G15" s="120">
        <v>91927.141239999997</v>
      </c>
      <c r="H15" s="120">
        <v>3943.35752</v>
      </c>
      <c r="I15" s="120">
        <v>40014.110919999999</v>
      </c>
      <c r="J15" s="120">
        <v>102691.51604</v>
      </c>
      <c r="K15" s="120">
        <v>76283.749479999999</v>
      </c>
      <c r="L15" s="120">
        <v>122838.06705</v>
      </c>
    </row>
    <row r="16" spans="1:12" s="121" customFormat="1" ht="15" customHeight="1">
      <c r="A16" s="122" t="s">
        <v>578</v>
      </c>
      <c r="B16" s="120">
        <v>4.9665299999999997</v>
      </c>
      <c r="C16" s="120">
        <v>694.01073999999994</v>
      </c>
      <c r="D16" s="120">
        <v>100</v>
      </c>
      <c r="E16" s="120">
        <v>4896.1118899999992</v>
      </c>
      <c r="F16" s="120">
        <v>4878.0028300000004</v>
      </c>
      <c r="G16" s="120">
        <v>3192.91048</v>
      </c>
      <c r="H16" s="120">
        <v>4062.4283999999998</v>
      </c>
      <c r="I16" s="120">
        <v>70361.952340000003</v>
      </c>
      <c r="J16" s="120">
        <v>154778.65218</v>
      </c>
      <c r="K16" s="120">
        <v>114889.72888</v>
      </c>
      <c r="L16" s="120">
        <v>119181.32978</v>
      </c>
    </row>
    <row r="17" spans="1:12" s="121" customFormat="1" ht="15" customHeight="1">
      <c r="A17" s="122" t="s">
        <v>579</v>
      </c>
      <c r="B17" s="120">
        <v>218805.99831999998</v>
      </c>
      <c r="C17" s="120">
        <v>224107.94878999999</v>
      </c>
      <c r="D17" s="120">
        <v>272333.43222000002</v>
      </c>
      <c r="E17" s="120">
        <v>402728.69325999997</v>
      </c>
      <c r="F17" s="120">
        <v>483976.52549999999</v>
      </c>
      <c r="G17" s="120">
        <v>601726.65251000004</v>
      </c>
      <c r="H17" s="120">
        <v>526754.89737999998</v>
      </c>
      <c r="I17" s="120">
        <v>412580.54414999997</v>
      </c>
      <c r="J17" s="120">
        <v>490409.98337999999</v>
      </c>
      <c r="K17" s="120">
        <v>527413.97618</v>
      </c>
      <c r="L17" s="120">
        <v>713790.39717999997</v>
      </c>
    </row>
    <row r="18" spans="1:12" s="121" customFormat="1" ht="15" customHeight="1">
      <c r="A18" s="122" t="s">
        <v>580</v>
      </c>
      <c r="B18" s="120">
        <v>145822.13255000001</v>
      </c>
      <c r="C18" s="120">
        <v>160379.62230000002</v>
      </c>
      <c r="D18" s="120">
        <v>210544.62112</v>
      </c>
      <c r="E18" s="120">
        <v>317749.94550999999</v>
      </c>
      <c r="F18" s="120">
        <v>394918.72781999997</v>
      </c>
      <c r="G18" s="120">
        <v>510843.74335</v>
      </c>
      <c r="H18" s="120">
        <v>463035.93569999997</v>
      </c>
      <c r="I18" s="120">
        <v>377764.12629000004</v>
      </c>
      <c r="J18" s="120">
        <v>346069.86012000003</v>
      </c>
      <c r="K18" s="120">
        <v>333596.46252999996</v>
      </c>
      <c r="L18" s="120">
        <v>375914.47149000003</v>
      </c>
    </row>
    <row r="19" spans="1:12" s="121" customFormat="1" ht="15" customHeight="1">
      <c r="A19" s="122" t="s">
        <v>581</v>
      </c>
      <c r="B19" s="120">
        <v>72983.865769999989</v>
      </c>
      <c r="C19" s="120">
        <v>63728.326489999999</v>
      </c>
      <c r="D19" s="120">
        <v>61788.811099999999</v>
      </c>
      <c r="E19" s="120">
        <v>84978.747749999995</v>
      </c>
      <c r="F19" s="120">
        <v>89057.797680000003</v>
      </c>
      <c r="G19" s="120">
        <v>90882.909159999996</v>
      </c>
      <c r="H19" s="120">
        <v>63718.96168</v>
      </c>
      <c r="I19" s="120">
        <v>34816.417860000001</v>
      </c>
      <c r="J19" s="120">
        <v>144340.12325999999</v>
      </c>
      <c r="K19" s="120">
        <v>193817.51365000001</v>
      </c>
      <c r="L19" s="120">
        <v>337875.92569</v>
      </c>
    </row>
    <row r="20" spans="1:12" s="121" customFormat="1" ht="15" customHeight="1">
      <c r="A20" s="122" t="s">
        <v>41</v>
      </c>
      <c r="B20" s="120">
        <v>80000.753479999999</v>
      </c>
      <c r="C20" s="120">
        <v>84635.601180000012</v>
      </c>
      <c r="D20" s="120">
        <v>90651.122140000007</v>
      </c>
      <c r="E20" s="120">
        <v>135001.73261000001</v>
      </c>
      <c r="F20" s="120">
        <v>141646.39377000002</v>
      </c>
      <c r="G20" s="120">
        <v>149043.56533000001</v>
      </c>
      <c r="H20" s="120">
        <v>1038336.78924</v>
      </c>
      <c r="I20" s="120">
        <v>1398210.0926199998</v>
      </c>
      <c r="J20" s="120">
        <v>1276181.66493</v>
      </c>
      <c r="K20" s="120">
        <v>1252014.9013499999</v>
      </c>
      <c r="L20" s="120">
        <v>1167745.24899</v>
      </c>
    </row>
    <row r="21" spans="1:12" s="121" customFormat="1" ht="15" customHeight="1">
      <c r="A21" s="122" t="s">
        <v>582</v>
      </c>
      <c r="B21" s="120">
        <v>-292264.03642999998</v>
      </c>
      <c r="C21" s="120">
        <v>-344954.84956</v>
      </c>
      <c r="D21" s="120">
        <v>-366783.60794999998</v>
      </c>
      <c r="E21" s="120">
        <v>-531583.32764999999</v>
      </c>
      <c r="F21" s="120">
        <v>-649634.92585</v>
      </c>
      <c r="G21" s="120">
        <v>-743700.3380499999</v>
      </c>
      <c r="H21" s="120">
        <v>-854010.08680999989</v>
      </c>
      <c r="I21" s="120">
        <v>-920149.08733000001</v>
      </c>
      <c r="J21" s="120">
        <v>-972718.43645000004</v>
      </c>
      <c r="K21" s="120">
        <v>-880888.36653999996</v>
      </c>
      <c r="L21" s="120">
        <v>-1057379.8407100001</v>
      </c>
    </row>
    <row r="22" spans="1:12" s="121" customFormat="1" ht="15" customHeight="1">
      <c r="A22" s="119" t="s">
        <v>71</v>
      </c>
      <c r="B22" s="120">
        <v>145060.43992999999</v>
      </c>
      <c r="C22" s="120">
        <v>263078.86368999997</v>
      </c>
      <c r="D22" s="120">
        <v>194300.43828999999</v>
      </c>
      <c r="E22" s="120">
        <v>286719.73929</v>
      </c>
      <c r="F22" s="120">
        <v>136278.28208999999</v>
      </c>
      <c r="G22" s="120">
        <v>139936.17572999999</v>
      </c>
      <c r="H22" s="120">
        <v>201775.58478</v>
      </c>
      <c r="I22" s="120">
        <v>258866.25955000002</v>
      </c>
      <c r="J22" s="120">
        <v>248081.69717</v>
      </c>
      <c r="K22" s="120">
        <v>262900.20594999997</v>
      </c>
      <c r="L22" s="120">
        <v>237728.78655000002</v>
      </c>
    </row>
    <row r="23" spans="1:12" s="121" customFormat="1" ht="15" customHeight="1">
      <c r="A23" s="119" t="s">
        <v>77</v>
      </c>
      <c r="B23" s="120">
        <v>4063.8865799999999</v>
      </c>
      <c r="C23" s="120">
        <v>10264.010039999999</v>
      </c>
      <c r="D23" s="120">
        <v>8333.7534800000012</v>
      </c>
      <c r="E23" s="120">
        <v>31120.85296</v>
      </c>
      <c r="F23" s="120">
        <v>77895.153129999992</v>
      </c>
      <c r="G23" s="120">
        <v>47871.482450000003</v>
      </c>
      <c r="H23" s="120">
        <v>19344.060309999997</v>
      </c>
      <c r="I23" s="120">
        <v>39998.689630000001</v>
      </c>
      <c r="J23" s="120">
        <v>40014.955329999997</v>
      </c>
      <c r="K23" s="120">
        <v>40296.019909999995</v>
      </c>
      <c r="L23" s="120">
        <v>69050.836420000007</v>
      </c>
    </row>
    <row r="24" spans="1:12" s="121" customFormat="1" ht="15" customHeight="1">
      <c r="A24" s="119" t="s">
        <v>583</v>
      </c>
      <c r="B24" s="120">
        <v>442086.20494000003</v>
      </c>
      <c r="C24" s="120">
        <v>507157.86781000003</v>
      </c>
      <c r="D24" s="120">
        <v>734338.10848000005</v>
      </c>
      <c r="E24" s="120">
        <v>897530.50662999996</v>
      </c>
      <c r="F24" s="120">
        <v>1858384.8470000001</v>
      </c>
      <c r="G24" s="120">
        <v>3123173.8255400001</v>
      </c>
      <c r="H24" s="120">
        <v>4280379.4172200002</v>
      </c>
      <c r="I24" s="120">
        <v>4206869.6701799994</v>
      </c>
      <c r="J24" s="120">
        <v>4242441.0906600002</v>
      </c>
      <c r="K24" s="120">
        <v>4434586.8838599995</v>
      </c>
      <c r="L24" s="120">
        <v>3754805.52831</v>
      </c>
    </row>
    <row r="25" spans="1:12" s="121" customFormat="1" ht="15" customHeight="1">
      <c r="A25" s="119" t="s">
        <v>87</v>
      </c>
      <c r="B25" s="120">
        <v>314445.33422000002</v>
      </c>
      <c r="C25" s="120">
        <v>332392.69967</v>
      </c>
      <c r="D25" s="120">
        <v>316598.24533000001</v>
      </c>
      <c r="E25" s="120">
        <v>387496.60331999999</v>
      </c>
      <c r="F25" s="120">
        <v>357664.22600999998</v>
      </c>
      <c r="G25" s="120">
        <v>331437.78745</v>
      </c>
      <c r="H25" s="120">
        <v>328007.40480000002</v>
      </c>
      <c r="I25" s="120">
        <v>292059.83707000001</v>
      </c>
      <c r="J25" s="120">
        <v>364232.18987</v>
      </c>
      <c r="K25" s="120">
        <v>370111.73518999998</v>
      </c>
      <c r="L25" s="120">
        <v>349275.83544</v>
      </c>
    </row>
    <row r="26" spans="1:12" s="121" customFormat="1" ht="15" customHeight="1">
      <c r="A26" s="119" t="s">
        <v>584</v>
      </c>
      <c r="B26" s="120">
        <v>42108.659770000006</v>
      </c>
      <c r="C26" s="120">
        <v>56281.299630000001</v>
      </c>
      <c r="D26" s="120">
        <v>86593.746569999988</v>
      </c>
      <c r="E26" s="120">
        <v>240977.98874</v>
      </c>
      <c r="F26" s="120">
        <v>340398.92599999998</v>
      </c>
      <c r="G26" s="120">
        <v>232455.79035</v>
      </c>
      <c r="H26" s="120">
        <v>253918.05285000001</v>
      </c>
      <c r="I26" s="120">
        <v>222395.77103999999</v>
      </c>
      <c r="J26" s="120">
        <v>196984.22893000001</v>
      </c>
      <c r="K26" s="120">
        <v>209346.36147</v>
      </c>
      <c r="L26" s="120">
        <v>192971.70286000002</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20091187.298289999</v>
      </c>
      <c r="C28" s="645">
        <v>23844071.20276</v>
      </c>
      <c r="D28" s="645">
        <v>26260030.652330004</v>
      </c>
      <c r="E28" s="645">
        <v>32387852.623020001</v>
      </c>
      <c r="F28" s="645">
        <v>33776496.186290003</v>
      </c>
      <c r="G28" s="645">
        <v>35088327.640110001</v>
      </c>
      <c r="H28" s="645">
        <v>37461651.716169998</v>
      </c>
      <c r="I28" s="645">
        <v>37783076.160319999</v>
      </c>
      <c r="J28" s="645">
        <v>37058698.197449997</v>
      </c>
      <c r="K28" s="645">
        <v>38328576.383139998</v>
      </c>
      <c r="L28" s="645">
        <v>38524980.80556</v>
      </c>
    </row>
    <row r="29" spans="1:12" s="121" customFormat="1" ht="15" customHeight="1" thickTop="1">
      <c r="A29" s="119" t="s">
        <v>586</v>
      </c>
      <c r="B29" s="120">
        <v>17247807.142470002</v>
      </c>
      <c r="C29" s="120">
        <v>21097816.088540003</v>
      </c>
      <c r="D29" s="120">
        <v>22379001.359639999</v>
      </c>
      <c r="E29" s="120">
        <v>28383505.282340001</v>
      </c>
      <c r="F29" s="120">
        <v>28044916.79786</v>
      </c>
      <c r="G29" s="120">
        <v>26341692.699080002</v>
      </c>
      <c r="H29" s="120">
        <v>27891943.677930001</v>
      </c>
      <c r="I29" s="120">
        <v>28098953.6325</v>
      </c>
      <c r="J29" s="120">
        <v>28222174.565369997</v>
      </c>
      <c r="K29" s="120">
        <v>28688829.343229998</v>
      </c>
      <c r="L29" s="120">
        <v>17508243.94007</v>
      </c>
    </row>
    <row r="30" spans="1:12" s="121" customFormat="1" ht="15" customHeight="1">
      <c r="A30" s="122" t="s">
        <v>587</v>
      </c>
      <c r="B30" s="120">
        <v>4399450.4684600001</v>
      </c>
      <c r="C30" s="120">
        <v>4557830.54641</v>
      </c>
      <c r="D30" s="120">
        <v>6172946.4064999996</v>
      </c>
      <c r="E30" s="120">
        <v>5553267.4951999998</v>
      </c>
      <c r="F30" s="120">
        <v>5261660.0674799997</v>
      </c>
      <c r="G30" s="120">
        <v>4719963.1080700001</v>
      </c>
      <c r="H30" s="120">
        <v>5082220.72908</v>
      </c>
      <c r="I30" s="120">
        <v>5148311.2681400003</v>
      </c>
      <c r="J30" s="120">
        <v>4815931.5861</v>
      </c>
      <c r="K30" s="120">
        <v>4857960.4502900001</v>
      </c>
      <c r="L30" s="120">
        <v>4832790.5048199994</v>
      </c>
    </row>
    <row r="31" spans="1:12" s="121" customFormat="1" ht="15" customHeight="1">
      <c r="A31" s="122" t="s">
        <v>588</v>
      </c>
      <c r="B31" s="120">
        <v>7089078.5248199999</v>
      </c>
      <c r="C31" s="120">
        <v>9739656.2026700005</v>
      </c>
      <c r="D31" s="120">
        <v>7960697.3916999996</v>
      </c>
      <c r="E31" s="120">
        <v>9695195.6235199999</v>
      </c>
      <c r="F31" s="120">
        <v>10147394.495680001</v>
      </c>
      <c r="G31" s="120">
        <v>9086439.6021599993</v>
      </c>
      <c r="H31" s="120">
        <v>9639085.7321000006</v>
      </c>
      <c r="I31" s="120">
        <v>10103637.316020001</v>
      </c>
      <c r="J31" s="120">
        <v>10055248.805919999</v>
      </c>
      <c r="K31" s="120">
        <v>10381347.61961</v>
      </c>
      <c r="L31" s="120">
        <v>9392633.5651600007</v>
      </c>
    </row>
    <row r="32" spans="1:12" s="121" customFormat="1" ht="15" customHeight="1">
      <c r="A32" s="122" t="s">
        <v>589</v>
      </c>
      <c r="B32" s="120">
        <v>303253.93029000005</v>
      </c>
      <c r="C32" s="120">
        <v>210758.21381000002</v>
      </c>
      <c r="D32" s="120">
        <v>209983.80572999999</v>
      </c>
      <c r="E32" s="120">
        <v>87028.633409999995</v>
      </c>
      <c r="F32" s="120">
        <v>56700.286060000006</v>
      </c>
      <c r="G32" s="120">
        <v>32491.705160000001</v>
      </c>
      <c r="H32" s="120">
        <v>26708.181</v>
      </c>
      <c r="I32" s="120">
        <v>121971.49169</v>
      </c>
      <c r="J32" s="120">
        <v>6283.0013600000002</v>
      </c>
      <c r="K32" s="120">
        <v>6097.4303399999999</v>
      </c>
      <c r="L32" s="120">
        <v>4227.8491100000001</v>
      </c>
    </row>
    <row r="33" spans="1:12" s="121" customFormat="1" ht="15" customHeight="1">
      <c r="A33" s="122" t="s">
        <v>590</v>
      </c>
      <c r="B33" s="120">
        <v>323127.51610000001</v>
      </c>
      <c r="C33" s="120">
        <v>354126.06594999996</v>
      </c>
      <c r="D33" s="120">
        <v>365724.73830000003</v>
      </c>
      <c r="E33" s="120">
        <v>442725.54266000004</v>
      </c>
      <c r="F33" s="120">
        <v>524976.39754999999</v>
      </c>
      <c r="G33" s="120">
        <v>544113.66700999998</v>
      </c>
      <c r="H33" s="120">
        <v>451490.70545000001</v>
      </c>
      <c r="I33" s="120">
        <v>402478.16691999999</v>
      </c>
      <c r="J33" s="120">
        <v>425544.92202</v>
      </c>
      <c r="K33" s="120">
        <v>446902.01729000005</v>
      </c>
      <c r="L33" s="120">
        <v>490932.68738000002</v>
      </c>
    </row>
    <row r="34" spans="1:12" s="121" customFormat="1" ht="15" customHeight="1">
      <c r="A34" s="122" t="s">
        <v>591</v>
      </c>
      <c r="B34" s="120">
        <v>4900964.1007299991</v>
      </c>
      <c r="C34" s="120">
        <v>5901688.91548</v>
      </c>
      <c r="D34" s="120">
        <v>7281341.3679900002</v>
      </c>
      <c r="E34" s="120">
        <v>11943666.24327</v>
      </c>
      <c r="F34" s="120">
        <v>11364752.741870001</v>
      </c>
      <c r="G34" s="120">
        <v>11166024.066629998</v>
      </c>
      <c r="H34" s="120">
        <v>11837657.472680001</v>
      </c>
      <c r="I34" s="120">
        <v>11448302.281479999</v>
      </c>
      <c r="J34" s="120">
        <v>11979103.13383</v>
      </c>
      <c r="K34" s="120">
        <v>12051646.553160001</v>
      </c>
      <c r="L34" s="120">
        <v>2707213.4412699998</v>
      </c>
    </row>
    <row r="35" spans="1:12" s="121" customFormat="1" ht="15" customHeight="1">
      <c r="A35" s="122" t="s">
        <v>592</v>
      </c>
      <c r="B35" s="120">
        <v>231932.60206999999</v>
      </c>
      <c r="C35" s="120">
        <v>333756.14422000002</v>
      </c>
      <c r="D35" s="120">
        <v>388307.64942000003</v>
      </c>
      <c r="E35" s="120">
        <v>661621.74427999998</v>
      </c>
      <c r="F35" s="120">
        <v>689432.80922000005</v>
      </c>
      <c r="G35" s="120">
        <v>792660.55004999996</v>
      </c>
      <c r="H35" s="120">
        <v>854780.85762000002</v>
      </c>
      <c r="I35" s="120">
        <v>874253.10825000005</v>
      </c>
      <c r="J35" s="120">
        <v>940063.11613999994</v>
      </c>
      <c r="K35" s="120">
        <v>944875.27253999992</v>
      </c>
      <c r="L35" s="120">
        <v>80445.892330000002</v>
      </c>
    </row>
    <row r="36" spans="1:12" s="121" customFormat="1" ht="15" customHeight="1">
      <c r="A36" s="119" t="s">
        <v>593</v>
      </c>
      <c r="B36" s="120">
        <v>11529.42801</v>
      </c>
      <c r="C36" s="120">
        <v>10987.09995</v>
      </c>
      <c r="D36" s="120">
        <v>9325.7513199999994</v>
      </c>
      <c r="E36" s="120">
        <v>9125.1443099999997</v>
      </c>
      <c r="F36" s="120">
        <v>14041.512699999999</v>
      </c>
      <c r="G36" s="120">
        <v>14704.689829999999</v>
      </c>
      <c r="H36" s="120">
        <v>42843.933779999999</v>
      </c>
      <c r="I36" s="120">
        <v>27664.933550000002</v>
      </c>
      <c r="J36" s="120">
        <v>17806.491699999999</v>
      </c>
      <c r="K36" s="120">
        <v>18856.58568</v>
      </c>
      <c r="L36" s="120">
        <v>16060.840269999999</v>
      </c>
    </row>
    <row r="37" spans="1:12" s="121" customFormat="1" ht="15" customHeight="1">
      <c r="A37" s="119" t="s">
        <v>594</v>
      </c>
      <c r="B37" s="120">
        <v>65558.898829999991</v>
      </c>
      <c r="C37" s="120">
        <v>618022.11082000006</v>
      </c>
      <c r="D37" s="120">
        <v>518048.58963</v>
      </c>
      <c r="E37" s="120">
        <v>727491.42995000002</v>
      </c>
      <c r="F37" s="120">
        <v>2579371.1749999998</v>
      </c>
      <c r="G37" s="120">
        <v>4233001.6897700001</v>
      </c>
      <c r="H37" s="120">
        <v>5484246.8187799994</v>
      </c>
      <c r="I37" s="120">
        <v>5029368.3176499996</v>
      </c>
      <c r="J37" s="120">
        <v>4321066.62151</v>
      </c>
      <c r="K37" s="120">
        <v>5179126.8683700003</v>
      </c>
      <c r="L37" s="120">
        <v>4856793.5125200003</v>
      </c>
    </row>
    <row r="38" spans="1:12" s="121" customFormat="1" ht="15" customHeight="1">
      <c r="A38" s="119" t="s">
        <v>595</v>
      </c>
      <c r="B38" s="120">
        <v>294395.55726999999</v>
      </c>
      <c r="C38" s="120">
        <v>219235.45793</v>
      </c>
      <c r="D38" s="120">
        <v>383879.56351999997</v>
      </c>
      <c r="E38" s="120">
        <v>479348.68669</v>
      </c>
      <c r="F38" s="120">
        <v>357864.03922000004</v>
      </c>
      <c r="G38" s="120">
        <v>435081.22164999996</v>
      </c>
      <c r="H38" s="120">
        <v>397334.45477999997</v>
      </c>
      <c r="I38" s="120">
        <v>334235.35310000001</v>
      </c>
      <c r="J38" s="120">
        <v>362622.45179000002</v>
      </c>
      <c r="K38" s="120">
        <v>386378.17579000001</v>
      </c>
      <c r="L38" s="120">
        <v>355922.46418999997</v>
      </c>
    </row>
    <row r="39" spans="1:12" s="121" customFormat="1" ht="15" customHeight="1">
      <c r="A39" s="119" t="s">
        <v>148</v>
      </c>
      <c r="B39" s="120">
        <v>130692.95522</v>
      </c>
      <c r="C39" s="120">
        <v>136660.87662</v>
      </c>
      <c r="D39" s="120">
        <v>149281.82003999999</v>
      </c>
      <c r="E39" s="120">
        <v>192393.7255</v>
      </c>
      <c r="F39" s="120">
        <v>198871.05011000001</v>
      </c>
      <c r="G39" s="120">
        <v>190371.56653000001</v>
      </c>
      <c r="H39" s="120">
        <v>187824.77812</v>
      </c>
      <c r="I39" s="120">
        <v>187936.70556</v>
      </c>
      <c r="J39" s="120">
        <v>194564.61136000001</v>
      </c>
      <c r="K39" s="120">
        <v>194406.82227999999</v>
      </c>
      <c r="L39" s="120">
        <v>203622.79587999999</v>
      </c>
    </row>
    <row r="40" spans="1:12" s="121" customFormat="1" ht="15" customHeight="1">
      <c r="A40" s="119" t="s">
        <v>155</v>
      </c>
      <c r="B40" s="120">
        <v>0</v>
      </c>
      <c r="C40" s="120">
        <v>514877.56503</v>
      </c>
      <c r="D40" s="120">
        <v>688184.88335000002</v>
      </c>
      <c r="E40" s="120">
        <v>860026.42001999996</v>
      </c>
      <c r="F40" s="120">
        <v>733668.15997000004</v>
      </c>
      <c r="G40" s="120">
        <v>813090.01332999999</v>
      </c>
      <c r="H40" s="120">
        <v>1092884.21697</v>
      </c>
      <c r="I40" s="120">
        <v>1135453.4717399999</v>
      </c>
      <c r="J40" s="120">
        <v>896926.1226</v>
      </c>
      <c r="K40" s="120">
        <v>903337.43186000001</v>
      </c>
      <c r="L40" s="120">
        <v>1106075.5369000002</v>
      </c>
    </row>
    <row r="41" spans="1:12" s="121" customFormat="1" ht="15" customHeight="1">
      <c r="A41" s="119" t="s">
        <v>596</v>
      </c>
      <c r="B41" s="120">
        <v>171818.31682000001</v>
      </c>
      <c r="C41" s="120">
        <v>171689.32180000001</v>
      </c>
      <c r="D41" s="120">
        <v>481709.71557999996</v>
      </c>
      <c r="E41" s="120">
        <v>453305.87667999999</v>
      </c>
      <c r="F41" s="120">
        <v>424899.00586999999</v>
      </c>
      <c r="G41" s="120">
        <v>396418.43348000001</v>
      </c>
      <c r="H41" s="120">
        <v>329225.15160000004</v>
      </c>
      <c r="I41" s="120">
        <v>319292.00150999997</v>
      </c>
      <c r="J41" s="120">
        <v>256035.57123</v>
      </c>
      <c r="K41" s="120">
        <v>257855.52664</v>
      </c>
      <c r="L41" s="120">
        <v>194920.33194</v>
      </c>
    </row>
    <row r="42" spans="1:12" s="123" customFormat="1" ht="15" customHeight="1" thickBot="1">
      <c r="A42" s="119" t="s">
        <v>129</v>
      </c>
      <c r="B42" s="120">
        <v>2169384.9996700003</v>
      </c>
      <c r="C42" s="120">
        <v>1074782.6820699999</v>
      </c>
      <c r="D42" s="120">
        <v>1650598.9692500001</v>
      </c>
      <c r="E42" s="120">
        <v>1282656.0575299999</v>
      </c>
      <c r="F42" s="120">
        <v>1422864.4455599999</v>
      </c>
      <c r="G42" s="120">
        <v>2663967.32644</v>
      </c>
      <c r="H42" s="120">
        <v>2035348.6842100001</v>
      </c>
      <c r="I42" s="120">
        <v>2650171.7447100002</v>
      </c>
      <c r="J42" s="120">
        <v>2787501.7618899997</v>
      </c>
      <c r="K42" s="120">
        <v>2699785.6292900001</v>
      </c>
      <c r="L42" s="120">
        <v>14283341.383790001</v>
      </c>
    </row>
    <row r="43" spans="1:12" ht="15" customHeight="1" thickTop="1" thickBot="1">
      <c r="A43" s="644" t="s">
        <v>597</v>
      </c>
      <c r="B43" s="645">
        <v>1526211.5812899999</v>
      </c>
      <c r="C43" s="645">
        <v>1555424.4895200001</v>
      </c>
      <c r="D43" s="645">
        <v>1769799.7726199999</v>
      </c>
      <c r="E43" s="645">
        <v>1989439.4167500001</v>
      </c>
      <c r="F43" s="645">
        <v>1977041.5657500001</v>
      </c>
      <c r="G43" s="645">
        <v>2129374.0414399998</v>
      </c>
      <c r="H43" s="645">
        <v>2044179.67349</v>
      </c>
      <c r="I43" s="645">
        <v>2117247.7468699999</v>
      </c>
      <c r="J43" s="645">
        <v>2228669.4185900004</v>
      </c>
      <c r="K43" s="645">
        <v>2340333.52544</v>
      </c>
      <c r="L43" s="645">
        <v>2349149.5018000002</v>
      </c>
    </row>
    <row r="44" spans="1:12" s="121" customFormat="1" ht="15" customHeight="1" thickTop="1">
      <c r="A44" s="119" t="s">
        <v>170</v>
      </c>
      <c r="B44" s="120">
        <v>731879.4</v>
      </c>
      <c r="C44" s="120">
        <v>731879.4</v>
      </c>
      <c r="D44" s="120">
        <v>731879.4</v>
      </c>
      <c r="E44" s="120">
        <v>1315405.83</v>
      </c>
      <c r="F44" s="120">
        <v>1442495.21</v>
      </c>
      <c r="G44" s="120">
        <v>1503426.84</v>
      </c>
      <c r="H44" s="120">
        <v>1599380.3</v>
      </c>
      <c r="I44" s="120">
        <v>1627574.17</v>
      </c>
      <c r="J44" s="120">
        <v>1637930.85</v>
      </c>
      <c r="K44" s="120">
        <v>1698953.85</v>
      </c>
      <c r="L44" s="120">
        <v>1728937.15</v>
      </c>
    </row>
    <row r="45" spans="1:12" s="121" customFormat="1" ht="15" customHeight="1">
      <c r="A45" s="119" t="s">
        <v>174</v>
      </c>
      <c r="B45" s="120">
        <v>278064.10041000001</v>
      </c>
      <c r="C45" s="120">
        <v>385461.69255000004</v>
      </c>
      <c r="D45" s="120">
        <v>463649.35444000002</v>
      </c>
      <c r="E45" s="120">
        <v>28587.73604</v>
      </c>
      <c r="F45" s="120">
        <v>28583.333409999999</v>
      </c>
      <c r="G45" s="120">
        <v>28583.333360000001</v>
      </c>
      <c r="H45" s="120">
        <v>0.66658000000000006</v>
      </c>
      <c r="I45" s="120">
        <v>10003</v>
      </c>
      <c r="J45" s="120">
        <v>61023.325659999995</v>
      </c>
      <c r="K45" s="120">
        <v>0.32566000000000001</v>
      </c>
      <c r="L45" s="120">
        <v>61023.326000000001</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262076.47967</v>
      </c>
      <c r="C47" s="120">
        <v>287496.47967000003</v>
      </c>
      <c r="D47" s="120">
        <v>302556.47967000003</v>
      </c>
      <c r="E47" s="120">
        <v>329728.47967000003</v>
      </c>
      <c r="F47" s="120">
        <v>361300.21888999996</v>
      </c>
      <c r="G47" s="120">
        <v>375766.82493</v>
      </c>
      <c r="H47" s="120">
        <v>402358.47262999997</v>
      </c>
      <c r="I47" s="120">
        <v>406602.50321</v>
      </c>
      <c r="J47" s="120">
        <v>413909.48676999996</v>
      </c>
      <c r="K47" s="120">
        <v>413909.48676999996</v>
      </c>
      <c r="L47" s="120">
        <v>436656.47587999998</v>
      </c>
    </row>
    <row r="48" spans="1:12" s="121" customFormat="1" ht="15" customHeight="1">
      <c r="A48" s="119" t="s">
        <v>184</v>
      </c>
      <c r="B48" s="120">
        <v>254191.60121000002</v>
      </c>
      <c r="C48" s="120">
        <v>150586.9173</v>
      </c>
      <c r="D48" s="120">
        <v>271714.53850999998</v>
      </c>
      <c r="E48" s="120">
        <v>315717.37104</v>
      </c>
      <c r="F48" s="120">
        <v>144662.80344999998</v>
      </c>
      <c r="G48" s="120">
        <v>221597.04315000001</v>
      </c>
      <c r="H48" s="120">
        <v>42440.234280000004</v>
      </c>
      <c r="I48" s="120">
        <v>73068.073659999995</v>
      </c>
      <c r="J48" s="120">
        <v>115805.75615999999</v>
      </c>
      <c r="K48" s="120">
        <v>227469.86301</v>
      </c>
      <c r="L48" s="120">
        <v>122532.54992</v>
      </c>
    </row>
    <row r="49" spans="1:12" s="121" customFormat="1" ht="15" customHeight="1">
      <c r="A49" s="122" t="s">
        <v>599</v>
      </c>
      <c r="B49" s="120">
        <v>0</v>
      </c>
      <c r="C49" s="120">
        <v>0</v>
      </c>
      <c r="D49" s="120">
        <v>0</v>
      </c>
      <c r="E49" s="120">
        <v>0</v>
      </c>
      <c r="F49" s="120">
        <v>0</v>
      </c>
      <c r="G49" s="120">
        <v>0</v>
      </c>
      <c r="H49" s="120">
        <v>0</v>
      </c>
      <c r="I49" s="120">
        <v>0</v>
      </c>
      <c r="J49" s="120">
        <v>0</v>
      </c>
      <c r="K49" s="120">
        <v>0</v>
      </c>
      <c r="L49" s="120">
        <v>4536.2039999999997</v>
      </c>
    </row>
    <row r="50" spans="1:12" s="123" customFormat="1" ht="15" customHeight="1" thickBot="1">
      <c r="A50" s="122" t="s">
        <v>600</v>
      </c>
      <c r="B50" s="120">
        <v>254191.60121000002</v>
      </c>
      <c r="C50" s="120">
        <v>150586.9173</v>
      </c>
      <c r="D50" s="120">
        <v>271714.53850999998</v>
      </c>
      <c r="E50" s="120">
        <v>315717.37104</v>
      </c>
      <c r="F50" s="120">
        <v>144662.80344999998</v>
      </c>
      <c r="G50" s="120">
        <v>221597.04315000001</v>
      </c>
      <c r="H50" s="120">
        <v>42440.234280000004</v>
      </c>
      <c r="I50" s="120">
        <v>73068.073659999995</v>
      </c>
      <c r="J50" s="120">
        <v>115805.75615999999</v>
      </c>
      <c r="K50" s="120">
        <v>227469.86301</v>
      </c>
      <c r="L50" s="120">
        <v>117996.34592000001</v>
      </c>
    </row>
    <row r="51" spans="1:12" ht="15" customHeight="1" thickTop="1" thickBot="1">
      <c r="A51" s="644" t="s">
        <v>601</v>
      </c>
      <c r="B51" s="645">
        <v>21617398.879580002</v>
      </c>
      <c r="C51" s="645">
        <v>25399495.692279998</v>
      </c>
      <c r="D51" s="645">
        <v>28029830.42495</v>
      </c>
      <c r="E51" s="645">
        <v>34377292.03977</v>
      </c>
      <c r="F51" s="645">
        <v>35753537.752039999</v>
      </c>
      <c r="G51" s="645">
        <v>37217701.681550004</v>
      </c>
      <c r="H51" s="645">
        <v>39505831.389660001</v>
      </c>
      <c r="I51" s="645">
        <v>39900323.907190003</v>
      </c>
      <c r="J51" s="645">
        <v>39287367.616039999</v>
      </c>
      <c r="K51" s="645">
        <v>40668909.908580005</v>
      </c>
      <c r="L51" s="645">
        <v>40874130.307360001</v>
      </c>
    </row>
    <row r="52" spans="1:12" s="121" customFormat="1" ht="15" customHeight="1" thickTop="1">
      <c r="A52" s="124" t="s">
        <v>602</v>
      </c>
      <c r="B52" s="120">
        <v>2618818.31923</v>
      </c>
      <c r="C52" s="120">
        <v>3462976.7984499997</v>
      </c>
      <c r="D52" s="120">
        <v>4130453.9725300004</v>
      </c>
      <c r="E52" s="120">
        <v>3184105.0098600001</v>
      </c>
      <c r="F52" s="120">
        <v>2600412.1929000001</v>
      </c>
      <c r="G52" s="120">
        <v>2637176.59295</v>
      </c>
      <c r="H52" s="120">
        <v>2018812.34143</v>
      </c>
      <c r="I52" s="120">
        <v>1778459.1049200001</v>
      </c>
      <c r="J52" s="120">
        <v>1667190.7694999999</v>
      </c>
      <c r="K52" s="120">
        <v>2062948.76449</v>
      </c>
      <c r="L52" s="120">
        <v>1470774.4538</v>
      </c>
    </row>
    <row r="53" spans="1:12" s="123" customFormat="1" ht="15" customHeight="1">
      <c r="A53" s="122" t="s">
        <v>603</v>
      </c>
      <c r="B53" s="120">
        <v>187127.62716999999</v>
      </c>
      <c r="C53" s="120">
        <v>150768.07615000001</v>
      </c>
      <c r="D53" s="120">
        <v>86931.089200000002</v>
      </c>
      <c r="E53" s="120">
        <v>137528.51965</v>
      </c>
      <c r="F53" s="120">
        <v>98685.097340000008</v>
      </c>
      <c r="G53" s="120">
        <v>122615.40014</v>
      </c>
      <c r="H53" s="120">
        <v>124619.31186</v>
      </c>
      <c r="I53" s="120">
        <v>378987.63102999999</v>
      </c>
      <c r="J53" s="120">
        <v>81176.307480000003</v>
      </c>
      <c r="K53" s="120">
        <v>389940.14805000002</v>
      </c>
      <c r="L53" s="120">
        <v>97156.848660000003</v>
      </c>
    </row>
    <row r="54" spans="1:12" s="123" customFormat="1" ht="15" customHeight="1">
      <c r="A54" s="122" t="s">
        <v>604</v>
      </c>
      <c r="B54" s="120">
        <v>2219096.25618</v>
      </c>
      <c r="C54" s="120">
        <v>3094341.3324499996</v>
      </c>
      <c r="D54" s="120">
        <v>3833550.0254000002</v>
      </c>
      <c r="E54" s="120">
        <v>2769538.1498799999</v>
      </c>
      <c r="F54" s="120">
        <v>2227239.1066100001</v>
      </c>
      <c r="G54" s="120">
        <v>2245984.3362500002</v>
      </c>
      <c r="H54" s="120">
        <v>1648571.7402999999</v>
      </c>
      <c r="I54" s="120">
        <v>1130270.9982799999</v>
      </c>
      <c r="J54" s="120">
        <v>1299327.09372</v>
      </c>
      <c r="K54" s="120">
        <v>1372352.79761</v>
      </c>
      <c r="L54" s="120">
        <v>1093804.64955</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209213.87964</v>
      </c>
      <c r="C56" s="120">
        <v>210944.75328999999</v>
      </c>
      <c r="D56" s="120">
        <v>202945.90025999999</v>
      </c>
      <c r="E56" s="120">
        <v>200215.09041</v>
      </c>
      <c r="F56" s="120">
        <v>226650.34184000001</v>
      </c>
      <c r="G56" s="120">
        <v>257815.95598</v>
      </c>
      <c r="H56" s="120">
        <v>244257.55461000002</v>
      </c>
      <c r="I56" s="120">
        <v>240940.19579</v>
      </c>
      <c r="J56" s="120">
        <v>258427.08847999998</v>
      </c>
      <c r="K56" s="120">
        <v>272395.53901000001</v>
      </c>
      <c r="L56" s="120">
        <v>251552.67577</v>
      </c>
    </row>
    <row r="57" spans="1:12" s="123" customFormat="1" ht="15" customHeight="1">
      <c r="A57" s="122" t="s">
        <v>607</v>
      </c>
      <c r="B57" s="120">
        <v>3380.5562400000003</v>
      </c>
      <c r="C57" s="120">
        <v>6922.6365599999999</v>
      </c>
      <c r="D57" s="120">
        <v>7026.9576699999998</v>
      </c>
      <c r="E57" s="120">
        <v>76823.249920000002</v>
      </c>
      <c r="F57" s="120">
        <v>47837.647109999998</v>
      </c>
      <c r="G57" s="120">
        <v>10760.90058</v>
      </c>
      <c r="H57" s="120">
        <v>1363.7346599999998</v>
      </c>
      <c r="I57" s="120">
        <v>28260.27982</v>
      </c>
      <c r="J57" s="120">
        <v>28260.27982</v>
      </c>
      <c r="K57" s="120">
        <v>28260.27982</v>
      </c>
      <c r="L57" s="120">
        <v>28260.27982</v>
      </c>
    </row>
    <row r="58" spans="1:12" s="123" customFormat="1" ht="15" customHeight="1">
      <c r="A58" s="119" t="s">
        <v>608</v>
      </c>
      <c r="B58" s="120">
        <v>37016770.605620004</v>
      </c>
      <c r="C58" s="120">
        <v>41631777.47225</v>
      </c>
      <c r="D58" s="120">
        <v>52108486.087910004</v>
      </c>
      <c r="E58" s="120">
        <v>80234913.957949996</v>
      </c>
      <c r="F58" s="120">
        <v>84732325.684750006</v>
      </c>
      <c r="G58" s="120">
        <v>66867687.49972</v>
      </c>
      <c r="H58" s="120">
        <v>65697462.571290001</v>
      </c>
      <c r="I58" s="120">
        <v>65431983.886930004</v>
      </c>
      <c r="J58" s="120">
        <v>65309510.212010004</v>
      </c>
      <c r="K58" s="120">
        <v>65929326.642910004</v>
      </c>
      <c r="L58" s="120">
        <v>64626078.754500002</v>
      </c>
    </row>
    <row r="59" spans="1:12">
      <c r="A59" s="646" t="s">
        <v>609</v>
      </c>
      <c r="B59" s="647">
        <v>1061515.19362</v>
      </c>
      <c r="C59" s="647">
        <v>1133289.2070499999</v>
      </c>
      <c r="D59" s="647">
        <v>1306928.9427799999</v>
      </c>
      <c r="E59" s="647">
        <v>1851866.7823699999</v>
      </c>
      <c r="F59" s="647">
        <v>2008663.26553</v>
      </c>
      <c r="G59" s="647">
        <v>2125560.3509</v>
      </c>
      <c r="H59" s="647">
        <v>2112204.0900499998</v>
      </c>
      <c r="I59" s="647">
        <v>2025940.2591900001</v>
      </c>
      <c r="J59" s="647">
        <v>1665471.00074</v>
      </c>
      <c r="K59" s="647">
        <v>2008322.0831500001</v>
      </c>
      <c r="L59" s="647">
        <v>1787855.95425</v>
      </c>
    </row>
    <row r="60" spans="1:12" ht="15" customHeight="1">
      <c r="A60" s="122" t="s">
        <v>610</v>
      </c>
      <c r="B60" s="120">
        <v>-215843.58569000001</v>
      </c>
      <c r="C60" s="120">
        <v>-303565.06468000001</v>
      </c>
      <c r="D60" s="120">
        <v>-338391.82319000002</v>
      </c>
      <c r="E60" s="120">
        <v>-516323.58711000002</v>
      </c>
      <c r="F60" s="120">
        <v>-675513.02278999996</v>
      </c>
      <c r="G60" s="120">
        <v>-763965.36021000007</v>
      </c>
      <c r="H60" s="120">
        <v>-857934.4259400001</v>
      </c>
      <c r="I60" s="120">
        <v>-916182.00059000007</v>
      </c>
      <c r="J60" s="120">
        <v>-764338.52703</v>
      </c>
      <c r="K60" s="120">
        <v>-920570.67595000006</v>
      </c>
      <c r="L60" s="120">
        <v>-806663.79744000011</v>
      </c>
    </row>
    <row r="61" spans="1:12" ht="15" customHeight="1">
      <c r="A61" s="119" t="s">
        <v>611</v>
      </c>
      <c r="B61" s="120">
        <v>845671.60792999994</v>
      </c>
      <c r="C61" s="120">
        <v>829724.14237000002</v>
      </c>
      <c r="D61" s="120">
        <v>968537.11959000002</v>
      </c>
      <c r="E61" s="120">
        <v>1335543.1952599999</v>
      </c>
      <c r="F61" s="120">
        <v>1333150.2427399999</v>
      </c>
      <c r="G61" s="120">
        <v>1361594.9906900001</v>
      </c>
      <c r="H61" s="120">
        <v>1254269.6641099998</v>
      </c>
      <c r="I61" s="120">
        <v>1109758.2585999998</v>
      </c>
      <c r="J61" s="120">
        <v>901132.47371000005</v>
      </c>
      <c r="K61" s="120">
        <v>1087751.4072</v>
      </c>
      <c r="L61" s="120">
        <v>981192.15680999996</v>
      </c>
    </row>
    <row r="62" spans="1:12" ht="15" customHeight="1">
      <c r="A62" s="125" t="s">
        <v>612</v>
      </c>
      <c r="B62" s="120">
        <v>366509.48168000003</v>
      </c>
      <c r="C62" s="120">
        <v>406407.87695000001</v>
      </c>
      <c r="D62" s="120">
        <v>547311.47296000004</v>
      </c>
      <c r="E62" s="120">
        <v>571118.61066999997</v>
      </c>
      <c r="F62" s="120">
        <v>582287.21730999998</v>
      </c>
      <c r="G62" s="120">
        <v>708235.17907000007</v>
      </c>
      <c r="H62" s="120">
        <v>529271.97719000001</v>
      </c>
      <c r="I62" s="120">
        <v>456872.23041000002</v>
      </c>
      <c r="J62" s="120">
        <v>409173.34282000002</v>
      </c>
      <c r="K62" s="120">
        <v>498709.00962999999</v>
      </c>
      <c r="L62" s="120">
        <v>839351.07880999998</v>
      </c>
    </row>
    <row r="63" spans="1:12" ht="15" customHeight="1">
      <c r="A63" s="122" t="s">
        <v>613</v>
      </c>
      <c r="B63" s="120">
        <v>-145979.33734</v>
      </c>
      <c r="C63" s="120">
        <v>-222912.03244000001</v>
      </c>
      <c r="D63" s="120">
        <v>-327412.02295000001</v>
      </c>
      <c r="E63" s="120">
        <v>-400036.38342000003</v>
      </c>
      <c r="F63" s="120">
        <v>-489043.60386999999</v>
      </c>
      <c r="G63" s="120">
        <v>-591269.98361999996</v>
      </c>
      <c r="H63" s="120">
        <v>-469384.52561000001</v>
      </c>
      <c r="I63" s="120">
        <v>-286273.23350999999</v>
      </c>
      <c r="J63" s="120">
        <v>-263715.35305000003</v>
      </c>
      <c r="K63" s="120">
        <v>-330534.44774000003</v>
      </c>
      <c r="L63" s="120">
        <v>-674620.04042999994</v>
      </c>
    </row>
    <row r="64" spans="1:12" ht="15" customHeight="1">
      <c r="A64" s="126" t="s">
        <v>614</v>
      </c>
      <c r="B64" s="120">
        <v>1066201.7522700001</v>
      </c>
      <c r="C64" s="120">
        <v>1013219.98688</v>
      </c>
      <c r="D64" s="120">
        <v>1188436.5695999998</v>
      </c>
      <c r="E64" s="120">
        <v>1506625.4225099999</v>
      </c>
      <c r="F64" s="120">
        <v>1426393.8561800001</v>
      </c>
      <c r="G64" s="120">
        <v>1478560.1861400001</v>
      </c>
      <c r="H64" s="120">
        <v>1314157.1156900001</v>
      </c>
      <c r="I64" s="120">
        <v>1280357.2555</v>
      </c>
      <c r="J64" s="120">
        <v>1046590.46348</v>
      </c>
      <c r="K64" s="120">
        <v>1255925.96909</v>
      </c>
      <c r="L64" s="120">
        <v>1145923.1951900001</v>
      </c>
    </row>
    <row r="65" spans="1:12" ht="15" customHeight="1">
      <c r="A65" s="125" t="s">
        <v>615</v>
      </c>
      <c r="B65" s="120">
        <v>75445.762040000001</v>
      </c>
      <c r="C65" s="120">
        <v>111357.62974999999</v>
      </c>
      <c r="D65" s="120">
        <v>90074.570970000001</v>
      </c>
      <c r="E65" s="120">
        <v>365963.70130999997</v>
      </c>
      <c r="F65" s="120">
        <v>166316.99257</v>
      </c>
      <c r="G65" s="120">
        <v>93792.355779999998</v>
      </c>
      <c r="H65" s="120">
        <v>236049.22949</v>
      </c>
      <c r="I65" s="120">
        <v>431450.22937999998</v>
      </c>
      <c r="J65" s="120">
        <v>592420.45467999997</v>
      </c>
      <c r="K65" s="120">
        <v>831477.01771000004</v>
      </c>
      <c r="L65" s="120">
        <v>430014.51977999997</v>
      </c>
    </row>
    <row r="66" spans="1:12" ht="15" customHeight="1">
      <c r="A66" s="125" t="s">
        <v>616</v>
      </c>
      <c r="B66" s="120">
        <v>-121667.73844</v>
      </c>
      <c r="C66" s="120">
        <v>-228211.65966999999</v>
      </c>
      <c r="D66" s="120">
        <v>-163453.99007</v>
      </c>
      <c r="E66" s="120">
        <v>-485708.51616</v>
      </c>
      <c r="F66" s="120">
        <v>-380948.77765</v>
      </c>
      <c r="G66" s="120">
        <v>-258930.13096000001</v>
      </c>
      <c r="H66" s="120">
        <v>-543482.47777999996</v>
      </c>
      <c r="I66" s="120">
        <v>-714817.64751000004</v>
      </c>
      <c r="J66" s="120">
        <v>-703221.51238999993</v>
      </c>
      <c r="K66" s="120">
        <v>-896415.99740999995</v>
      </c>
      <c r="L66" s="120">
        <v>-634361.15050999995</v>
      </c>
    </row>
    <row r="67" spans="1:12" ht="15" customHeight="1">
      <c r="A67" s="119" t="s">
        <v>617</v>
      </c>
      <c r="B67" s="120">
        <v>1019979.77587</v>
      </c>
      <c r="C67" s="120">
        <v>896365.95695999998</v>
      </c>
      <c r="D67" s="120">
        <v>1115057.1505</v>
      </c>
      <c r="E67" s="120">
        <v>1386880.60766</v>
      </c>
      <c r="F67" s="120">
        <v>1211762.0710999998</v>
      </c>
      <c r="G67" s="120">
        <v>1313422.41096</v>
      </c>
      <c r="H67" s="120">
        <v>1006723.8674</v>
      </c>
      <c r="I67" s="120">
        <v>996989.83736999996</v>
      </c>
      <c r="J67" s="120">
        <v>935789.40576999995</v>
      </c>
      <c r="K67" s="120">
        <v>1190986.98939</v>
      </c>
      <c r="L67" s="120">
        <v>941576.56446000002</v>
      </c>
    </row>
    <row r="68" spans="1:12" ht="15" customHeight="1">
      <c r="A68" s="122" t="s">
        <v>618</v>
      </c>
      <c r="B68" s="120">
        <v>-645053.47784000007</v>
      </c>
      <c r="C68" s="120">
        <v>-715016.37273000006</v>
      </c>
      <c r="D68" s="120">
        <v>-716129.1446</v>
      </c>
      <c r="E68" s="120">
        <v>-907202.76812999998</v>
      </c>
      <c r="F68" s="120">
        <v>-1002674.5948300001</v>
      </c>
      <c r="G68" s="120">
        <v>-912931.14437999995</v>
      </c>
      <c r="H68" s="120">
        <v>-868862.61629999999</v>
      </c>
      <c r="I68" s="120">
        <v>-891026.97653999995</v>
      </c>
      <c r="J68" s="120">
        <v>-757129.19816999999</v>
      </c>
      <c r="K68" s="120">
        <v>-863500.27996000007</v>
      </c>
      <c r="L68" s="120">
        <v>-768019.51805999991</v>
      </c>
    </row>
    <row r="69" spans="1:12" ht="15" customHeight="1">
      <c r="A69" s="126" t="s">
        <v>619</v>
      </c>
      <c r="B69" s="120">
        <v>374926.29802999995</v>
      </c>
      <c r="C69" s="120">
        <v>181349.58422999998</v>
      </c>
      <c r="D69" s="120">
        <v>398928.00589999999</v>
      </c>
      <c r="E69" s="120">
        <v>479677.83953</v>
      </c>
      <c r="F69" s="120">
        <v>209087.47627000001</v>
      </c>
      <c r="G69" s="120">
        <v>400491.26658</v>
      </c>
      <c r="H69" s="120">
        <v>137861.25109999999</v>
      </c>
      <c r="I69" s="120">
        <v>105962.86083000001</v>
      </c>
      <c r="J69" s="120">
        <v>178660.20759999999</v>
      </c>
      <c r="K69" s="120">
        <v>327486.70942999999</v>
      </c>
      <c r="L69" s="120">
        <v>173557.04639999999</v>
      </c>
    </row>
    <row r="70" spans="1:12" ht="15" customHeight="1">
      <c r="A70" s="126" t="s">
        <v>620</v>
      </c>
      <c r="B70" s="120">
        <v>364.57739000000004</v>
      </c>
      <c r="C70" s="120">
        <v>-183.00934000000001</v>
      </c>
      <c r="D70" s="120">
        <v>-137.86801</v>
      </c>
      <c r="E70" s="120">
        <v>1944.49478</v>
      </c>
      <c r="F70" s="120">
        <v>-1250.93451</v>
      </c>
      <c r="G70" s="120">
        <v>433.79365999999999</v>
      </c>
      <c r="H70" s="120">
        <v>152.08328</v>
      </c>
      <c r="I70" s="120">
        <v>-517.4624</v>
      </c>
      <c r="J70" s="120">
        <v>-1642.80296</v>
      </c>
      <c r="K70" s="120">
        <v>-907.16125999999997</v>
      </c>
      <c r="L70" s="120">
        <v>922.94835</v>
      </c>
    </row>
    <row r="71" spans="1:12" ht="15" customHeight="1">
      <c r="A71" s="127" t="s">
        <v>621</v>
      </c>
      <c r="B71" s="120">
        <v>-699.80042000000003</v>
      </c>
      <c r="C71" s="120">
        <v>-1223.3332800000001</v>
      </c>
      <c r="D71" s="120">
        <v>-2179.4427099999998</v>
      </c>
      <c r="E71" s="120">
        <v>-1118.16651</v>
      </c>
      <c r="F71" s="120">
        <v>-2797.8924400000001</v>
      </c>
      <c r="G71" s="120">
        <v>-811.97231999999997</v>
      </c>
      <c r="H71" s="120">
        <v>-586.56416999999999</v>
      </c>
      <c r="I71" s="120">
        <v>-939.31680000000006</v>
      </c>
      <c r="J71" s="120">
        <v>-2321.3828399999998</v>
      </c>
      <c r="K71" s="120">
        <v>-1903.1078799999998</v>
      </c>
      <c r="L71" s="120">
        <v>-758.77787000000001</v>
      </c>
    </row>
    <row r="72" spans="1:12" ht="15" customHeight="1">
      <c r="A72" s="127" t="s">
        <v>622</v>
      </c>
      <c r="B72" s="120">
        <v>1064.37781</v>
      </c>
      <c r="C72" s="120">
        <v>1040.32394</v>
      </c>
      <c r="D72" s="120">
        <v>2041.5746999999999</v>
      </c>
      <c r="E72" s="120">
        <v>3062.66129</v>
      </c>
      <c r="F72" s="120">
        <v>1546.95793</v>
      </c>
      <c r="G72" s="120">
        <v>1245.7659799999999</v>
      </c>
      <c r="H72" s="120">
        <v>738.64744999999994</v>
      </c>
      <c r="I72" s="120">
        <v>421.8544</v>
      </c>
      <c r="J72" s="120">
        <v>678.57988</v>
      </c>
      <c r="K72" s="120">
        <v>995.94661999999994</v>
      </c>
      <c r="L72" s="120">
        <v>1681.72622</v>
      </c>
    </row>
    <row r="73" spans="1:12" ht="15" customHeight="1">
      <c r="A73" s="119" t="s">
        <v>623</v>
      </c>
      <c r="B73" s="120">
        <v>-915.81987000000004</v>
      </c>
      <c r="C73" s="120">
        <v>-849.71021999999994</v>
      </c>
      <c r="D73" s="120">
        <v>-941.86824999999999</v>
      </c>
      <c r="E73" s="120">
        <v>-2391.5504100000003</v>
      </c>
      <c r="F73" s="120">
        <v>-663.41340000000002</v>
      </c>
      <c r="G73" s="120">
        <v>-397.39278000000002</v>
      </c>
      <c r="H73" s="120">
        <v>-249.79491000000002</v>
      </c>
      <c r="I73" s="120">
        <v>-94.935699999999997</v>
      </c>
      <c r="J73" s="120">
        <v>-300.93878000000001</v>
      </c>
      <c r="K73" s="120">
        <v>-382.84271000000001</v>
      </c>
      <c r="L73" s="120">
        <v>-507.38819000000001</v>
      </c>
    </row>
    <row r="74" spans="1:12" ht="15" customHeight="1">
      <c r="A74" s="119" t="s">
        <v>768</v>
      </c>
      <c r="B74" s="120">
        <v>12.616149999999999</v>
      </c>
      <c r="C74" s="120">
        <v>1.554E-2</v>
      </c>
      <c r="D74" s="120">
        <v>-0.16100999999999999</v>
      </c>
      <c r="E74" s="120">
        <v>-92.354420000000005</v>
      </c>
      <c r="F74" s="120">
        <v>-3.7256799999999997</v>
      </c>
      <c r="G74" s="120">
        <v>2.1573000000000002</v>
      </c>
      <c r="H74" s="120">
        <v>-0.9358200000000001</v>
      </c>
      <c r="I74" s="120">
        <v>25.00761</v>
      </c>
      <c r="J74" s="120">
        <v>-117.3001</v>
      </c>
      <c r="K74" s="120">
        <v>-117.43550999999999</v>
      </c>
      <c r="L74" s="120">
        <v>-31.2621</v>
      </c>
    </row>
    <row r="75" spans="1:12" ht="15" customHeight="1">
      <c r="A75" s="122" t="s">
        <v>312</v>
      </c>
      <c r="B75" s="120">
        <v>-928.43601999999998</v>
      </c>
      <c r="C75" s="120">
        <v>-849.72576000000004</v>
      </c>
      <c r="D75" s="120">
        <v>-941.70723999999996</v>
      </c>
      <c r="E75" s="120">
        <v>-2299.1959900000002</v>
      </c>
      <c r="F75" s="120">
        <v>-659.68772000000001</v>
      </c>
      <c r="G75" s="120">
        <v>-399.55008000000004</v>
      </c>
      <c r="H75" s="120">
        <v>-248.85909000000001</v>
      </c>
      <c r="I75" s="120">
        <v>-119.94331</v>
      </c>
      <c r="J75" s="120">
        <v>-183.63867999999999</v>
      </c>
      <c r="K75" s="120">
        <v>-265.40719999999999</v>
      </c>
      <c r="L75" s="120">
        <v>-476.12609000000003</v>
      </c>
    </row>
    <row r="76" spans="1:12" ht="15" customHeight="1">
      <c r="A76" s="119" t="s">
        <v>626</v>
      </c>
      <c r="B76" s="120">
        <v>374375.05554999999</v>
      </c>
      <c r="C76" s="120">
        <v>180316.86466999998</v>
      </c>
      <c r="D76" s="120">
        <v>397848.26964000001</v>
      </c>
      <c r="E76" s="120">
        <v>479230.78389999998</v>
      </c>
      <c r="F76" s="120">
        <v>207173.12836</v>
      </c>
      <c r="G76" s="120">
        <v>400527.66745999997</v>
      </c>
      <c r="H76" s="120">
        <v>137763.53946999999</v>
      </c>
      <c r="I76" s="120">
        <v>105350.46273</v>
      </c>
      <c r="J76" s="120">
        <v>176716.46586000003</v>
      </c>
      <c r="K76" s="120">
        <v>326196.70545999997</v>
      </c>
      <c r="L76" s="120">
        <v>173972.60656000001</v>
      </c>
    </row>
    <row r="77" spans="1:12" ht="15" customHeight="1">
      <c r="A77" s="128" t="s">
        <v>627</v>
      </c>
      <c r="B77" s="120">
        <v>1440.9260800000002</v>
      </c>
      <c r="C77" s="120">
        <v>1806.0461200000002</v>
      </c>
      <c r="D77" s="120">
        <v>2316.7933800000001</v>
      </c>
      <c r="E77" s="120">
        <v>14341.90828</v>
      </c>
      <c r="F77" s="120">
        <v>6737.0586700000003</v>
      </c>
      <c r="G77" s="120">
        <v>6152.7613000000001</v>
      </c>
      <c r="H77" s="120">
        <v>5860.7279100000005</v>
      </c>
      <c r="I77" s="120">
        <v>6178.0554499999998</v>
      </c>
      <c r="J77" s="120">
        <v>4894.0263600000008</v>
      </c>
      <c r="K77" s="120">
        <v>5758.4323400000003</v>
      </c>
      <c r="L77" s="120">
        <v>4028.9511200000002</v>
      </c>
    </row>
    <row r="78" spans="1:12" ht="15" customHeight="1">
      <c r="A78" s="126" t="s">
        <v>628</v>
      </c>
      <c r="B78" s="120">
        <v>375815.98162999999</v>
      </c>
      <c r="C78" s="120">
        <v>182122.91078999999</v>
      </c>
      <c r="D78" s="120">
        <v>400165.06302</v>
      </c>
      <c r="E78" s="120">
        <v>493572.69218000001</v>
      </c>
      <c r="F78" s="120">
        <v>213910.18703</v>
      </c>
      <c r="G78" s="120">
        <v>406680.42875999998</v>
      </c>
      <c r="H78" s="120">
        <v>143624.26738</v>
      </c>
      <c r="I78" s="120">
        <v>111528.51818000001</v>
      </c>
      <c r="J78" s="120">
        <v>181610.49221999999</v>
      </c>
      <c r="K78" s="120">
        <v>331955.13780000003</v>
      </c>
      <c r="L78" s="120">
        <v>178001.55768</v>
      </c>
    </row>
    <row r="79" spans="1:12" ht="15" customHeight="1">
      <c r="A79" s="125" t="s">
        <v>629</v>
      </c>
      <c r="B79" s="120">
        <v>8509.1571899999999</v>
      </c>
      <c r="C79" s="120">
        <v>7964.0076100000006</v>
      </c>
      <c r="D79" s="120">
        <v>635.46703000000002</v>
      </c>
      <c r="E79" s="120">
        <v>6210.9660899999999</v>
      </c>
      <c r="F79" s="120">
        <v>10105.41524</v>
      </c>
      <c r="G79" s="120">
        <v>-26948.366280000002</v>
      </c>
      <c r="H79" s="120">
        <v>8873.9661999999989</v>
      </c>
      <c r="I79" s="120">
        <v>10691.457480000001</v>
      </c>
      <c r="J79" s="120">
        <v>3600.4709400000002</v>
      </c>
      <c r="K79" s="120">
        <v>9773.9873299999999</v>
      </c>
      <c r="L79" s="120">
        <v>4961.8882400000002</v>
      </c>
    </row>
    <row r="80" spans="1:12" ht="15" customHeight="1">
      <c r="A80" s="119" t="s">
        <v>630</v>
      </c>
      <c r="B80" s="120">
        <v>384325.13881999999</v>
      </c>
      <c r="C80" s="120">
        <v>190086.9184</v>
      </c>
      <c r="D80" s="120">
        <v>400800.53005</v>
      </c>
      <c r="E80" s="120">
        <v>499783.65826999996</v>
      </c>
      <c r="F80" s="120">
        <v>224015.60227</v>
      </c>
      <c r="G80" s="120">
        <v>379732.06248000002</v>
      </c>
      <c r="H80" s="120">
        <v>152498.23358</v>
      </c>
      <c r="I80" s="120">
        <v>122219.97566</v>
      </c>
      <c r="J80" s="120">
        <v>185210.96315999998</v>
      </c>
      <c r="K80" s="120">
        <v>341729.12513</v>
      </c>
      <c r="L80" s="120">
        <v>182963.44592</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384325.13881999999</v>
      </c>
      <c r="C82" s="120">
        <v>190086.9184</v>
      </c>
      <c r="D82" s="120">
        <v>400800.53005</v>
      </c>
      <c r="E82" s="120">
        <v>499783.65826999996</v>
      </c>
      <c r="F82" s="120">
        <v>224015.60227</v>
      </c>
      <c r="G82" s="120">
        <v>379732.06248000002</v>
      </c>
      <c r="H82" s="120">
        <v>152498.23358</v>
      </c>
      <c r="I82" s="120">
        <v>122219.97566</v>
      </c>
      <c r="J82" s="120">
        <v>185210.96315999998</v>
      </c>
      <c r="K82" s="120">
        <v>341729.12513</v>
      </c>
      <c r="L82" s="120">
        <v>182963.44592</v>
      </c>
    </row>
    <row r="83" spans="1:12" ht="15" customHeight="1" thickBot="1">
      <c r="A83" s="125" t="s">
        <v>633</v>
      </c>
      <c r="B83" s="120">
        <v>-130133.5376</v>
      </c>
      <c r="C83" s="120">
        <v>-39500.000619999999</v>
      </c>
      <c r="D83" s="120">
        <v>-129085.99187</v>
      </c>
      <c r="E83" s="120">
        <v>-184066.28722999999</v>
      </c>
      <c r="F83" s="120">
        <v>-79352.798859999995</v>
      </c>
      <c r="G83" s="120">
        <v>-158135.01999999999</v>
      </c>
      <c r="H83" s="120">
        <v>-110058</v>
      </c>
      <c r="I83" s="120">
        <v>-49151.902000000002</v>
      </c>
      <c r="J83" s="120">
        <v>-69405.206999999995</v>
      </c>
      <c r="K83" s="120">
        <v>-114259.26212</v>
      </c>
      <c r="L83" s="120">
        <v>-64967.1</v>
      </c>
    </row>
    <row r="84" spans="1:12" ht="15" customHeight="1" thickTop="1" thickBot="1">
      <c r="A84" s="644" t="s">
        <v>634</v>
      </c>
      <c r="B84" s="645">
        <v>254191.60122000001</v>
      </c>
      <c r="C84" s="645">
        <v>150586.91777999999</v>
      </c>
      <c r="D84" s="645">
        <v>271714.53818000003</v>
      </c>
      <c r="E84" s="645">
        <v>315717.37104</v>
      </c>
      <c r="F84" s="645">
        <v>144662.80340999999</v>
      </c>
      <c r="G84" s="645">
        <v>221597.04248</v>
      </c>
      <c r="H84" s="645">
        <v>42440.23358</v>
      </c>
      <c r="I84" s="645">
        <v>73068.073659999995</v>
      </c>
      <c r="J84" s="645">
        <v>115805.75615999999</v>
      </c>
      <c r="K84" s="645">
        <v>227469.86301</v>
      </c>
      <c r="L84" s="645">
        <v>117996.34592000001</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L86"/>
  <sheetViews>
    <sheetView zoomScaleNormal="100" workbookViewId="0">
      <selection activeCell="N4" sqref="N4"/>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771</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16349686.066989999</v>
      </c>
      <c r="C7" s="645">
        <v>16712307.895680001</v>
      </c>
      <c r="D7" s="645">
        <v>18340388.580949999</v>
      </c>
      <c r="E7" s="645">
        <v>20691942.038660001</v>
      </c>
      <c r="F7" s="645">
        <v>21373415.541549999</v>
      </c>
      <c r="G7" s="645">
        <v>23671675.438639998</v>
      </c>
      <c r="H7" s="645">
        <v>26744740.505310003</v>
      </c>
      <c r="I7" s="645">
        <v>27553745.529119998</v>
      </c>
      <c r="J7" s="645">
        <v>26602436.590999998</v>
      </c>
      <c r="K7" s="645">
        <v>27712320.282060001</v>
      </c>
      <c r="L7" s="645">
        <v>29315437.96638</v>
      </c>
    </row>
    <row r="8" spans="1:12" s="121" customFormat="1" ht="15" customHeight="1" thickTop="1">
      <c r="A8" s="119" t="s">
        <v>10</v>
      </c>
      <c r="B8" s="120">
        <v>3693562.7569400002</v>
      </c>
      <c r="C8" s="120">
        <v>2940085.3669099999</v>
      </c>
      <c r="D8" s="120">
        <v>3060483.7812600001</v>
      </c>
      <c r="E8" s="120">
        <v>3173156.1096899998</v>
      </c>
      <c r="F8" s="120">
        <v>2323865.4294000003</v>
      </c>
      <c r="G8" s="120">
        <v>2990815.3896999997</v>
      </c>
      <c r="H8" s="120">
        <v>2885460.0523299999</v>
      </c>
      <c r="I8" s="120">
        <v>2782240.4540999997</v>
      </c>
      <c r="J8" s="120">
        <v>1819681.1157799999</v>
      </c>
      <c r="K8" s="120">
        <v>2309580.2941399999</v>
      </c>
      <c r="L8" s="120">
        <v>2931173.0060799997</v>
      </c>
    </row>
    <row r="9" spans="1:12" s="121" customFormat="1" ht="15" customHeight="1">
      <c r="A9" s="119" t="s">
        <v>19</v>
      </c>
      <c r="B9" s="120">
        <v>3750316.7069000001</v>
      </c>
      <c r="C9" s="120">
        <v>3185891.6490000002</v>
      </c>
      <c r="D9" s="120">
        <v>2883248.1741799996</v>
      </c>
      <c r="E9" s="120">
        <v>3503511.6605599998</v>
      </c>
      <c r="F9" s="120">
        <v>3108389.2639799998</v>
      </c>
      <c r="G9" s="120">
        <v>2890882.4297199999</v>
      </c>
      <c r="H9" s="120">
        <v>3604560.42716</v>
      </c>
      <c r="I9" s="120">
        <v>4848191.5321700005</v>
      </c>
      <c r="J9" s="120">
        <v>4307052.1521099992</v>
      </c>
      <c r="K9" s="120">
        <v>4368588.4772399999</v>
      </c>
      <c r="L9" s="120">
        <v>4050711.7999</v>
      </c>
    </row>
    <row r="10" spans="1:12" s="121" customFormat="1" ht="15" customHeight="1">
      <c r="A10" s="119" t="s">
        <v>28</v>
      </c>
      <c r="B10" s="120">
        <v>7652763.2853500005</v>
      </c>
      <c r="C10" s="120">
        <v>9196653.0046800002</v>
      </c>
      <c r="D10" s="120">
        <v>10789243.829770001</v>
      </c>
      <c r="E10" s="120">
        <v>12730297.15911</v>
      </c>
      <c r="F10" s="120">
        <v>14701109.461059999</v>
      </c>
      <c r="G10" s="120">
        <v>15587462.414209999</v>
      </c>
      <c r="H10" s="120">
        <v>16155267.26565</v>
      </c>
      <c r="I10" s="120">
        <v>16043331.752540002</v>
      </c>
      <c r="J10" s="120">
        <v>16864534.810389999</v>
      </c>
      <c r="K10" s="120">
        <v>17191061.545820002</v>
      </c>
      <c r="L10" s="120">
        <v>18664704.52361</v>
      </c>
    </row>
    <row r="11" spans="1:12" s="121" customFormat="1" ht="15" customHeight="1">
      <c r="A11" s="122" t="s">
        <v>573</v>
      </c>
      <c r="B11" s="120">
        <v>7713458.8149100002</v>
      </c>
      <c r="C11" s="120">
        <v>9250514.9101599995</v>
      </c>
      <c r="D11" s="120">
        <v>10850429.504280001</v>
      </c>
      <c r="E11" s="120">
        <v>12826371.22297</v>
      </c>
      <c r="F11" s="120">
        <v>14770909.019889999</v>
      </c>
      <c r="G11" s="120">
        <v>15607741.654580001</v>
      </c>
      <c r="H11" s="120">
        <v>15885323.24426</v>
      </c>
      <c r="I11" s="120">
        <v>15676538.937270001</v>
      </c>
      <c r="J11" s="120">
        <v>16345010.31882</v>
      </c>
      <c r="K11" s="120">
        <v>16713816.406649999</v>
      </c>
      <c r="L11" s="120">
        <v>18228112.30181</v>
      </c>
    </row>
    <row r="12" spans="1:12" s="121" customFormat="1" ht="15" customHeight="1">
      <c r="A12" s="122" t="s">
        <v>574</v>
      </c>
      <c r="B12" s="120">
        <v>7590767.4454499995</v>
      </c>
      <c r="C12" s="120">
        <v>9093854.1807599999</v>
      </c>
      <c r="D12" s="120">
        <v>10544372.16206</v>
      </c>
      <c r="E12" s="120">
        <v>12362143.13648</v>
      </c>
      <c r="F12" s="120">
        <v>13690421.26826</v>
      </c>
      <c r="G12" s="120">
        <v>14676196.274190001</v>
      </c>
      <c r="H12" s="120">
        <v>14139584.93506</v>
      </c>
      <c r="I12" s="120">
        <v>11977405.167690001</v>
      </c>
      <c r="J12" s="120">
        <v>13112941.2216</v>
      </c>
      <c r="K12" s="120">
        <v>13679999.132129999</v>
      </c>
      <c r="L12" s="120">
        <v>15485049.18977</v>
      </c>
    </row>
    <row r="13" spans="1:12" s="121" customFormat="1" ht="15" customHeight="1">
      <c r="A13" s="122" t="s">
        <v>575</v>
      </c>
      <c r="B13" s="120">
        <v>122691.36945999999</v>
      </c>
      <c r="C13" s="120">
        <v>156660.72940000001</v>
      </c>
      <c r="D13" s="120">
        <v>306057.34222000005</v>
      </c>
      <c r="E13" s="120">
        <v>464228.08649000002</v>
      </c>
      <c r="F13" s="120">
        <v>1080487.7516300001</v>
      </c>
      <c r="G13" s="120">
        <v>931545.38038999995</v>
      </c>
      <c r="H13" s="120">
        <v>1745738.3092</v>
      </c>
      <c r="I13" s="120">
        <v>3699133.7695800001</v>
      </c>
      <c r="J13" s="120">
        <v>3232069.0972199999</v>
      </c>
      <c r="K13" s="120">
        <v>3033817.27452</v>
      </c>
      <c r="L13" s="120">
        <v>2743063.11204</v>
      </c>
    </row>
    <row r="14" spans="1:12" s="121" customFormat="1" ht="15" customHeight="1">
      <c r="A14" s="122" t="s">
        <v>576</v>
      </c>
      <c r="B14" s="120">
        <v>45731.723330000001</v>
      </c>
      <c r="C14" s="120">
        <v>32170.721309999997</v>
      </c>
      <c r="D14" s="120">
        <v>45080.383170000001</v>
      </c>
      <c r="E14" s="120">
        <v>72305.994299999991</v>
      </c>
      <c r="F14" s="120">
        <v>45498.611669999998</v>
      </c>
      <c r="G14" s="120">
        <v>37303.554020000003</v>
      </c>
      <c r="H14" s="120">
        <v>18885.362789999999</v>
      </c>
      <c r="I14" s="120">
        <v>38406.363950000006</v>
      </c>
      <c r="J14" s="120">
        <v>103745.07126000001</v>
      </c>
      <c r="K14" s="120">
        <v>118820.86020000001</v>
      </c>
      <c r="L14" s="120">
        <v>191332.27536000003</v>
      </c>
    </row>
    <row r="15" spans="1:12" s="121" customFormat="1" ht="15" customHeight="1">
      <c r="A15" s="122" t="s">
        <v>577</v>
      </c>
      <c r="B15" s="120">
        <v>40858.831640000004</v>
      </c>
      <c r="C15" s="120">
        <v>26994.35397</v>
      </c>
      <c r="D15" s="120">
        <v>36873.753579999997</v>
      </c>
      <c r="E15" s="120">
        <v>56332.991219999996</v>
      </c>
      <c r="F15" s="120">
        <v>43324.17671</v>
      </c>
      <c r="G15" s="120">
        <v>34286.097869999998</v>
      </c>
      <c r="H15" s="120">
        <v>18578.050950000001</v>
      </c>
      <c r="I15" s="120">
        <v>22500.848190000001</v>
      </c>
      <c r="J15" s="120">
        <v>40342.424850000003</v>
      </c>
      <c r="K15" s="120">
        <v>30494.574190000003</v>
      </c>
      <c r="L15" s="120">
        <v>60255.1158</v>
      </c>
    </row>
    <row r="16" spans="1:12" s="121" customFormat="1" ht="15" customHeight="1">
      <c r="A16" s="122" t="s">
        <v>578</v>
      </c>
      <c r="B16" s="120">
        <v>4872.8916900000004</v>
      </c>
      <c r="C16" s="120">
        <v>5176.3673399999998</v>
      </c>
      <c r="D16" s="120">
        <v>8206.6295900000005</v>
      </c>
      <c r="E16" s="120">
        <v>15973.00308</v>
      </c>
      <c r="F16" s="120">
        <v>2174.43496</v>
      </c>
      <c r="G16" s="120">
        <v>3017.45615</v>
      </c>
      <c r="H16" s="120">
        <v>307.31184000000002</v>
      </c>
      <c r="I16" s="120">
        <v>15905.51576</v>
      </c>
      <c r="J16" s="120">
        <v>63402.646409999994</v>
      </c>
      <c r="K16" s="120">
        <v>88326.286010000011</v>
      </c>
      <c r="L16" s="120">
        <v>131077.15956</v>
      </c>
    </row>
    <row r="17" spans="1:12" s="121" customFormat="1" ht="15" customHeight="1">
      <c r="A17" s="122" t="s">
        <v>579</v>
      </c>
      <c r="B17" s="120">
        <v>114593.06925</v>
      </c>
      <c r="C17" s="120">
        <v>164832.82347999999</v>
      </c>
      <c r="D17" s="120">
        <v>173495.19763000001</v>
      </c>
      <c r="E17" s="120">
        <v>214907.53791999997</v>
      </c>
      <c r="F17" s="120">
        <v>264592.15821000002</v>
      </c>
      <c r="G17" s="120">
        <v>375960.27243999997</v>
      </c>
      <c r="H17" s="120">
        <v>441208.97768000001</v>
      </c>
      <c r="I17" s="120">
        <v>374990.95150999998</v>
      </c>
      <c r="J17" s="120">
        <v>531012.85752999992</v>
      </c>
      <c r="K17" s="120">
        <v>522823.70448000001</v>
      </c>
      <c r="L17" s="120">
        <v>546476.84409000003</v>
      </c>
    </row>
    <row r="18" spans="1:12" s="121" customFormat="1" ht="15" customHeight="1">
      <c r="A18" s="122" t="s">
        <v>580</v>
      </c>
      <c r="B18" s="120">
        <v>85277.456940000004</v>
      </c>
      <c r="C18" s="120">
        <v>137823.08025</v>
      </c>
      <c r="D18" s="120">
        <v>146487.27930000002</v>
      </c>
      <c r="E18" s="120">
        <v>171443.91994999998</v>
      </c>
      <c r="F18" s="120">
        <v>193905.11725000001</v>
      </c>
      <c r="G18" s="120">
        <v>209770.61499999999</v>
      </c>
      <c r="H18" s="120">
        <v>212189.39528</v>
      </c>
      <c r="I18" s="120">
        <v>238668.59905000002</v>
      </c>
      <c r="J18" s="120">
        <v>269111.61087000003</v>
      </c>
      <c r="K18" s="120">
        <v>258757.92480000001</v>
      </c>
      <c r="L18" s="120">
        <v>171267.51105</v>
      </c>
    </row>
    <row r="19" spans="1:12" s="121" customFormat="1" ht="15" customHeight="1">
      <c r="A19" s="122" t="s">
        <v>581</v>
      </c>
      <c r="B19" s="120">
        <v>29315.61231</v>
      </c>
      <c r="C19" s="120">
        <v>27009.74323</v>
      </c>
      <c r="D19" s="120">
        <v>27007.918329999997</v>
      </c>
      <c r="E19" s="120">
        <v>43463.617969999999</v>
      </c>
      <c r="F19" s="120">
        <v>70687.040959999998</v>
      </c>
      <c r="G19" s="120">
        <v>166189.65744000001</v>
      </c>
      <c r="H19" s="120">
        <v>229019.58240000001</v>
      </c>
      <c r="I19" s="120">
        <v>136322.35245999999</v>
      </c>
      <c r="J19" s="120">
        <v>261901.24666</v>
      </c>
      <c r="K19" s="120">
        <v>264065.77968000004</v>
      </c>
      <c r="L19" s="120">
        <v>375209.33304</v>
      </c>
    </row>
    <row r="20" spans="1:12" s="121" customFormat="1" ht="15" customHeight="1">
      <c r="A20" s="122" t="s">
        <v>41</v>
      </c>
      <c r="B20" s="120">
        <v>68473.81465</v>
      </c>
      <c r="C20" s="120">
        <v>82006.388059999997</v>
      </c>
      <c r="D20" s="120">
        <v>91042.280109999992</v>
      </c>
      <c r="E20" s="120">
        <v>110524.77603000001</v>
      </c>
      <c r="F20" s="120">
        <v>131552.04798999999</v>
      </c>
      <c r="G20" s="120">
        <v>138201.01463999998</v>
      </c>
      <c r="H20" s="120">
        <v>563771.47214999993</v>
      </c>
      <c r="I20" s="120">
        <v>708647.67807000002</v>
      </c>
      <c r="J20" s="120">
        <v>635146.98199999996</v>
      </c>
      <c r="K20" s="120">
        <v>601255.53753999993</v>
      </c>
      <c r="L20" s="120">
        <v>533454.56333000003</v>
      </c>
    </row>
    <row r="21" spans="1:12" s="121" customFormat="1" ht="15" customHeight="1">
      <c r="A21" s="122" t="s">
        <v>582</v>
      </c>
      <c r="B21" s="120">
        <v>-289494.13679000002</v>
      </c>
      <c r="C21" s="120">
        <v>-332871.83833</v>
      </c>
      <c r="D21" s="120">
        <v>-370803.53542000003</v>
      </c>
      <c r="E21" s="120">
        <v>-493812.37211</v>
      </c>
      <c r="F21" s="120">
        <v>-511442.37669999996</v>
      </c>
      <c r="G21" s="120">
        <v>-571744.08146999998</v>
      </c>
      <c r="H21" s="120">
        <v>-753921.79122999997</v>
      </c>
      <c r="I21" s="120">
        <v>-755252.17825999996</v>
      </c>
      <c r="J21" s="120">
        <v>-750380.41922000004</v>
      </c>
      <c r="K21" s="120">
        <v>-765654.9630499999</v>
      </c>
      <c r="L21" s="120">
        <v>-834671.46097999997</v>
      </c>
    </row>
    <row r="22" spans="1:12" s="121" customFormat="1" ht="15" customHeight="1">
      <c r="A22" s="119" t="s">
        <v>71</v>
      </c>
      <c r="B22" s="120">
        <v>104134.35179</v>
      </c>
      <c r="C22" s="120">
        <v>73771.415489999999</v>
      </c>
      <c r="D22" s="120">
        <v>97389.8033</v>
      </c>
      <c r="E22" s="120">
        <v>105465.76178</v>
      </c>
      <c r="F22" s="120">
        <v>105479.5503</v>
      </c>
      <c r="G22" s="120">
        <v>120112.26754</v>
      </c>
      <c r="H22" s="120">
        <v>141114.51089999999</v>
      </c>
      <c r="I22" s="120">
        <v>148685.89044999998</v>
      </c>
      <c r="J22" s="120">
        <v>189419.92590999999</v>
      </c>
      <c r="K22" s="120">
        <v>247015.66845</v>
      </c>
      <c r="L22" s="120">
        <v>194590.75594999999</v>
      </c>
    </row>
    <row r="23" spans="1:12" s="121" customFormat="1" ht="15" customHeight="1">
      <c r="A23" s="119" t="s">
        <v>77</v>
      </c>
      <c r="B23" s="120">
        <v>723.68644999999992</v>
      </c>
      <c r="C23" s="120">
        <v>2068.7285700000002</v>
      </c>
      <c r="D23" s="120">
        <v>7544.8065800000004</v>
      </c>
      <c r="E23" s="120">
        <v>8564.93073</v>
      </c>
      <c r="F23" s="120">
        <v>18778.827399999998</v>
      </c>
      <c r="G23" s="120">
        <v>16697.45059</v>
      </c>
      <c r="H23" s="120">
        <v>29264.456630000001</v>
      </c>
      <c r="I23" s="120">
        <v>34693.440029999998</v>
      </c>
      <c r="J23" s="120">
        <v>28356.395280000001</v>
      </c>
      <c r="K23" s="120">
        <v>26475.622079999997</v>
      </c>
      <c r="L23" s="120">
        <v>40403.368600000002</v>
      </c>
    </row>
    <row r="24" spans="1:12" s="121" customFormat="1" ht="15" customHeight="1">
      <c r="A24" s="119" t="s">
        <v>583</v>
      </c>
      <c r="B24" s="120">
        <v>806785.21870000008</v>
      </c>
      <c r="C24" s="120">
        <v>929609.50244000007</v>
      </c>
      <c r="D24" s="120">
        <v>1111893.4027200001</v>
      </c>
      <c r="E24" s="120">
        <v>770174.89361000003</v>
      </c>
      <c r="F24" s="120">
        <v>745622.46776999999</v>
      </c>
      <c r="G24" s="120">
        <v>1461843.11772</v>
      </c>
      <c r="H24" s="120">
        <v>3327268.91677</v>
      </c>
      <c r="I24" s="120">
        <v>3130709.98275</v>
      </c>
      <c r="J24" s="120">
        <v>2848229.8768699998</v>
      </c>
      <c r="K24" s="120">
        <v>3060236.3935599998</v>
      </c>
      <c r="L24" s="120">
        <v>2922154.7964299996</v>
      </c>
    </row>
    <row r="25" spans="1:12" s="121" customFormat="1" ht="15" customHeight="1">
      <c r="A25" s="119" t="s">
        <v>87</v>
      </c>
      <c r="B25" s="120">
        <v>288364.46298000001</v>
      </c>
      <c r="C25" s="120">
        <v>330140.07013999997</v>
      </c>
      <c r="D25" s="120">
        <v>331685.34681999998</v>
      </c>
      <c r="E25" s="120">
        <v>231604.40927</v>
      </c>
      <c r="F25" s="120">
        <v>208146.34321000002</v>
      </c>
      <c r="G25" s="120">
        <v>520084.47433999996</v>
      </c>
      <c r="H25" s="120">
        <v>506684.68067000003</v>
      </c>
      <c r="I25" s="120">
        <v>507964.70699999999</v>
      </c>
      <c r="J25" s="120">
        <v>488852.73436</v>
      </c>
      <c r="K25" s="120">
        <v>461038.35519999999</v>
      </c>
      <c r="L25" s="120">
        <v>461999.02282000001</v>
      </c>
    </row>
    <row r="26" spans="1:12" s="121" customFormat="1" ht="15" customHeight="1">
      <c r="A26" s="119" t="s">
        <v>584</v>
      </c>
      <c r="B26" s="120">
        <v>53035.597880000001</v>
      </c>
      <c r="C26" s="120">
        <v>54088.158450000003</v>
      </c>
      <c r="D26" s="120">
        <v>58899.436320000001</v>
      </c>
      <c r="E26" s="120">
        <v>74041.271219999995</v>
      </c>
      <c r="F26" s="120">
        <v>66898.355739999999</v>
      </c>
      <c r="G26" s="120">
        <v>83777.894819999987</v>
      </c>
      <c r="H26" s="120">
        <v>95120.195200000002</v>
      </c>
      <c r="I26" s="120">
        <v>57927.770079999995</v>
      </c>
      <c r="J26" s="120">
        <v>56309.580299999994</v>
      </c>
      <c r="K26" s="120">
        <v>48323.925569999999</v>
      </c>
      <c r="L26" s="120">
        <v>49700.692990000003</v>
      </c>
    </row>
    <row r="27" spans="1:12" s="123" customFormat="1" ht="15" customHeight="1" thickBot="1">
      <c r="A27" s="119" t="s">
        <v>103</v>
      </c>
      <c r="B27" s="120">
        <v>0</v>
      </c>
      <c r="C27" s="120">
        <v>0</v>
      </c>
      <c r="D27" s="120">
        <v>0</v>
      </c>
      <c r="E27" s="120">
        <v>95125.84268999999</v>
      </c>
      <c r="F27" s="120">
        <v>95125.84268999999</v>
      </c>
      <c r="G27" s="120">
        <v>0</v>
      </c>
      <c r="H27" s="120">
        <v>0</v>
      </c>
      <c r="I27" s="120">
        <v>0</v>
      </c>
      <c r="J27" s="120">
        <v>0</v>
      </c>
      <c r="K27" s="120">
        <v>0</v>
      </c>
      <c r="L27" s="120">
        <v>0</v>
      </c>
    </row>
    <row r="28" spans="1:12" ht="15" customHeight="1" thickTop="1" thickBot="1">
      <c r="A28" s="644" t="s">
        <v>585</v>
      </c>
      <c r="B28" s="645">
        <v>14800161.8126</v>
      </c>
      <c r="C28" s="645">
        <v>14970127.615739999</v>
      </c>
      <c r="D28" s="645">
        <v>16373027.607129999</v>
      </c>
      <c r="E28" s="645">
        <v>19199155.380540002</v>
      </c>
      <c r="F28" s="645">
        <v>19782916.186919998</v>
      </c>
      <c r="G28" s="645">
        <v>21970986.06422</v>
      </c>
      <c r="H28" s="645">
        <v>25080314.318060003</v>
      </c>
      <c r="I28" s="645">
        <v>25719547.59976</v>
      </c>
      <c r="J28" s="645">
        <v>24691114.382919997</v>
      </c>
      <c r="K28" s="645">
        <v>25759375.028820001</v>
      </c>
      <c r="L28" s="645">
        <v>27295571.416230001</v>
      </c>
    </row>
    <row r="29" spans="1:12" s="121" customFormat="1" ht="15" customHeight="1" thickTop="1">
      <c r="A29" s="119" t="s">
        <v>586</v>
      </c>
      <c r="B29" s="120">
        <v>12973026.304850001</v>
      </c>
      <c r="C29" s="120">
        <v>13520334.673360001</v>
      </c>
      <c r="D29" s="120">
        <v>14735885.696659999</v>
      </c>
      <c r="E29" s="120">
        <v>16906854.625100002</v>
      </c>
      <c r="F29" s="120">
        <v>17385497.37895</v>
      </c>
      <c r="G29" s="120">
        <v>18327041.720770001</v>
      </c>
      <c r="H29" s="120">
        <v>19216136.41711</v>
      </c>
      <c r="I29" s="120">
        <v>20020200.625909999</v>
      </c>
      <c r="J29" s="120">
        <v>19585256.72546</v>
      </c>
      <c r="K29" s="120">
        <v>20663154.165750001</v>
      </c>
      <c r="L29" s="120">
        <v>11134009.667639999</v>
      </c>
    </row>
    <row r="30" spans="1:12" s="121" customFormat="1" ht="15" customHeight="1">
      <c r="A30" s="122" t="s">
        <v>587</v>
      </c>
      <c r="B30" s="120">
        <v>4971037.3986899992</v>
      </c>
      <c r="C30" s="120">
        <v>4841910.0318599995</v>
      </c>
      <c r="D30" s="120">
        <v>4829224.9709899994</v>
      </c>
      <c r="E30" s="120">
        <v>4887719.4081600001</v>
      </c>
      <c r="F30" s="120">
        <v>4322382.0971099995</v>
      </c>
      <c r="G30" s="120">
        <v>4216960.6234799996</v>
      </c>
      <c r="H30" s="120">
        <v>4270255.2561599994</v>
      </c>
      <c r="I30" s="120">
        <v>5619712.8060600003</v>
      </c>
      <c r="J30" s="120">
        <v>4633569.6238900004</v>
      </c>
      <c r="K30" s="120">
        <v>5502010.8268100005</v>
      </c>
      <c r="L30" s="120">
        <v>4084846.53939</v>
      </c>
    </row>
    <row r="31" spans="1:12" s="121" customFormat="1" ht="15" customHeight="1">
      <c r="A31" s="122" t="s">
        <v>588</v>
      </c>
      <c r="B31" s="120">
        <v>3784398.6896799998</v>
      </c>
      <c r="C31" s="120">
        <v>4147487.21734</v>
      </c>
      <c r="D31" s="120">
        <v>4153315.5141799999</v>
      </c>
      <c r="E31" s="120">
        <v>4449819.9074799996</v>
      </c>
      <c r="F31" s="120">
        <v>4370201.3192499997</v>
      </c>
      <c r="G31" s="120">
        <v>4409240.35384</v>
      </c>
      <c r="H31" s="120">
        <v>4587027.6791199995</v>
      </c>
      <c r="I31" s="120">
        <v>4823409.9028400006</v>
      </c>
      <c r="J31" s="120">
        <v>4653687.9340500003</v>
      </c>
      <c r="K31" s="120">
        <v>4809542.6323000006</v>
      </c>
      <c r="L31" s="120">
        <v>4572553.5276800003</v>
      </c>
    </row>
    <row r="32" spans="1:12" s="121" customFormat="1" ht="15" customHeight="1">
      <c r="A32" s="122" t="s">
        <v>589</v>
      </c>
      <c r="B32" s="120">
        <v>134652.00477999999</v>
      </c>
      <c r="C32" s="120">
        <v>76871.46693000001</v>
      </c>
      <c r="D32" s="120">
        <v>50635.889619999994</v>
      </c>
      <c r="E32" s="120">
        <v>40098.445100000004</v>
      </c>
      <c r="F32" s="120">
        <v>20948.543010000001</v>
      </c>
      <c r="G32" s="120">
        <v>11113.01742</v>
      </c>
      <c r="H32" s="120">
        <v>8165.6017999999995</v>
      </c>
      <c r="I32" s="120">
        <v>2888.35043</v>
      </c>
      <c r="J32" s="120">
        <v>2592.7239199999999</v>
      </c>
      <c r="K32" s="120">
        <v>2595.4790499999999</v>
      </c>
      <c r="L32" s="120">
        <v>22287.58194</v>
      </c>
    </row>
    <row r="33" spans="1:12" s="121" customFormat="1" ht="15" customHeight="1">
      <c r="A33" s="122" t="s">
        <v>590</v>
      </c>
      <c r="B33" s="120">
        <v>754427.74537000002</v>
      </c>
      <c r="C33" s="120">
        <v>597765.19889999996</v>
      </c>
      <c r="D33" s="120">
        <v>802809.03274000005</v>
      </c>
      <c r="E33" s="120">
        <v>1004436.4792300001</v>
      </c>
      <c r="F33" s="120">
        <v>538166.39422999998</v>
      </c>
      <c r="G33" s="120">
        <v>432706.35700999998</v>
      </c>
      <c r="H33" s="120">
        <v>364013.72017000004</v>
      </c>
      <c r="I33" s="120">
        <v>315908.04018000001</v>
      </c>
      <c r="J33" s="120">
        <v>455594.66644</v>
      </c>
      <c r="K33" s="120">
        <v>335056.08117999998</v>
      </c>
      <c r="L33" s="120">
        <v>605662.58927</v>
      </c>
    </row>
    <row r="34" spans="1:12" s="121" customFormat="1" ht="15" customHeight="1">
      <c r="A34" s="122" t="s">
        <v>591</v>
      </c>
      <c r="B34" s="120">
        <v>3064003.84687</v>
      </c>
      <c r="C34" s="120">
        <v>3501373.0828400003</v>
      </c>
      <c r="D34" s="120">
        <v>4425918.5766199995</v>
      </c>
      <c r="E34" s="120">
        <v>5930757.2032700004</v>
      </c>
      <c r="F34" s="120">
        <v>7325846.1773300003</v>
      </c>
      <c r="G34" s="120">
        <v>8234781.7001700001</v>
      </c>
      <c r="H34" s="120">
        <v>8734941.2097000014</v>
      </c>
      <c r="I34" s="120">
        <v>7851183.6554899998</v>
      </c>
      <c r="J34" s="120">
        <v>8278891.7996800002</v>
      </c>
      <c r="K34" s="120">
        <v>8397891.7608800009</v>
      </c>
      <c r="L34" s="120">
        <v>1654697.4730499999</v>
      </c>
    </row>
    <row r="35" spans="1:12" s="121" customFormat="1" ht="15" customHeight="1">
      <c r="A35" s="122" t="s">
        <v>592</v>
      </c>
      <c r="B35" s="120">
        <v>264506.61946000002</v>
      </c>
      <c r="C35" s="120">
        <v>354927.67548999999</v>
      </c>
      <c r="D35" s="120">
        <v>473981.71250999998</v>
      </c>
      <c r="E35" s="120">
        <v>594023.18186000001</v>
      </c>
      <c r="F35" s="120">
        <v>807952.84802000003</v>
      </c>
      <c r="G35" s="120">
        <v>1022239.66885</v>
      </c>
      <c r="H35" s="120">
        <v>1251732.95016</v>
      </c>
      <c r="I35" s="120">
        <v>1407097.8709100001</v>
      </c>
      <c r="J35" s="120">
        <v>1560919.9774800001</v>
      </c>
      <c r="K35" s="120">
        <v>1616057.3855300001</v>
      </c>
      <c r="L35" s="120">
        <v>193961.95631000001</v>
      </c>
    </row>
    <row r="36" spans="1:12" s="121" customFormat="1" ht="15" customHeight="1">
      <c r="A36" s="119" t="s">
        <v>593</v>
      </c>
      <c r="B36" s="120">
        <v>9046.2826700000005</v>
      </c>
      <c r="C36" s="120">
        <v>9544.6768200000006</v>
      </c>
      <c r="D36" s="120">
        <v>3383.8609799999999</v>
      </c>
      <c r="E36" s="120">
        <v>2616.4835800000001</v>
      </c>
      <c r="F36" s="120">
        <v>19308.52332</v>
      </c>
      <c r="G36" s="120">
        <v>7819.3300399999998</v>
      </c>
      <c r="H36" s="120">
        <v>6909.5365000000002</v>
      </c>
      <c r="I36" s="120">
        <v>6162.2907599999999</v>
      </c>
      <c r="J36" s="120">
        <v>11569.26017</v>
      </c>
      <c r="K36" s="120">
        <v>18622.141929999998</v>
      </c>
      <c r="L36" s="120">
        <v>24532.038260000001</v>
      </c>
    </row>
    <row r="37" spans="1:12" s="121" customFormat="1" ht="15" customHeight="1">
      <c r="A37" s="119" t="s">
        <v>594</v>
      </c>
      <c r="B37" s="120">
        <v>373840.73499000003</v>
      </c>
      <c r="C37" s="120">
        <v>275130.71258999995</v>
      </c>
      <c r="D37" s="120">
        <v>318857.25923000003</v>
      </c>
      <c r="E37" s="120">
        <v>895201.32322000002</v>
      </c>
      <c r="F37" s="120">
        <v>970832.77116999996</v>
      </c>
      <c r="G37" s="120">
        <v>2061393.1282800001</v>
      </c>
      <c r="H37" s="120">
        <v>4312573.1485000001</v>
      </c>
      <c r="I37" s="120">
        <v>4103743.2418400003</v>
      </c>
      <c r="J37" s="120">
        <v>3719986.9875400001</v>
      </c>
      <c r="K37" s="120">
        <v>3614699.3913099999</v>
      </c>
      <c r="L37" s="120">
        <v>4239223.5662199995</v>
      </c>
    </row>
    <row r="38" spans="1:12" s="121" customFormat="1" ht="15" customHeight="1">
      <c r="A38" s="119" t="s">
        <v>595</v>
      </c>
      <c r="B38" s="120">
        <v>475589.85751</v>
      </c>
      <c r="C38" s="120">
        <v>452361.37367</v>
      </c>
      <c r="D38" s="120">
        <v>407950.45854000002</v>
      </c>
      <c r="E38" s="120">
        <v>452939.53547</v>
      </c>
      <c r="F38" s="120">
        <v>395299.56492000003</v>
      </c>
      <c r="G38" s="120">
        <v>393596.23975999997</v>
      </c>
      <c r="H38" s="120">
        <v>366737.57941000001</v>
      </c>
      <c r="I38" s="120">
        <v>468777.63893000002</v>
      </c>
      <c r="J38" s="120">
        <v>427367.30398000003</v>
      </c>
      <c r="K38" s="120">
        <v>397685.40075999999</v>
      </c>
      <c r="L38" s="120">
        <v>497064.07468000002</v>
      </c>
    </row>
    <row r="39" spans="1:12" s="121" customFormat="1" ht="15" customHeight="1">
      <c r="A39" s="119" t="s">
        <v>148</v>
      </c>
      <c r="B39" s="120">
        <v>332293.09347000002</v>
      </c>
      <c r="C39" s="120">
        <v>260989.92038999998</v>
      </c>
      <c r="D39" s="120">
        <v>269257.73670000001</v>
      </c>
      <c r="E39" s="120">
        <v>290106.10446</v>
      </c>
      <c r="F39" s="120">
        <v>320341.11418000003</v>
      </c>
      <c r="G39" s="120">
        <v>331624.64647000004</v>
      </c>
      <c r="H39" s="120">
        <v>344929.99894000002</v>
      </c>
      <c r="I39" s="120">
        <v>364819.54450999998</v>
      </c>
      <c r="J39" s="120">
        <v>370871.60422000004</v>
      </c>
      <c r="K39" s="120">
        <v>375741.52597000002</v>
      </c>
      <c r="L39" s="120">
        <v>434723.70204</v>
      </c>
    </row>
    <row r="40" spans="1:12" s="121" customFormat="1" ht="15" customHeight="1">
      <c r="A40" s="119" t="s">
        <v>155</v>
      </c>
      <c r="B40" s="120">
        <v>0</v>
      </c>
      <c r="C40" s="120">
        <v>0</v>
      </c>
      <c r="D40" s="120">
        <v>0</v>
      </c>
      <c r="E40" s="120">
        <v>0</v>
      </c>
      <c r="F40" s="120">
        <v>0</v>
      </c>
      <c r="G40" s="120">
        <v>0</v>
      </c>
      <c r="H40" s="120">
        <v>0</v>
      </c>
      <c r="I40" s="120">
        <v>0</v>
      </c>
      <c r="J40" s="120">
        <v>0</v>
      </c>
      <c r="K40" s="120">
        <v>0</v>
      </c>
      <c r="L40" s="120">
        <v>0</v>
      </c>
    </row>
    <row r="41" spans="1:12" s="121" customFormat="1" ht="15" customHeight="1">
      <c r="A41" s="119" t="s">
        <v>596</v>
      </c>
      <c r="B41" s="120">
        <v>137240.59748</v>
      </c>
      <c r="C41" s="120">
        <v>277511.01363</v>
      </c>
      <c r="D41" s="120">
        <v>461453.51266000001</v>
      </c>
      <c r="E41" s="120">
        <v>421256.34602999996</v>
      </c>
      <c r="F41" s="120">
        <v>416550.33919999999</v>
      </c>
      <c r="G41" s="120">
        <v>354300.55356000003</v>
      </c>
      <c r="H41" s="120">
        <v>292028.66761</v>
      </c>
      <c r="I41" s="120">
        <v>217803.72344</v>
      </c>
      <c r="J41" s="120">
        <v>172098.35399999999</v>
      </c>
      <c r="K41" s="120">
        <v>154959.74461000002</v>
      </c>
      <c r="L41" s="120">
        <v>360904.33908999996</v>
      </c>
    </row>
    <row r="42" spans="1:12" s="123" customFormat="1" ht="15" customHeight="1" thickBot="1">
      <c r="A42" s="119" t="s">
        <v>129</v>
      </c>
      <c r="B42" s="120">
        <v>499124.94163000002</v>
      </c>
      <c r="C42" s="120">
        <v>174255.24528</v>
      </c>
      <c r="D42" s="120">
        <v>176239.08236</v>
      </c>
      <c r="E42" s="120">
        <v>230180.96268</v>
      </c>
      <c r="F42" s="120">
        <v>275086.49518000003</v>
      </c>
      <c r="G42" s="120">
        <v>495210.44533999998</v>
      </c>
      <c r="H42" s="120">
        <v>540998.96999000001</v>
      </c>
      <c r="I42" s="120">
        <v>538040.53437000001</v>
      </c>
      <c r="J42" s="120">
        <v>403964.14754999999</v>
      </c>
      <c r="K42" s="120">
        <v>534512.65849000006</v>
      </c>
      <c r="L42" s="120">
        <v>10605114.028299998</v>
      </c>
    </row>
    <row r="43" spans="1:12" ht="15" customHeight="1" thickTop="1" thickBot="1">
      <c r="A43" s="644" t="s">
        <v>597</v>
      </c>
      <c r="B43" s="645">
        <v>1549524.2543900001</v>
      </c>
      <c r="C43" s="645">
        <v>1742180.27994</v>
      </c>
      <c r="D43" s="645">
        <v>1967360.97382</v>
      </c>
      <c r="E43" s="645">
        <v>1492786.6581199998</v>
      </c>
      <c r="F43" s="645">
        <v>1590499.3546300002</v>
      </c>
      <c r="G43" s="645">
        <v>1700689.37442</v>
      </c>
      <c r="H43" s="645">
        <v>1664426.18725</v>
      </c>
      <c r="I43" s="645">
        <v>1834197.92936</v>
      </c>
      <c r="J43" s="645">
        <v>1911322.20808</v>
      </c>
      <c r="K43" s="645">
        <v>1952945.2532599999</v>
      </c>
      <c r="L43" s="645">
        <v>2019866.55015</v>
      </c>
    </row>
    <row r="44" spans="1:12" s="121" customFormat="1" ht="15" customHeight="1" thickTop="1">
      <c r="A44" s="119" t="s">
        <v>170</v>
      </c>
      <c r="B44" s="120">
        <v>1092785.45</v>
      </c>
      <c r="C44" s="120">
        <v>1215536.92</v>
      </c>
      <c r="D44" s="120">
        <v>1398246.65</v>
      </c>
      <c r="E44" s="120">
        <v>886747.63</v>
      </c>
      <c r="F44" s="120">
        <v>1031563.66</v>
      </c>
      <c r="G44" s="120">
        <v>1142109.1599999999</v>
      </c>
      <c r="H44" s="120">
        <v>1222539.58</v>
      </c>
      <c r="I44" s="120">
        <v>1292281.55</v>
      </c>
      <c r="J44" s="120">
        <v>1313510.3899999999</v>
      </c>
      <c r="K44" s="120">
        <v>1376350</v>
      </c>
      <c r="L44" s="120">
        <v>1409539.34</v>
      </c>
    </row>
    <row r="45" spans="1:12" s="121" customFormat="1" ht="15" customHeight="1">
      <c r="A45" s="119" t="s">
        <v>174</v>
      </c>
      <c r="B45" s="120">
        <v>0</v>
      </c>
      <c r="C45" s="120">
        <v>0</v>
      </c>
      <c r="D45" s="120">
        <v>0</v>
      </c>
      <c r="E45" s="120">
        <v>5.11531</v>
      </c>
      <c r="F45" s="120">
        <v>9.0220300000000009</v>
      </c>
      <c r="G45" s="120">
        <v>14.63209</v>
      </c>
      <c r="H45" s="120">
        <v>14.632149999999999</v>
      </c>
      <c r="I45" s="120">
        <v>12592.15221</v>
      </c>
      <c r="J45" s="120">
        <v>45354.082240000003</v>
      </c>
      <c r="K45" s="120">
        <v>14.472239999999999</v>
      </c>
      <c r="L45" s="120">
        <v>33355.472239999996</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164473.39504</v>
      </c>
      <c r="C47" s="120">
        <v>193699.93790000002</v>
      </c>
      <c r="D47" s="120">
        <v>226994.28736000002</v>
      </c>
      <c r="E47" s="120">
        <v>261206.29100999999</v>
      </c>
      <c r="F47" s="120">
        <v>295696.71762000001</v>
      </c>
      <c r="G47" s="120">
        <v>322025.18414999999</v>
      </c>
      <c r="H47" s="120">
        <v>350403.34724999999</v>
      </c>
      <c r="I47" s="120">
        <v>359552.48504</v>
      </c>
      <c r="J47" s="120">
        <v>376531.97389999998</v>
      </c>
      <c r="K47" s="120">
        <v>376531.97389999998</v>
      </c>
      <c r="L47" s="120">
        <v>396527.01360000001</v>
      </c>
    </row>
    <row r="48" spans="1:12" s="121" customFormat="1" ht="15" customHeight="1">
      <c r="A48" s="119" t="s">
        <v>184</v>
      </c>
      <c r="B48" s="120">
        <v>292265.40935000003</v>
      </c>
      <c r="C48" s="120">
        <v>332943.42204000003</v>
      </c>
      <c r="D48" s="120">
        <v>342120.03645999997</v>
      </c>
      <c r="E48" s="120">
        <v>344827.62180000002</v>
      </c>
      <c r="F48" s="120">
        <v>263229.95497999998</v>
      </c>
      <c r="G48" s="120">
        <v>236540.39818000002</v>
      </c>
      <c r="H48" s="120">
        <v>91468.62784999999</v>
      </c>
      <c r="I48" s="120">
        <v>169771.74211000002</v>
      </c>
      <c r="J48" s="120">
        <v>175925.76194</v>
      </c>
      <c r="K48" s="120">
        <v>200048.80712000001</v>
      </c>
      <c r="L48" s="120">
        <v>180444.72430999999</v>
      </c>
    </row>
    <row r="49" spans="1:12" s="121" customFormat="1" ht="15" customHeight="1">
      <c r="A49" s="122" t="s">
        <v>599</v>
      </c>
      <c r="B49" s="120">
        <v>0</v>
      </c>
      <c r="C49" s="120">
        <v>0</v>
      </c>
      <c r="D49" s="120">
        <v>0</v>
      </c>
      <c r="E49" s="120">
        <v>0</v>
      </c>
      <c r="F49" s="120">
        <v>0</v>
      </c>
      <c r="G49" s="120">
        <v>0</v>
      </c>
      <c r="H49" s="120">
        <v>0</v>
      </c>
      <c r="I49" s="120">
        <v>0</v>
      </c>
      <c r="J49" s="120">
        <v>17500</v>
      </c>
      <c r="K49" s="120">
        <v>0</v>
      </c>
      <c r="L49" s="120">
        <v>17500</v>
      </c>
    </row>
    <row r="50" spans="1:12" s="123" customFormat="1" ht="15" customHeight="1" thickBot="1">
      <c r="A50" s="122" t="s">
        <v>600</v>
      </c>
      <c r="B50" s="120">
        <v>292265.40935000003</v>
      </c>
      <c r="C50" s="120">
        <v>332943.42204000003</v>
      </c>
      <c r="D50" s="120">
        <v>342120.03645999997</v>
      </c>
      <c r="E50" s="120">
        <v>344827.62180000002</v>
      </c>
      <c r="F50" s="120">
        <v>263229.95497999998</v>
      </c>
      <c r="G50" s="120">
        <v>236540.39818000002</v>
      </c>
      <c r="H50" s="120">
        <v>91468.62784999999</v>
      </c>
      <c r="I50" s="120">
        <v>169771.74211000002</v>
      </c>
      <c r="J50" s="120">
        <v>158425.76194</v>
      </c>
      <c r="K50" s="120">
        <v>200048.80712000001</v>
      </c>
      <c r="L50" s="120">
        <v>162944.72430999999</v>
      </c>
    </row>
    <row r="51" spans="1:12" ht="15" customHeight="1" thickTop="1" thickBot="1">
      <c r="A51" s="644" t="s">
        <v>601</v>
      </c>
      <c r="B51" s="645">
        <v>16349686.066989999</v>
      </c>
      <c r="C51" s="645">
        <v>16712307.895680001</v>
      </c>
      <c r="D51" s="645">
        <v>18340388.580949999</v>
      </c>
      <c r="E51" s="645">
        <v>20691942.038660001</v>
      </c>
      <c r="F51" s="645">
        <v>21373415.541549999</v>
      </c>
      <c r="G51" s="645">
        <v>23671675.438639998</v>
      </c>
      <c r="H51" s="645">
        <v>26744740.505310003</v>
      </c>
      <c r="I51" s="645">
        <v>27553745.529119998</v>
      </c>
      <c r="J51" s="645">
        <v>26602436.590999998</v>
      </c>
      <c r="K51" s="645">
        <v>27712320.282080002</v>
      </c>
      <c r="L51" s="645">
        <v>29315437.96638</v>
      </c>
    </row>
    <row r="52" spans="1:12" s="121" customFormat="1" ht="15" customHeight="1" thickTop="1">
      <c r="A52" s="124" t="s">
        <v>602</v>
      </c>
      <c r="B52" s="120">
        <v>4563916.48587</v>
      </c>
      <c r="C52" s="120">
        <v>5873857.4799600001</v>
      </c>
      <c r="D52" s="120">
        <v>7111593.8951599998</v>
      </c>
      <c r="E52" s="120">
        <v>6938425.0796000008</v>
      </c>
      <c r="F52" s="120">
        <v>6684108.59088</v>
      </c>
      <c r="G52" s="120">
        <v>6548528.2970600007</v>
      </c>
      <c r="H52" s="120">
        <v>5624756.8659199998</v>
      </c>
      <c r="I52" s="120">
        <v>5409835.8529099999</v>
      </c>
      <c r="J52" s="120">
        <v>6133822.2497100001</v>
      </c>
      <c r="K52" s="120">
        <v>6135911.4183599995</v>
      </c>
      <c r="L52" s="120">
        <v>5214586.4217900001</v>
      </c>
    </row>
    <row r="53" spans="1:12" s="123" customFormat="1" ht="15" customHeight="1">
      <c r="A53" s="122" t="s">
        <v>603</v>
      </c>
      <c r="B53" s="120">
        <v>291493.19162</v>
      </c>
      <c r="C53" s="120">
        <v>296322.07329999999</v>
      </c>
      <c r="D53" s="120">
        <v>275081.24857</v>
      </c>
      <c r="E53" s="120">
        <v>228968.47469999999</v>
      </c>
      <c r="F53" s="120">
        <v>367028.74558999995</v>
      </c>
      <c r="G53" s="120">
        <v>229717.58056</v>
      </c>
      <c r="H53" s="120">
        <v>252737.75634999998</v>
      </c>
      <c r="I53" s="120">
        <v>410274.28525000002</v>
      </c>
      <c r="J53" s="120">
        <v>773560.10037</v>
      </c>
      <c r="K53" s="120">
        <v>855643.22502000001</v>
      </c>
      <c r="L53" s="120">
        <v>505252.09519999998</v>
      </c>
    </row>
    <row r="54" spans="1:12" s="123" customFormat="1" ht="15" customHeight="1">
      <c r="A54" s="122" t="s">
        <v>604</v>
      </c>
      <c r="B54" s="120">
        <v>4087653.9325000001</v>
      </c>
      <c r="C54" s="120">
        <v>5334435.1212999998</v>
      </c>
      <c r="D54" s="120">
        <v>6572848.7295699995</v>
      </c>
      <c r="E54" s="120">
        <v>6422221.0214999998</v>
      </c>
      <c r="F54" s="120">
        <v>6032896.6224699998</v>
      </c>
      <c r="G54" s="120">
        <v>6004642.9879099997</v>
      </c>
      <c r="H54" s="120">
        <v>5089650.8974299999</v>
      </c>
      <c r="I54" s="120">
        <v>4734885.3952700002</v>
      </c>
      <c r="J54" s="120">
        <v>5087104.7354199998</v>
      </c>
      <c r="K54" s="120">
        <v>5011100.4758900004</v>
      </c>
      <c r="L54" s="120">
        <v>4420212.0506699998</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181557.95600999999</v>
      </c>
      <c r="C56" s="120">
        <v>240757.28536000001</v>
      </c>
      <c r="D56" s="120">
        <v>261458.11702000001</v>
      </c>
      <c r="E56" s="120">
        <v>285029.78339999996</v>
      </c>
      <c r="F56" s="120">
        <v>281353.01882</v>
      </c>
      <c r="G56" s="120">
        <v>311670.37239999999</v>
      </c>
      <c r="H56" s="120">
        <v>279870.85595</v>
      </c>
      <c r="I56" s="120">
        <v>262178.8162</v>
      </c>
      <c r="J56" s="120">
        <v>270660.05773</v>
      </c>
      <c r="K56" s="120">
        <v>266670.36125999998</v>
      </c>
      <c r="L56" s="120">
        <v>286624.91973000002</v>
      </c>
    </row>
    <row r="57" spans="1:12" s="123" customFormat="1" ht="15" customHeight="1">
      <c r="A57" s="122" t="s">
        <v>607</v>
      </c>
      <c r="B57" s="120">
        <v>3211.4057400000002</v>
      </c>
      <c r="C57" s="120">
        <v>2343</v>
      </c>
      <c r="D57" s="120">
        <v>2205.8000000000002</v>
      </c>
      <c r="E57" s="120">
        <v>2205.8000000000002</v>
      </c>
      <c r="F57" s="120">
        <v>2830.2040000000002</v>
      </c>
      <c r="G57" s="120">
        <v>2497.35619</v>
      </c>
      <c r="H57" s="120">
        <v>2497.35619</v>
      </c>
      <c r="I57" s="120">
        <v>2497.35619</v>
      </c>
      <c r="J57" s="120">
        <v>2497.35619</v>
      </c>
      <c r="K57" s="120">
        <v>2497.35619</v>
      </c>
      <c r="L57" s="120">
        <v>2497.35619</v>
      </c>
    </row>
    <row r="58" spans="1:12" s="123" customFormat="1" ht="15" customHeight="1">
      <c r="A58" s="119" t="s">
        <v>608</v>
      </c>
      <c r="B58" s="120">
        <v>25031708.243970003</v>
      </c>
      <c r="C58" s="120">
        <v>29176464.44658</v>
      </c>
      <c r="D58" s="120">
        <v>31585259.347890001</v>
      </c>
      <c r="E58" s="120">
        <v>35425114.255819999</v>
      </c>
      <c r="F58" s="120">
        <v>38300975.375390001</v>
      </c>
      <c r="G58" s="120">
        <v>39776295.291440003</v>
      </c>
      <c r="H58" s="120">
        <v>40263706.343400002</v>
      </c>
      <c r="I58" s="120">
        <v>39167411.650710002</v>
      </c>
      <c r="J58" s="120">
        <v>40720789.821489997</v>
      </c>
      <c r="K58" s="120">
        <v>40471583.266869999</v>
      </c>
      <c r="L58" s="120">
        <v>43041543.772230007</v>
      </c>
    </row>
    <row r="59" spans="1:12">
      <c r="A59" s="646" t="s">
        <v>609</v>
      </c>
      <c r="B59" s="647">
        <v>767653.15595000004</v>
      </c>
      <c r="C59" s="647">
        <v>869269.87112999998</v>
      </c>
      <c r="D59" s="647">
        <v>980144.69975000003</v>
      </c>
      <c r="E59" s="647">
        <v>1100959.4400200001</v>
      </c>
      <c r="F59" s="647">
        <v>1295808.01406</v>
      </c>
      <c r="G59" s="647">
        <v>1397372.96095</v>
      </c>
      <c r="H59" s="647">
        <v>1349359.10433</v>
      </c>
      <c r="I59" s="647">
        <v>1346803.9902599999</v>
      </c>
      <c r="J59" s="647">
        <v>1104971.6458800002</v>
      </c>
      <c r="K59" s="647">
        <v>1338567.9164200001</v>
      </c>
      <c r="L59" s="647">
        <v>1213351.37574</v>
      </c>
    </row>
    <row r="60" spans="1:12" ht="15" customHeight="1">
      <c r="A60" s="122" t="s">
        <v>610</v>
      </c>
      <c r="B60" s="120">
        <v>-115988.05849</v>
      </c>
      <c r="C60" s="120">
        <v>-140305.88333000001</v>
      </c>
      <c r="D60" s="120">
        <v>-173132.27812999999</v>
      </c>
      <c r="E60" s="120">
        <v>-225209.48851</v>
      </c>
      <c r="F60" s="120">
        <v>-312359.32685000001</v>
      </c>
      <c r="G60" s="120">
        <v>-391336.87524000002</v>
      </c>
      <c r="H60" s="120">
        <v>-451159.27045999997</v>
      </c>
      <c r="I60" s="120">
        <v>-441460.64613000001</v>
      </c>
      <c r="J60" s="120">
        <v>-355362.26410000003</v>
      </c>
      <c r="K60" s="120">
        <v>-432265.89944000001</v>
      </c>
      <c r="L60" s="120">
        <v>-428383.54758999997</v>
      </c>
    </row>
    <row r="61" spans="1:12" ht="15" customHeight="1">
      <c r="A61" s="119" t="s">
        <v>611</v>
      </c>
      <c r="B61" s="120">
        <v>651665.09746000008</v>
      </c>
      <c r="C61" s="120">
        <v>728963.9878</v>
      </c>
      <c r="D61" s="120">
        <v>807012.42162000004</v>
      </c>
      <c r="E61" s="120">
        <v>875749.95151000004</v>
      </c>
      <c r="F61" s="120">
        <v>983448.68721</v>
      </c>
      <c r="G61" s="120">
        <v>1006036.08571</v>
      </c>
      <c r="H61" s="120">
        <v>898199.83386999997</v>
      </c>
      <c r="I61" s="120">
        <v>905343.34412999998</v>
      </c>
      <c r="J61" s="120">
        <v>749609.38177999994</v>
      </c>
      <c r="K61" s="120">
        <v>906302.01698000007</v>
      </c>
      <c r="L61" s="120">
        <v>784967.82814999996</v>
      </c>
    </row>
    <row r="62" spans="1:12" ht="15" customHeight="1">
      <c r="A62" s="125" t="s">
        <v>612</v>
      </c>
      <c r="B62" s="120">
        <v>512118.39217000001</v>
      </c>
      <c r="C62" s="120">
        <v>517409.98402999999</v>
      </c>
      <c r="D62" s="120">
        <v>833557.29282000009</v>
      </c>
      <c r="E62" s="120">
        <v>898734.44538000005</v>
      </c>
      <c r="F62" s="120">
        <v>609505.77225000004</v>
      </c>
      <c r="G62" s="120">
        <v>645684.12011999998</v>
      </c>
      <c r="H62" s="120">
        <v>521991.50373</v>
      </c>
      <c r="I62" s="120">
        <v>508192.43158999999</v>
      </c>
      <c r="J62" s="120">
        <v>420496.29811000003</v>
      </c>
      <c r="K62" s="120">
        <v>555568.39071000007</v>
      </c>
      <c r="L62" s="120">
        <v>1007014.47958</v>
      </c>
    </row>
    <row r="63" spans="1:12" ht="15" customHeight="1">
      <c r="A63" s="122" t="s">
        <v>613</v>
      </c>
      <c r="B63" s="120">
        <v>-69447.055590000004</v>
      </c>
      <c r="C63" s="120">
        <v>-164143.84211000003</v>
      </c>
      <c r="D63" s="120">
        <v>-425690.65331000002</v>
      </c>
      <c r="E63" s="120">
        <v>-469642.28615</v>
      </c>
      <c r="F63" s="120">
        <v>-358550.80456000002</v>
      </c>
      <c r="G63" s="120">
        <v>-382966.19443000003</v>
      </c>
      <c r="H63" s="120">
        <v>-347352.62030000001</v>
      </c>
      <c r="I63" s="120">
        <v>-224529.60926</v>
      </c>
      <c r="J63" s="120">
        <v>-146253.73796</v>
      </c>
      <c r="K63" s="120">
        <v>-228792.28225999998</v>
      </c>
      <c r="L63" s="120">
        <v>-598506.69819000002</v>
      </c>
    </row>
    <row r="64" spans="1:12" ht="15" customHeight="1">
      <c r="A64" s="126" t="s">
        <v>614</v>
      </c>
      <c r="B64" s="120">
        <v>1094336.43404</v>
      </c>
      <c r="C64" s="120">
        <v>1082230.1297200001</v>
      </c>
      <c r="D64" s="120">
        <v>1214879.06113</v>
      </c>
      <c r="E64" s="120">
        <v>1304842.1107399999</v>
      </c>
      <c r="F64" s="120">
        <v>1234403.6549000002</v>
      </c>
      <c r="G64" s="120">
        <v>1268754.0114000002</v>
      </c>
      <c r="H64" s="120">
        <v>1072838.7172999999</v>
      </c>
      <c r="I64" s="120">
        <v>1189006.16646</v>
      </c>
      <c r="J64" s="120">
        <v>1023851.94193</v>
      </c>
      <c r="K64" s="120">
        <v>1233078.12543</v>
      </c>
      <c r="L64" s="120">
        <v>1193475.6095399999</v>
      </c>
    </row>
    <row r="65" spans="1:12" ht="15" customHeight="1">
      <c r="A65" s="125" t="s">
        <v>615</v>
      </c>
      <c r="B65" s="120">
        <v>259569.73796999999</v>
      </c>
      <c r="C65" s="120">
        <v>347393.16204000002</v>
      </c>
      <c r="D65" s="120">
        <v>250962.61183000001</v>
      </c>
      <c r="E65" s="120">
        <v>277893.32831999997</v>
      </c>
      <c r="F65" s="120">
        <v>306725.87611000001</v>
      </c>
      <c r="G65" s="120">
        <v>257711.82754</v>
      </c>
      <c r="H65" s="120">
        <v>183095.53495</v>
      </c>
      <c r="I65" s="120">
        <v>307184.69081</v>
      </c>
      <c r="J65" s="120">
        <v>294262.97368</v>
      </c>
      <c r="K65" s="120">
        <v>333595.36714999995</v>
      </c>
      <c r="L65" s="120">
        <v>323055.01358999999</v>
      </c>
    </row>
    <row r="66" spans="1:12" ht="15" customHeight="1">
      <c r="A66" s="125" t="s">
        <v>616</v>
      </c>
      <c r="B66" s="120">
        <v>-340286.65164</v>
      </c>
      <c r="C66" s="120">
        <v>-376359.43072</v>
      </c>
      <c r="D66" s="120">
        <v>-386467.06650000002</v>
      </c>
      <c r="E66" s="120">
        <v>-444594.84038999997</v>
      </c>
      <c r="F66" s="120">
        <v>-440618.39585000003</v>
      </c>
      <c r="G66" s="120">
        <v>-440794.88635000004</v>
      </c>
      <c r="H66" s="120">
        <v>-414874.89075999998</v>
      </c>
      <c r="I66" s="120">
        <v>-529785.60748000001</v>
      </c>
      <c r="J66" s="120">
        <v>-491080.16672000004</v>
      </c>
      <c r="K66" s="120">
        <v>-571928.02177999995</v>
      </c>
      <c r="L66" s="120">
        <v>-620107.40655999992</v>
      </c>
    </row>
    <row r="67" spans="1:12" ht="15" customHeight="1">
      <c r="A67" s="119" t="s">
        <v>617</v>
      </c>
      <c r="B67" s="120">
        <v>1013619.52037</v>
      </c>
      <c r="C67" s="120">
        <v>1053263.8610399999</v>
      </c>
      <c r="D67" s="120">
        <v>1079374.6064599999</v>
      </c>
      <c r="E67" s="120">
        <v>1138140.59867</v>
      </c>
      <c r="F67" s="120">
        <v>1100511.1351600001</v>
      </c>
      <c r="G67" s="120">
        <v>1085670.9525899999</v>
      </c>
      <c r="H67" s="120">
        <v>841059.36149000004</v>
      </c>
      <c r="I67" s="120">
        <v>966405.24978999991</v>
      </c>
      <c r="J67" s="120">
        <v>827034.74888999993</v>
      </c>
      <c r="K67" s="120">
        <v>994745.47080000001</v>
      </c>
      <c r="L67" s="120">
        <v>896423.21657000005</v>
      </c>
    </row>
    <row r="68" spans="1:12" ht="15" customHeight="1">
      <c r="A68" s="122" t="s">
        <v>618</v>
      </c>
      <c r="B68" s="120">
        <v>-573037.93539</v>
      </c>
      <c r="C68" s="120">
        <v>-625098.30799</v>
      </c>
      <c r="D68" s="120">
        <v>-609881.12514999998</v>
      </c>
      <c r="E68" s="120">
        <v>-673968.76482000004</v>
      </c>
      <c r="F68" s="120">
        <v>-710300.44900999998</v>
      </c>
      <c r="G68" s="120">
        <v>-698058.29019000009</v>
      </c>
      <c r="H68" s="120">
        <v>-702023.01926999993</v>
      </c>
      <c r="I68" s="120">
        <v>-663133.6095599999</v>
      </c>
      <c r="J68" s="120">
        <v>-563147.25935000007</v>
      </c>
      <c r="K68" s="120">
        <v>-674070.69152999995</v>
      </c>
      <c r="L68" s="120">
        <v>-605993.33480999991</v>
      </c>
    </row>
    <row r="69" spans="1:12" ht="15" customHeight="1">
      <c r="A69" s="126" t="s">
        <v>619</v>
      </c>
      <c r="B69" s="120">
        <v>440581.58498000004</v>
      </c>
      <c r="C69" s="120">
        <v>428165.55304999999</v>
      </c>
      <c r="D69" s="120">
        <v>469493.48131</v>
      </c>
      <c r="E69" s="120">
        <v>464171.83385</v>
      </c>
      <c r="F69" s="120">
        <v>390210.68614999996</v>
      </c>
      <c r="G69" s="120">
        <v>387612.66239999997</v>
      </c>
      <c r="H69" s="120">
        <v>139036.34221999999</v>
      </c>
      <c r="I69" s="120">
        <v>303271.64023000002</v>
      </c>
      <c r="J69" s="120">
        <v>263887.48953999998</v>
      </c>
      <c r="K69" s="120">
        <v>320674.77927</v>
      </c>
      <c r="L69" s="120">
        <v>290429.88176000002</v>
      </c>
    </row>
    <row r="70" spans="1:12" ht="15" customHeight="1">
      <c r="A70" s="126" t="s">
        <v>620</v>
      </c>
      <c r="B70" s="120">
        <v>-31737.322</v>
      </c>
      <c r="C70" s="120">
        <v>-36217.997289999999</v>
      </c>
      <c r="D70" s="120">
        <v>-15504.714550000001</v>
      </c>
      <c r="E70" s="120">
        <v>141390.65537999998</v>
      </c>
      <c r="F70" s="120">
        <v>-17452.12945</v>
      </c>
      <c r="G70" s="120">
        <v>-72428.085139999996</v>
      </c>
      <c r="H70" s="120">
        <v>50227.50546</v>
      </c>
      <c r="I70" s="120">
        <v>-165933.8455</v>
      </c>
      <c r="J70" s="120">
        <v>79931.096449999997</v>
      </c>
      <c r="K70" s="120">
        <v>78386.224189999994</v>
      </c>
      <c r="L70" s="120">
        <v>-50329.296000000002</v>
      </c>
    </row>
    <row r="71" spans="1:12" ht="15" customHeight="1">
      <c r="A71" s="127" t="s">
        <v>621</v>
      </c>
      <c r="B71" s="120">
        <v>-32258.49784</v>
      </c>
      <c r="C71" s="120">
        <v>-36218.839220000002</v>
      </c>
      <c r="D71" s="120">
        <v>-15655.014650000001</v>
      </c>
      <c r="E71" s="120">
        <v>141365.23575999998</v>
      </c>
      <c r="F71" s="120">
        <v>-17474.444379999997</v>
      </c>
      <c r="G71" s="120">
        <v>-72444.80273000001</v>
      </c>
      <c r="H71" s="120">
        <v>50218.641179999999</v>
      </c>
      <c r="I71" s="120">
        <v>-165955.84401</v>
      </c>
      <c r="J71" s="120">
        <v>79849.421019999994</v>
      </c>
      <c r="K71" s="120">
        <v>78280.800470000002</v>
      </c>
      <c r="L71" s="120">
        <v>-50454.714479999995</v>
      </c>
    </row>
    <row r="72" spans="1:12" ht="15" customHeight="1">
      <c r="A72" s="127" t="s">
        <v>622</v>
      </c>
      <c r="B72" s="120">
        <v>521.17583999999999</v>
      </c>
      <c r="C72" s="120">
        <v>0.84192999999999996</v>
      </c>
      <c r="D72" s="120">
        <v>150.30010000000001</v>
      </c>
      <c r="E72" s="120">
        <v>25.419619999999998</v>
      </c>
      <c r="F72" s="120">
        <v>22.31493</v>
      </c>
      <c r="G72" s="120">
        <v>16.717590000000001</v>
      </c>
      <c r="H72" s="120">
        <v>8.8642800000000008</v>
      </c>
      <c r="I72" s="120">
        <v>21.99851</v>
      </c>
      <c r="J72" s="120">
        <v>81.675429999999992</v>
      </c>
      <c r="K72" s="120">
        <v>105.42372</v>
      </c>
      <c r="L72" s="120">
        <v>125.41848</v>
      </c>
    </row>
    <row r="73" spans="1:12" ht="15" customHeight="1">
      <c r="A73" s="119" t="s">
        <v>623</v>
      </c>
      <c r="B73" s="120">
        <v>32159.979480000002</v>
      </c>
      <c r="C73" s="120">
        <v>36691.652150000002</v>
      </c>
      <c r="D73" s="120">
        <v>15927.499400000001</v>
      </c>
      <c r="E73" s="120">
        <v>-141220.40103000001</v>
      </c>
      <c r="F73" s="120">
        <v>17031.544539999999</v>
      </c>
      <c r="G73" s="120">
        <v>72354.391380000001</v>
      </c>
      <c r="H73" s="120">
        <v>-50396.17037</v>
      </c>
      <c r="I73" s="120">
        <v>165901.99218</v>
      </c>
      <c r="J73" s="120">
        <v>-79834.15857</v>
      </c>
      <c r="K73" s="120">
        <v>-78276.647069999992</v>
      </c>
      <c r="L73" s="120">
        <v>50331.88927</v>
      </c>
    </row>
    <row r="74" spans="1:12" ht="15" customHeight="1">
      <c r="A74" s="119" t="s">
        <v>768</v>
      </c>
      <c r="B74" s="120">
        <v>32306.281190000002</v>
      </c>
      <c r="C74" s="120">
        <v>36783.726020000002</v>
      </c>
      <c r="D74" s="120">
        <v>16009.44433</v>
      </c>
      <c r="E74" s="120">
        <v>-141147.70997999999</v>
      </c>
      <c r="F74" s="120">
        <v>17094.72207</v>
      </c>
      <c r="G74" s="120">
        <v>72391.26943</v>
      </c>
      <c r="H74" s="120">
        <v>-50378.336459999999</v>
      </c>
      <c r="I74" s="120">
        <v>165909.95506000001</v>
      </c>
      <c r="J74" s="120">
        <v>-79819.238830000002</v>
      </c>
      <c r="K74" s="120">
        <v>-78254.939069999993</v>
      </c>
      <c r="L74" s="120">
        <v>50361.070549999997</v>
      </c>
    </row>
    <row r="75" spans="1:12" ht="15" customHeight="1">
      <c r="A75" s="122" t="s">
        <v>312</v>
      </c>
      <c r="B75" s="120">
        <v>-146.30170999999999</v>
      </c>
      <c r="C75" s="120">
        <v>-92.073869999999999</v>
      </c>
      <c r="D75" s="120">
        <v>-81.944929999999999</v>
      </c>
      <c r="E75" s="120">
        <v>-72.691050000000004</v>
      </c>
      <c r="F75" s="120">
        <v>-63.177529999999997</v>
      </c>
      <c r="G75" s="120">
        <v>-36.878050000000002</v>
      </c>
      <c r="H75" s="120">
        <v>-17.833909999999999</v>
      </c>
      <c r="I75" s="120">
        <v>-7.9628800000000002</v>
      </c>
      <c r="J75" s="120">
        <v>-14.919739999999999</v>
      </c>
      <c r="K75" s="120">
        <v>-21.707999999999998</v>
      </c>
      <c r="L75" s="120">
        <v>-29.181279999999997</v>
      </c>
    </row>
    <row r="76" spans="1:12" ht="15" customHeight="1">
      <c r="A76" s="119" t="s">
        <v>626</v>
      </c>
      <c r="B76" s="120">
        <v>441004.24245999998</v>
      </c>
      <c r="C76" s="120">
        <v>428639.20791</v>
      </c>
      <c r="D76" s="120">
        <v>469916.26616</v>
      </c>
      <c r="E76" s="120">
        <v>464342.0882</v>
      </c>
      <c r="F76" s="120">
        <v>389790.10123999999</v>
      </c>
      <c r="G76" s="120">
        <v>387538.96863999998</v>
      </c>
      <c r="H76" s="120">
        <v>138867.67731</v>
      </c>
      <c r="I76" s="120">
        <v>303239.78691000002</v>
      </c>
      <c r="J76" s="120">
        <v>263984.42741999996</v>
      </c>
      <c r="K76" s="120">
        <v>320784.35638999997</v>
      </c>
      <c r="L76" s="120">
        <v>290432.47502999997</v>
      </c>
    </row>
    <row r="77" spans="1:12" ht="15" customHeight="1">
      <c r="A77" s="128" t="s">
        <v>627</v>
      </c>
      <c r="B77" s="120">
        <v>227.5033</v>
      </c>
      <c r="C77" s="120">
        <v>87.33032</v>
      </c>
      <c r="D77" s="120">
        <v>-10.434329999999999</v>
      </c>
      <c r="E77" s="120">
        <v>1204.9932200000001</v>
      </c>
      <c r="F77" s="120">
        <v>1135.7741299999998</v>
      </c>
      <c r="G77" s="120">
        <v>1015.65792</v>
      </c>
      <c r="H77" s="120">
        <v>835.68458999999996</v>
      </c>
      <c r="I77" s="120">
        <v>1515.52269</v>
      </c>
      <c r="J77" s="120">
        <v>410.58103000000006</v>
      </c>
      <c r="K77" s="120">
        <v>1026.6486500000001</v>
      </c>
      <c r="L77" s="120">
        <v>1848.6836000000001</v>
      </c>
    </row>
    <row r="78" spans="1:12" ht="15" customHeight="1">
      <c r="A78" s="126" t="s">
        <v>628</v>
      </c>
      <c r="B78" s="120">
        <v>441231.74575999996</v>
      </c>
      <c r="C78" s="120">
        <v>428726.53823000001</v>
      </c>
      <c r="D78" s="120">
        <v>469905.83182999998</v>
      </c>
      <c r="E78" s="120">
        <v>465547.08142</v>
      </c>
      <c r="F78" s="120">
        <v>390925.87537000002</v>
      </c>
      <c r="G78" s="120">
        <v>388554.62656</v>
      </c>
      <c r="H78" s="120">
        <v>139703.36190000002</v>
      </c>
      <c r="I78" s="120">
        <v>304755.30960000004</v>
      </c>
      <c r="J78" s="120">
        <v>264395.00844999996</v>
      </c>
      <c r="K78" s="120">
        <v>321811.00504000002</v>
      </c>
      <c r="L78" s="120">
        <v>292281.15863000002</v>
      </c>
    </row>
    <row r="79" spans="1:12" ht="15" customHeight="1">
      <c r="A79" s="125" t="s">
        <v>629</v>
      </c>
      <c r="B79" s="120">
        <v>128.47359</v>
      </c>
      <c r="C79" s="120">
        <v>1904.04881</v>
      </c>
      <c r="D79" s="120">
        <v>1690.02063</v>
      </c>
      <c r="E79" s="120">
        <v>2379.38438</v>
      </c>
      <c r="F79" s="120">
        <v>17809.975569999999</v>
      </c>
      <c r="G79" s="120">
        <v>1884.75162</v>
      </c>
      <c r="H79" s="120">
        <v>-2116.1220499999999</v>
      </c>
      <c r="I79" s="120">
        <v>-7139.9834900000005</v>
      </c>
      <c r="J79" s="120">
        <v>1690.83267</v>
      </c>
      <c r="K79" s="120">
        <v>4242.4460599999993</v>
      </c>
      <c r="L79" s="120">
        <v>1723.8239199999998</v>
      </c>
    </row>
    <row r="80" spans="1:12" ht="15" customHeight="1">
      <c r="A80" s="119" t="s">
        <v>630</v>
      </c>
      <c r="B80" s="120">
        <v>441360.21935000003</v>
      </c>
      <c r="C80" s="120">
        <v>430630.58704000001</v>
      </c>
      <c r="D80" s="120">
        <v>471595.85245999997</v>
      </c>
      <c r="E80" s="120">
        <v>467926.46580000001</v>
      </c>
      <c r="F80" s="120">
        <v>408735.85093999997</v>
      </c>
      <c r="G80" s="120">
        <v>390439.37818</v>
      </c>
      <c r="H80" s="120">
        <v>137587.23984999998</v>
      </c>
      <c r="I80" s="120">
        <v>297615.32611000002</v>
      </c>
      <c r="J80" s="120">
        <v>266085.84112</v>
      </c>
      <c r="K80" s="120">
        <v>326053.45110000001</v>
      </c>
      <c r="L80" s="120">
        <v>294004.98255000002</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441360.21935000003</v>
      </c>
      <c r="C82" s="120">
        <v>430630.58704000001</v>
      </c>
      <c r="D82" s="120">
        <v>471595.85245999997</v>
      </c>
      <c r="E82" s="120">
        <v>467926.46580000001</v>
      </c>
      <c r="F82" s="120">
        <v>408735.85093999997</v>
      </c>
      <c r="G82" s="120">
        <v>390439.37818</v>
      </c>
      <c r="H82" s="120">
        <v>137587.23984999998</v>
      </c>
      <c r="I82" s="120">
        <v>297615.32611000002</v>
      </c>
      <c r="J82" s="120">
        <v>266085.84112</v>
      </c>
      <c r="K82" s="120">
        <v>326053.45110000001</v>
      </c>
      <c r="L82" s="120">
        <v>294004.98255000002</v>
      </c>
    </row>
    <row r="83" spans="1:12" ht="15" customHeight="1" thickBot="1">
      <c r="A83" s="125" t="s">
        <v>633</v>
      </c>
      <c r="B83" s="120">
        <v>-149094.81</v>
      </c>
      <c r="C83" s="120">
        <v>-97687.164999999994</v>
      </c>
      <c r="D83" s="120">
        <v>-129475.81600000001</v>
      </c>
      <c r="E83" s="120">
        <v>-123098.844</v>
      </c>
      <c r="F83" s="120">
        <v>-145505.89595999999</v>
      </c>
      <c r="G83" s="120">
        <v>-153898.98000000001</v>
      </c>
      <c r="H83" s="120">
        <v>-46118.612000000001</v>
      </c>
      <c r="I83" s="120">
        <v>-127843.584</v>
      </c>
      <c r="J83" s="120">
        <v>-107660.07918</v>
      </c>
      <c r="K83" s="120">
        <v>-126004.64398000001</v>
      </c>
      <c r="L83" s="120">
        <v>-131060.25824</v>
      </c>
    </row>
    <row r="84" spans="1:12" ht="15" customHeight="1" thickTop="1" thickBot="1">
      <c r="A84" s="644" t="s">
        <v>634</v>
      </c>
      <c r="B84" s="645">
        <v>292265.40935000003</v>
      </c>
      <c r="C84" s="645">
        <v>332943.42204000003</v>
      </c>
      <c r="D84" s="645">
        <v>342120.03645999997</v>
      </c>
      <c r="E84" s="645">
        <v>344827.62180000002</v>
      </c>
      <c r="F84" s="645">
        <v>263229.95497999998</v>
      </c>
      <c r="G84" s="645">
        <v>236540.39818000002</v>
      </c>
      <c r="H84" s="645">
        <v>91468.62784999999</v>
      </c>
      <c r="I84" s="645">
        <v>169771.74211000002</v>
      </c>
      <c r="J84" s="645">
        <v>158425.76194</v>
      </c>
      <c r="K84" s="645">
        <v>200048.80712000001</v>
      </c>
      <c r="L84" s="645">
        <v>162944.72430999999</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Q87"/>
  <sheetViews>
    <sheetView zoomScaleNormal="100" workbookViewId="0">
      <selection activeCell="O9" sqref="O9"/>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0" width="11.7109375" style="116" bestFit="1" customWidth="1"/>
    <col min="11" max="11" width="10.7109375" style="116" bestFit="1" customWidth="1"/>
    <col min="12" max="12" width="11.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6" width="11.7109375" style="116" bestFit="1" customWidth="1"/>
    <col min="267" max="267" width="10.7109375" style="116" bestFit="1" customWidth="1"/>
    <col min="268" max="268" width="11.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2" width="11.7109375" style="116" bestFit="1" customWidth="1"/>
    <col min="523" max="523" width="10.7109375" style="116" bestFit="1" customWidth="1"/>
    <col min="524" max="524" width="11.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78" width="11.7109375" style="116" bestFit="1" customWidth="1"/>
    <col min="779" max="779" width="10.7109375" style="116" bestFit="1" customWidth="1"/>
    <col min="780" max="780" width="11.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4" width="11.7109375" style="116" bestFit="1" customWidth="1"/>
    <col min="1035" max="1035" width="10.7109375" style="116" bestFit="1" customWidth="1"/>
    <col min="1036" max="1036" width="11.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0" width="11.7109375" style="116" bestFit="1" customWidth="1"/>
    <col min="1291" max="1291" width="10.7109375" style="116" bestFit="1" customWidth="1"/>
    <col min="1292" max="1292" width="11.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6" width="11.7109375" style="116" bestFit="1" customWidth="1"/>
    <col min="1547" max="1547" width="10.7109375" style="116" bestFit="1" customWidth="1"/>
    <col min="1548" max="1548" width="11.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2" width="11.7109375" style="116" bestFit="1" customWidth="1"/>
    <col min="1803" max="1803" width="10.7109375" style="116" bestFit="1" customWidth="1"/>
    <col min="1804" max="1804" width="11.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58" width="11.7109375" style="116" bestFit="1" customWidth="1"/>
    <col min="2059" max="2059" width="10.7109375" style="116" bestFit="1" customWidth="1"/>
    <col min="2060" max="2060" width="11.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4" width="11.7109375" style="116" bestFit="1" customWidth="1"/>
    <col min="2315" max="2315" width="10.7109375" style="116" bestFit="1" customWidth="1"/>
    <col min="2316" max="2316" width="11.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0" width="11.7109375" style="116" bestFit="1" customWidth="1"/>
    <col min="2571" max="2571" width="10.7109375" style="116" bestFit="1" customWidth="1"/>
    <col min="2572" max="2572" width="11.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6" width="11.7109375" style="116" bestFit="1" customWidth="1"/>
    <col min="2827" max="2827" width="10.7109375" style="116" bestFit="1" customWidth="1"/>
    <col min="2828" max="2828" width="11.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2" width="11.7109375" style="116" bestFit="1" customWidth="1"/>
    <col min="3083" max="3083" width="10.7109375" style="116" bestFit="1" customWidth="1"/>
    <col min="3084" max="3084" width="11.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38" width="11.7109375" style="116" bestFit="1" customWidth="1"/>
    <col min="3339" max="3339" width="10.7109375" style="116" bestFit="1" customWidth="1"/>
    <col min="3340" max="3340" width="11.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4" width="11.7109375" style="116" bestFit="1" customWidth="1"/>
    <col min="3595" max="3595" width="10.7109375" style="116" bestFit="1" customWidth="1"/>
    <col min="3596" max="3596" width="11.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0" width="11.7109375" style="116" bestFit="1" customWidth="1"/>
    <col min="3851" max="3851" width="10.7109375" style="116" bestFit="1" customWidth="1"/>
    <col min="3852" max="3852" width="11.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6" width="11.7109375" style="116" bestFit="1" customWidth="1"/>
    <col min="4107" max="4107" width="10.7109375" style="116" bestFit="1" customWidth="1"/>
    <col min="4108" max="4108" width="11.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2" width="11.7109375" style="116" bestFit="1" customWidth="1"/>
    <col min="4363" max="4363" width="10.7109375" style="116" bestFit="1" customWidth="1"/>
    <col min="4364" max="4364" width="11.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18" width="11.7109375" style="116" bestFit="1" customWidth="1"/>
    <col min="4619" max="4619" width="10.7109375" style="116" bestFit="1" customWidth="1"/>
    <col min="4620" max="4620" width="11.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4" width="11.7109375" style="116" bestFit="1" customWidth="1"/>
    <col min="4875" max="4875" width="10.7109375" style="116" bestFit="1" customWidth="1"/>
    <col min="4876" max="4876" width="11.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0" width="11.7109375" style="116" bestFit="1" customWidth="1"/>
    <col min="5131" max="5131" width="10.7109375" style="116" bestFit="1" customWidth="1"/>
    <col min="5132" max="5132" width="11.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6" width="11.7109375" style="116" bestFit="1" customWidth="1"/>
    <col min="5387" max="5387" width="10.7109375" style="116" bestFit="1" customWidth="1"/>
    <col min="5388" max="5388" width="11.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2" width="11.7109375" style="116" bestFit="1" customWidth="1"/>
    <col min="5643" max="5643" width="10.7109375" style="116" bestFit="1" customWidth="1"/>
    <col min="5644" max="5644" width="11.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898" width="11.7109375" style="116" bestFit="1" customWidth="1"/>
    <col min="5899" max="5899" width="10.7109375" style="116" bestFit="1" customWidth="1"/>
    <col min="5900" max="5900" width="11.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4" width="11.7109375" style="116" bestFit="1" customWidth="1"/>
    <col min="6155" max="6155" width="10.7109375" style="116" bestFit="1" customWidth="1"/>
    <col min="6156" max="6156" width="11.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0" width="11.7109375" style="116" bestFit="1" customWidth="1"/>
    <col min="6411" max="6411" width="10.7109375" style="116" bestFit="1" customWidth="1"/>
    <col min="6412" max="6412" width="11.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6" width="11.7109375" style="116" bestFit="1" customWidth="1"/>
    <col min="6667" max="6667" width="10.7109375" style="116" bestFit="1" customWidth="1"/>
    <col min="6668" max="6668" width="11.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2" width="11.7109375" style="116" bestFit="1" customWidth="1"/>
    <col min="6923" max="6923" width="10.7109375" style="116" bestFit="1" customWidth="1"/>
    <col min="6924" max="6924" width="11.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78" width="11.7109375" style="116" bestFit="1" customWidth="1"/>
    <col min="7179" max="7179" width="10.7109375" style="116" bestFit="1" customWidth="1"/>
    <col min="7180" max="7180" width="11.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4" width="11.7109375" style="116" bestFit="1" customWidth="1"/>
    <col min="7435" max="7435" width="10.7109375" style="116" bestFit="1" customWidth="1"/>
    <col min="7436" max="7436" width="11.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0" width="11.7109375" style="116" bestFit="1" customWidth="1"/>
    <col min="7691" max="7691" width="10.7109375" style="116" bestFit="1" customWidth="1"/>
    <col min="7692" max="7692" width="11.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6" width="11.7109375" style="116" bestFit="1" customWidth="1"/>
    <col min="7947" max="7947" width="10.7109375" style="116" bestFit="1" customWidth="1"/>
    <col min="7948" max="7948" width="11.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2" width="11.7109375" style="116" bestFit="1" customWidth="1"/>
    <col min="8203" max="8203" width="10.7109375" style="116" bestFit="1" customWidth="1"/>
    <col min="8204" max="8204" width="11.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58" width="11.7109375" style="116" bestFit="1" customWidth="1"/>
    <col min="8459" max="8459" width="10.7109375" style="116" bestFit="1" customWidth="1"/>
    <col min="8460" max="8460" width="11.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4" width="11.7109375" style="116" bestFit="1" customWidth="1"/>
    <col min="8715" max="8715" width="10.7109375" style="116" bestFit="1" customWidth="1"/>
    <col min="8716" max="8716" width="11.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0" width="11.7109375" style="116" bestFit="1" customWidth="1"/>
    <col min="8971" max="8971" width="10.7109375" style="116" bestFit="1" customWidth="1"/>
    <col min="8972" max="8972" width="11.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6" width="11.7109375" style="116" bestFit="1" customWidth="1"/>
    <col min="9227" max="9227" width="10.7109375" style="116" bestFit="1" customWidth="1"/>
    <col min="9228" max="9228" width="11.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2" width="11.7109375" style="116" bestFit="1" customWidth="1"/>
    <col min="9483" max="9483" width="10.7109375" style="116" bestFit="1" customWidth="1"/>
    <col min="9484" max="9484" width="11.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38" width="11.7109375" style="116" bestFit="1" customWidth="1"/>
    <col min="9739" max="9739" width="10.7109375" style="116" bestFit="1" customWidth="1"/>
    <col min="9740" max="9740" width="11.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4" width="11.7109375" style="116" bestFit="1" customWidth="1"/>
    <col min="9995" max="9995" width="10.7109375" style="116" bestFit="1" customWidth="1"/>
    <col min="9996" max="9996" width="11.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0" width="11.7109375" style="116" bestFit="1" customWidth="1"/>
    <col min="10251" max="10251" width="10.7109375" style="116" bestFit="1" customWidth="1"/>
    <col min="10252" max="10252" width="11.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6" width="11.7109375" style="116" bestFit="1" customWidth="1"/>
    <col min="10507" max="10507" width="10.7109375" style="116" bestFit="1" customWidth="1"/>
    <col min="10508" max="10508" width="11.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2" width="11.7109375" style="116" bestFit="1" customWidth="1"/>
    <col min="10763" max="10763" width="10.7109375" style="116" bestFit="1" customWidth="1"/>
    <col min="10764" max="10764" width="11.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18" width="11.7109375" style="116" bestFit="1" customWidth="1"/>
    <col min="11019" max="11019" width="10.7109375" style="116" bestFit="1" customWidth="1"/>
    <col min="11020" max="11020" width="11.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4" width="11.7109375" style="116" bestFit="1" customWidth="1"/>
    <col min="11275" max="11275" width="10.7109375" style="116" bestFit="1" customWidth="1"/>
    <col min="11276" max="11276" width="11.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0" width="11.7109375" style="116" bestFit="1" customWidth="1"/>
    <col min="11531" max="11531" width="10.7109375" style="116" bestFit="1" customWidth="1"/>
    <col min="11532" max="11532" width="11.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6" width="11.7109375" style="116" bestFit="1" customWidth="1"/>
    <col min="11787" max="11787" width="10.7109375" style="116" bestFit="1" customWidth="1"/>
    <col min="11788" max="11788" width="11.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2" width="11.7109375" style="116" bestFit="1" customWidth="1"/>
    <col min="12043" max="12043" width="10.7109375" style="116" bestFit="1" customWidth="1"/>
    <col min="12044" max="12044" width="11.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298" width="11.7109375" style="116" bestFit="1" customWidth="1"/>
    <col min="12299" max="12299" width="10.7109375" style="116" bestFit="1" customWidth="1"/>
    <col min="12300" max="12300" width="11.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4" width="11.7109375" style="116" bestFit="1" customWidth="1"/>
    <col min="12555" max="12555" width="10.7109375" style="116" bestFit="1" customWidth="1"/>
    <col min="12556" max="12556" width="11.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0" width="11.7109375" style="116" bestFit="1" customWidth="1"/>
    <col min="12811" max="12811" width="10.7109375" style="116" bestFit="1" customWidth="1"/>
    <col min="12812" max="12812" width="11.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6" width="11.7109375" style="116" bestFit="1" customWidth="1"/>
    <col min="13067" max="13067" width="10.7109375" style="116" bestFit="1" customWidth="1"/>
    <col min="13068" max="13068" width="11.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2" width="11.7109375" style="116" bestFit="1" customWidth="1"/>
    <col min="13323" max="13323" width="10.7109375" style="116" bestFit="1" customWidth="1"/>
    <col min="13324" max="13324" width="11.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78" width="11.7109375" style="116" bestFit="1" customWidth="1"/>
    <col min="13579" max="13579" width="10.7109375" style="116" bestFit="1" customWidth="1"/>
    <col min="13580" max="13580" width="11.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4" width="11.7109375" style="116" bestFit="1" customWidth="1"/>
    <col min="13835" max="13835" width="10.7109375" style="116" bestFit="1" customWidth="1"/>
    <col min="13836" max="13836" width="11.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0" width="11.7109375" style="116" bestFit="1" customWidth="1"/>
    <col min="14091" max="14091" width="10.7109375" style="116" bestFit="1" customWidth="1"/>
    <col min="14092" max="14092" width="11.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6" width="11.7109375" style="116" bestFit="1" customWidth="1"/>
    <col min="14347" max="14347" width="10.7109375" style="116" bestFit="1" customWidth="1"/>
    <col min="14348" max="14348" width="11.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2" width="11.7109375" style="116" bestFit="1" customWidth="1"/>
    <col min="14603" max="14603" width="10.7109375" style="116" bestFit="1" customWidth="1"/>
    <col min="14604" max="14604" width="11.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58" width="11.7109375" style="116" bestFit="1" customWidth="1"/>
    <col min="14859" max="14859" width="10.7109375" style="116" bestFit="1" customWidth="1"/>
    <col min="14860" max="14860" width="11.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4" width="11.7109375" style="116" bestFit="1" customWidth="1"/>
    <col min="15115" max="15115" width="10.7109375" style="116" bestFit="1" customWidth="1"/>
    <col min="15116" max="15116" width="11.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0" width="11.7109375" style="116" bestFit="1" customWidth="1"/>
    <col min="15371" max="15371" width="10.7109375" style="116" bestFit="1" customWidth="1"/>
    <col min="15372" max="15372" width="11.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6" width="11.7109375" style="116" bestFit="1" customWidth="1"/>
    <col min="15627" max="15627" width="10.7109375" style="116" bestFit="1" customWidth="1"/>
    <col min="15628" max="15628" width="11.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2" width="11.7109375" style="116" bestFit="1" customWidth="1"/>
    <col min="15883" max="15883" width="10.7109375" style="116" bestFit="1" customWidth="1"/>
    <col min="15884" max="15884" width="11.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38" width="11.7109375" style="116" bestFit="1" customWidth="1"/>
    <col min="16139" max="16139" width="10.7109375" style="116" bestFit="1" customWidth="1"/>
    <col min="16140" max="16140" width="11.7109375" style="116" bestFit="1" customWidth="1"/>
    <col min="16141" max="16384" width="11.42578125" style="116" customWidth="1"/>
  </cols>
  <sheetData>
    <row r="1" spans="1:17" ht="30" customHeight="1">
      <c r="A1" s="710" t="s">
        <v>334</v>
      </c>
      <c r="B1" s="710"/>
      <c r="C1" s="710"/>
      <c r="D1" s="710"/>
      <c r="E1" s="710"/>
      <c r="F1" s="710"/>
      <c r="G1" s="710"/>
      <c r="H1" s="710"/>
      <c r="I1" s="710"/>
      <c r="J1" s="710"/>
      <c r="K1" s="710"/>
      <c r="L1" s="710"/>
      <c r="M1" s="1"/>
      <c r="N1" s="1"/>
      <c r="O1" s="1"/>
      <c r="P1" s="1"/>
      <c r="Q1" s="1"/>
    </row>
    <row r="2" spans="1:17" ht="15" customHeight="1">
      <c r="A2" s="711" t="s">
        <v>560</v>
      </c>
      <c r="B2" s="711"/>
      <c r="C2" s="711"/>
      <c r="D2" s="711"/>
      <c r="E2" s="711"/>
      <c r="F2" s="711"/>
      <c r="G2" s="711"/>
      <c r="H2" s="711"/>
      <c r="I2" s="711"/>
      <c r="J2" s="711"/>
      <c r="K2" s="711"/>
      <c r="L2" s="711"/>
      <c r="M2" s="1"/>
      <c r="N2" s="1"/>
      <c r="O2" s="1"/>
      <c r="P2" s="1"/>
      <c r="Q2" s="1"/>
    </row>
    <row r="3" spans="1:17" ht="15" customHeight="1">
      <c r="A3" s="711" t="s">
        <v>772</v>
      </c>
      <c r="B3" s="711"/>
      <c r="C3" s="711"/>
      <c r="D3" s="711"/>
      <c r="E3" s="711"/>
      <c r="F3" s="711"/>
      <c r="G3" s="711"/>
      <c r="H3" s="711"/>
      <c r="I3" s="711"/>
      <c r="J3" s="711"/>
      <c r="K3" s="711"/>
      <c r="L3" s="711"/>
      <c r="M3" s="1"/>
      <c r="N3" s="1"/>
      <c r="O3" s="1"/>
      <c r="P3" s="1"/>
      <c r="Q3" s="1"/>
    </row>
    <row r="4" spans="1:17" ht="30" customHeight="1">
      <c r="A4" s="715" t="s">
        <v>3</v>
      </c>
      <c r="B4" s="715"/>
      <c r="C4" s="715"/>
      <c r="D4" s="715"/>
      <c r="E4" s="715"/>
      <c r="F4" s="715"/>
      <c r="G4" s="715"/>
      <c r="H4" s="715"/>
      <c r="I4" s="715"/>
      <c r="J4" s="715"/>
      <c r="K4" s="715"/>
      <c r="L4" s="715"/>
      <c r="M4" s="1"/>
      <c r="N4" s="1"/>
      <c r="O4" s="1"/>
      <c r="P4" s="1"/>
      <c r="Q4" s="1"/>
    </row>
    <row r="5" spans="1:17" ht="3.75" customHeight="1" thickBot="1">
      <c r="A5" s="1"/>
      <c r="B5" s="1"/>
      <c r="C5" s="1"/>
      <c r="D5" s="1"/>
      <c r="E5" s="1"/>
      <c r="F5" s="1"/>
      <c r="G5" s="1"/>
      <c r="H5" s="1"/>
      <c r="I5" s="1"/>
      <c r="J5" s="1"/>
      <c r="K5" s="1"/>
      <c r="L5" s="1"/>
      <c r="M5" s="1"/>
      <c r="N5" s="1"/>
      <c r="O5" s="1"/>
      <c r="P5" s="1"/>
      <c r="Q5" s="1"/>
    </row>
    <row r="6" spans="1:17"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c r="M6" s="117"/>
      <c r="N6" s="117"/>
      <c r="O6" s="117"/>
      <c r="P6" s="117"/>
      <c r="Q6" s="117"/>
    </row>
    <row r="7" spans="1:17" ht="15" customHeight="1" thickTop="1" thickBot="1">
      <c r="A7" s="644" t="s">
        <v>572</v>
      </c>
      <c r="B7" s="645">
        <v>12081870.929879999</v>
      </c>
      <c r="C7" s="645">
        <v>14605967.315409999</v>
      </c>
      <c r="D7" s="645">
        <v>16340049.671600001</v>
      </c>
      <c r="E7" s="645">
        <v>19387325.796150003</v>
      </c>
      <c r="F7" s="645">
        <v>20377489.639049999</v>
      </c>
      <c r="G7" s="645">
        <v>21743542.672389999</v>
      </c>
      <c r="H7" s="645">
        <v>23647837.885330003</v>
      </c>
      <c r="I7" s="645">
        <v>23781719.4626</v>
      </c>
      <c r="J7" s="645">
        <v>22776057.480330002</v>
      </c>
      <c r="K7" s="645">
        <v>23008562.845150001</v>
      </c>
      <c r="L7" s="645">
        <v>24806519.29273</v>
      </c>
      <c r="M7" s="1"/>
      <c r="N7" s="1"/>
      <c r="O7" s="1"/>
      <c r="P7" s="1"/>
      <c r="Q7" s="1"/>
    </row>
    <row r="8" spans="1:17" s="121" customFormat="1" ht="15" customHeight="1" thickTop="1">
      <c r="A8" s="119" t="s">
        <v>10</v>
      </c>
      <c r="B8" s="120">
        <v>1400379.8483699998</v>
      </c>
      <c r="C8" s="120">
        <v>2593488.8986900002</v>
      </c>
      <c r="D8" s="120">
        <v>2744060.84589</v>
      </c>
      <c r="E8" s="120">
        <v>2712279.5924200001</v>
      </c>
      <c r="F8" s="120">
        <v>2568680.2866199999</v>
      </c>
      <c r="G8" s="120">
        <v>2573121.66065</v>
      </c>
      <c r="H8" s="120">
        <v>3222806.4684000001</v>
      </c>
      <c r="I8" s="120">
        <v>2598411.7140100002</v>
      </c>
      <c r="J8" s="120">
        <v>1923381.43169</v>
      </c>
      <c r="K8" s="120">
        <v>2262930.31061</v>
      </c>
      <c r="L8" s="120">
        <v>3134311.2138800002</v>
      </c>
      <c r="M8" s="1"/>
      <c r="N8" s="1"/>
      <c r="O8" s="1"/>
      <c r="P8" s="1"/>
      <c r="Q8" s="1"/>
    </row>
    <row r="9" spans="1:17" s="121" customFormat="1" ht="15" customHeight="1">
      <c r="A9" s="119" t="s">
        <v>19</v>
      </c>
      <c r="B9" s="120">
        <v>2591673.2665500003</v>
      </c>
      <c r="C9" s="120">
        <v>2484226.5169099998</v>
      </c>
      <c r="D9" s="120">
        <v>2454838.9117199997</v>
      </c>
      <c r="E9" s="120">
        <v>3070303.0286900001</v>
      </c>
      <c r="F9" s="120">
        <v>2865697.81482</v>
      </c>
      <c r="G9" s="120">
        <v>2616735.2869699998</v>
      </c>
      <c r="H9" s="120">
        <v>2773933.2027399996</v>
      </c>
      <c r="I9" s="120">
        <v>2963274.2723499998</v>
      </c>
      <c r="J9" s="120">
        <v>2676470.5965300002</v>
      </c>
      <c r="K9" s="120">
        <v>2701003.3840000001</v>
      </c>
      <c r="L9" s="120">
        <v>2827452.4730000002</v>
      </c>
      <c r="M9" s="1"/>
      <c r="N9" s="1"/>
      <c r="O9" s="1"/>
      <c r="P9" s="1"/>
      <c r="Q9" s="1"/>
    </row>
    <row r="10" spans="1:17" s="121" customFormat="1" ht="15" customHeight="1">
      <c r="A10" s="119" t="s">
        <v>28</v>
      </c>
      <c r="B10" s="120">
        <v>7887666.4761399999</v>
      </c>
      <c r="C10" s="120">
        <v>9250498.4815499987</v>
      </c>
      <c r="D10" s="120">
        <v>10938092.64931</v>
      </c>
      <c r="E10" s="120">
        <v>13020362.850120001</v>
      </c>
      <c r="F10" s="120">
        <v>14386380.247540001</v>
      </c>
      <c r="G10" s="120">
        <v>15422137.128219999</v>
      </c>
      <c r="H10" s="120">
        <v>16123497.166440001</v>
      </c>
      <c r="I10" s="120">
        <v>16265512.335959999</v>
      </c>
      <c r="J10" s="120">
        <v>16338552.43462</v>
      </c>
      <c r="K10" s="120">
        <v>16384498.97027</v>
      </c>
      <c r="L10" s="120">
        <v>17038635.99061</v>
      </c>
      <c r="M10" s="1"/>
      <c r="N10" s="1"/>
      <c r="O10" s="1"/>
      <c r="P10" s="1"/>
      <c r="Q10" s="1"/>
    </row>
    <row r="11" spans="1:17" s="121" customFormat="1" ht="15" customHeight="1">
      <c r="A11" s="122" t="s">
        <v>573</v>
      </c>
      <c r="B11" s="120">
        <v>7934986.4191300003</v>
      </c>
      <c r="C11" s="120">
        <v>9289607.9904200006</v>
      </c>
      <c r="D11" s="120">
        <v>10953889.248370001</v>
      </c>
      <c r="E11" s="120">
        <v>13005962.823180001</v>
      </c>
      <c r="F11" s="120">
        <v>14365670.398399999</v>
      </c>
      <c r="G11" s="120">
        <v>15366387.35605</v>
      </c>
      <c r="H11" s="120">
        <v>15805138.143959999</v>
      </c>
      <c r="I11" s="120">
        <v>15663693.52211</v>
      </c>
      <c r="J11" s="120">
        <v>15634561.76034</v>
      </c>
      <c r="K11" s="120">
        <v>15642301.03686</v>
      </c>
      <c r="L11" s="120">
        <v>16365235.99942</v>
      </c>
      <c r="M11" s="1"/>
      <c r="N11" s="1"/>
      <c r="O11" s="1"/>
      <c r="P11" s="1"/>
      <c r="Q11" s="1"/>
    </row>
    <row r="12" spans="1:17" s="121" customFormat="1" ht="15" customHeight="1">
      <c r="A12" s="122" t="s">
        <v>574</v>
      </c>
      <c r="B12" s="120">
        <v>7886992.3791000005</v>
      </c>
      <c r="C12" s="120">
        <v>9247070.1102099996</v>
      </c>
      <c r="D12" s="120">
        <v>10900081.651690001</v>
      </c>
      <c r="E12" s="120">
        <v>12957598.629139999</v>
      </c>
      <c r="F12" s="120">
        <v>14315287.277479999</v>
      </c>
      <c r="G12" s="120">
        <v>15320219.147440001</v>
      </c>
      <c r="H12" s="120">
        <v>15720650.19324</v>
      </c>
      <c r="I12" s="120">
        <v>11858747.6669</v>
      </c>
      <c r="J12" s="120">
        <v>12394856.191430001</v>
      </c>
      <c r="K12" s="120">
        <v>12612381.221580001</v>
      </c>
      <c r="L12" s="120">
        <v>13797696.606799999</v>
      </c>
      <c r="M12" s="1"/>
      <c r="N12" s="1"/>
      <c r="O12" s="1"/>
      <c r="P12" s="1"/>
      <c r="Q12" s="1"/>
    </row>
    <row r="13" spans="1:17" s="121" customFormat="1" ht="15" customHeight="1">
      <c r="A13" s="122" t="s">
        <v>575</v>
      </c>
      <c r="B13" s="120">
        <v>47994.040030000004</v>
      </c>
      <c r="C13" s="120">
        <v>42537.880210000003</v>
      </c>
      <c r="D13" s="120">
        <v>53807.596680000002</v>
      </c>
      <c r="E13" s="120">
        <v>48364.194040000002</v>
      </c>
      <c r="F13" s="120">
        <v>50383.120920000001</v>
      </c>
      <c r="G13" s="120">
        <v>46168.208610000001</v>
      </c>
      <c r="H13" s="120">
        <v>84487.950719999993</v>
      </c>
      <c r="I13" s="120">
        <v>3804945.8552100002</v>
      </c>
      <c r="J13" s="120">
        <v>3239705.5689099999</v>
      </c>
      <c r="K13" s="120">
        <v>3029919.8152800002</v>
      </c>
      <c r="L13" s="120">
        <v>2567539.3926200001</v>
      </c>
      <c r="M13" s="1"/>
      <c r="N13" s="1"/>
      <c r="O13" s="1"/>
      <c r="P13" s="1"/>
      <c r="Q13" s="1"/>
    </row>
    <row r="14" spans="1:17" s="121" customFormat="1" ht="15" customHeight="1">
      <c r="A14" s="122" t="s">
        <v>576</v>
      </c>
      <c r="B14" s="120">
        <v>49985.785960000001</v>
      </c>
      <c r="C14" s="120">
        <v>49878.378509999995</v>
      </c>
      <c r="D14" s="120">
        <v>84685.838060000009</v>
      </c>
      <c r="E14" s="120">
        <v>123501.45218000001</v>
      </c>
      <c r="F14" s="120">
        <v>122314.76429000001</v>
      </c>
      <c r="G14" s="120">
        <v>125325.97839</v>
      </c>
      <c r="H14" s="120">
        <v>12834.779849999999</v>
      </c>
      <c r="I14" s="120">
        <v>52211.79335</v>
      </c>
      <c r="J14" s="120">
        <v>193255.89369</v>
      </c>
      <c r="K14" s="120">
        <v>256862.57299000002</v>
      </c>
      <c r="L14" s="120">
        <v>246293.24371000001</v>
      </c>
      <c r="M14" s="1"/>
      <c r="N14" s="1"/>
      <c r="O14" s="1"/>
      <c r="P14" s="1"/>
      <c r="Q14" s="1"/>
    </row>
    <row r="15" spans="1:17" s="121" customFormat="1" ht="15" customHeight="1">
      <c r="A15" s="122" t="s">
        <v>577</v>
      </c>
      <c r="B15" s="120">
        <v>47965.089359999998</v>
      </c>
      <c r="C15" s="120">
        <v>49260.712350000002</v>
      </c>
      <c r="D15" s="120">
        <v>76584.043680000002</v>
      </c>
      <c r="E15" s="120">
        <v>109224.28329000001</v>
      </c>
      <c r="F15" s="120">
        <v>114707.41697000001</v>
      </c>
      <c r="G15" s="120">
        <v>115198.63893</v>
      </c>
      <c r="H15" s="120">
        <v>9648.0015399999993</v>
      </c>
      <c r="I15" s="120">
        <v>26867.994139999999</v>
      </c>
      <c r="J15" s="120">
        <v>38478.993649999997</v>
      </c>
      <c r="K15" s="120">
        <v>52919.453750000001</v>
      </c>
      <c r="L15" s="120">
        <v>87091.99338</v>
      </c>
      <c r="M15" s="1"/>
      <c r="N15" s="1"/>
      <c r="O15" s="1"/>
      <c r="P15" s="1"/>
      <c r="Q15" s="1"/>
    </row>
    <row r="16" spans="1:17" s="121" customFormat="1" ht="15" customHeight="1">
      <c r="A16" s="122" t="s">
        <v>578</v>
      </c>
      <c r="B16" s="120">
        <v>2020.6966</v>
      </c>
      <c r="C16" s="120">
        <v>617.66615999999999</v>
      </c>
      <c r="D16" s="120">
        <v>8101.7943800000003</v>
      </c>
      <c r="E16" s="120">
        <v>14277.168890000001</v>
      </c>
      <c r="F16" s="120">
        <v>7607.3473199999999</v>
      </c>
      <c r="G16" s="120">
        <v>10127.339460000001</v>
      </c>
      <c r="H16" s="120">
        <v>3186.7783100000001</v>
      </c>
      <c r="I16" s="120">
        <v>25343.799210000001</v>
      </c>
      <c r="J16" s="120">
        <v>154776.90003999998</v>
      </c>
      <c r="K16" s="120">
        <v>203943.11924</v>
      </c>
      <c r="L16" s="120">
        <v>159201.25033000001</v>
      </c>
      <c r="M16" s="1"/>
      <c r="N16" s="1"/>
      <c r="O16" s="1"/>
      <c r="P16" s="1"/>
      <c r="Q16" s="1"/>
    </row>
    <row r="17" spans="1:17" s="121" customFormat="1" ht="15" customHeight="1">
      <c r="A17" s="122" t="s">
        <v>579</v>
      </c>
      <c r="B17" s="120">
        <v>61283.585149999999</v>
      </c>
      <c r="C17" s="120">
        <v>98862.168799999999</v>
      </c>
      <c r="D17" s="120">
        <v>116961.68326999999</v>
      </c>
      <c r="E17" s="120">
        <v>126953.39704000001</v>
      </c>
      <c r="F17" s="120">
        <v>156240.87693</v>
      </c>
      <c r="G17" s="120">
        <v>150438.03881</v>
      </c>
      <c r="H17" s="120">
        <v>155116.17481</v>
      </c>
      <c r="I17" s="120">
        <v>101481.46484999999</v>
      </c>
      <c r="J17" s="120">
        <v>167127.15752000001</v>
      </c>
      <c r="K17" s="120">
        <v>158648.75096</v>
      </c>
      <c r="L17" s="120">
        <v>203406.45953999998</v>
      </c>
      <c r="M17" s="1"/>
      <c r="N17" s="1"/>
      <c r="O17" s="1"/>
      <c r="P17" s="1"/>
      <c r="Q17" s="1"/>
    </row>
    <row r="18" spans="1:17" s="121" customFormat="1" ht="15" customHeight="1">
      <c r="A18" s="122" t="s">
        <v>580</v>
      </c>
      <c r="B18" s="120">
        <v>54717.54926</v>
      </c>
      <c r="C18" s="120">
        <v>93424.805240000002</v>
      </c>
      <c r="D18" s="120">
        <v>112594.24827</v>
      </c>
      <c r="E18" s="120">
        <v>122748.32994</v>
      </c>
      <c r="F18" s="120">
        <v>152290.29141999999</v>
      </c>
      <c r="G18" s="120">
        <v>147063.72083000001</v>
      </c>
      <c r="H18" s="120">
        <v>150943.47258999999</v>
      </c>
      <c r="I18" s="120">
        <v>99393.158260000011</v>
      </c>
      <c r="J18" s="120">
        <v>74190.079549999995</v>
      </c>
      <c r="K18" s="120">
        <v>66288.99037</v>
      </c>
      <c r="L18" s="120">
        <v>66095.372049999991</v>
      </c>
      <c r="M18" s="1"/>
      <c r="N18" s="1"/>
      <c r="O18" s="1"/>
      <c r="P18" s="1"/>
      <c r="Q18" s="1"/>
    </row>
    <row r="19" spans="1:17" s="121" customFormat="1" ht="15" customHeight="1">
      <c r="A19" s="122" t="s">
        <v>581</v>
      </c>
      <c r="B19" s="120">
        <v>6566.0358900000001</v>
      </c>
      <c r="C19" s="120">
        <v>5437.3635599999998</v>
      </c>
      <c r="D19" s="120">
        <v>4367.4350000000004</v>
      </c>
      <c r="E19" s="120">
        <v>4205.0670999999993</v>
      </c>
      <c r="F19" s="120">
        <v>3950.5855099999999</v>
      </c>
      <c r="G19" s="120">
        <v>3374.3179799999998</v>
      </c>
      <c r="H19" s="120">
        <v>4172.7022200000001</v>
      </c>
      <c r="I19" s="120">
        <v>2088.3065900000001</v>
      </c>
      <c r="J19" s="120">
        <v>92937.077969999998</v>
      </c>
      <c r="K19" s="120">
        <v>92359.760590000005</v>
      </c>
      <c r="L19" s="120">
        <v>137311.08749000001</v>
      </c>
      <c r="M19" s="1"/>
      <c r="N19" s="1"/>
      <c r="O19" s="1"/>
      <c r="P19" s="1"/>
      <c r="Q19" s="1"/>
    </row>
    <row r="20" spans="1:17" s="121" customFormat="1" ht="15" customHeight="1">
      <c r="A20" s="122" t="s">
        <v>41</v>
      </c>
      <c r="B20" s="120">
        <v>52659.261760000001</v>
      </c>
      <c r="C20" s="120">
        <v>64232.11937</v>
      </c>
      <c r="D20" s="120">
        <v>74130.365769999989</v>
      </c>
      <c r="E20" s="120">
        <v>96574.820540000001</v>
      </c>
      <c r="F20" s="120">
        <v>101864.14281</v>
      </c>
      <c r="G20" s="120">
        <v>131083.18786999999</v>
      </c>
      <c r="H20" s="120">
        <v>615803.25010000006</v>
      </c>
      <c r="I20" s="120">
        <v>822165.30895000009</v>
      </c>
      <c r="J20" s="120">
        <v>756393.40466999996</v>
      </c>
      <c r="K20" s="120">
        <v>728515.53583000007</v>
      </c>
      <c r="L20" s="120">
        <v>663534.46061000007</v>
      </c>
      <c r="M20" s="1"/>
      <c r="N20" s="1"/>
      <c r="O20" s="1"/>
      <c r="P20" s="1"/>
      <c r="Q20" s="1"/>
    </row>
    <row r="21" spans="1:17" s="121" customFormat="1" ht="15" customHeight="1">
      <c r="A21" s="122" t="s">
        <v>582</v>
      </c>
      <c r="B21" s="120">
        <v>-211248.57586000001</v>
      </c>
      <c r="C21" s="120">
        <v>-252082.17555000001</v>
      </c>
      <c r="D21" s="120">
        <v>-291574.48616000003</v>
      </c>
      <c r="E21" s="120">
        <v>-332629.64282000001</v>
      </c>
      <c r="F21" s="120">
        <v>-359709.93488999997</v>
      </c>
      <c r="G21" s="120">
        <v>-351097.43289999996</v>
      </c>
      <c r="H21" s="120">
        <v>-465395.18227999995</v>
      </c>
      <c r="I21" s="120">
        <v>-374039.75330000004</v>
      </c>
      <c r="J21" s="120">
        <v>-412785.78160000005</v>
      </c>
      <c r="K21" s="120">
        <v>-401828.92637</v>
      </c>
      <c r="L21" s="120">
        <v>-439834.17267</v>
      </c>
      <c r="M21" s="1"/>
      <c r="N21" s="1"/>
      <c r="O21" s="1"/>
      <c r="P21" s="1"/>
      <c r="Q21" s="1"/>
    </row>
    <row r="22" spans="1:17" s="121" customFormat="1" ht="15" customHeight="1">
      <c r="A22" s="119" t="s">
        <v>71</v>
      </c>
      <c r="B22" s="120">
        <v>59527.791789999996</v>
      </c>
      <c r="C22" s="120">
        <v>141760.56016999998</v>
      </c>
      <c r="D22" s="120">
        <v>92423.669040000008</v>
      </c>
      <c r="E22" s="120">
        <v>86843.014459999991</v>
      </c>
      <c r="F22" s="120">
        <v>95075.14675</v>
      </c>
      <c r="G22" s="120">
        <v>89453.633290000012</v>
      </c>
      <c r="H22" s="120">
        <v>166216.00391999999</v>
      </c>
      <c r="I22" s="120">
        <v>162822.69701</v>
      </c>
      <c r="J22" s="120">
        <v>137191.02428000001</v>
      </c>
      <c r="K22" s="120">
        <v>121205.76751000001</v>
      </c>
      <c r="L22" s="120">
        <v>150744.39533</v>
      </c>
      <c r="M22" s="1"/>
      <c r="N22" s="1"/>
      <c r="O22" s="1"/>
      <c r="P22" s="1"/>
      <c r="Q22" s="1"/>
    </row>
    <row r="23" spans="1:17" s="121" customFormat="1" ht="15" customHeight="1">
      <c r="A23" s="119" t="s">
        <v>77</v>
      </c>
      <c r="B23" s="120">
        <v>2.0000000000000002E-5</v>
      </c>
      <c r="C23" s="120">
        <v>308.94678999999996</v>
      </c>
      <c r="D23" s="120">
        <v>2121.2027699999999</v>
      </c>
      <c r="E23" s="120">
        <v>5859.4836799999994</v>
      </c>
      <c r="F23" s="120">
        <v>9333.16986</v>
      </c>
      <c r="G23" s="120">
        <v>12902.125840000001</v>
      </c>
      <c r="H23" s="120">
        <v>14065.32265</v>
      </c>
      <c r="I23" s="120">
        <v>19268.36623</v>
      </c>
      <c r="J23" s="120">
        <v>23424.669739999998</v>
      </c>
      <c r="K23" s="120">
        <v>26754.751519999998</v>
      </c>
      <c r="L23" s="120">
        <v>30943.500889999999</v>
      </c>
      <c r="M23" s="1"/>
      <c r="N23" s="1"/>
      <c r="O23" s="1"/>
      <c r="P23" s="1"/>
      <c r="Q23" s="1"/>
    </row>
    <row r="24" spans="1:17" s="121" customFormat="1" ht="15" customHeight="1">
      <c r="A24" s="119" t="s">
        <v>583</v>
      </c>
      <c r="B24" s="120">
        <v>22712.525460000001</v>
      </c>
      <c r="C24" s="120">
        <v>22745.79149</v>
      </c>
      <c r="D24" s="120">
        <v>25210.522370000002</v>
      </c>
      <c r="E24" s="120">
        <v>340137.88566999999</v>
      </c>
      <c r="F24" s="120">
        <v>211345.37124000001</v>
      </c>
      <c r="G24" s="120">
        <v>856713.01058</v>
      </c>
      <c r="H24" s="120">
        <v>1168023.53357</v>
      </c>
      <c r="I24" s="120">
        <v>1571652.44368</v>
      </c>
      <c r="J24" s="120">
        <v>1486065.5038900001</v>
      </c>
      <c r="K24" s="120">
        <v>1307589.3127599999</v>
      </c>
      <c r="L24" s="120">
        <v>1400353.2822400001</v>
      </c>
      <c r="M24" s="1"/>
      <c r="N24" s="1"/>
      <c r="O24" s="1"/>
      <c r="P24" s="1"/>
      <c r="Q24" s="1"/>
    </row>
    <row r="25" spans="1:17" s="121" customFormat="1" ht="15" customHeight="1">
      <c r="A25" s="119" t="s">
        <v>87</v>
      </c>
      <c r="B25" s="120">
        <v>93169.617870000002</v>
      </c>
      <c r="C25" s="120">
        <v>85641.332739999998</v>
      </c>
      <c r="D25" s="120">
        <v>53288.467340000003</v>
      </c>
      <c r="E25" s="120">
        <v>119113.89709</v>
      </c>
      <c r="F25" s="120">
        <v>200469.56889</v>
      </c>
      <c r="G25" s="120">
        <v>138821.50386000003</v>
      </c>
      <c r="H25" s="120">
        <v>139273.68724</v>
      </c>
      <c r="I25" s="120">
        <v>150589.88268000001</v>
      </c>
      <c r="J25" s="120">
        <v>148164.44866999998</v>
      </c>
      <c r="K25" s="120">
        <v>150051.76527</v>
      </c>
      <c r="L25" s="120">
        <v>153189.96278</v>
      </c>
      <c r="M25" s="1"/>
      <c r="N25" s="1"/>
      <c r="O25" s="1"/>
      <c r="P25" s="1"/>
      <c r="Q25" s="1"/>
    </row>
    <row r="26" spans="1:17" s="121" customFormat="1" ht="15" customHeight="1">
      <c r="A26" s="119" t="s">
        <v>584</v>
      </c>
      <c r="B26" s="120">
        <v>26741.403679999999</v>
      </c>
      <c r="C26" s="120">
        <v>27296.787069999998</v>
      </c>
      <c r="D26" s="120">
        <v>30013.403160000002</v>
      </c>
      <c r="E26" s="120">
        <v>32426.044020000001</v>
      </c>
      <c r="F26" s="120">
        <v>40508.033329999998</v>
      </c>
      <c r="G26" s="120">
        <v>33658.322979999997</v>
      </c>
      <c r="H26" s="120">
        <v>40022.500369999994</v>
      </c>
      <c r="I26" s="120">
        <v>50187.750679999997</v>
      </c>
      <c r="J26" s="120">
        <v>42807.370909999998</v>
      </c>
      <c r="K26" s="120">
        <v>54528.583210000004</v>
      </c>
      <c r="L26" s="120">
        <v>70888.474000000002</v>
      </c>
      <c r="M26" s="1"/>
      <c r="N26" s="1"/>
      <c r="O26" s="1"/>
      <c r="P26" s="1"/>
      <c r="Q26" s="1"/>
    </row>
    <row r="27" spans="1:17" s="123" customFormat="1" ht="15" customHeight="1" thickBot="1">
      <c r="A27" s="119" t="s">
        <v>103</v>
      </c>
      <c r="B27" s="120">
        <v>0</v>
      </c>
      <c r="C27" s="120">
        <v>0</v>
      </c>
      <c r="D27" s="120">
        <v>0</v>
      </c>
      <c r="E27" s="120">
        <v>0</v>
      </c>
      <c r="F27" s="120">
        <v>0</v>
      </c>
      <c r="G27" s="120">
        <v>0</v>
      </c>
      <c r="H27" s="120">
        <v>0</v>
      </c>
      <c r="I27" s="120">
        <v>0</v>
      </c>
      <c r="J27" s="120">
        <v>0</v>
      </c>
      <c r="K27" s="120">
        <v>0</v>
      </c>
      <c r="L27" s="120">
        <v>0</v>
      </c>
      <c r="M27" s="1"/>
      <c r="N27" s="1"/>
      <c r="O27" s="1"/>
      <c r="P27" s="1"/>
      <c r="Q27" s="1"/>
    </row>
    <row r="28" spans="1:17" ht="15" customHeight="1" thickTop="1" thickBot="1">
      <c r="A28" s="644" t="s">
        <v>585</v>
      </c>
      <c r="B28" s="645">
        <v>10995304.59829</v>
      </c>
      <c r="C28" s="645">
        <v>13476176.85149</v>
      </c>
      <c r="D28" s="645">
        <v>15104770.424249999</v>
      </c>
      <c r="E28" s="645">
        <v>18071762.654720001</v>
      </c>
      <c r="F28" s="645">
        <v>18976226.57088</v>
      </c>
      <c r="G28" s="645">
        <v>20233465.016929999</v>
      </c>
      <c r="H28" s="645">
        <v>22200073.57956</v>
      </c>
      <c r="I28" s="645">
        <v>22206740.89703</v>
      </c>
      <c r="J28" s="645">
        <v>21130214.611249998</v>
      </c>
      <c r="K28" s="645">
        <v>21346187.81498</v>
      </c>
      <c r="L28" s="645">
        <v>23110551.216979999</v>
      </c>
      <c r="M28" s="1"/>
      <c r="N28" s="1"/>
      <c r="O28" s="1"/>
      <c r="P28" s="1"/>
      <c r="Q28" s="1"/>
    </row>
    <row r="29" spans="1:17" s="121" customFormat="1" ht="15" customHeight="1" thickTop="1">
      <c r="A29" s="119" t="s">
        <v>586</v>
      </c>
      <c r="B29" s="120">
        <v>9595714.4068600014</v>
      </c>
      <c r="C29" s="120">
        <v>12240905.093049999</v>
      </c>
      <c r="D29" s="120">
        <v>12799547.70489</v>
      </c>
      <c r="E29" s="120">
        <v>15669677.808809999</v>
      </c>
      <c r="F29" s="120">
        <v>16151923.270749999</v>
      </c>
      <c r="G29" s="120">
        <v>15265523.24777</v>
      </c>
      <c r="H29" s="120">
        <v>16877760.905680001</v>
      </c>
      <c r="I29" s="120">
        <v>17156418.915209997</v>
      </c>
      <c r="J29" s="120">
        <v>17189861.40969</v>
      </c>
      <c r="K29" s="120">
        <v>17640202.932419997</v>
      </c>
      <c r="L29" s="120">
        <v>9498660.4902199991</v>
      </c>
      <c r="M29" s="1"/>
      <c r="N29" s="1"/>
      <c r="O29" s="1"/>
      <c r="P29" s="1"/>
      <c r="Q29" s="1"/>
    </row>
    <row r="30" spans="1:17" s="121" customFormat="1" ht="15" customHeight="1">
      <c r="A30" s="122" t="s">
        <v>587</v>
      </c>
      <c r="B30" s="120">
        <v>2837931.6305399998</v>
      </c>
      <c r="C30" s="120">
        <v>3793101.3455599998</v>
      </c>
      <c r="D30" s="120">
        <v>3247358.7558599999</v>
      </c>
      <c r="E30" s="120">
        <v>3652193.0540399998</v>
      </c>
      <c r="F30" s="120">
        <v>3255222.49089</v>
      </c>
      <c r="G30" s="120">
        <v>3003586.4484200003</v>
      </c>
      <c r="H30" s="120">
        <v>3529917.3781599998</v>
      </c>
      <c r="I30" s="120">
        <v>3469877.84565</v>
      </c>
      <c r="J30" s="120">
        <v>3088003.7963200002</v>
      </c>
      <c r="K30" s="120">
        <v>3287254.3687300002</v>
      </c>
      <c r="L30" s="120">
        <v>3367449.8470700001</v>
      </c>
      <c r="M30" s="1"/>
      <c r="N30" s="1"/>
      <c r="O30" s="1"/>
      <c r="P30" s="1"/>
      <c r="Q30" s="1"/>
    </row>
    <row r="31" spans="1:17" s="121" customFormat="1" ht="15" customHeight="1">
      <c r="A31" s="122" t="s">
        <v>588</v>
      </c>
      <c r="B31" s="120">
        <v>3045495.7264999999</v>
      </c>
      <c r="C31" s="120">
        <v>3556939.3172600004</v>
      </c>
      <c r="D31" s="120">
        <v>3576268.7871500002</v>
      </c>
      <c r="E31" s="120">
        <v>3827890.8126999997</v>
      </c>
      <c r="F31" s="120">
        <v>4458361.1240200009</v>
      </c>
      <c r="G31" s="120">
        <v>4346949.3152999999</v>
      </c>
      <c r="H31" s="120">
        <v>4696370.3793299999</v>
      </c>
      <c r="I31" s="120">
        <v>5119432.8266199995</v>
      </c>
      <c r="J31" s="120">
        <v>5000805.6567700002</v>
      </c>
      <c r="K31" s="120">
        <v>5260777.9614399998</v>
      </c>
      <c r="L31" s="120">
        <v>4746295.3776899995</v>
      </c>
      <c r="M31" s="1"/>
      <c r="N31" s="1"/>
      <c r="O31" s="1"/>
      <c r="P31" s="1"/>
      <c r="Q31" s="1"/>
    </row>
    <row r="32" spans="1:17" s="121" customFormat="1" ht="15" customHeight="1">
      <c r="A32" s="122" t="s">
        <v>589</v>
      </c>
      <c r="B32" s="120">
        <v>88808.046489999993</v>
      </c>
      <c r="C32" s="120">
        <v>34785.454189999997</v>
      </c>
      <c r="D32" s="120">
        <v>21637.355500000001</v>
      </c>
      <c r="E32" s="120">
        <v>18361.25634</v>
      </c>
      <c r="F32" s="120">
        <v>6826.6130999999996</v>
      </c>
      <c r="G32" s="120">
        <v>4637.5106999999998</v>
      </c>
      <c r="H32" s="120">
        <v>2844.9284300000004</v>
      </c>
      <c r="I32" s="120">
        <v>2476.8326099999999</v>
      </c>
      <c r="J32" s="120">
        <v>2207.7228700000001</v>
      </c>
      <c r="K32" s="120">
        <v>1182.16741</v>
      </c>
      <c r="L32" s="120">
        <v>1123.7903799999999</v>
      </c>
      <c r="M32" s="1"/>
      <c r="N32" s="1"/>
      <c r="O32" s="1"/>
      <c r="P32" s="1"/>
      <c r="Q32" s="1"/>
    </row>
    <row r="33" spans="1:17" s="121" customFormat="1" ht="15" customHeight="1">
      <c r="A33" s="122" t="s">
        <v>590</v>
      </c>
      <c r="B33" s="120">
        <v>262915.93943000003</v>
      </c>
      <c r="C33" s="120">
        <v>520662.87589999998</v>
      </c>
      <c r="D33" s="120">
        <v>682068.10499999998</v>
      </c>
      <c r="E33" s="120">
        <v>396811.31868999999</v>
      </c>
      <c r="F33" s="120">
        <v>433142.61255000002</v>
      </c>
      <c r="G33" s="120">
        <v>478012.78674000001</v>
      </c>
      <c r="H33" s="120">
        <v>202567.22810000001</v>
      </c>
      <c r="I33" s="120">
        <v>192490.72038999997</v>
      </c>
      <c r="J33" s="120">
        <v>210142.49493000002</v>
      </c>
      <c r="K33" s="120">
        <v>232701.39330000003</v>
      </c>
      <c r="L33" s="120">
        <v>259233.87827000002</v>
      </c>
      <c r="M33" s="1"/>
      <c r="N33" s="1"/>
      <c r="O33" s="1"/>
      <c r="P33" s="1"/>
      <c r="Q33" s="1"/>
    </row>
    <row r="34" spans="1:17" s="121" customFormat="1" ht="15" customHeight="1">
      <c r="A34" s="122" t="s">
        <v>591</v>
      </c>
      <c r="B34" s="120">
        <v>3199110.3875300004</v>
      </c>
      <c r="C34" s="120">
        <v>4102470.64971</v>
      </c>
      <c r="D34" s="120">
        <v>4958371.9012700003</v>
      </c>
      <c r="E34" s="120">
        <v>7315302.5512299994</v>
      </c>
      <c r="F34" s="120">
        <v>7335001.4088100009</v>
      </c>
      <c r="G34" s="120">
        <v>6670243.5561099993</v>
      </c>
      <c r="H34" s="120">
        <v>7507774.4050900005</v>
      </c>
      <c r="I34" s="120">
        <v>7278847.3019300001</v>
      </c>
      <c r="J34" s="120">
        <v>7654300.5844599996</v>
      </c>
      <c r="K34" s="120">
        <v>7615471.74285</v>
      </c>
      <c r="L34" s="120">
        <v>1050403.1758099999</v>
      </c>
      <c r="M34" s="1"/>
      <c r="N34" s="1"/>
      <c r="O34" s="1"/>
      <c r="P34" s="1"/>
      <c r="Q34" s="1"/>
    </row>
    <row r="35" spans="1:17" s="121" customFormat="1" ht="15" customHeight="1">
      <c r="A35" s="122" t="s">
        <v>592</v>
      </c>
      <c r="B35" s="120">
        <v>161452.67637</v>
      </c>
      <c r="C35" s="120">
        <v>232945.45043</v>
      </c>
      <c r="D35" s="120">
        <v>313842.80011000001</v>
      </c>
      <c r="E35" s="120">
        <v>459118.81581</v>
      </c>
      <c r="F35" s="120">
        <v>663369.02138000005</v>
      </c>
      <c r="G35" s="120">
        <v>762093.63049999997</v>
      </c>
      <c r="H35" s="120">
        <v>938286.58657000004</v>
      </c>
      <c r="I35" s="120">
        <v>1093293.3880099999</v>
      </c>
      <c r="J35" s="120">
        <v>1234401.1543399999</v>
      </c>
      <c r="K35" s="120">
        <v>1242815.2986900001</v>
      </c>
      <c r="L35" s="120">
        <v>74154.421000000002</v>
      </c>
      <c r="M35" s="1"/>
      <c r="N35" s="1"/>
      <c r="O35" s="1"/>
      <c r="P35" s="1"/>
      <c r="Q35" s="1"/>
    </row>
    <row r="36" spans="1:17" s="121" customFormat="1" ht="15" customHeight="1">
      <c r="A36" s="119" t="s">
        <v>593</v>
      </c>
      <c r="B36" s="120">
        <v>609.07143999999994</v>
      </c>
      <c r="C36" s="120">
        <v>1512.91344</v>
      </c>
      <c r="D36" s="120">
        <v>2059.93444</v>
      </c>
      <c r="E36" s="120">
        <v>2186.9641900000001</v>
      </c>
      <c r="F36" s="120">
        <v>1495.39744</v>
      </c>
      <c r="G36" s="120">
        <v>1662.0328999999999</v>
      </c>
      <c r="H36" s="120">
        <v>951.72221999999999</v>
      </c>
      <c r="I36" s="120">
        <v>3263.27394</v>
      </c>
      <c r="J36" s="120">
        <v>2056.8354100000001</v>
      </c>
      <c r="K36" s="120">
        <v>6268.4048300000004</v>
      </c>
      <c r="L36" s="120">
        <v>6313.9618099999998</v>
      </c>
      <c r="M36" s="1"/>
      <c r="N36" s="1"/>
      <c r="O36" s="1"/>
      <c r="P36" s="1"/>
      <c r="Q36" s="1"/>
    </row>
    <row r="37" spans="1:17" s="121" customFormat="1" ht="15" customHeight="1">
      <c r="A37" s="119" t="s">
        <v>594</v>
      </c>
      <c r="B37" s="120">
        <v>105539.67512999999</v>
      </c>
      <c r="C37" s="120">
        <v>32623.934949999999</v>
      </c>
      <c r="D37" s="120">
        <v>1043088.78992</v>
      </c>
      <c r="E37" s="120">
        <v>1166487.42609</v>
      </c>
      <c r="F37" s="120">
        <v>1196052.47019</v>
      </c>
      <c r="G37" s="120">
        <v>2286904.09827</v>
      </c>
      <c r="H37" s="120">
        <v>2820614.3906799997</v>
      </c>
      <c r="I37" s="120">
        <v>3097277.2633600002</v>
      </c>
      <c r="J37" s="120">
        <v>2601442.49627</v>
      </c>
      <c r="K37" s="120">
        <v>2372693.0185199999</v>
      </c>
      <c r="L37" s="120">
        <v>3305233.1064499998</v>
      </c>
      <c r="M37" s="1"/>
      <c r="N37" s="1"/>
      <c r="O37" s="1"/>
      <c r="P37" s="1"/>
      <c r="Q37" s="1"/>
    </row>
    <row r="38" spans="1:17" s="121" customFormat="1" ht="15" customHeight="1">
      <c r="A38" s="119" t="s">
        <v>595</v>
      </c>
      <c r="B38" s="120">
        <v>269795.86748000002</v>
      </c>
      <c r="C38" s="120">
        <v>264105.52532000002</v>
      </c>
      <c r="D38" s="120">
        <v>382648.17638000002</v>
      </c>
      <c r="E38" s="120">
        <v>353119.76981000003</v>
      </c>
      <c r="F38" s="120">
        <v>313120.39324</v>
      </c>
      <c r="G38" s="120">
        <v>347687.73989999999</v>
      </c>
      <c r="H38" s="120">
        <v>379452.60104000004</v>
      </c>
      <c r="I38" s="120">
        <v>408303.66842</v>
      </c>
      <c r="J38" s="120">
        <v>250813.00428999998</v>
      </c>
      <c r="K38" s="120">
        <v>273601.98706000001</v>
      </c>
      <c r="L38" s="120">
        <v>279020.20804</v>
      </c>
      <c r="M38" s="1"/>
      <c r="N38" s="1"/>
      <c r="O38" s="1"/>
      <c r="P38" s="1"/>
      <c r="Q38" s="1"/>
    </row>
    <row r="39" spans="1:17" s="121" customFormat="1" ht="15" customHeight="1">
      <c r="A39" s="119" t="s">
        <v>148</v>
      </c>
      <c r="B39" s="120">
        <v>171624.72297999999</v>
      </c>
      <c r="C39" s="120">
        <v>184480.59252000001</v>
      </c>
      <c r="D39" s="120">
        <v>170030.28258</v>
      </c>
      <c r="E39" s="120">
        <v>205410.58246000001</v>
      </c>
      <c r="F39" s="120">
        <v>179919.14452999999</v>
      </c>
      <c r="G39" s="120">
        <v>201818.79272999999</v>
      </c>
      <c r="H39" s="120">
        <v>220799.74027000001</v>
      </c>
      <c r="I39" s="120">
        <v>277582.81052999996</v>
      </c>
      <c r="J39" s="120">
        <v>233289.24698</v>
      </c>
      <c r="K39" s="120">
        <v>250704.52929000001</v>
      </c>
      <c r="L39" s="120">
        <v>254588.94393000001</v>
      </c>
      <c r="M39" s="1"/>
      <c r="N39" s="1"/>
      <c r="O39" s="1"/>
      <c r="P39" s="1"/>
      <c r="Q39" s="1"/>
    </row>
    <row r="40" spans="1:17" s="121" customFormat="1" ht="15" customHeight="1">
      <c r="A40" s="119" t="s">
        <v>155</v>
      </c>
      <c r="B40" s="120">
        <v>0</v>
      </c>
      <c r="C40" s="120">
        <v>0</v>
      </c>
      <c r="D40" s="120">
        <v>0</v>
      </c>
      <c r="E40" s="120">
        <v>0</v>
      </c>
      <c r="F40" s="120">
        <v>0</v>
      </c>
      <c r="G40" s="120">
        <v>0</v>
      </c>
      <c r="H40" s="120">
        <v>0</v>
      </c>
      <c r="I40" s="120">
        <v>0</v>
      </c>
      <c r="J40" s="120">
        <v>0</v>
      </c>
      <c r="K40" s="120">
        <v>0</v>
      </c>
      <c r="L40" s="120">
        <v>0</v>
      </c>
      <c r="M40" s="1"/>
      <c r="N40" s="1"/>
      <c r="O40" s="1"/>
      <c r="P40" s="1"/>
      <c r="Q40" s="1"/>
    </row>
    <row r="41" spans="1:17" s="121" customFormat="1" ht="15" customHeight="1">
      <c r="A41" s="119" t="s">
        <v>596</v>
      </c>
      <c r="B41" s="120">
        <v>70729.166670000006</v>
      </c>
      <c r="C41" s="120">
        <v>212873.33937</v>
      </c>
      <c r="D41" s="120">
        <v>210423.83050000001</v>
      </c>
      <c r="E41" s="120">
        <v>210584.63602000001</v>
      </c>
      <c r="F41" s="120">
        <v>210745.44155000002</v>
      </c>
      <c r="G41" s="120">
        <v>210906.24706999998</v>
      </c>
      <c r="H41" s="120">
        <v>312432.54702999996</v>
      </c>
      <c r="I41" s="120">
        <v>312676.68591</v>
      </c>
      <c r="J41" s="120">
        <v>170981.59702000002</v>
      </c>
      <c r="K41" s="120">
        <v>172739.58312999998</v>
      </c>
      <c r="L41" s="120">
        <v>290876.64685000002</v>
      </c>
      <c r="M41" s="1"/>
      <c r="N41" s="1"/>
      <c r="O41" s="1"/>
      <c r="P41" s="1"/>
      <c r="Q41" s="1"/>
    </row>
    <row r="42" spans="1:17" s="123" customFormat="1" ht="15" customHeight="1" thickBot="1">
      <c r="A42" s="119" t="s">
        <v>129</v>
      </c>
      <c r="B42" s="120">
        <v>781291.68773000001</v>
      </c>
      <c r="C42" s="120">
        <v>539675.45284000004</v>
      </c>
      <c r="D42" s="120">
        <v>496971.70554</v>
      </c>
      <c r="E42" s="120">
        <v>464295.46733999997</v>
      </c>
      <c r="F42" s="120">
        <v>922970.45317999995</v>
      </c>
      <c r="G42" s="120">
        <v>1918962.8582899999</v>
      </c>
      <c r="H42" s="120">
        <v>1588061.67264</v>
      </c>
      <c r="I42" s="120">
        <v>951218.27966</v>
      </c>
      <c r="J42" s="120">
        <v>681770.02159000002</v>
      </c>
      <c r="K42" s="120">
        <v>629977.35973000003</v>
      </c>
      <c r="L42" s="120">
        <v>9475857.8596800007</v>
      </c>
      <c r="M42" s="1"/>
      <c r="N42" s="1"/>
      <c r="O42" s="1"/>
      <c r="P42" s="1"/>
      <c r="Q42" s="1"/>
    </row>
    <row r="43" spans="1:17" ht="15" customHeight="1" thickTop="1" thickBot="1">
      <c r="A43" s="644" t="s">
        <v>597</v>
      </c>
      <c r="B43" s="645">
        <v>1086566.32996</v>
      </c>
      <c r="C43" s="645">
        <v>1129790.4628599999</v>
      </c>
      <c r="D43" s="645">
        <v>1235279.2462500001</v>
      </c>
      <c r="E43" s="645">
        <v>1315563.1421300001</v>
      </c>
      <c r="F43" s="645">
        <v>1401263.06898</v>
      </c>
      <c r="G43" s="645">
        <v>1510077.6554400001</v>
      </c>
      <c r="H43" s="645">
        <v>1447764.3053900001</v>
      </c>
      <c r="I43" s="645">
        <v>1574978.5667000001</v>
      </c>
      <c r="J43" s="645">
        <v>1645842.86986</v>
      </c>
      <c r="K43" s="645">
        <v>1662375.03119</v>
      </c>
      <c r="L43" s="645">
        <v>1695968.07593</v>
      </c>
      <c r="M43" s="1"/>
      <c r="N43" s="1"/>
      <c r="O43" s="1"/>
      <c r="P43" s="1"/>
      <c r="Q43" s="1"/>
    </row>
    <row r="44" spans="1:17" s="121" customFormat="1" ht="15" customHeight="1" thickTop="1">
      <c r="A44" s="119" t="s">
        <v>170</v>
      </c>
      <c r="B44" s="120">
        <v>294578</v>
      </c>
      <c r="C44" s="120">
        <v>294660</v>
      </c>
      <c r="D44" s="120">
        <v>902280</v>
      </c>
      <c r="E44" s="120">
        <v>902280</v>
      </c>
      <c r="F44" s="120">
        <v>902280</v>
      </c>
      <c r="G44" s="120">
        <v>902280</v>
      </c>
      <c r="H44" s="120">
        <v>902280</v>
      </c>
      <c r="I44" s="120">
        <v>934980</v>
      </c>
      <c r="J44" s="120">
        <v>1072180</v>
      </c>
      <c r="K44" s="120">
        <v>1072180</v>
      </c>
      <c r="L44" s="120">
        <v>1072180</v>
      </c>
      <c r="M44" s="1"/>
      <c r="N44" s="1"/>
      <c r="O44" s="1"/>
      <c r="P44" s="1"/>
      <c r="Q44" s="1"/>
    </row>
    <row r="45" spans="1:17" s="121" customFormat="1" ht="15" customHeight="1">
      <c r="A45" s="119" t="s">
        <v>174</v>
      </c>
      <c r="B45" s="120">
        <v>0</v>
      </c>
      <c r="C45" s="120">
        <v>8</v>
      </c>
      <c r="D45" s="120">
        <v>8</v>
      </c>
      <c r="E45" s="120">
        <v>8</v>
      </c>
      <c r="F45" s="120">
        <v>8</v>
      </c>
      <c r="G45" s="120">
        <v>8</v>
      </c>
      <c r="H45" s="120">
        <v>8</v>
      </c>
      <c r="I45" s="120">
        <v>8</v>
      </c>
      <c r="J45" s="120">
        <v>68.103200000000001</v>
      </c>
      <c r="K45" s="120">
        <v>68.103200000000001</v>
      </c>
      <c r="L45" s="120">
        <v>68.103200000000001</v>
      </c>
      <c r="M45" s="1"/>
      <c r="N45" s="1"/>
      <c r="O45" s="1"/>
      <c r="P45" s="1"/>
      <c r="Q45" s="1"/>
    </row>
    <row r="46" spans="1:17" s="121" customFormat="1" ht="15" customHeight="1">
      <c r="A46" s="119" t="s">
        <v>178</v>
      </c>
      <c r="B46" s="120">
        <v>0</v>
      </c>
      <c r="C46" s="120">
        <v>0</v>
      </c>
      <c r="D46" s="120">
        <v>0</v>
      </c>
      <c r="E46" s="120">
        <v>0</v>
      </c>
      <c r="F46" s="120">
        <v>0</v>
      </c>
      <c r="G46" s="120">
        <v>0</v>
      </c>
      <c r="H46" s="120">
        <v>0</v>
      </c>
      <c r="I46" s="120">
        <v>0</v>
      </c>
      <c r="J46" s="120">
        <v>0</v>
      </c>
      <c r="K46" s="120">
        <v>0</v>
      </c>
      <c r="L46" s="120">
        <v>0</v>
      </c>
      <c r="M46" s="1"/>
      <c r="N46" s="1"/>
      <c r="O46" s="1"/>
      <c r="P46" s="1"/>
      <c r="Q46" s="1"/>
    </row>
    <row r="47" spans="1:17" s="121" customFormat="1" ht="15" customHeight="1">
      <c r="A47" s="119" t="s">
        <v>598</v>
      </c>
      <c r="B47" s="120">
        <v>626924.31229999999</v>
      </c>
      <c r="C47" s="120">
        <v>695524.20683000004</v>
      </c>
      <c r="D47" s="120">
        <v>157769</v>
      </c>
      <c r="E47" s="120">
        <v>245380.34113999997</v>
      </c>
      <c r="F47" s="120">
        <v>329328.17939999996</v>
      </c>
      <c r="G47" s="120">
        <v>414151.97801999998</v>
      </c>
      <c r="H47" s="120">
        <v>495479.995</v>
      </c>
      <c r="I47" s="120">
        <v>499107.72677999997</v>
      </c>
      <c r="J47" s="120">
        <v>511824.11200000002</v>
      </c>
      <c r="K47" s="120">
        <v>511824.11200000002</v>
      </c>
      <c r="L47" s="120">
        <v>554890.92647000006</v>
      </c>
      <c r="M47" s="1"/>
      <c r="N47" s="1"/>
      <c r="O47" s="1"/>
      <c r="P47" s="1"/>
      <c r="Q47" s="1"/>
    </row>
    <row r="48" spans="1:17" s="121" customFormat="1" ht="15" customHeight="1">
      <c r="A48" s="119" t="s">
        <v>184</v>
      </c>
      <c r="B48" s="120">
        <v>165064.01765999998</v>
      </c>
      <c r="C48" s="120">
        <v>139598.25602999999</v>
      </c>
      <c r="D48" s="120">
        <v>175222.24625</v>
      </c>
      <c r="E48" s="120">
        <v>167894.80099000002</v>
      </c>
      <c r="F48" s="120">
        <v>169646.88958000002</v>
      </c>
      <c r="G48" s="120">
        <v>193637.67741999999</v>
      </c>
      <c r="H48" s="120">
        <v>49996.310389999999</v>
      </c>
      <c r="I48" s="120">
        <v>140882.83992</v>
      </c>
      <c r="J48" s="120">
        <v>61770.654659999993</v>
      </c>
      <c r="K48" s="120">
        <v>78302.815989999988</v>
      </c>
      <c r="L48" s="120">
        <v>68829.046260000003</v>
      </c>
      <c r="M48" s="1"/>
      <c r="N48" s="1"/>
      <c r="O48" s="1"/>
      <c r="P48" s="1"/>
      <c r="Q48" s="1"/>
    </row>
    <row r="49" spans="1:17" s="121" customFormat="1" ht="15" customHeight="1">
      <c r="A49" s="122" t="s">
        <v>599</v>
      </c>
      <c r="B49" s="120">
        <v>0</v>
      </c>
      <c r="C49" s="120">
        <v>0</v>
      </c>
      <c r="D49" s="120">
        <v>0</v>
      </c>
      <c r="E49" s="120">
        <v>0</v>
      </c>
      <c r="F49" s="120">
        <v>0</v>
      </c>
      <c r="G49" s="120">
        <v>0</v>
      </c>
      <c r="H49" s="120">
        <v>13718.993050000001</v>
      </c>
      <c r="I49" s="120">
        <v>13718.993050000001</v>
      </c>
      <c r="J49" s="120">
        <v>0</v>
      </c>
      <c r="K49" s="120">
        <v>0</v>
      </c>
      <c r="L49" s="120">
        <v>0</v>
      </c>
      <c r="M49" s="1"/>
      <c r="N49" s="1"/>
      <c r="O49" s="1"/>
      <c r="P49" s="1"/>
      <c r="Q49" s="1"/>
    </row>
    <row r="50" spans="1:17" s="123" customFormat="1" ht="15" customHeight="1" thickBot="1">
      <c r="A50" s="122" t="s">
        <v>600</v>
      </c>
      <c r="B50" s="120">
        <v>165064.01765999998</v>
      </c>
      <c r="C50" s="120">
        <v>139598.25602999999</v>
      </c>
      <c r="D50" s="120">
        <v>175222.24625</v>
      </c>
      <c r="E50" s="120">
        <v>167894.80099000002</v>
      </c>
      <c r="F50" s="120">
        <v>169646.88958000002</v>
      </c>
      <c r="G50" s="120">
        <v>193637.67741999999</v>
      </c>
      <c r="H50" s="120">
        <v>36277.317340000001</v>
      </c>
      <c r="I50" s="120">
        <v>127163.84687000001</v>
      </c>
      <c r="J50" s="120">
        <v>61770.654659999993</v>
      </c>
      <c r="K50" s="120">
        <v>78302.815989999988</v>
      </c>
      <c r="L50" s="120">
        <v>68829.046260000003</v>
      </c>
      <c r="M50" s="1"/>
      <c r="N50" s="1"/>
      <c r="O50" s="1"/>
      <c r="P50" s="1"/>
      <c r="Q50" s="1"/>
    </row>
    <row r="51" spans="1:17" ht="15" customHeight="1" thickTop="1" thickBot="1">
      <c r="A51" s="644" t="s">
        <v>601</v>
      </c>
      <c r="B51" s="645">
        <v>12081870.92825</v>
      </c>
      <c r="C51" s="645">
        <v>14605967.31435</v>
      </c>
      <c r="D51" s="645">
        <v>16340049.670499999</v>
      </c>
      <c r="E51" s="645">
        <v>19387325.79685</v>
      </c>
      <c r="F51" s="645">
        <v>20377489.63986</v>
      </c>
      <c r="G51" s="645">
        <v>21743542.672369998</v>
      </c>
      <c r="H51" s="645">
        <v>23647837.884950001</v>
      </c>
      <c r="I51" s="645">
        <v>23781719.46373</v>
      </c>
      <c r="J51" s="645">
        <v>22776057.481109999</v>
      </c>
      <c r="K51" s="645">
        <v>23008562.846169997</v>
      </c>
      <c r="L51" s="645">
        <v>24806519.292909998</v>
      </c>
      <c r="M51" s="1"/>
      <c r="N51" s="1"/>
      <c r="O51" s="1"/>
      <c r="P51" s="1"/>
      <c r="Q51" s="1"/>
    </row>
    <row r="52" spans="1:17" s="121" customFormat="1" ht="15" customHeight="1" thickTop="1">
      <c r="A52" s="124" t="s">
        <v>602</v>
      </c>
      <c r="B52" s="120">
        <v>1884535.6102199999</v>
      </c>
      <c r="C52" s="120">
        <v>2430208.22126</v>
      </c>
      <c r="D52" s="120">
        <v>3307542.34522</v>
      </c>
      <c r="E52" s="120">
        <v>3060668.5941900001</v>
      </c>
      <c r="F52" s="120">
        <v>4160588.7245900002</v>
      </c>
      <c r="G52" s="120">
        <v>4237002.1203800002</v>
      </c>
      <c r="H52" s="120">
        <v>2832813.37671</v>
      </c>
      <c r="I52" s="120">
        <v>3100260.53449</v>
      </c>
      <c r="J52" s="120">
        <v>2826654.4441799996</v>
      </c>
      <c r="K52" s="120">
        <v>2786936.6253200001</v>
      </c>
      <c r="L52" s="120">
        <v>1976472.1530299999</v>
      </c>
      <c r="M52" s="1"/>
      <c r="N52" s="1"/>
      <c r="O52" s="1"/>
      <c r="P52" s="1"/>
      <c r="Q52" s="1"/>
    </row>
    <row r="53" spans="1:17" s="123" customFormat="1" ht="15" customHeight="1">
      <c r="A53" s="122" t="s">
        <v>603</v>
      </c>
      <c r="B53" s="120">
        <v>130224.11141</v>
      </c>
      <c r="C53" s="120">
        <v>92550.123859999992</v>
      </c>
      <c r="D53" s="120">
        <v>131353.83948</v>
      </c>
      <c r="E53" s="120">
        <v>256407.62756999998</v>
      </c>
      <c r="F53" s="120">
        <v>1058695.1754999999</v>
      </c>
      <c r="G53" s="120">
        <v>1067199.3127000001</v>
      </c>
      <c r="H53" s="120">
        <v>342863.47193</v>
      </c>
      <c r="I53" s="120">
        <v>741418.29888999998</v>
      </c>
      <c r="J53" s="120">
        <v>1035296.6937599999</v>
      </c>
      <c r="K53" s="120">
        <v>946136.61647999997</v>
      </c>
      <c r="L53" s="120">
        <v>416791.80155000003</v>
      </c>
      <c r="M53" s="1"/>
      <c r="N53" s="1"/>
      <c r="O53" s="1"/>
      <c r="P53" s="1"/>
      <c r="Q53" s="1"/>
    </row>
    <row r="54" spans="1:17" s="123" customFormat="1" ht="15" customHeight="1">
      <c r="A54" s="122" t="s">
        <v>604</v>
      </c>
      <c r="B54" s="120">
        <v>1601578.6914900001</v>
      </c>
      <c r="C54" s="120">
        <v>2154078.5290000001</v>
      </c>
      <c r="D54" s="120">
        <v>2958358.41029</v>
      </c>
      <c r="E54" s="120">
        <v>2593867.9296500003</v>
      </c>
      <c r="F54" s="120">
        <v>2865745.3790899999</v>
      </c>
      <c r="G54" s="120">
        <v>2904520.9637600002</v>
      </c>
      <c r="H54" s="120">
        <v>2231034.6248000003</v>
      </c>
      <c r="I54" s="120">
        <v>2125335.1154700001</v>
      </c>
      <c r="J54" s="120">
        <v>1569108.5422700001</v>
      </c>
      <c r="K54" s="120">
        <v>1615222.6056600001</v>
      </c>
      <c r="L54" s="120">
        <v>1318469.6277000001</v>
      </c>
      <c r="M54" s="1"/>
      <c r="N54" s="1"/>
      <c r="O54" s="1"/>
      <c r="P54" s="1"/>
      <c r="Q54" s="1"/>
    </row>
    <row r="55" spans="1:17" s="123" customFormat="1" ht="15" customHeight="1">
      <c r="A55" s="122" t="s">
        <v>605</v>
      </c>
      <c r="B55" s="120">
        <v>0</v>
      </c>
      <c r="C55" s="120">
        <v>0</v>
      </c>
      <c r="D55" s="120">
        <v>0</v>
      </c>
      <c r="E55" s="120">
        <v>0</v>
      </c>
      <c r="F55" s="120">
        <v>0</v>
      </c>
      <c r="G55" s="120">
        <v>0</v>
      </c>
      <c r="H55" s="120">
        <v>0</v>
      </c>
      <c r="I55" s="120">
        <v>0</v>
      </c>
      <c r="J55" s="120">
        <v>0</v>
      </c>
      <c r="K55" s="120">
        <v>0</v>
      </c>
      <c r="L55" s="120">
        <v>0</v>
      </c>
      <c r="M55" s="1"/>
      <c r="N55" s="1"/>
      <c r="O55" s="1"/>
      <c r="P55" s="1"/>
      <c r="Q55" s="1"/>
    </row>
    <row r="56" spans="1:17" s="123" customFormat="1" ht="15" customHeight="1">
      <c r="A56" s="122" t="s">
        <v>606</v>
      </c>
      <c r="B56" s="120">
        <v>126571.64234999999</v>
      </c>
      <c r="C56" s="120">
        <v>137372.1329</v>
      </c>
      <c r="D56" s="120">
        <v>171622.65995</v>
      </c>
      <c r="E56" s="120">
        <v>184522.68729</v>
      </c>
      <c r="F56" s="120">
        <v>235240.48910000001</v>
      </c>
      <c r="G56" s="120">
        <v>264284.16668000002</v>
      </c>
      <c r="H56" s="120">
        <v>257793.05944000001</v>
      </c>
      <c r="I56" s="120">
        <v>232523.09428999998</v>
      </c>
      <c r="J56" s="120">
        <v>219693.66318999999</v>
      </c>
      <c r="K56" s="120">
        <v>223021.85821999999</v>
      </c>
      <c r="L56" s="120">
        <v>238819.26535</v>
      </c>
      <c r="M56" s="1"/>
      <c r="N56" s="1"/>
      <c r="O56" s="1"/>
      <c r="P56" s="1"/>
      <c r="Q56" s="1"/>
    </row>
    <row r="57" spans="1:17" s="123" customFormat="1" ht="15" customHeight="1">
      <c r="A57" s="122" t="s">
        <v>607</v>
      </c>
      <c r="B57" s="120">
        <v>26161.164969999998</v>
      </c>
      <c r="C57" s="120">
        <v>46207.4355</v>
      </c>
      <c r="D57" s="120">
        <v>46207.4355</v>
      </c>
      <c r="E57" s="120">
        <v>25870.349679999999</v>
      </c>
      <c r="F57" s="120">
        <v>907.68090000000007</v>
      </c>
      <c r="G57" s="120">
        <v>997.67723999999998</v>
      </c>
      <c r="H57" s="120">
        <v>1122.22054</v>
      </c>
      <c r="I57" s="120">
        <v>984.02584000000002</v>
      </c>
      <c r="J57" s="120">
        <v>2555.5449600000002</v>
      </c>
      <c r="K57" s="120">
        <v>2555.5449600000002</v>
      </c>
      <c r="L57" s="120">
        <v>2391.4584300000001</v>
      </c>
      <c r="M57" s="1"/>
      <c r="N57" s="1"/>
      <c r="O57" s="1"/>
      <c r="P57" s="1"/>
      <c r="Q57" s="1"/>
    </row>
    <row r="58" spans="1:17" s="123" customFormat="1" ht="15" customHeight="1">
      <c r="A58" s="119" t="s">
        <v>608</v>
      </c>
      <c r="B58" s="120">
        <v>30611953.370499998</v>
      </c>
      <c r="C58" s="120">
        <v>31497001.632900003</v>
      </c>
      <c r="D58" s="120">
        <v>42389213.882010005</v>
      </c>
      <c r="E58" s="120">
        <v>42271544.952809997</v>
      </c>
      <c r="F58" s="120">
        <v>43093935.200629994</v>
      </c>
      <c r="G58" s="120">
        <v>46138219.93609</v>
      </c>
      <c r="H58" s="120">
        <v>58547775.744220003</v>
      </c>
      <c r="I58" s="120">
        <v>55104851.108070001</v>
      </c>
      <c r="J58" s="120">
        <v>101281883.33249001</v>
      </c>
      <c r="K58" s="120">
        <v>51599583.416890003</v>
      </c>
      <c r="L58" s="120">
        <v>51337712.232370004</v>
      </c>
      <c r="M58" s="1"/>
      <c r="N58" s="1"/>
      <c r="O58" s="1"/>
      <c r="P58" s="1"/>
      <c r="Q58" s="1"/>
    </row>
    <row r="59" spans="1:17">
      <c r="A59" s="646" t="s">
        <v>609</v>
      </c>
      <c r="B59" s="647">
        <v>746716.37260999996</v>
      </c>
      <c r="C59" s="647">
        <v>812397.73669000005</v>
      </c>
      <c r="D59" s="647">
        <v>935768.18222000008</v>
      </c>
      <c r="E59" s="647">
        <v>1137249.243</v>
      </c>
      <c r="F59" s="647">
        <v>1280641.72279</v>
      </c>
      <c r="G59" s="647">
        <v>1369211.8528800001</v>
      </c>
      <c r="H59" s="647">
        <v>1382880.7117000001</v>
      </c>
      <c r="I59" s="647">
        <v>1313200.8982200001</v>
      </c>
      <c r="J59" s="647">
        <v>1041924.41234</v>
      </c>
      <c r="K59" s="647">
        <v>1253271.9878199999</v>
      </c>
      <c r="L59" s="647">
        <v>1145239.1192300001</v>
      </c>
      <c r="M59" s="1"/>
      <c r="N59" s="1"/>
      <c r="O59" s="1"/>
      <c r="P59" s="1"/>
      <c r="Q59" s="1"/>
    </row>
    <row r="60" spans="1:17" ht="15" customHeight="1">
      <c r="A60" s="122" t="s">
        <v>610</v>
      </c>
      <c r="B60" s="120">
        <v>-151749.38738</v>
      </c>
      <c r="C60" s="120">
        <v>-190844.57633000001</v>
      </c>
      <c r="D60" s="120">
        <v>-207031.62544</v>
      </c>
      <c r="E60" s="120">
        <v>-318648.51182000001</v>
      </c>
      <c r="F60" s="120">
        <v>-454932.35414000001</v>
      </c>
      <c r="G60" s="120">
        <v>-506735.74063000001</v>
      </c>
      <c r="H60" s="120">
        <v>-579345.00055</v>
      </c>
      <c r="I60" s="120">
        <v>-607943.08035000006</v>
      </c>
      <c r="J60" s="120">
        <v>-478275.98395999998</v>
      </c>
      <c r="K60" s="120">
        <v>-574297.18553999998</v>
      </c>
      <c r="L60" s="120">
        <v>-512859.32941000001</v>
      </c>
      <c r="M60" s="1"/>
      <c r="N60" s="1"/>
      <c r="O60" s="1"/>
      <c r="P60" s="1"/>
      <c r="Q60" s="1"/>
    </row>
    <row r="61" spans="1:17" ht="15" customHeight="1">
      <c r="A61" s="119" t="s">
        <v>611</v>
      </c>
      <c r="B61" s="120">
        <v>594966.98522999999</v>
      </c>
      <c r="C61" s="120">
        <v>621553.16035999998</v>
      </c>
      <c r="D61" s="120">
        <v>728736.55677999998</v>
      </c>
      <c r="E61" s="120">
        <v>818600.73118</v>
      </c>
      <c r="F61" s="120">
        <v>825709.36864999996</v>
      </c>
      <c r="G61" s="120">
        <v>862476.11225000001</v>
      </c>
      <c r="H61" s="120">
        <v>803535.71114999999</v>
      </c>
      <c r="I61" s="120">
        <v>705257.81787000003</v>
      </c>
      <c r="J61" s="120">
        <v>563648.42837999994</v>
      </c>
      <c r="K61" s="120">
        <v>678974.80227999995</v>
      </c>
      <c r="L61" s="120">
        <v>632379.78982000006</v>
      </c>
      <c r="M61" s="1"/>
      <c r="N61" s="1"/>
      <c r="O61" s="1"/>
      <c r="P61" s="1"/>
      <c r="Q61" s="1"/>
    </row>
    <row r="62" spans="1:17" ht="15" customHeight="1">
      <c r="A62" s="125" t="s">
        <v>612</v>
      </c>
      <c r="B62" s="120">
        <v>229926.00722999999</v>
      </c>
      <c r="C62" s="120">
        <v>230284.88915999999</v>
      </c>
      <c r="D62" s="120">
        <v>268010.8775</v>
      </c>
      <c r="E62" s="120">
        <v>481137.17657000001</v>
      </c>
      <c r="F62" s="120">
        <v>476468.82746</v>
      </c>
      <c r="G62" s="120">
        <v>541442.6986</v>
      </c>
      <c r="H62" s="120">
        <v>423540.51165</v>
      </c>
      <c r="I62" s="120">
        <v>479720.89467000001</v>
      </c>
      <c r="J62" s="120">
        <v>388054.00293999998</v>
      </c>
      <c r="K62" s="120">
        <v>446204.41352</v>
      </c>
      <c r="L62" s="120">
        <v>626101.96539000003</v>
      </c>
      <c r="M62" s="1"/>
      <c r="N62" s="1"/>
      <c r="O62" s="1"/>
      <c r="P62" s="1"/>
      <c r="Q62" s="1"/>
    </row>
    <row r="63" spans="1:17" ht="15" customHeight="1">
      <c r="A63" s="122" t="s">
        <v>613</v>
      </c>
      <c r="B63" s="120">
        <v>-85505.973830000003</v>
      </c>
      <c r="C63" s="120">
        <v>-117677.95231000001</v>
      </c>
      <c r="D63" s="120">
        <v>-156852.11702999999</v>
      </c>
      <c r="E63" s="120">
        <v>-356802.95496</v>
      </c>
      <c r="F63" s="120">
        <v>-390810.14345999999</v>
      </c>
      <c r="G63" s="120">
        <v>-485567.2121</v>
      </c>
      <c r="H63" s="120">
        <v>-354873.45908999996</v>
      </c>
      <c r="I63" s="120">
        <v>-410316.10067000001</v>
      </c>
      <c r="J63" s="120">
        <v>-207171.56706999999</v>
      </c>
      <c r="K63" s="120">
        <v>-243472.61491999999</v>
      </c>
      <c r="L63" s="120">
        <v>-472617.70741000003</v>
      </c>
      <c r="M63" s="1"/>
      <c r="N63" s="1"/>
      <c r="O63" s="1"/>
      <c r="P63" s="1"/>
      <c r="Q63" s="1"/>
    </row>
    <row r="64" spans="1:17" ht="15" customHeight="1">
      <c r="A64" s="126" t="s">
        <v>614</v>
      </c>
      <c r="B64" s="120">
        <v>739387.01862999995</v>
      </c>
      <c r="C64" s="120">
        <v>734160.09721000004</v>
      </c>
      <c r="D64" s="120">
        <v>839895.31724999996</v>
      </c>
      <c r="E64" s="120">
        <v>942934.95279000001</v>
      </c>
      <c r="F64" s="120">
        <v>911368.05264999997</v>
      </c>
      <c r="G64" s="120">
        <v>918351.59875</v>
      </c>
      <c r="H64" s="120">
        <v>872202.76371000009</v>
      </c>
      <c r="I64" s="120">
        <v>774662.61187000002</v>
      </c>
      <c r="J64" s="120">
        <v>744530.86424999998</v>
      </c>
      <c r="K64" s="120">
        <v>881706.60088000004</v>
      </c>
      <c r="L64" s="120">
        <v>785864.04779999994</v>
      </c>
      <c r="M64" s="1"/>
      <c r="N64" s="1"/>
      <c r="O64" s="1"/>
      <c r="P64" s="1"/>
      <c r="Q64" s="1"/>
    </row>
    <row r="65" spans="1:17" ht="15" customHeight="1">
      <c r="A65" s="125" t="s">
        <v>615</v>
      </c>
      <c r="B65" s="120">
        <v>96960.455370000011</v>
      </c>
      <c r="C65" s="120">
        <v>137785.99553000001</v>
      </c>
      <c r="D65" s="120">
        <v>176041.32522999999</v>
      </c>
      <c r="E65" s="120">
        <v>110745.41157</v>
      </c>
      <c r="F65" s="120">
        <v>135620.29443000001</v>
      </c>
      <c r="G65" s="120">
        <v>178466.40249000001</v>
      </c>
      <c r="H65" s="120">
        <v>153055.28786000001</v>
      </c>
      <c r="I65" s="120">
        <v>204787.55593999999</v>
      </c>
      <c r="J65" s="120">
        <v>140201.01105</v>
      </c>
      <c r="K65" s="120">
        <v>171582.84209999998</v>
      </c>
      <c r="L65" s="120">
        <v>260530.94509999998</v>
      </c>
      <c r="M65" s="1"/>
      <c r="N65" s="1"/>
      <c r="O65" s="1"/>
      <c r="P65" s="1"/>
      <c r="Q65" s="1"/>
    </row>
    <row r="66" spans="1:17" ht="15" customHeight="1">
      <c r="A66" s="125" t="s">
        <v>616</v>
      </c>
      <c r="B66" s="120">
        <v>-148608.72018999999</v>
      </c>
      <c r="C66" s="120">
        <v>-206404.67382</v>
      </c>
      <c r="D66" s="120">
        <v>-281396.99206999998</v>
      </c>
      <c r="E66" s="120">
        <v>-294400.07931</v>
      </c>
      <c r="F66" s="120">
        <v>-289822.85422000004</v>
      </c>
      <c r="G66" s="120">
        <v>-290251.85639999999</v>
      </c>
      <c r="H66" s="120">
        <v>-385865.46788000001</v>
      </c>
      <c r="I66" s="120">
        <v>-225149.85887</v>
      </c>
      <c r="J66" s="120">
        <v>-349770.94170999998</v>
      </c>
      <c r="K66" s="120">
        <v>-408754.84750999999</v>
      </c>
      <c r="L66" s="120">
        <v>-466679.33535000001</v>
      </c>
      <c r="M66" s="1"/>
      <c r="N66" s="1"/>
      <c r="O66" s="1"/>
      <c r="P66" s="1"/>
      <c r="Q66" s="1"/>
    </row>
    <row r="67" spans="1:17" ht="15" customHeight="1">
      <c r="A67" s="119" t="s">
        <v>617</v>
      </c>
      <c r="B67" s="120">
        <v>687738.75380999991</v>
      </c>
      <c r="C67" s="120">
        <v>665541.41891999997</v>
      </c>
      <c r="D67" s="120">
        <v>734539.65041</v>
      </c>
      <c r="E67" s="120">
        <v>759280.28504999995</v>
      </c>
      <c r="F67" s="120">
        <v>757165.49286</v>
      </c>
      <c r="G67" s="120">
        <v>806566.14484000008</v>
      </c>
      <c r="H67" s="120">
        <v>639392.58369</v>
      </c>
      <c r="I67" s="120">
        <v>754300.30894000002</v>
      </c>
      <c r="J67" s="120">
        <v>534960.93359000003</v>
      </c>
      <c r="K67" s="120">
        <v>644534.59547000006</v>
      </c>
      <c r="L67" s="120">
        <v>579715.65755</v>
      </c>
      <c r="M67" s="1"/>
      <c r="N67" s="1"/>
      <c r="O67" s="1"/>
      <c r="P67" s="1"/>
      <c r="Q67" s="1"/>
    </row>
    <row r="68" spans="1:17" ht="15" customHeight="1">
      <c r="A68" s="122" t="s">
        <v>618</v>
      </c>
      <c r="B68" s="120">
        <v>-443402.74620999995</v>
      </c>
      <c r="C68" s="120">
        <v>-470338.05349000002</v>
      </c>
      <c r="D68" s="120">
        <v>-472642.93050000002</v>
      </c>
      <c r="E68" s="120">
        <v>-529483.67932999996</v>
      </c>
      <c r="F68" s="120">
        <v>-562081.27110999997</v>
      </c>
      <c r="G68" s="120">
        <v>-536324.80420000001</v>
      </c>
      <c r="H68" s="120">
        <v>-488676.65089999995</v>
      </c>
      <c r="I68" s="120">
        <v>-518024.51861999999</v>
      </c>
      <c r="J68" s="120">
        <v>-468128.44417999999</v>
      </c>
      <c r="K68" s="120">
        <v>-564934.65842999995</v>
      </c>
      <c r="L68" s="120">
        <v>-508681.65249000001</v>
      </c>
      <c r="M68" s="1"/>
      <c r="N68" s="1"/>
      <c r="O68" s="1"/>
      <c r="P68" s="1"/>
      <c r="Q68" s="1"/>
    </row>
    <row r="69" spans="1:17" ht="15" customHeight="1">
      <c r="A69" s="126" t="s">
        <v>619</v>
      </c>
      <c r="B69" s="120">
        <v>244336.00759999998</v>
      </c>
      <c r="C69" s="120">
        <v>195203.36543000001</v>
      </c>
      <c r="D69" s="120">
        <v>261896.71990999999</v>
      </c>
      <c r="E69" s="120">
        <v>229796.60571999999</v>
      </c>
      <c r="F69" s="120">
        <v>195084.22175</v>
      </c>
      <c r="G69" s="120">
        <v>270241.34064000001</v>
      </c>
      <c r="H69" s="120">
        <v>150715.93278999999</v>
      </c>
      <c r="I69" s="120">
        <v>236275.79032</v>
      </c>
      <c r="J69" s="120">
        <v>66832.489409999995</v>
      </c>
      <c r="K69" s="120">
        <v>79599.937040000004</v>
      </c>
      <c r="L69" s="120">
        <v>71034.005059999996</v>
      </c>
      <c r="M69" s="1"/>
      <c r="N69" s="1"/>
      <c r="O69" s="1"/>
      <c r="P69" s="1"/>
      <c r="Q69" s="1"/>
    </row>
    <row r="70" spans="1:17" ht="15" customHeight="1">
      <c r="A70" s="126" t="s">
        <v>620</v>
      </c>
      <c r="B70" s="120">
        <v>-768.19606999999996</v>
      </c>
      <c r="C70" s="120">
        <v>-964.99037999999996</v>
      </c>
      <c r="D70" s="120">
        <v>-646.49045999999998</v>
      </c>
      <c r="E70" s="120">
        <v>-218.46256</v>
      </c>
      <c r="F70" s="120">
        <v>-332.91888</v>
      </c>
      <c r="G70" s="120">
        <v>45.81991</v>
      </c>
      <c r="H70" s="120">
        <v>275.68606</v>
      </c>
      <c r="I70" s="120">
        <v>-127.72950999999999</v>
      </c>
      <c r="J70" s="120">
        <v>-180.84219000000002</v>
      </c>
      <c r="K70" s="120">
        <v>185.70186999999999</v>
      </c>
      <c r="L70" s="120">
        <v>-154.52648000000002</v>
      </c>
      <c r="M70" s="1"/>
      <c r="N70" s="1"/>
      <c r="O70" s="1"/>
      <c r="P70" s="1"/>
      <c r="Q70" s="1"/>
    </row>
    <row r="71" spans="1:17" ht="15" customHeight="1">
      <c r="A71" s="127" t="s">
        <v>621</v>
      </c>
      <c r="B71" s="120">
        <v>-1130.7436200000002</v>
      </c>
      <c r="C71" s="120">
        <v>-969.18436999999994</v>
      </c>
      <c r="D71" s="120">
        <v>-650.43453</v>
      </c>
      <c r="E71" s="120">
        <v>-221.93956</v>
      </c>
      <c r="F71" s="120">
        <v>-336.05010999999996</v>
      </c>
      <c r="G71" s="120">
        <v>42.911029999999997</v>
      </c>
      <c r="H71" s="120">
        <v>275.73573999999996</v>
      </c>
      <c r="I71" s="120">
        <v>-129.02083999999999</v>
      </c>
      <c r="J71" s="120">
        <v>-183.22248000000002</v>
      </c>
      <c r="K71" s="120">
        <v>182.66247000000001</v>
      </c>
      <c r="L71" s="120">
        <v>-154.92104999999998</v>
      </c>
      <c r="M71" s="1"/>
      <c r="N71" s="1"/>
      <c r="O71" s="1"/>
      <c r="P71" s="1"/>
      <c r="Q71" s="1"/>
    </row>
    <row r="72" spans="1:17" ht="15" customHeight="1">
      <c r="A72" s="127" t="s">
        <v>622</v>
      </c>
      <c r="B72" s="120">
        <v>362.54755</v>
      </c>
      <c r="C72" s="120">
        <v>4.1939899999999994</v>
      </c>
      <c r="D72" s="120">
        <v>3.94407</v>
      </c>
      <c r="E72" s="120">
        <v>3.4769999999999999</v>
      </c>
      <c r="F72" s="120">
        <v>3.13123</v>
      </c>
      <c r="G72" s="120">
        <v>2.9088799999999999</v>
      </c>
      <c r="H72" s="120">
        <v>-4.9680000000000002E-2</v>
      </c>
      <c r="I72" s="120">
        <v>1.2913299999999999</v>
      </c>
      <c r="J72" s="120">
        <v>2.38029</v>
      </c>
      <c r="K72" s="120">
        <v>3.0394000000000001</v>
      </c>
      <c r="L72" s="120">
        <v>0.39456999999999998</v>
      </c>
      <c r="M72" s="1"/>
      <c r="N72" s="1"/>
      <c r="O72" s="1"/>
      <c r="P72" s="1"/>
      <c r="Q72" s="1"/>
    </row>
    <row r="73" spans="1:17" ht="15" customHeight="1">
      <c r="A73" s="119" t="s">
        <v>623</v>
      </c>
      <c r="B73" s="120">
        <v>-11.052100000000001</v>
      </c>
      <c r="C73" s="120">
        <v>52.45496</v>
      </c>
      <c r="D73" s="120">
        <v>-8.6009700000000002</v>
      </c>
      <c r="E73" s="120">
        <v>-77.906910000000011</v>
      </c>
      <c r="F73" s="120">
        <v>-57.945589999999996</v>
      </c>
      <c r="G73" s="120">
        <v>-2.7287699999999999</v>
      </c>
      <c r="H73" s="120">
        <v>-18.373759999999997</v>
      </c>
      <c r="I73" s="120">
        <v>15.539339999999999</v>
      </c>
      <c r="J73" s="120">
        <v>46.328319999999998</v>
      </c>
      <c r="K73" s="120">
        <v>-11.639719999999999</v>
      </c>
      <c r="L73" s="120">
        <v>-36.610790000000001</v>
      </c>
      <c r="M73" s="1"/>
      <c r="N73" s="1"/>
      <c r="O73" s="1"/>
      <c r="P73" s="1"/>
      <c r="Q73" s="1"/>
    </row>
    <row r="74" spans="1:17" ht="15" customHeight="1">
      <c r="A74" s="119" t="s">
        <v>768</v>
      </c>
      <c r="B74" s="120">
        <v>17.521180000000001</v>
      </c>
      <c r="C74" s="120">
        <v>57.247699999999995</v>
      </c>
      <c r="D74" s="120">
        <v>9.4644899999999996</v>
      </c>
      <c r="E74" s="120">
        <v>-70.932600000000008</v>
      </c>
      <c r="F74" s="120">
        <v>-41.589440000000003</v>
      </c>
      <c r="G74" s="120">
        <v>2.7620399999999998</v>
      </c>
      <c r="H74" s="120">
        <v>-14.80241</v>
      </c>
      <c r="I74" s="120">
        <v>17.7943</v>
      </c>
      <c r="J74" s="120">
        <v>49.477629999999998</v>
      </c>
      <c r="K74" s="120">
        <v>-6.6228599999999993</v>
      </c>
      <c r="L74" s="120">
        <v>-8.7064900000000005</v>
      </c>
      <c r="M74" s="1"/>
      <c r="N74" s="1"/>
      <c r="O74" s="1"/>
      <c r="P74" s="1"/>
      <c r="Q74" s="1"/>
    </row>
    <row r="75" spans="1:17" ht="15" customHeight="1">
      <c r="A75" s="122" t="s">
        <v>312</v>
      </c>
      <c r="B75" s="120">
        <v>-28.57328</v>
      </c>
      <c r="C75" s="120">
        <v>-4.7927400000000002</v>
      </c>
      <c r="D75" s="120">
        <v>-18.065459999999998</v>
      </c>
      <c r="E75" s="120">
        <v>-6.97431</v>
      </c>
      <c r="F75" s="120">
        <v>-16.35615</v>
      </c>
      <c r="G75" s="120">
        <v>-5.4908100000000006</v>
      </c>
      <c r="H75" s="120">
        <v>-3.5713499999999998</v>
      </c>
      <c r="I75" s="120">
        <v>-2.2549600000000001</v>
      </c>
      <c r="J75" s="120">
        <v>-3.1493099999999998</v>
      </c>
      <c r="K75" s="120">
        <v>-5.0168599999999994</v>
      </c>
      <c r="L75" s="120">
        <v>-27.904299999999999</v>
      </c>
      <c r="M75" s="1"/>
      <c r="N75" s="1"/>
      <c r="O75" s="1"/>
      <c r="P75" s="1"/>
      <c r="Q75" s="1"/>
    </row>
    <row r="76" spans="1:17" ht="15" customHeight="1">
      <c r="A76" s="119" t="s">
        <v>626</v>
      </c>
      <c r="B76" s="120">
        <v>243556.75943000001</v>
      </c>
      <c r="C76" s="120">
        <v>194290.83000999998</v>
      </c>
      <c r="D76" s="120">
        <v>261241.62847999998</v>
      </c>
      <c r="E76" s="120">
        <v>229500.23624999999</v>
      </c>
      <c r="F76" s="120">
        <v>194693.35728</v>
      </c>
      <c r="G76" s="120">
        <v>270284.43177999998</v>
      </c>
      <c r="H76" s="120">
        <v>150973.24509000001</v>
      </c>
      <c r="I76" s="120">
        <v>236163.60015000001</v>
      </c>
      <c r="J76" s="120">
        <v>66697.975539999999</v>
      </c>
      <c r="K76" s="120">
        <v>79773.999190000002</v>
      </c>
      <c r="L76" s="120">
        <v>70842.867790000004</v>
      </c>
      <c r="M76" s="1"/>
      <c r="N76" s="1"/>
      <c r="O76" s="1"/>
      <c r="P76" s="1"/>
      <c r="Q76" s="1"/>
    </row>
    <row r="77" spans="1:17" ht="15" customHeight="1">
      <c r="A77" s="128" t="s">
        <v>627</v>
      </c>
      <c r="B77" s="120">
        <v>-2.3440000000000003E-2</v>
      </c>
      <c r="C77" s="120">
        <v>1121.36043</v>
      </c>
      <c r="D77" s="120">
        <v>14063.71451</v>
      </c>
      <c r="E77" s="120">
        <v>5480.72552</v>
      </c>
      <c r="F77" s="120">
        <v>37772.643530000001</v>
      </c>
      <c r="G77" s="120">
        <v>3418.45723</v>
      </c>
      <c r="H77" s="120">
        <v>-445.55464000000001</v>
      </c>
      <c r="I77" s="120">
        <v>-1368.3083200000001</v>
      </c>
      <c r="J77" s="120">
        <v>-1951.8591399999998</v>
      </c>
      <c r="K77" s="120">
        <v>-2254.9274799999998</v>
      </c>
      <c r="L77" s="120">
        <v>-3561.6812200000004</v>
      </c>
      <c r="M77" s="1"/>
      <c r="N77" s="1"/>
      <c r="O77" s="1"/>
      <c r="P77" s="1"/>
      <c r="Q77" s="1"/>
    </row>
    <row r="78" spans="1:17" ht="15" customHeight="1">
      <c r="A78" s="126" t="s">
        <v>628</v>
      </c>
      <c r="B78" s="120">
        <v>243556.73599000002</v>
      </c>
      <c r="C78" s="120">
        <v>195412.19044000001</v>
      </c>
      <c r="D78" s="120">
        <v>275305.34299000003</v>
      </c>
      <c r="E78" s="120">
        <v>234980.96177000002</v>
      </c>
      <c r="F78" s="120">
        <v>232466.00081</v>
      </c>
      <c r="G78" s="120">
        <v>273702.88900999998</v>
      </c>
      <c r="H78" s="120">
        <v>150527.69044999999</v>
      </c>
      <c r="I78" s="120">
        <v>234795.29183</v>
      </c>
      <c r="J78" s="120">
        <v>64746.116399999999</v>
      </c>
      <c r="K78" s="120">
        <v>77519.071709999989</v>
      </c>
      <c r="L78" s="120">
        <v>67281.186569999991</v>
      </c>
      <c r="M78" s="1"/>
      <c r="N78" s="1"/>
      <c r="O78" s="1"/>
      <c r="P78" s="1"/>
      <c r="Q78" s="1"/>
    </row>
    <row r="79" spans="1:17" ht="15" customHeight="1">
      <c r="A79" s="125" t="s">
        <v>629</v>
      </c>
      <c r="B79" s="120">
        <v>2149.4786600000002</v>
      </c>
      <c r="C79" s="120">
        <v>2384.6495800000002</v>
      </c>
      <c r="D79" s="120">
        <v>3673.9967000000001</v>
      </c>
      <c r="E79" s="120">
        <v>1787.2292199999999</v>
      </c>
      <c r="F79" s="120">
        <v>3114.4447700000001</v>
      </c>
      <c r="G79" s="120">
        <v>3950.7584100000004</v>
      </c>
      <c r="H79" s="120">
        <v>1319.8728899999999</v>
      </c>
      <c r="I79" s="120">
        <v>-6679.5409600000003</v>
      </c>
      <c r="J79" s="120">
        <v>-2975.4617400000002</v>
      </c>
      <c r="K79" s="120">
        <v>783.74428</v>
      </c>
      <c r="L79" s="120">
        <v>1547.85969</v>
      </c>
      <c r="M79" s="1"/>
      <c r="N79" s="1"/>
      <c r="O79" s="1"/>
      <c r="P79" s="1"/>
      <c r="Q79" s="1"/>
    </row>
    <row r="80" spans="1:17" ht="15" customHeight="1">
      <c r="A80" s="119" t="s">
        <v>630</v>
      </c>
      <c r="B80" s="120">
        <v>245706.21465000001</v>
      </c>
      <c r="C80" s="120">
        <v>197796.84002</v>
      </c>
      <c r="D80" s="120">
        <v>278979.33968999999</v>
      </c>
      <c r="E80" s="120">
        <v>236768.19099</v>
      </c>
      <c r="F80" s="120">
        <v>235580.44558</v>
      </c>
      <c r="G80" s="120">
        <v>277653.64741999999</v>
      </c>
      <c r="H80" s="120">
        <v>151847.56333999999</v>
      </c>
      <c r="I80" s="120">
        <v>228115.75087000002</v>
      </c>
      <c r="J80" s="120">
        <v>61770.654659999993</v>
      </c>
      <c r="K80" s="120">
        <v>78302.815989999988</v>
      </c>
      <c r="L80" s="120">
        <v>68829.046260000003</v>
      </c>
      <c r="M80" s="1"/>
      <c r="N80" s="1"/>
      <c r="O80" s="1"/>
      <c r="P80" s="1"/>
      <c r="Q80" s="1"/>
    </row>
    <row r="81" spans="1:17" ht="15" customHeight="1">
      <c r="A81" s="125" t="s">
        <v>631</v>
      </c>
      <c r="B81" s="120">
        <v>0</v>
      </c>
      <c r="C81" s="120">
        <v>0</v>
      </c>
      <c r="D81" s="120">
        <v>0</v>
      </c>
      <c r="E81" s="120">
        <v>0</v>
      </c>
      <c r="F81" s="120">
        <v>0</v>
      </c>
      <c r="G81" s="120">
        <v>0</v>
      </c>
      <c r="H81" s="120">
        <v>0</v>
      </c>
      <c r="I81" s="120">
        <v>0</v>
      </c>
      <c r="J81" s="120">
        <v>0</v>
      </c>
      <c r="K81" s="120">
        <v>0</v>
      </c>
      <c r="L81" s="120">
        <v>0</v>
      </c>
      <c r="M81" s="1"/>
      <c r="N81" s="1"/>
      <c r="O81" s="1"/>
      <c r="P81" s="1"/>
      <c r="Q81" s="1"/>
    </row>
    <row r="82" spans="1:17" ht="15" customHeight="1">
      <c r="A82" s="119" t="s">
        <v>632</v>
      </c>
      <c r="B82" s="120">
        <v>245706.21465000001</v>
      </c>
      <c r="C82" s="120">
        <v>197796.84002</v>
      </c>
      <c r="D82" s="120">
        <v>278979.33968999999</v>
      </c>
      <c r="E82" s="120">
        <v>236768.19099</v>
      </c>
      <c r="F82" s="120">
        <v>235580.44558</v>
      </c>
      <c r="G82" s="120">
        <v>277653.64741999999</v>
      </c>
      <c r="H82" s="120">
        <v>151847.56333999999</v>
      </c>
      <c r="I82" s="120">
        <v>228115.75087000002</v>
      </c>
      <c r="J82" s="120">
        <v>61770.654659999993</v>
      </c>
      <c r="K82" s="120">
        <v>78302.815989999988</v>
      </c>
      <c r="L82" s="120">
        <v>68829.046260000003</v>
      </c>
      <c r="M82" s="1"/>
      <c r="N82" s="1"/>
      <c r="O82" s="1"/>
      <c r="P82" s="1"/>
      <c r="Q82" s="1"/>
    </row>
    <row r="83" spans="1:17" ht="15" customHeight="1" thickBot="1">
      <c r="A83" s="125" t="s">
        <v>633</v>
      </c>
      <c r="B83" s="120">
        <v>-80642.197040000014</v>
      </c>
      <c r="C83" s="120">
        <v>-58198.584000000003</v>
      </c>
      <c r="D83" s="120">
        <v>-103757.09344</v>
      </c>
      <c r="E83" s="120">
        <v>-68873.39</v>
      </c>
      <c r="F83" s="120">
        <v>-65933.555999999997</v>
      </c>
      <c r="G83" s="120">
        <v>-84015.97</v>
      </c>
      <c r="H83" s="120">
        <v>-115570.246</v>
      </c>
      <c r="I83" s="120">
        <v>-100951.90399999999</v>
      </c>
      <c r="J83" s="120">
        <v>0</v>
      </c>
      <c r="K83" s="120">
        <v>0</v>
      </c>
      <c r="L83" s="120">
        <v>0</v>
      </c>
      <c r="M83" s="1"/>
      <c r="N83" s="1"/>
      <c r="O83" s="1"/>
      <c r="P83" s="1"/>
      <c r="Q83" s="1"/>
    </row>
    <row r="84" spans="1:17" ht="15" customHeight="1" thickTop="1" thickBot="1">
      <c r="A84" s="644" t="s">
        <v>634</v>
      </c>
      <c r="B84" s="645">
        <v>165064.01761000001</v>
      </c>
      <c r="C84" s="645">
        <v>139598.25602</v>
      </c>
      <c r="D84" s="645">
        <v>175222.24625</v>
      </c>
      <c r="E84" s="645">
        <v>167894.80099000002</v>
      </c>
      <c r="F84" s="645">
        <v>169646.88958000002</v>
      </c>
      <c r="G84" s="645">
        <v>193637.67741999999</v>
      </c>
      <c r="H84" s="645">
        <v>36277.317340000001</v>
      </c>
      <c r="I84" s="645">
        <v>127163.84687000001</v>
      </c>
      <c r="J84" s="645">
        <v>61770.654659999993</v>
      </c>
      <c r="K84" s="645">
        <v>78302.815989999988</v>
      </c>
      <c r="L84" s="645">
        <v>68829.046260000003</v>
      </c>
      <c r="M84" s="1"/>
      <c r="N84" s="1"/>
      <c r="O84" s="1"/>
      <c r="P84" s="1"/>
      <c r="Q84" s="1"/>
    </row>
    <row r="85" spans="1:17" ht="3.75" customHeight="1" thickTop="1" thickBot="1">
      <c r="A85" s="129"/>
      <c r="B85" s="130"/>
      <c r="C85" s="130"/>
      <c r="D85" s="130"/>
      <c r="E85" s="130"/>
      <c r="F85" s="130"/>
      <c r="G85" s="130"/>
      <c r="H85" s="130"/>
      <c r="I85" s="130"/>
      <c r="J85" s="130"/>
      <c r="K85" s="130"/>
      <c r="L85" s="130"/>
      <c r="M85" s="1"/>
      <c r="N85" s="1"/>
      <c r="O85" s="1"/>
      <c r="P85" s="1"/>
      <c r="Q85" s="1"/>
    </row>
    <row r="86" spans="1:17" ht="15" customHeight="1" thickTop="1">
      <c r="A86" s="21"/>
      <c r="B86" s="23"/>
      <c r="C86" s="23"/>
      <c r="D86" s="23"/>
      <c r="E86" s="23"/>
      <c r="F86" s="23"/>
      <c r="G86" s="23"/>
      <c r="H86" s="23"/>
      <c r="I86" s="23"/>
      <c r="J86" s="23"/>
      <c r="K86" s="23"/>
      <c r="L86" s="23"/>
      <c r="M86" s="1"/>
      <c r="N86" s="1"/>
      <c r="O86" s="1"/>
      <c r="P86" s="1"/>
      <c r="Q86" s="1"/>
    </row>
    <row r="87" spans="1:17" ht="15" customHeight="1">
      <c r="A87" s="21"/>
      <c r="B87" s="23"/>
      <c r="C87" s="23"/>
      <c r="D87" s="23"/>
      <c r="E87" s="23"/>
      <c r="F87" s="23"/>
      <c r="G87" s="23"/>
      <c r="H87" s="23"/>
      <c r="I87" s="23"/>
      <c r="J87" s="23"/>
      <c r="K87" s="23"/>
      <c r="L87" s="23"/>
      <c r="M87" s="1"/>
      <c r="N87" s="1"/>
      <c r="O87" s="1"/>
      <c r="P87" s="1"/>
      <c r="Q87"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L86"/>
  <sheetViews>
    <sheetView zoomScaleNormal="100" workbookViewId="0">
      <selection activeCell="J8" sqref="J8"/>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773</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7499554.8753699996</v>
      </c>
      <c r="C7" s="645">
        <v>8890891.9743600003</v>
      </c>
      <c r="D7" s="645">
        <v>9946224.7572800014</v>
      </c>
      <c r="E7" s="645">
        <v>11248468.165469998</v>
      </c>
      <c r="F7" s="645">
        <v>12260063.947590001</v>
      </c>
      <c r="G7" s="645">
        <v>13446210.742110001</v>
      </c>
      <c r="H7" s="645">
        <v>14278045.18863</v>
      </c>
      <c r="I7" s="645">
        <v>16311151.10245</v>
      </c>
      <c r="J7" s="645">
        <v>16873066.197299998</v>
      </c>
      <c r="K7" s="645">
        <v>17313528.493759997</v>
      </c>
      <c r="L7" s="645">
        <v>19375465.376290001</v>
      </c>
    </row>
    <row r="8" spans="1:12" s="121" customFormat="1" ht="15" customHeight="1" thickTop="1">
      <c r="A8" s="119" t="s">
        <v>10</v>
      </c>
      <c r="B8" s="120">
        <v>1058357.29565</v>
      </c>
      <c r="C8" s="120">
        <v>1359285.0713599999</v>
      </c>
      <c r="D8" s="120">
        <v>1446579.6166400001</v>
      </c>
      <c r="E8" s="120">
        <v>1294486.36384</v>
      </c>
      <c r="F8" s="120">
        <v>991270.88586000004</v>
      </c>
      <c r="G8" s="120">
        <v>973782.78133000003</v>
      </c>
      <c r="H8" s="120">
        <v>1121870.29697</v>
      </c>
      <c r="I8" s="120">
        <v>1744742.8119900001</v>
      </c>
      <c r="J8" s="120">
        <v>1227282.9867</v>
      </c>
      <c r="K8" s="120">
        <v>1739523.71361</v>
      </c>
      <c r="L8" s="120">
        <v>1963730.83736</v>
      </c>
    </row>
    <row r="9" spans="1:12" s="121" customFormat="1" ht="15" customHeight="1">
      <c r="A9" s="119" t="s">
        <v>19</v>
      </c>
      <c r="B9" s="120">
        <v>1358266.7296099998</v>
      </c>
      <c r="C9" s="120">
        <v>1234817.22967</v>
      </c>
      <c r="D9" s="120">
        <v>1331980.78302</v>
      </c>
      <c r="E9" s="120">
        <v>1626790.98911</v>
      </c>
      <c r="F9" s="120">
        <v>1364576.8665799999</v>
      </c>
      <c r="G9" s="120">
        <v>1290835.1632000001</v>
      </c>
      <c r="H9" s="120">
        <v>1118149.5042300001</v>
      </c>
      <c r="I9" s="120">
        <v>1226409.90301</v>
      </c>
      <c r="J9" s="120">
        <v>1704206.74651</v>
      </c>
      <c r="K9" s="120">
        <v>1557550.7643199998</v>
      </c>
      <c r="L9" s="120">
        <v>1817180.99832</v>
      </c>
    </row>
    <row r="10" spans="1:12" s="121" customFormat="1" ht="15" customHeight="1">
      <c r="A10" s="119" t="s">
        <v>28</v>
      </c>
      <c r="B10" s="120">
        <v>4807827.9422899997</v>
      </c>
      <c r="C10" s="120">
        <v>6014617.2437500004</v>
      </c>
      <c r="D10" s="120">
        <v>6837839.5897700004</v>
      </c>
      <c r="E10" s="120">
        <v>7784432.0359799992</v>
      </c>
      <c r="F10" s="120">
        <v>8864442.8062900007</v>
      </c>
      <c r="G10" s="120">
        <v>9733880.2526099999</v>
      </c>
      <c r="H10" s="120">
        <v>10300365.82443</v>
      </c>
      <c r="I10" s="120">
        <v>10908688.96343</v>
      </c>
      <c r="J10" s="120">
        <v>11506256.233819999</v>
      </c>
      <c r="K10" s="120">
        <v>11627351.453799998</v>
      </c>
      <c r="L10" s="120">
        <v>13364465.71049</v>
      </c>
    </row>
    <row r="11" spans="1:12" s="121" customFormat="1" ht="15" customHeight="1">
      <c r="A11" s="122" t="s">
        <v>573</v>
      </c>
      <c r="B11" s="120">
        <v>4789751.4607499996</v>
      </c>
      <c r="C11" s="120">
        <v>5975000.9772399999</v>
      </c>
      <c r="D11" s="120">
        <v>6784963.0622800002</v>
      </c>
      <c r="E11" s="120">
        <v>7730949.3006300004</v>
      </c>
      <c r="F11" s="120">
        <v>8781850.1155400015</v>
      </c>
      <c r="G11" s="120">
        <v>9635314.345350001</v>
      </c>
      <c r="H11" s="120">
        <v>9984091.6947099995</v>
      </c>
      <c r="I11" s="120">
        <v>10478787.185559999</v>
      </c>
      <c r="J11" s="120">
        <v>11018359.77547</v>
      </c>
      <c r="K11" s="120">
        <v>11179274.690540001</v>
      </c>
      <c r="L11" s="120">
        <v>12949144.35853</v>
      </c>
    </row>
    <row r="12" spans="1:12" s="121" customFormat="1" ht="15" customHeight="1">
      <c r="A12" s="122" t="s">
        <v>574</v>
      </c>
      <c r="B12" s="120">
        <v>4695609.6548000006</v>
      </c>
      <c r="C12" s="120">
        <v>5847484.3177299993</v>
      </c>
      <c r="D12" s="120">
        <v>6652530.7353299996</v>
      </c>
      <c r="E12" s="120">
        <v>7613477.9515399998</v>
      </c>
      <c r="F12" s="120">
        <v>8497550.1076100003</v>
      </c>
      <c r="G12" s="120">
        <v>9309835.2844999991</v>
      </c>
      <c r="H12" s="120">
        <v>9555102.9116900004</v>
      </c>
      <c r="I12" s="120">
        <v>8059057.5575200003</v>
      </c>
      <c r="J12" s="120">
        <v>8700720.5246099997</v>
      </c>
      <c r="K12" s="120">
        <v>8540842.6911399998</v>
      </c>
      <c r="L12" s="120">
        <v>10567729.21532</v>
      </c>
    </row>
    <row r="13" spans="1:12" s="121" customFormat="1" ht="15" customHeight="1">
      <c r="A13" s="122" t="s">
        <v>575</v>
      </c>
      <c r="B13" s="120">
        <v>94141.805950000009</v>
      </c>
      <c r="C13" s="120">
        <v>127516.65951000001</v>
      </c>
      <c r="D13" s="120">
        <v>132432.32695000002</v>
      </c>
      <c r="E13" s="120">
        <v>117471.34909</v>
      </c>
      <c r="F13" s="120">
        <v>284300.00793000002</v>
      </c>
      <c r="G13" s="120">
        <v>325479.06085000001</v>
      </c>
      <c r="H13" s="120">
        <v>428988.78301999997</v>
      </c>
      <c r="I13" s="120">
        <v>2419729.6280399999</v>
      </c>
      <c r="J13" s="120">
        <v>2317639.25086</v>
      </c>
      <c r="K13" s="120">
        <v>2638431.9994000001</v>
      </c>
      <c r="L13" s="120">
        <v>2381415.1432099999</v>
      </c>
    </row>
    <row r="14" spans="1:12" s="121" customFormat="1" ht="15" customHeight="1">
      <c r="A14" s="122" t="s">
        <v>576</v>
      </c>
      <c r="B14" s="120">
        <v>9403.6785600000003</v>
      </c>
      <c r="C14" s="120">
        <v>15933.887779999999</v>
      </c>
      <c r="D14" s="120">
        <v>15028.29456</v>
      </c>
      <c r="E14" s="120">
        <v>18115.513309999998</v>
      </c>
      <c r="F14" s="120">
        <v>33347.85944</v>
      </c>
      <c r="G14" s="120">
        <v>26476.410789999998</v>
      </c>
      <c r="H14" s="120">
        <v>0</v>
      </c>
      <c r="I14" s="120">
        <v>14598.487810000001</v>
      </c>
      <c r="J14" s="120">
        <v>70821.338569999993</v>
      </c>
      <c r="K14" s="120">
        <v>39634.374349999998</v>
      </c>
      <c r="L14" s="120">
        <v>79637.788700000005</v>
      </c>
    </row>
    <row r="15" spans="1:12" s="121" customFormat="1" ht="15" customHeight="1">
      <c r="A15" s="122" t="s">
        <v>577</v>
      </c>
      <c r="B15" s="120">
        <v>9403.6785600000003</v>
      </c>
      <c r="C15" s="120">
        <v>15705.63392</v>
      </c>
      <c r="D15" s="120">
        <v>13675.807359999999</v>
      </c>
      <c r="E15" s="120">
        <v>17986.17151</v>
      </c>
      <c r="F15" s="120">
        <v>28256.428800000002</v>
      </c>
      <c r="G15" s="120">
        <v>25676.851449999998</v>
      </c>
      <c r="H15" s="120">
        <v>0</v>
      </c>
      <c r="I15" s="120">
        <v>11117.52232</v>
      </c>
      <c r="J15" s="120">
        <v>18137.307579999997</v>
      </c>
      <c r="K15" s="120">
        <v>9745.9177799999998</v>
      </c>
      <c r="L15" s="120">
        <v>24929.44801</v>
      </c>
    </row>
    <row r="16" spans="1:12" s="121" customFormat="1" ht="15" customHeight="1">
      <c r="A16" s="122" t="s">
        <v>578</v>
      </c>
      <c r="B16" s="120">
        <v>0</v>
      </c>
      <c r="C16" s="120">
        <v>228.25385999999997</v>
      </c>
      <c r="D16" s="120">
        <v>1352.4872</v>
      </c>
      <c r="E16" s="120">
        <v>129.34180000000001</v>
      </c>
      <c r="F16" s="120">
        <v>5091.4306399999996</v>
      </c>
      <c r="G16" s="120">
        <v>799.55934000000002</v>
      </c>
      <c r="H16" s="120">
        <v>0</v>
      </c>
      <c r="I16" s="120">
        <v>3480.96549</v>
      </c>
      <c r="J16" s="120">
        <v>52684.030989999999</v>
      </c>
      <c r="K16" s="120">
        <v>29888.456570000002</v>
      </c>
      <c r="L16" s="120">
        <v>54708.340689999997</v>
      </c>
    </row>
    <row r="17" spans="1:12" s="121" customFormat="1" ht="15" customHeight="1">
      <c r="A17" s="122" t="s">
        <v>579</v>
      </c>
      <c r="B17" s="120">
        <v>50336.93015</v>
      </c>
      <c r="C17" s="120">
        <v>60138.856350000002</v>
      </c>
      <c r="D17" s="120">
        <v>86668.982980000001</v>
      </c>
      <c r="E17" s="120">
        <v>96418.17916</v>
      </c>
      <c r="F17" s="120">
        <v>100901.31013</v>
      </c>
      <c r="G17" s="120">
        <v>145483.04136999999</v>
      </c>
      <c r="H17" s="120">
        <v>124454.16545999999</v>
      </c>
      <c r="I17" s="120">
        <v>108237.67995999999</v>
      </c>
      <c r="J17" s="120">
        <v>168551.39241999999</v>
      </c>
      <c r="K17" s="120">
        <v>178145.47205000001</v>
      </c>
      <c r="L17" s="120">
        <v>287142.63136</v>
      </c>
    </row>
    <row r="18" spans="1:12" s="121" customFormat="1" ht="15" customHeight="1">
      <c r="A18" s="122" t="s">
        <v>580</v>
      </c>
      <c r="B18" s="120">
        <v>33237.073799999998</v>
      </c>
      <c r="C18" s="120">
        <v>41966.292609999997</v>
      </c>
      <c r="D18" s="120">
        <v>69216.538840000008</v>
      </c>
      <c r="E18" s="120">
        <v>77621.577099999995</v>
      </c>
      <c r="F18" s="120">
        <v>89386.138149999999</v>
      </c>
      <c r="G18" s="120">
        <v>117304.41168999999</v>
      </c>
      <c r="H18" s="120">
        <v>80568.734180000014</v>
      </c>
      <c r="I18" s="120">
        <v>65909.400819999995</v>
      </c>
      <c r="J18" s="120">
        <v>73033.977920000005</v>
      </c>
      <c r="K18" s="120">
        <v>75137.807579999993</v>
      </c>
      <c r="L18" s="120">
        <v>118133.56509</v>
      </c>
    </row>
    <row r="19" spans="1:12" s="121" customFormat="1" ht="15" customHeight="1">
      <c r="A19" s="122" t="s">
        <v>581</v>
      </c>
      <c r="B19" s="120">
        <v>17099.856350000002</v>
      </c>
      <c r="C19" s="120">
        <v>18172.563739999998</v>
      </c>
      <c r="D19" s="120">
        <v>17452.44414</v>
      </c>
      <c r="E19" s="120">
        <v>18796.602059999997</v>
      </c>
      <c r="F19" s="120">
        <v>11515.171980000001</v>
      </c>
      <c r="G19" s="120">
        <v>28178.629679999998</v>
      </c>
      <c r="H19" s="120">
        <v>43885.431280000004</v>
      </c>
      <c r="I19" s="120">
        <v>42328.279139999999</v>
      </c>
      <c r="J19" s="120">
        <v>95517.414499999999</v>
      </c>
      <c r="K19" s="120">
        <v>103007.66447</v>
      </c>
      <c r="L19" s="120">
        <v>169009.06627000001</v>
      </c>
    </row>
    <row r="20" spans="1:12" s="121" customFormat="1" ht="15" customHeight="1">
      <c r="A20" s="122" t="s">
        <v>41</v>
      </c>
      <c r="B20" s="120">
        <v>43691.724689999995</v>
      </c>
      <c r="C20" s="120">
        <v>46591.840920000002</v>
      </c>
      <c r="D20" s="120">
        <v>57526.52562</v>
      </c>
      <c r="E20" s="120">
        <v>68545.559359999999</v>
      </c>
      <c r="F20" s="120">
        <v>81345.086569999999</v>
      </c>
      <c r="G20" s="120">
        <v>89342.440680000014</v>
      </c>
      <c r="H20" s="120">
        <v>369111.68347000005</v>
      </c>
      <c r="I20" s="120">
        <v>488887.62398000003</v>
      </c>
      <c r="J20" s="120">
        <v>474002.17450000002</v>
      </c>
      <c r="K20" s="120">
        <v>457155.65774</v>
      </c>
      <c r="L20" s="120">
        <v>483118.98686</v>
      </c>
    </row>
    <row r="21" spans="1:12" s="121" customFormat="1" ht="15" customHeight="1">
      <c r="A21" s="122" t="s">
        <v>582</v>
      </c>
      <c r="B21" s="120">
        <v>-85355.851859999995</v>
      </c>
      <c r="C21" s="120">
        <v>-83048.318540000007</v>
      </c>
      <c r="D21" s="120">
        <v>-106347.27567</v>
      </c>
      <c r="E21" s="120">
        <v>-129596.51648000001</v>
      </c>
      <c r="F21" s="120">
        <v>-133001.56539</v>
      </c>
      <c r="G21" s="120">
        <v>-162735.98558000001</v>
      </c>
      <c r="H21" s="120">
        <v>-177291.71921000001</v>
      </c>
      <c r="I21" s="120">
        <v>-181822.01387999998</v>
      </c>
      <c r="J21" s="120">
        <v>-225478.44713999997</v>
      </c>
      <c r="K21" s="120">
        <v>-226858.74088</v>
      </c>
      <c r="L21" s="120">
        <v>-434578.05495999998</v>
      </c>
    </row>
    <row r="22" spans="1:12" s="121" customFormat="1" ht="15" customHeight="1">
      <c r="A22" s="119" t="s">
        <v>71</v>
      </c>
      <c r="B22" s="120">
        <v>62364.712509999998</v>
      </c>
      <c r="C22" s="120">
        <v>66134.483319999999</v>
      </c>
      <c r="D22" s="120">
        <v>56742.09418</v>
      </c>
      <c r="E22" s="120">
        <v>74804.708129999999</v>
      </c>
      <c r="F22" s="120">
        <v>60978.951740000004</v>
      </c>
      <c r="G22" s="120">
        <v>77189.320999999996</v>
      </c>
      <c r="H22" s="120">
        <v>91996.017219999994</v>
      </c>
      <c r="I22" s="120">
        <v>119262.14454000001</v>
      </c>
      <c r="J22" s="120">
        <v>151515.86736</v>
      </c>
      <c r="K22" s="120">
        <v>166023.48053999999</v>
      </c>
      <c r="L22" s="120">
        <v>142778.28630000001</v>
      </c>
    </row>
    <row r="23" spans="1:12" s="121" customFormat="1" ht="15" customHeight="1">
      <c r="A23" s="119" t="s">
        <v>77</v>
      </c>
      <c r="B23" s="120">
        <v>17413.33481</v>
      </c>
      <c r="C23" s="120">
        <v>2890.1803300000001</v>
      </c>
      <c r="D23" s="120">
        <v>7524.6868099999992</v>
      </c>
      <c r="E23" s="120">
        <v>10778.056779999999</v>
      </c>
      <c r="F23" s="120">
        <v>12240.81681</v>
      </c>
      <c r="G23" s="120">
        <v>11269.93391</v>
      </c>
      <c r="H23" s="120">
        <v>6476.0268499999993</v>
      </c>
      <c r="I23" s="120">
        <v>5354.4374900000003</v>
      </c>
      <c r="J23" s="120">
        <v>4600.5795099999996</v>
      </c>
      <c r="K23" s="120">
        <v>3999.0891699999997</v>
      </c>
      <c r="L23" s="120">
        <v>9748.2132100000017</v>
      </c>
    </row>
    <row r="24" spans="1:12" s="121" customFormat="1" ht="15" customHeight="1">
      <c r="A24" s="119" t="s">
        <v>583</v>
      </c>
      <c r="B24" s="120">
        <v>10634.38337</v>
      </c>
      <c r="C24" s="120">
        <v>12325.175140000001</v>
      </c>
      <c r="D24" s="120">
        <v>34083.052170000003</v>
      </c>
      <c r="E24" s="120">
        <v>204045.7948</v>
      </c>
      <c r="F24" s="120">
        <v>627410.56959000009</v>
      </c>
      <c r="G24" s="120">
        <v>969606.06283000007</v>
      </c>
      <c r="H24" s="120">
        <v>1196480.1663900001</v>
      </c>
      <c r="I24" s="120">
        <v>1785029.70101</v>
      </c>
      <c r="J24" s="120">
        <v>1724308.74835</v>
      </c>
      <c r="K24" s="120">
        <v>1629426.1908100001</v>
      </c>
      <c r="L24" s="120">
        <v>1416700.3650699998</v>
      </c>
    </row>
    <row r="25" spans="1:12" s="121" customFormat="1" ht="15" customHeight="1">
      <c r="A25" s="119" t="s">
        <v>87</v>
      </c>
      <c r="B25" s="120">
        <v>160333.91204</v>
      </c>
      <c r="C25" s="120">
        <v>176191.06834999999</v>
      </c>
      <c r="D25" s="120">
        <v>192358.94662</v>
      </c>
      <c r="E25" s="120">
        <v>222388.05480000001</v>
      </c>
      <c r="F25" s="120">
        <v>298716.21043000004</v>
      </c>
      <c r="G25" s="120">
        <v>317042.99323999998</v>
      </c>
      <c r="H25" s="120">
        <v>344904.11268000002</v>
      </c>
      <c r="I25" s="120">
        <v>373368.64711999998</v>
      </c>
      <c r="J25" s="120">
        <v>401663.89485000004</v>
      </c>
      <c r="K25" s="120">
        <v>417649.97245</v>
      </c>
      <c r="L25" s="120">
        <v>488554.69310000003</v>
      </c>
    </row>
    <row r="26" spans="1:12" s="121" customFormat="1" ht="15" customHeight="1">
      <c r="A26" s="119" t="s">
        <v>584</v>
      </c>
      <c r="B26" s="120">
        <v>24356.56509</v>
      </c>
      <c r="C26" s="120">
        <v>24631.522440000001</v>
      </c>
      <c r="D26" s="120">
        <v>39115.988069999999</v>
      </c>
      <c r="E26" s="120">
        <v>30742.16203</v>
      </c>
      <c r="F26" s="120">
        <v>40426.84029</v>
      </c>
      <c r="G26" s="120">
        <v>72604.233989999993</v>
      </c>
      <c r="H26" s="120">
        <v>97803.239860000001</v>
      </c>
      <c r="I26" s="120">
        <v>148294.49386000002</v>
      </c>
      <c r="J26" s="120">
        <v>153231.14019999999</v>
      </c>
      <c r="K26" s="120">
        <v>172003.82905999999</v>
      </c>
      <c r="L26" s="120">
        <v>172306.27244</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7052918.5333599998</v>
      </c>
      <c r="C28" s="645">
        <v>8346160.2538100006</v>
      </c>
      <c r="D28" s="645">
        <v>9323443.8616200015</v>
      </c>
      <c r="E28" s="645">
        <v>10555024.006620001</v>
      </c>
      <c r="F28" s="645">
        <v>11506504.141530002</v>
      </c>
      <c r="G28" s="645">
        <v>12628618.041370001</v>
      </c>
      <c r="H28" s="645">
        <v>13420426.04744</v>
      </c>
      <c r="I28" s="645">
        <v>15338199.08546</v>
      </c>
      <c r="J28" s="645">
        <v>15882506.83216</v>
      </c>
      <c r="K28" s="645">
        <v>16289720.196870001</v>
      </c>
      <c r="L28" s="645">
        <v>18302482.436509997</v>
      </c>
    </row>
    <row r="29" spans="1:12" s="121" customFormat="1" ht="15" customHeight="1" thickTop="1">
      <c r="A29" s="119" t="s">
        <v>586</v>
      </c>
      <c r="B29" s="120">
        <v>6260263.4055000003</v>
      </c>
      <c r="C29" s="120">
        <v>7117676.5008199997</v>
      </c>
      <c r="D29" s="120">
        <v>7576914.5012499997</v>
      </c>
      <c r="E29" s="120">
        <v>8695001.1132199988</v>
      </c>
      <c r="F29" s="120">
        <v>8897457.1287600007</v>
      </c>
      <c r="G29" s="120">
        <v>9315132.9022400007</v>
      </c>
      <c r="H29" s="120">
        <v>10137005.414009999</v>
      </c>
      <c r="I29" s="120">
        <v>10979437.177860001</v>
      </c>
      <c r="J29" s="120">
        <v>11663723.441790001</v>
      </c>
      <c r="K29" s="120">
        <v>12175537.78122</v>
      </c>
      <c r="L29" s="120">
        <v>7765544.6595000001</v>
      </c>
    </row>
    <row r="30" spans="1:12" s="121" customFormat="1" ht="15" customHeight="1">
      <c r="A30" s="122" t="s">
        <v>587</v>
      </c>
      <c r="B30" s="120">
        <v>2028891.6802000001</v>
      </c>
      <c r="C30" s="120">
        <v>2074003.56681</v>
      </c>
      <c r="D30" s="120">
        <v>1950325.5014200001</v>
      </c>
      <c r="E30" s="120">
        <v>2189832.7924899999</v>
      </c>
      <c r="F30" s="120">
        <v>1845234.4015500001</v>
      </c>
      <c r="G30" s="120">
        <v>1579214.1733900001</v>
      </c>
      <c r="H30" s="120">
        <v>1916652.3442599999</v>
      </c>
      <c r="I30" s="120">
        <v>2132945.1191699998</v>
      </c>
      <c r="J30" s="120">
        <v>2037489.52712</v>
      </c>
      <c r="K30" s="120">
        <v>1950985.1887300001</v>
      </c>
      <c r="L30" s="120">
        <v>2242253.2546700002</v>
      </c>
    </row>
    <row r="31" spans="1:12" s="121" customFormat="1" ht="15" customHeight="1">
      <c r="A31" s="122" t="s">
        <v>588</v>
      </c>
      <c r="B31" s="120">
        <v>1775447.9323499999</v>
      </c>
      <c r="C31" s="120">
        <v>1783557.10362</v>
      </c>
      <c r="D31" s="120">
        <v>1908850.1929300001</v>
      </c>
      <c r="E31" s="120">
        <v>2098191.0874200002</v>
      </c>
      <c r="F31" s="120">
        <v>2178516.4921399998</v>
      </c>
      <c r="G31" s="120">
        <v>2101124.2488000002</v>
      </c>
      <c r="H31" s="120">
        <v>2267287.6346100001</v>
      </c>
      <c r="I31" s="120">
        <v>2673462.0824099998</v>
      </c>
      <c r="J31" s="120">
        <v>2908765.98807</v>
      </c>
      <c r="K31" s="120">
        <v>3413887.0470700003</v>
      </c>
      <c r="L31" s="120">
        <v>3531507.0419299998</v>
      </c>
    </row>
    <row r="32" spans="1:12" s="121" customFormat="1" ht="15" customHeight="1">
      <c r="A32" s="122" t="s">
        <v>589</v>
      </c>
      <c r="B32" s="120">
        <v>1534510.42882</v>
      </c>
      <c r="C32" s="120">
        <v>1318754.97474</v>
      </c>
      <c r="D32" s="120">
        <v>12281.937759999999</v>
      </c>
      <c r="E32" s="120">
        <v>4747.29216</v>
      </c>
      <c r="F32" s="120">
        <v>2821.9459100000004</v>
      </c>
      <c r="G32" s="120">
        <v>2496.4558700000002</v>
      </c>
      <c r="H32" s="120">
        <v>2028.12102</v>
      </c>
      <c r="I32" s="120">
        <v>960.25268999999992</v>
      </c>
      <c r="J32" s="120">
        <v>431.59502000000003</v>
      </c>
      <c r="K32" s="120">
        <v>431.60912000000002</v>
      </c>
      <c r="L32" s="120">
        <v>20060.444420000003</v>
      </c>
    </row>
    <row r="33" spans="1:12" s="121" customFormat="1" ht="15" customHeight="1">
      <c r="A33" s="122" t="s">
        <v>590</v>
      </c>
      <c r="B33" s="120">
        <v>145410.78580000001</v>
      </c>
      <c r="C33" s="120">
        <v>129468.88363</v>
      </c>
      <c r="D33" s="120">
        <v>228680.7414</v>
      </c>
      <c r="E33" s="120">
        <v>299705.86281999998</v>
      </c>
      <c r="F33" s="120">
        <v>425990.49338</v>
      </c>
      <c r="G33" s="120">
        <v>173037.3836</v>
      </c>
      <c r="H33" s="120">
        <v>134502.93938</v>
      </c>
      <c r="I33" s="120">
        <v>176746.62781999999</v>
      </c>
      <c r="J33" s="120">
        <v>167682.44565000001</v>
      </c>
      <c r="K33" s="120">
        <v>147574.24896</v>
      </c>
      <c r="L33" s="120">
        <v>187454.02238000001</v>
      </c>
    </row>
    <row r="34" spans="1:12" s="121" customFormat="1" ht="15" customHeight="1">
      <c r="A34" s="122" t="s">
        <v>591</v>
      </c>
      <c r="B34" s="120">
        <v>638853.92287999997</v>
      </c>
      <c r="C34" s="120">
        <v>1625518.9230499999</v>
      </c>
      <c r="D34" s="120">
        <v>3212169.5048200004</v>
      </c>
      <c r="E34" s="120">
        <v>3751479.38038</v>
      </c>
      <c r="F34" s="120">
        <v>3985595.54312</v>
      </c>
      <c r="G34" s="120">
        <v>4909974.8577500004</v>
      </c>
      <c r="H34" s="120">
        <v>5104371.7802299997</v>
      </c>
      <c r="I34" s="120">
        <v>5235873.6881899992</v>
      </c>
      <c r="J34" s="120">
        <v>5715557.0558000002</v>
      </c>
      <c r="K34" s="120">
        <v>5802960.31819</v>
      </c>
      <c r="L34" s="120">
        <v>1485321.2160399999</v>
      </c>
    </row>
    <row r="35" spans="1:12" s="121" customFormat="1" ht="15" customHeight="1">
      <c r="A35" s="122" t="s">
        <v>592</v>
      </c>
      <c r="B35" s="120">
        <v>137148.65544999999</v>
      </c>
      <c r="C35" s="120">
        <v>186373.04897</v>
      </c>
      <c r="D35" s="120">
        <v>264606.62291999999</v>
      </c>
      <c r="E35" s="120">
        <v>351044.69795</v>
      </c>
      <c r="F35" s="120">
        <v>459298.25266</v>
      </c>
      <c r="G35" s="120">
        <v>549285.78283000004</v>
      </c>
      <c r="H35" s="120">
        <v>712162.59450999997</v>
      </c>
      <c r="I35" s="120">
        <v>759449.40758</v>
      </c>
      <c r="J35" s="120">
        <v>833796.83013000002</v>
      </c>
      <c r="K35" s="120">
        <v>859699.36914999993</v>
      </c>
      <c r="L35" s="120">
        <v>298948.68005999998</v>
      </c>
    </row>
    <row r="36" spans="1:12" s="121" customFormat="1" ht="15" customHeight="1">
      <c r="A36" s="119" t="s">
        <v>593</v>
      </c>
      <c r="B36" s="120">
        <v>7.0000000000000007E-5</v>
      </c>
      <c r="C36" s="120">
        <v>0</v>
      </c>
      <c r="D36" s="120">
        <v>0</v>
      </c>
      <c r="E36" s="120">
        <v>0</v>
      </c>
      <c r="F36" s="120">
        <v>0</v>
      </c>
      <c r="G36" s="120">
        <v>0</v>
      </c>
      <c r="H36" s="120">
        <v>26414.256550000002</v>
      </c>
      <c r="I36" s="120">
        <v>13205.52605</v>
      </c>
      <c r="J36" s="120">
        <v>0</v>
      </c>
      <c r="K36" s="120">
        <v>0</v>
      </c>
      <c r="L36" s="120">
        <v>0</v>
      </c>
    </row>
    <row r="37" spans="1:12" s="121" customFormat="1" ht="15" customHeight="1">
      <c r="A37" s="119" t="s">
        <v>594</v>
      </c>
      <c r="B37" s="120">
        <v>363034.10850999999</v>
      </c>
      <c r="C37" s="120">
        <v>639866.81617999997</v>
      </c>
      <c r="D37" s="120">
        <v>1017752.4026199999</v>
      </c>
      <c r="E37" s="120">
        <v>1123556.80241</v>
      </c>
      <c r="F37" s="120">
        <v>1655154.78406</v>
      </c>
      <c r="G37" s="120">
        <v>2180011.4118600003</v>
      </c>
      <c r="H37" s="120">
        <v>1671170.1821900001</v>
      </c>
      <c r="I37" s="120">
        <v>2954355.9434600002</v>
      </c>
      <c r="J37" s="120">
        <v>2873657.15564</v>
      </c>
      <c r="K37" s="120">
        <v>2513360.1467399998</v>
      </c>
      <c r="L37" s="120">
        <v>2963275.8590899999</v>
      </c>
    </row>
    <row r="38" spans="1:12" s="121" customFormat="1" ht="15" customHeight="1">
      <c r="A38" s="119" t="s">
        <v>595</v>
      </c>
      <c r="B38" s="120">
        <v>115873.72559999999</v>
      </c>
      <c r="C38" s="120">
        <v>130011.68701000001</v>
      </c>
      <c r="D38" s="120">
        <v>231775.20845999999</v>
      </c>
      <c r="E38" s="120">
        <v>230682.66161000001</v>
      </c>
      <c r="F38" s="120">
        <v>215055.10561000003</v>
      </c>
      <c r="G38" s="120">
        <v>233695.38266999999</v>
      </c>
      <c r="H38" s="120">
        <v>285027.19481999998</v>
      </c>
      <c r="I38" s="120">
        <v>382094.06049</v>
      </c>
      <c r="J38" s="120">
        <v>278661.69023000001</v>
      </c>
      <c r="K38" s="120">
        <v>552946.16647000005</v>
      </c>
      <c r="L38" s="120">
        <v>445367.94774000003</v>
      </c>
    </row>
    <row r="39" spans="1:12" s="121" customFormat="1" ht="15" customHeight="1">
      <c r="A39" s="119" t="s">
        <v>148</v>
      </c>
      <c r="B39" s="120">
        <v>77830.075019999989</v>
      </c>
      <c r="C39" s="120">
        <v>90852.565459999998</v>
      </c>
      <c r="D39" s="120">
        <v>95044.034510000012</v>
      </c>
      <c r="E39" s="120">
        <v>100884.01565999999</v>
      </c>
      <c r="F39" s="120">
        <v>109900.49112000001</v>
      </c>
      <c r="G39" s="120">
        <v>112971.2859</v>
      </c>
      <c r="H39" s="120">
        <v>113035.22565000001</v>
      </c>
      <c r="I39" s="120">
        <v>124321.14404000001</v>
      </c>
      <c r="J39" s="120">
        <v>133898.57801999999</v>
      </c>
      <c r="K39" s="120">
        <v>136277.86371999999</v>
      </c>
      <c r="L39" s="120">
        <v>157845.87593000001</v>
      </c>
    </row>
    <row r="40" spans="1:12" s="121" customFormat="1" ht="15" customHeight="1">
      <c r="A40" s="119" t="s">
        <v>155</v>
      </c>
      <c r="B40" s="120">
        <v>0</v>
      </c>
      <c r="C40" s="120">
        <v>0</v>
      </c>
      <c r="D40" s="120">
        <v>0</v>
      </c>
      <c r="E40" s="120">
        <v>0</v>
      </c>
      <c r="F40" s="120">
        <v>170571.55556000001</v>
      </c>
      <c r="G40" s="120">
        <v>170660.86111000003</v>
      </c>
      <c r="H40" s="120">
        <v>544782.78824999998</v>
      </c>
      <c r="I40" s="120">
        <v>545121.9053300001</v>
      </c>
      <c r="J40" s="120">
        <v>451672.12328</v>
      </c>
      <c r="K40" s="120">
        <v>401560.06542</v>
      </c>
      <c r="L40" s="120">
        <v>505510.86554000003</v>
      </c>
    </row>
    <row r="41" spans="1:12" s="121" customFormat="1" ht="15" customHeight="1">
      <c r="A41" s="119" t="s">
        <v>596</v>
      </c>
      <c r="B41" s="120">
        <v>123907.72706999999</v>
      </c>
      <c r="C41" s="120">
        <v>148134.94921000002</v>
      </c>
      <c r="D41" s="120">
        <v>212686.28762000002</v>
      </c>
      <c r="E41" s="120">
        <v>212845.98611000003</v>
      </c>
      <c r="F41" s="120">
        <v>205890.61111000003</v>
      </c>
      <c r="G41" s="120">
        <v>269941.42777999997</v>
      </c>
      <c r="H41" s="120">
        <v>186042.14222000001</v>
      </c>
      <c r="I41" s="120">
        <v>207537.69633999999</v>
      </c>
      <c r="J41" s="120">
        <v>187870.54962000001</v>
      </c>
      <c r="K41" s="120">
        <v>183050.21231999999</v>
      </c>
      <c r="L41" s="120">
        <v>242510.33937</v>
      </c>
    </row>
    <row r="42" spans="1:12" s="123" customFormat="1" ht="15" customHeight="1" thickBot="1">
      <c r="A42" s="119" t="s">
        <v>129</v>
      </c>
      <c r="B42" s="120">
        <v>112009.49159000001</v>
      </c>
      <c r="C42" s="120">
        <v>219617.73512999999</v>
      </c>
      <c r="D42" s="120">
        <v>189271.42715999999</v>
      </c>
      <c r="E42" s="120">
        <v>192053.42761000001</v>
      </c>
      <c r="F42" s="120">
        <v>252474.46531</v>
      </c>
      <c r="G42" s="120">
        <v>346204.76981000003</v>
      </c>
      <c r="H42" s="120">
        <v>456948.84375</v>
      </c>
      <c r="I42" s="120">
        <v>132125.63188999999</v>
      </c>
      <c r="J42" s="120">
        <v>293023.29358</v>
      </c>
      <c r="K42" s="120">
        <v>326987.96098000003</v>
      </c>
      <c r="L42" s="120">
        <v>6222426.8893400002</v>
      </c>
    </row>
    <row r="43" spans="1:12" ht="15" customHeight="1" thickTop="1" thickBot="1">
      <c r="A43" s="644" t="s">
        <v>597</v>
      </c>
      <c r="B43" s="645">
        <v>446636.34164999996</v>
      </c>
      <c r="C43" s="645">
        <v>544731.72075999994</v>
      </c>
      <c r="D43" s="645">
        <v>622780.89541</v>
      </c>
      <c r="E43" s="645">
        <v>693444.15846000006</v>
      </c>
      <c r="F43" s="645">
        <v>753559.80726999999</v>
      </c>
      <c r="G43" s="645">
        <v>817592.70004999998</v>
      </c>
      <c r="H43" s="645">
        <v>857619.14134000009</v>
      </c>
      <c r="I43" s="645">
        <v>972952.01711999997</v>
      </c>
      <c r="J43" s="645">
        <v>990559.36537000001</v>
      </c>
      <c r="K43" s="645">
        <v>1023808.29734</v>
      </c>
      <c r="L43" s="645">
        <v>1072982.9400499999</v>
      </c>
    </row>
    <row r="44" spans="1:12" s="121" customFormat="1" ht="15" customHeight="1" thickTop="1">
      <c r="A44" s="119" t="s">
        <v>170</v>
      </c>
      <c r="B44" s="120">
        <v>307353.5</v>
      </c>
      <c r="C44" s="120">
        <v>393588</v>
      </c>
      <c r="D44" s="120">
        <v>444867</v>
      </c>
      <c r="E44" s="120">
        <v>489467</v>
      </c>
      <c r="F44" s="120">
        <v>527597</v>
      </c>
      <c r="G44" s="120">
        <v>565283</v>
      </c>
      <c r="H44" s="120">
        <v>579143</v>
      </c>
      <c r="I44" s="120">
        <v>700473</v>
      </c>
      <c r="J44" s="120">
        <v>776063</v>
      </c>
      <c r="K44" s="120">
        <v>776063</v>
      </c>
      <c r="L44" s="120">
        <v>834625</v>
      </c>
    </row>
    <row r="45" spans="1:12" s="121" customFormat="1" ht="15" customHeight="1">
      <c r="A45" s="119" t="s">
        <v>174</v>
      </c>
      <c r="B45" s="120">
        <v>23927.163250000001</v>
      </c>
      <c r="C45" s="120">
        <v>16399.52605</v>
      </c>
      <c r="D45" s="120">
        <v>0.52604999999999991</v>
      </c>
      <c r="E45" s="120">
        <v>0.52604999999999991</v>
      </c>
      <c r="F45" s="120">
        <v>7000.5260499999995</v>
      </c>
      <c r="G45" s="120">
        <v>7000.5260499999995</v>
      </c>
      <c r="H45" s="120">
        <v>82600.52605</v>
      </c>
      <c r="I45" s="120">
        <v>47600.52605</v>
      </c>
      <c r="J45" s="120">
        <v>21462.52605</v>
      </c>
      <c r="K45" s="120">
        <v>24262.52605</v>
      </c>
      <c r="L45" s="120">
        <v>14462.52605</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43987.399689999998</v>
      </c>
      <c r="C47" s="120">
        <v>50768.023950000003</v>
      </c>
      <c r="D47" s="120">
        <v>58109.403060000004</v>
      </c>
      <c r="E47" s="120">
        <v>68072.967230000009</v>
      </c>
      <c r="F47" s="120">
        <v>78463.840760000006</v>
      </c>
      <c r="G47" s="120">
        <v>87885.210640000005</v>
      </c>
      <c r="H47" s="120">
        <v>101221.17548000001</v>
      </c>
      <c r="I47" s="120">
        <v>109476.82363</v>
      </c>
      <c r="J47" s="120">
        <v>121027.69941</v>
      </c>
      <c r="K47" s="120">
        <v>121027.69941</v>
      </c>
      <c r="L47" s="120">
        <v>131268.80280999999</v>
      </c>
    </row>
    <row r="48" spans="1:12" s="121" customFormat="1" ht="15" customHeight="1">
      <c r="A48" s="119" t="s">
        <v>184</v>
      </c>
      <c r="B48" s="120">
        <v>71368.278709999999</v>
      </c>
      <c r="C48" s="120">
        <v>83976.170760000008</v>
      </c>
      <c r="D48" s="120">
        <v>119803.9663</v>
      </c>
      <c r="E48" s="120">
        <v>135903.66518000001</v>
      </c>
      <c r="F48" s="120">
        <v>140498.44046000001</v>
      </c>
      <c r="G48" s="120">
        <v>157423.96336000002</v>
      </c>
      <c r="H48" s="120">
        <v>94654.439809999996</v>
      </c>
      <c r="I48" s="120">
        <v>115401.66744</v>
      </c>
      <c r="J48" s="120">
        <v>72006.139909999998</v>
      </c>
      <c r="K48" s="120">
        <v>102455.07187999999</v>
      </c>
      <c r="L48" s="120">
        <v>92626.611189999996</v>
      </c>
    </row>
    <row r="49" spans="1:12" s="121" customFormat="1" ht="15" customHeight="1">
      <c r="A49" s="122" t="s">
        <v>599</v>
      </c>
      <c r="B49" s="120">
        <v>3568.3604</v>
      </c>
      <c r="C49" s="120">
        <v>10568.791650000001</v>
      </c>
      <c r="D49" s="120">
        <v>20193.791649999999</v>
      </c>
      <c r="E49" s="120">
        <v>32093.791649999999</v>
      </c>
      <c r="F49" s="120">
        <v>46293.791649999999</v>
      </c>
      <c r="G49" s="120">
        <v>46293.791649999999</v>
      </c>
      <c r="H49" s="120">
        <v>12143.791660000001</v>
      </c>
      <c r="I49" s="120">
        <v>68.791660000000007</v>
      </c>
      <c r="J49" s="120">
        <v>2868.7916600000003</v>
      </c>
      <c r="K49" s="120">
        <v>68.791660000000007</v>
      </c>
      <c r="L49" s="120">
        <v>2868.7916600000003</v>
      </c>
    </row>
    <row r="50" spans="1:12" s="123" customFormat="1" ht="15" customHeight="1" thickBot="1">
      <c r="A50" s="122" t="s">
        <v>600</v>
      </c>
      <c r="B50" s="120">
        <v>67799.918310000008</v>
      </c>
      <c r="C50" s="120">
        <v>73407.379109999994</v>
      </c>
      <c r="D50" s="120">
        <v>99610.174650000001</v>
      </c>
      <c r="E50" s="120">
        <v>103809.87353</v>
      </c>
      <c r="F50" s="120">
        <v>94204.648809999999</v>
      </c>
      <c r="G50" s="120">
        <v>111130.17171</v>
      </c>
      <c r="H50" s="120">
        <v>82510.648150000008</v>
      </c>
      <c r="I50" s="120">
        <v>115332.87578</v>
      </c>
      <c r="J50" s="120">
        <v>69137.348249999995</v>
      </c>
      <c r="K50" s="120">
        <v>102386.28022</v>
      </c>
      <c r="L50" s="120">
        <v>89757.819530000008</v>
      </c>
    </row>
    <row r="51" spans="1:12" ht="15" customHeight="1" thickTop="1" thickBot="1">
      <c r="A51" s="644" t="s">
        <v>601</v>
      </c>
      <c r="B51" s="645">
        <v>7499554.8750100005</v>
      </c>
      <c r="C51" s="645">
        <v>8890891.9745700005</v>
      </c>
      <c r="D51" s="645">
        <v>9946224.7570300009</v>
      </c>
      <c r="E51" s="645">
        <v>11248468.16508</v>
      </c>
      <c r="F51" s="645">
        <v>12260063.948799999</v>
      </c>
      <c r="G51" s="645">
        <v>13446210.741420001</v>
      </c>
      <c r="H51" s="645">
        <v>14278045.18878</v>
      </c>
      <c r="I51" s="645">
        <v>16311151.10258</v>
      </c>
      <c r="J51" s="645">
        <v>16873066.197530001</v>
      </c>
      <c r="K51" s="645">
        <v>17313528.494209997</v>
      </c>
      <c r="L51" s="645">
        <v>19375465.376560003</v>
      </c>
    </row>
    <row r="52" spans="1:12" s="121" customFormat="1" ht="15" customHeight="1" thickTop="1">
      <c r="A52" s="124" t="s">
        <v>602</v>
      </c>
      <c r="B52" s="120">
        <v>711432.95513000002</v>
      </c>
      <c r="C52" s="120">
        <v>576714.29308000009</v>
      </c>
      <c r="D52" s="120">
        <v>481237.08393999998</v>
      </c>
      <c r="E52" s="120">
        <v>447788.21677</v>
      </c>
      <c r="F52" s="120">
        <v>488392.02611999999</v>
      </c>
      <c r="G52" s="120">
        <v>307907.16181000002</v>
      </c>
      <c r="H52" s="120">
        <v>269631.84630000003</v>
      </c>
      <c r="I52" s="120">
        <v>335408.88043999998</v>
      </c>
      <c r="J52" s="120">
        <v>342188.75016000005</v>
      </c>
      <c r="K52" s="120">
        <v>346682.42413999996</v>
      </c>
      <c r="L52" s="120">
        <v>331044.23168999999</v>
      </c>
    </row>
    <row r="53" spans="1:12" s="123" customFormat="1" ht="15" customHeight="1">
      <c r="A53" s="122" t="s">
        <v>603</v>
      </c>
      <c r="B53" s="120">
        <v>87945.154989999995</v>
      </c>
      <c r="C53" s="120">
        <v>46337.236340000003</v>
      </c>
      <c r="D53" s="120">
        <v>51343.293720000001</v>
      </c>
      <c r="E53" s="120">
        <v>37387.866679999999</v>
      </c>
      <c r="F53" s="120">
        <v>50410.105020000003</v>
      </c>
      <c r="G53" s="120">
        <v>34167.845799999996</v>
      </c>
      <c r="H53" s="120">
        <v>8918</v>
      </c>
      <c r="I53" s="120">
        <v>19596.70393</v>
      </c>
      <c r="J53" s="120">
        <v>17970.141739999999</v>
      </c>
      <c r="K53" s="120">
        <v>31286.024699999998</v>
      </c>
      <c r="L53" s="120">
        <v>19345.431039999999</v>
      </c>
    </row>
    <row r="54" spans="1:12" s="123" customFormat="1" ht="15" customHeight="1">
      <c r="A54" s="122" t="s">
        <v>604</v>
      </c>
      <c r="B54" s="120">
        <v>526726.07487999997</v>
      </c>
      <c r="C54" s="120">
        <v>430654.06419</v>
      </c>
      <c r="D54" s="120">
        <v>317236.19867000001</v>
      </c>
      <c r="E54" s="120">
        <v>293872.80273</v>
      </c>
      <c r="F54" s="120">
        <v>316639.79698000004</v>
      </c>
      <c r="G54" s="120">
        <v>152946.54227999999</v>
      </c>
      <c r="H54" s="120">
        <v>135761.44927000001</v>
      </c>
      <c r="I54" s="120">
        <v>147146.91205000001</v>
      </c>
      <c r="J54" s="120">
        <v>139207.07322999998</v>
      </c>
      <c r="K54" s="120">
        <v>118192.57178</v>
      </c>
      <c r="L54" s="120">
        <v>102901.17759000001</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96761.725260000007</v>
      </c>
      <c r="C56" s="120">
        <v>99722.992549999995</v>
      </c>
      <c r="D56" s="120">
        <v>112657.59155</v>
      </c>
      <c r="E56" s="120">
        <v>116527.54736</v>
      </c>
      <c r="F56" s="120">
        <v>121342.12412000001</v>
      </c>
      <c r="G56" s="120">
        <v>120792.77373</v>
      </c>
      <c r="H56" s="120">
        <v>124952.39703000001</v>
      </c>
      <c r="I56" s="120">
        <v>168665.26446000001</v>
      </c>
      <c r="J56" s="120">
        <v>185011.53519</v>
      </c>
      <c r="K56" s="120">
        <v>197203.82766000001</v>
      </c>
      <c r="L56" s="120">
        <v>208797.62306000001</v>
      </c>
    </row>
    <row r="57" spans="1:12" s="123" customFormat="1" ht="15" customHeight="1">
      <c r="A57" s="122" t="s">
        <v>607</v>
      </c>
      <c r="B57" s="120">
        <v>0</v>
      </c>
      <c r="C57" s="120">
        <v>0</v>
      </c>
      <c r="D57" s="120">
        <v>0</v>
      </c>
      <c r="E57" s="120">
        <v>0</v>
      </c>
      <c r="F57" s="120">
        <v>0</v>
      </c>
      <c r="G57" s="120">
        <v>0</v>
      </c>
      <c r="H57" s="120">
        <v>0</v>
      </c>
      <c r="I57" s="120">
        <v>0</v>
      </c>
      <c r="J57" s="120">
        <v>0</v>
      </c>
      <c r="K57" s="120">
        <v>0</v>
      </c>
      <c r="L57" s="120">
        <v>0</v>
      </c>
    </row>
    <row r="58" spans="1:12" s="123" customFormat="1" ht="15" customHeight="1">
      <c r="A58" s="119" t="s">
        <v>608</v>
      </c>
      <c r="B58" s="120">
        <v>11928612.026799999</v>
      </c>
      <c r="C58" s="120">
        <v>15486910.321520001</v>
      </c>
      <c r="D58" s="120">
        <v>17617920.223470002</v>
      </c>
      <c r="E58" s="120">
        <v>18927260.483709998</v>
      </c>
      <c r="F58" s="120">
        <v>20930770.58382</v>
      </c>
      <c r="G58" s="120">
        <v>21723923.713799998</v>
      </c>
      <c r="H58" s="120">
        <v>21675070.585700002</v>
      </c>
      <c r="I58" s="120">
        <v>22994469.525109999</v>
      </c>
      <c r="J58" s="120">
        <v>24839439.94737</v>
      </c>
      <c r="K58" s="120">
        <v>25346892.966700003</v>
      </c>
      <c r="L58" s="120">
        <v>28822960.05314</v>
      </c>
    </row>
    <row r="59" spans="1:12">
      <c r="A59" s="646" t="s">
        <v>609</v>
      </c>
      <c r="B59" s="647">
        <v>373740.0148</v>
      </c>
      <c r="C59" s="647">
        <v>427670.76536000002</v>
      </c>
      <c r="D59" s="647">
        <v>489889.65632999997</v>
      </c>
      <c r="E59" s="647">
        <v>560165.50988999999</v>
      </c>
      <c r="F59" s="647">
        <v>647566.04058999999</v>
      </c>
      <c r="G59" s="647">
        <v>731469.21158</v>
      </c>
      <c r="H59" s="647">
        <v>753769.58221000002</v>
      </c>
      <c r="I59" s="647">
        <v>786682.76503999997</v>
      </c>
      <c r="J59" s="647">
        <v>703993.02842999995</v>
      </c>
      <c r="K59" s="647">
        <v>850859.53997000004</v>
      </c>
      <c r="L59" s="647">
        <v>828161.07521000004</v>
      </c>
    </row>
    <row r="60" spans="1:12" ht="15" customHeight="1">
      <c r="A60" s="122" t="s">
        <v>610</v>
      </c>
      <c r="B60" s="120">
        <v>-100103.43517</v>
      </c>
      <c r="C60" s="120">
        <v>-129166.92169</v>
      </c>
      <c r="D60" s="120">
        <v>-156046.05353999999</v>
      </c>
      <c r="E60" s="120">
        <v>-195428.48540000001</v>
      </c>
      <c r="F60" s="120">
        <v>-264051.24843000004</v>
      </c>
      <c r="G60" s="120">
        <v>-303244.64643000002</v>
      </c>
      <c r="H60" s="120">
        <v>-356753.01237999997</v>
      </c>
      <c r="I60" s="120">
        <v>-352469.58613000001</v>
      </c>
      <c r="J60" s="120">
        <v>-312727.42949000001</v>
      </c>
      <c r="K60" s="120">
        <v>-382153.61785000004</v>
      </c>
      <c r="L60" s="120">
        <v>-382309.00812000001</v>
      </c>
    </row>
    <row r="61" spans="1:12" ht="15" customHeight="1">
      <c r="A61" s="119" t="s">
        <v>611</v>
      </c>
      <c r="B61" s="120">
        <v>273636.57962999999</v>
      </c>
      <c r="C61" s="120">
        <v>298503.84367000003</v>
      </c>
      <c r="D61" s="120">
        <v>333843.60279000003</v>
      </c>
      <c r="E61" s="120">
        <v>364737.02448999998</v>
      </c>
      <c r="F61" s="120">
        <v>383514.79216000001</v>
      </c>
      <c r="G61" s="120">
        <v>428224.56514999998</v>
      </c>
      <c r="H61" s="120">
        <v>397016.56982999999</v>
      </c>
      <c r="I61" s="120">
        <v>434213.17891000002</v>
      </c>
      <c r="J61" s="120">
        <v>391265.59894</v>
      </c>
      <c r="K61" s="120">
        <v>468705.92212</v>
      </c>
      <c r="L61" s="120">
        <v>445852.06708999997</v>
      </c>
    </row>
    <row r="62" spans="1:12" ht="15" customHeight="1">
      <c r="A62" s="125" t="s">
        <v>612</v>
      </c>
      <c r="B62" s="120">
        <v>202171.77968000001</v>
      </c>
      <c r="C62" s="120">
        <v>208918.09609000001</v>
      </c>
      <c r="D62" s="120">
        <v>344578.64941000001</v>
      </c>
      <c r="E62" s="120">
        <v>422846.43283999996</v>
      </c>
      <c r="F62" s="120">
        <v>453622.94631000003</v>
      </c>
      <c r="G62" s="120">
        <v>495109.07163999998</v>
      </c>
      <c r="H62" s="120">
        <v>414362.03554000001</v>
      </c>
      <c r="I62" s="120">
        <v>425744.38650999998</v>
      </c>
      <c r="J62" s="120">
        <v>377091.53155999997</v>
      </c>
      <c r="K62" s="120">
        <v>482612.99141000002</v>
      </c>
      <c r="L62" s="120">
        <v>900213.70952999999</v>
      </c>
    </row>
    <row r="63" spans="1:12" ht="15" customHeight="1">
      <c r="A63" s="122" t="s">
        <v>613</v>
      </c>
      <c r="B63" s="120">
        <v>-90341.470109999995</v>
      </c>
      <c r="C63" s="120">
        <v>-111550.92534</v>
      </c>
      <c r="D63" s="120">
        <v>-210295.67293999999</v>
      </c>
      <c r="E63" s="120">
        <v>-285745.35876999999</v>
      </c>
      <c r="F63" s="120">
        <v>-341198.21318000002</v>
      </c>
      <c r="G63" s="120">
        <v>-364178.94126999995</v>
      </c>
      <c r="H63" s="120">
        <v>-286090.08442999999</v>
      </c>
      <c r="I63" s="120">
        <v>-229009.59530000002</v>
      </c>
      <c r="J63" s="120">
        <v>-223986.10443000001</v>
      </c>
      <c r="K63" s="120">
        <v>-281270.82876</v>
      </c>
      <c r="L63" s="120">
        <v>-564331.76471999998</v>
      </c>
    </row>
    <row r="64" spans="1:12" ht="15" customHeight="1">
      <c r="A64" s="126" t="s">
        <v>614</v>
      </c>
      <c r="B64" s="120">
        <v>385466.88919999998</v>
      </c>
      <c r="C64" s="120">
        <v>395871.01442000002</v>
      </c>
      <c r="D64" s="120">
        <v>468126.57925999997</v>
      </c>
      <c r="E64" s="120">
        <v>501838.09856000001</v>
      </c>
      <c r="F64" s="120">
        <v>495939.52529000002</v>
      </c>
      <c r="G64" s="120">
        <v>559154.69551999995</v>
      </c>
      <c r="H64" s="120">
        <v>525288.52093999996</v>
      </c>
      <c r="I64" s="120">
        <v>630947.97011999995</v>
      </c>
      <c r="J64" s="120">
        <v>544371.02607000002</v>
      </c>
      <c r="K64" s="120">
        <v>670048.08476999996</v>
      </c>
      <c r="L64" s="120">
        <v>781734.01189999992</v>
      </c>
    </row>
    <row r="65" spans="1:12" ht="15" customHeight="1">
      <c r="A65" s="125" t="s">
        <v>615</v>
      </c>
      <c r="B65" s="120">
        <v>16903.555319999999</v>
      </c>
      <c r="C65" s="120">
        <v>15682.636269999999</v>
      </c>
      <c r="D65" s="120">
        <v>47939.389739999999</v>
      </c>
      <c r="E65" s="120">
        <v>18687.082030000001</v>
      </c>
      <c r="F65" s="120">
        <v>15761.787470000001</v>
      </c>
      <c r="G65" s="120">
        <v>31680.65569</v>
      </c>
      <c r="H65" s="120">
        <v>74908.284249999997</v>
      </c>
      <c r="I65" s="120">
        <v>84322.02506</v>
      </c>
      <c r="J65" s="120">
        <v>20310.476930000001</v>
      </c>
      <c r="K65" s="120">
        <v>25112.20823</v>
      </c>
      <c r="L65" s="120">
        <v>29352.434940000003</v>
      </c>
    </row>
    <row r="66" spans="1:12" ht="15" customHeight="1">
      <c r="A66" s="125" t="s">
        <v>616</v>
      </c>
      <c r="B66" s="120">
        <v>-42383.482609999999</v>
      </c>
      <c r="C66" s="120">
        <v>-29749.046600000001</v>
      </c>
      <c r="D66" s="120">
        <v>-77609.67001999999</v>
      </c>
      <c r="E66" s="120">
        <v>-63074.10067</v>
      </c>
      <c r="F66" s="120">
        <v>-43733.136079999997</v>
      </c>
      <c r="G66" s="120">
        <v>-85222.62301000001</v>
      </c>
      <c r="H66" s="120">
        <v>-115340.00318000001</v>
      </c>
      <c r="I66" s="120">
        <v>-117008.97843</v>
      </c>
      <c r="J66" s="120">
        <v>-92846.7307</v>
      </c>
      <c r="K66" s="120">
        <v>-107322.67220999999</v>
      </c>
      <c r="L66" s="120">
        <v>-243480.61919</v>
      </c>
    </row>
    <row r="67" spans="1:12" ht="15" customHeight="1">
      <c r="A67" s="119" t="s">
        <v>617</v>
      </c>
      <c r="B67" s="120">
        <v>359986.96191000001</v>
      </c>
      <c r="C67" s="120">
        <v>381804.60408999998</v>
      </c>
      <c r="D67" s="120">
        <v>438456.29898000002</v>
      </c>
      <c r="E67" s="120">
        <v>457451.07991999999</v>
      </c>
      <c r="F67" s="120">
        <v>467968.17668000003</v>
      </c>
      <c r="G67" s="120">
        <v>505612.72820000001</v>
      </c>
      <c r="H67" s="120">
        <v>484856.80200999998</v>
      </c>
      <c r="I67" s="120">
        <v>598261.01674999995</v>
      </c>
      <c r="J67" s="120">
        <v>471834.77230000001</v>
      </c>
      <c r="K67" s="120">
        <v>587837.62078999996</v>
      </c>
      <c r="L67" s="120">
        <v>567605.82764999999</v>
      </c>
    </row>
    <row r="68" spans="1:12" ht="15" customHeight="1">
      <c r="A68" s="122" t="s">
        <v>618</v>
      </c>
      <c r="B68" s="120">
        <v>-255528.74184</v>
      </c>
      <c r="C68" s="120">
        <v>-268026.84928000002</v>
      </c>
      <c r="D68" s="120">
        <v>-262335.86384000001</v>
      </c>
      <c r="E68" s="120">
        <v>-272453.34378</v>
      </c>
      <c r="F68" s="120">
        <v>-305502.68341</v>
      </c>
      <c r="G68" s="120">
        <v>-302949.41879000003</v>
      </c>
      <c r="H68" s="120">
        <v>-320669.27750999999</v>
      </c>
      <c r="I68" s="120">
        <v>-366939.77126999997</v>
      </c>
      <c r="J68" s="120">
        <v>-333954.82913999999</v>
      </c>
      <c r="K68" s="120">
        <v>-401224.47774</v>
      </c>
      <c r="L68" s="120">
        <v>-386160.37452999997</v>
      </c>
    </row>
    <row r="69" spans="1:12" ht="15" customHeight="1">
      <c r="A69" s="126" t="s">
        <v>619</v>
      </c>
      <c r="B69" s="120">
        <v>104458.22007</v>
      </c>
      <c r="C69" s="120">
        <v>113777.75481</v>
      </c>
      <c r="D69" s="120">
        <v>176120.43513999999</v>
      </c>
      <c r="E69" s="120">
        <v>184997.73613999999</v>
      </c>
      <c r="F69" s="120">
        <v>162465.49327000001</v>
      </c>
      <c r="G69" s="120">
        <v>202663.30940999999</v>
      </c>
      <c r="H69" s="120">
        <v>164187.5245</v>
      </c>
      <c r="I69" s="120">
        <v>231321.24547999998</v>
      </c>
      <c r="J69" s="120">
        <v>137879.94316</v>
      </c>
      <c r="K69" s="120">
        <v>186613.14305000001</v>
      </c>
      <c r="L69" s="120">
        <v>181445.45311999999</v>
      </c>
    </row>
    <row r="70" spans="1:12" ht="15" customHeight="1">
      <c r="A70" s="126" t="s">
        <v>620</v>
      </c>
      <c r="B70" s="120">
        <v>-16753.44355</v>
      </c>
      <c r="C70" s="120">
        <v>-19879.644370000002</v>
      </c>
      <c r="D70" s="120">
        <v>21676.648789999999</v>
      </c>
      <c r="E70" s="120">
        <v>81176.030680000011</v>
      </c>
      <c r="F70" s="120">
        <v>5198.9771300000002</v>
      </c>
      <c r="G70" s="120">
        <v>-5104.5992000000006</v>
      </c>
      <c r="H70" s="120">
        <v>61982.972609999997</v>
      </c>
      <c r="I70" s="120">
        <v>-63792.54062</v>
      </c>
      <c r="J70" s="120">
        <v>-108174.05635</v>
      </c>
      <c r="K70" s="120">
        <v>-38294.445030000003</v>
      </c>
      <c r="L70" s="120">
        <v>-12959.701570000001</v>
      </c>
    </row>
    <row r="71" spans="1:12" ht="15" customHeight="1">
      <c r="A71" s="127" t="s">
        <v>621</v>
      </c>
      <c r="B71" s="120">
        <v>-16814.31266</v>
      </c>
      <c r="C71" s="120">
        <v>-19952.124370000001</v>
      </c>
      <c r="D71" s="120">
        <v>21555.074410000001</v>
      </c>
      <c r="E71" s="120">
        <v>81061.893489999988</v>
      </c>
      <c r="F71" s="120">
        <v>5080.4631200000003</v>
      </c>
      <c r="G71" s="120">
        <v>-5175.8182000000006</v>
      </c>
      <c r="H71" s="120">
        <v>61925.295409999999</v>
      </c>
      <c r="I71" s="120">
        <v>-63844.662830000001</v>
      </c>
      <c r="J71" s="120">
        <v>-108253.71662000001</v>
      </c>
      <c r="K71" s="120">
        <v>-38404.767999999996</v>
      </c>
      <c r="L71" s="120">
        <v>-13118.26953</v>
      </c>
    </row>
    <row r="72" spans="1:12" ht="15" customHeight="1">
      <c r="A72" s="127" t="s">
        <v>622</v>
      </c>
      <c r="B72" s="120">
        <v>60.869109999999999</v>
      </c>
      <c r="C72" s="120">
        <v>72.48</v>
      </c>
      <c r="D72" s="120">
        <v>121.57438</v>
      </c>
      <c r="E72" s="120">
        <v>114.13719</v>
      </c>
      <c r="F72" s="120">
        <v>118.51401</v>
      </c>
      <c r="G72" s="120">
        <v>71.218999999999994</v>
      </c>
      <c r="H72" s="120">
        <v>57.677199999999999</v>
      </c>
      <c r="I72" s="120">
        <v>52.122210000000003</v>
      </c>
      <c r="J72" s="120">
        <v>79.660269999999997</v>
      </c>
      <c r="K72" s="120">
        <v>110.32297</v>
      </c>
      <c r="L72" s="120">
        <v>158.56796</v>
      </c>
    </row>
    <row r="73" spans="1:12" ht="15" customHeight="1">
      <c r="A73" s="119" t="s">
        <v>623</v>
      </c>
      <c r="B73" s="120">
        <v>16754.34835</v>
      </c>
      <c r="C73" s="120">
        <v>20368.164670000002</v>
      </c>
      <c r="D73" s="120">
        <v>-21991.51828</v>
      </c>
      <c r="E73" s="120">
        <v>-81144.871310000002</v>
      </c>
      <c r="F73" s="120">
        <v>-5128.2146199999997</v>
      </c>
      <c r="G73" s="120">
        <v>5154.9114</v>
      </c>
      <c r="H73" s="120">
        <v>-62170.648959999999</v>
      </c>
      <c r="I73" s="120">
        <v>63652.662189999995</v>
      </c>
      <c r="J73" s="120">
        <v>108243.58736</v>
      </c>
      <c r="K73" s="120">
        <v>38334.713080000001</v>
      </c>
      <c r="L73" s="120">
        <v>12675.555179999999</v>
      </c>
    </row>
    <row r="74" spans="1:12" ht="15" customHeight="1">
      <c r="A74" s="119" t="s">
        <v>768</v>
      </c>
      <c r="B74" s="120">
        <v>16872.264420000003</v>
      </c>
      <c r="C74" s="120">
        <v>20438.844120000002</v>
      </c>
      <c r="D74" s="120">
        <v>-21866.65136</v>
      </c>
      <c r="E74" s="120">
        <v>-81028.233240000001</v>
      </c>
      <c r="F74" s="120">
        <v>-5011.3729599999997</v>
      </c>
      <c r="G74" s="120">
        <v>5225.4042499999996</v>
      </c>
      <c r="H74" s="120">
        <v>-62117.076159999997</v>
      </c>
      <c r="I74" s="120">
        <v>63691.617039999997</v>
      </c>
      <c r="J74" s="120">
        <v>108312.29389</v>
      </c>
      <c r="K74" s="120">
        <v>38425.49944</v>
      </c>
      <c r="L74" s="120">
        <v>12808.16733</v>
      </c>
    </row>
    <row r="75" spans="1:12" ht="15" customHeight="1">
      <c r="A75" s="122" t="s">
        <v>312</v>
      </c>
      <c r="B75" s="120">
        <v>-117.91607</v>
      </c>
      <c r="C75" s="120">
        <v>-70.679450000000003</v>
      </c>
      <c r="D75" s="120">
        <v>-124.86691999999999</v>
      </c>
      <c r="E75" s="120">
        <v>-116.63807000000001</v>
      </c>
      <c r="F75" s="120">
        <v>-116.84166</v>
      </c>
      <c r="G75" s="120">
        <v>-70.492850000000004</v>
      </c>
      <c r="H75" s="120">
        <v>-53.572800000000001</v>
      </c>
      <c r="I75" s="120">
        <v>-38.95485</v>
      </c>
      <c r="J75" s="120">
        <v>-68.706530000000001</v>
      </c>
      <c r="K75" s="120">
        <v>-90.786360000000002</v>
      </c>
      <c r="L75" s="120">
        <v>-132.61214999999999</v>
      </c>
    </row>
    <row r="76" spans="1:12" ht="15" customHeight="1">
      <c r="A76" s="119" t="s">
        <v>626</v>
      </c>
      <c r="B76" s="120">
        <v>104459.12487</v>
      </c>
      <c r="C76" s="120">
        <v>114266.27511</v>
      </c>
      <c r="D76" s="120">
        <v>175805.56565</v>
      </c>
      <c r="E76" s="120">
        <v>185028.89551</v>
      </c>
      <c r="F76" s="120">
        <v>162536.25578000001</v>
      </c>
      <c r="G76" s="120">
        <v>202713.62161</v>
      </c>
      <c r="H76" s="120">
        <v>163999.84815000001</v>
      </c>
      <c r="I76" s="120">
        <v>231181.36705</v>
      </c>
      <c r="J76" s="120">
        <v>137949.47417</v>
      </c>
      <c r="K76" s="120">
        <v>186653.4111</v>
      </c>
      <c r="L76" s="120">
        <v>181161.30672999998</v>
      </c>
    </row>
    <row r="77" spans="1:12" ht="15" customHeight="1">
      <c r="A77" s="128" t="s">
        <v>627</v>
      </c>
      <c r="B77" s="120">
        <v>0</v>
      </c>
      <c r="C77" s="120">
        <v>0</v>
      </c>
      <c r="D77" s="120">
        <v>0</v>
      </c>
      <c r="E77" s="120">
        <v>1.81002</v>
      </c>
      <c r="F77" s="120">
        <v>2.8730300000000004</v>
      </c>
      <c r="G77" s="120">
        <v>0</v>
      </c>
      <c r="H77" s="120">
        <v>0</v>
      </c>
      <c r="I77" s="120">
        <v>0</v>
      </c>
      <c r="J77" s="120">
        <v>0</v>
      </c>
      <c r="K77" s="120">
        <v>0</v>
      </c>
      <c r="L77" s="120">
        <v>0</v>
      </c>
    </row>
    <row r="78" spans="1:12" ht="15" customHeight="1">
      <c r="A78" s="126" t="s">
        <v>628</v>
      </c>
      <c r="B78" s="120">
        <v>104459.12487</v>
      </c>
      <c r="C78" s="120">
        <v>114266.27511</v>
      </c>
      <c r="D78" s="120">
        <v>175805.56565</v>
      </c>
      <c r="E78" s="120">
        <v>185030.70553000001</v>
      </c>
      <c r="F78" s="120">
        <v>162539.12880999999</v>
      </c>
      <c r="G78" s="120">
        <v>202713.62161</v>
      </c>
      <c r="H78" s="120">
        <v>163999.84815000001</v>
      </c>
      <c r="I78" s="120">
        <v>231181.36705</v>
      </c>
      <c r="J78" s="120">
        <v>137949.47417</v>
      </c>
      <c r="K78" s="120">
        <v>186653.4111</v>
      </c>
      <c r="L78" s="120">
        <v>181161.30672999998</v>
      </c>
    </row>
    <row r="79" spans="1:12" ht="15" customHeight="1">
      <c r="A79" s="125" t="s">
        <v>629</v>
      </c>
      <c r="B79" s="120">
        <v>1156.52244</v>
      </c>
      <c r="C79" s="120">
        <v>0</v>
      </c>
      <c r="D79" s="120">
        <v>-243.779</v>
      </c>
      <c r="E79" s="120">
        <v>0</v>
      </c>
      <c r="F79" s="120">
        <v>0</v>
      </c>
      <c r="G79" s="120">
        <v>0</v>
      </c>
      <c r="H79" s="120">
        <v>0</v>
      </c>
      <c r="I79" s="120">
        <v>2634.23873</v>
      </c>
      <c r="J79" s="120">
        <v>325.20408000000003</v>
      </c>
      <c r="K79" s="120">
        <v>1047.05512</v>
      </c>
      <c r="L79" s="120">
        <v>-1679.4431999999999</v>
      </c>
    </row>
    <row r="80" spans="1:12" ht="15" customHeight="1">
      <c r="A80" s="119" t="s">
        <v>630</v>
      </c>
      <c r="B80" s="120">
        <v>105615.64731</v>
      </c>
      <c r="C80" s="120">
        <v>114266.27511</v>
      </c>
      <c r="D80" s="120">
        <v>175561.78664999999</v>
      </c>
      <c r="E80" s="120">
        <v>185030.70553000001</v>
      </c>
      <c r="F80" s="120">
        <v>162539.12880999999</v>
      </c>
      <c r="G80" s="120">
        <v>202713.62161</v>
      </c>
      <c r="H80" s="120">
        <v>163999.84815000001</v>
      </c>
      <c r="I80" s="120">
        <v>233815.60578000001</v>
      </c>
      <c r="J80" s="120">
        <v>138274.67825</v>
      </c>
      <c r="K80" s="120">
        <v>187700.46622</v>
      </c>
      <c r="L80" s="120">
        <v>179481.86353</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105615.64731</v>
      </c>
      <c r="C82" s="120">
        <v>114266.27511</v>
      </c>
      <c r="D82" s="120">
        <v>175561.78664999999</v>
      </c>
      <c r="E82" s="120">
        <v>185030.70553000001</v>
      </c>
      <c r="F82" s="120">
        <v>162539.12880999999</v>
      </c>
      <c r="G82" s="120">
        <v>202713.62161</v>
      </c>
      <c r="H82" s="120">
        <v>163999.84815000001</v>
      </c>
      <c r="I82" s="120">
        <v>233815.60578000001</v>
      </c>
      <c r="J82" s="120">
        <v>138274.67825</v>
      </c>
      <c r="K82" s="120">
        <v>187700.46622</v>
      </c>
      <c r="L82" s="120">
        <v>179481.86353</v>
      </c>
    </row>
    <row r="83" spans="1:12" ht="15" customHeight="1" thickBot="1">
      <c r="A83" s="125" t="s">
        <v>633</v>
      </c>
      <c r="B83" s="120">
        <v>-37815.728999999999</v>
      </c>
      <c r="C83" s="120">
        <v>-40858.896000000001</v>
      </c>
      <c r="D83" s="120">
        <v>-75951.611999999994</v>
      </c>
      <c r="E83" s="120">
        <v>-81220.831999999995</v>
      </c>
      <c r="F83" s="120">
        <v>-68334.48</v>
      </c>
      <c r="G83" s="120">
        <v>-91583.449900000007</v>
      </c>
      <c r="H83" s="120">
        <v>-81489.2</v>
      </c>
      <c r="I83" s="120">
        <v>-118482.73</v>
      </c>
      <c r="J83" s="120">
        <v>-69137.33</v>
      </c>
      <c r="K83" s="120">
        <v>-85314.186000000002</v>
      </c>
      <c r="L83" s="120">
        <v>-89724.043999999994</v>
      </c>
    </row>
    <row r="84" spans="1:12" ht="15" customHeight="1" thickTop="1" thickBot="1">
      <c r="A84" s="644" t="s">
        <v>634</v>
      </c>
      <c r="B84" s="645">
        <v>67799.918310000008</v>
      </c>
      <c r="C84" s="645">
        <v>73407.379109999994</v>
      </c>
      <c r="D84" s="645">
        <v>99610.174650000001</v>
      </c>
      <c r="E84" s="645">
        <v>103809.87353</v>
      </c>
      <c r="F84" s="645">
        <v>94204.648809999999</v>
      </c>
      <c r="G84" s="645">
        <v>111130.17171</v>
      </c>
      <c r="H84" s="645">
        <v>82510.648150000008</v>
      </c>
      <c r="I84" s="645">
        <v>115332.87578</v>
      </c>
      <c r="J84" s="645">
        <v>69137.348249999995</v>
      </c>
      <c r="K84" s="645">
        <v>102386.28022</v>
      </c>
      <c r="L84" s="645">
        <v>89757.819530000008</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L87"/>
  <sheetViews>
    <sheetView zoomScaleNormal="100" workbookViewId="0">
      <selection activeCell="D23" sqref="D23"/>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774</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L5" s="116"/>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7223308.3173700003</v>
      </c>
      <c r="C7" s="645">
        <v>7842731.3683599997</v>
      </c>
      <c r="D7" s="645">
        <v>9235270.4148399998</v>
      </c>
      <c r="E7" s="645">
        <v>10253531.655440001</v>
      </c>
      <c r="F7" s="645">
        <v>10538299.414940001</v>
      </c>
      <c r="G7" s="645">
        <v>11107875.534559999</v>
      </c>
      <c r="H7" s="645">
        <v>11882423.19973</v>
      </c>
      <c r="I7" s="645">
        <v>12358505.800299998</v>
      </c>
      <c r="J7" s="645">
        <v>12713779.136229999</v>
      </c>
      <c r="K7" s="645">
        <v>12981952.264209999</v>
      </c>
      <c r="L7" s="645">
        <v>13562732.498020001</v>
      </c>
    </row>
    <row r="8" spans="1:12" s="121" customFormat="1" ht="15" customHeight="1" thickTop="1">
      <c r="A8" s="119" t="s">
        <v>10</v>
      </c>
      <c r="B8" s="120">
        <v>897949.87373999995</v>
      </c>
      <c r="C8" s="120">
        <v>975643.83765</v>
      </c>
      <c r="D8" s="120">
        <v>881227.46496000001</v>
      </c>
      <c r="E8" s="120">
        <v>1091391.3767899999</v>
      </c>
      <c r="F8" s="120">
        <v>1084039.86048</v>
      </c>
      <c r="G8" s="120">
        <v>1169392.3503699999</v>
      </c>
      <c r="H8" s="120">
        <v>1528196.3073900002</v>
      </c>
      <c r="I8" s="120">
        <v>1280264.2090699999</v>
      </c>
      <c r="J8" s="120">
        <v>1258494.9713699999</v>
      </c>
      <c r="K8" s="120">
        <v>1557702.3367300001</v>
      </c>
      <c r="L8" s="120">
        <v>1021233.70075</v>
      </c>
    </row>
    <row r="9" spans="1:12" s="121" customFormat="1" ht="15" customHeight="1">
      <c r="A9" s="119" t="s">
        <v>19</v>
      </c>
      <c r="B9" s="120">
        <v>1338002.37087</v>
      </c>
      <c r="C9" s="120">
        <v>1074834.42805</v>
      </c>
      <c r="D9" s="120">
        <v>1600733.6845999998</v>
      </c>
      <c r="E9" s="120">
        <v>1682069.7639600001</v>
      </c>
      <c r="F9" s="120">
        <v>1220596.2469600001</v>
      </c>
      <c r="G9" s="120">
        <v>987565.80467999994</v>
      </c>
      <c r="H9" s="120">
        <v>921771.61235000007</v>
      </c>
      <c r="I9" s="120">
        <v>1022775.52862</v>
      </c>
      <c r="J9" s="120">
        <v>810803.97409999999</v>
      </c>
      <c r="K9" s="120">
        <v>698388.33608000004</v>
      </c>
      <c r="L9" s="120">
        <v>1294784.3669700001</v>
      </c>
    </row>
    <row r="10" spans="1:12" s="121" customFormat="1" ht="15" customHeight="1">
      <c r="A10" s="119" t="s">
        <v>28</v>
      </c>
      <c r="B10" s="120">
        <v>4820726.0470600007</v>
      </c>
      <c r="C10" s="120">
        <v>5586924.29801</v>
      </c>
      <c r="D10" s="120">
        <v>6523537.0690900004</v>
      </c>
      <c r="E10" s="120">
        <v>7084655.6577299992</v>
      </c>
      <c r="F10" s="120">
        <v>7770232.8568700003</v>
      </c>
      <c r="G10" s="120">
        <v>8316734.6212399993</v>
      </c>
      <c r="H10" s="120">
        <v>8590879.5456499998</v>
      </c>
      <c r="I10" s="120">
        <v>9023484.7857299987</v>
      </c>
      <c r="J10" s="120">
        <v>9624285.0998099986</v>
      </c>
      <c r="K10" s="120">
        <v>9736894.0988700017</v>
      </c>
      <c r="L10" s="120">
        <v>10383210.095870001</v>
      </c>
    </row>
    <row r="11" spans="1:12" s="121" customFormat="1" ht="15" customHeight="1">
      <c r="A11" s="122" t="s">
        <v>573</v>
      </c>
      <c r="B11" s="120">
        <v>4850331.6453599995</v>
      </c>
      <c r="C11" s="120">
        <v>5617567.9817599999</v>
      </c>
      <c r="D11" s="120">
        <v>6557454.6520600002</v>
      </c>
      <c r="E11" s="120">
        <v>7114552.6969799995</v>
      </c>
      <c r="F11" s="120">
        <v>7790039.4369099997</v>
      </c>
      <c r="G11" s="120">
        <v>8318955.2788399998</v>
      </c>
      <c r="H11" s="120">
        <v>8329562.4731899993</v>
      </c>
      <c r="I11" s="120">
        <v>8622399.8933700006</v>
      </c>
      <c r="J11" s="120">
        <v>9209546.3402800001</v>
      </c>
      <c r="K11" s="120">
        <v>9329006.5462299995</v>
      </c>
      <c r="L11" s="120">
        <v>10025854.93843</v>
      </c>
    </row>
    <row r="12" spans="1:12" s="121" customFormat="1" ht="15" customHeight="1">
      <c r="A12" s="122" t="s">
        <v>574</v>
      </c>
      <c r="B12" s="120">
        <v>4764561.2368999999</v>
      </c>
      <c r="C12" s="120">
        <v>5443248.7034099996</v>
      </c>
      <c r="D12" s="120">
        <v>6382989.2288599992</v>
      </c>
      <c r="E12" s="120">
        <v>6923968.0471299998</v>
      </c>
      <c r="F12" s="120">
        <v>7561448.3668999998</v>
      </c>
      <c r="G12" s="120">
        <v>7775482.71416</v>
      </c>
      <c r="H12" s="120">
        <v>7920920.9096499998</v>
      </c>
      <c r="I12" s="120">
        <v>6628435.7765699998</v>
      </c>
      <c r="J12" s="120">
        <v>7288481.8740900001</v>
      </c>
      <c r="K12" s="120">
        <v>7432525.5367000001</v>
      </c>
      <c r="L12" s="120">
        <v>8338655.2645500004</v>
      </c>
    </row>
    <row r="13" spans="1:12" s="121" customFormat="1" ht="15" customHeight="1">
      <c r="A13" s="122" t="s">
        <v>575</v>
      </c>
      <c r="B13" s="120">
        <v>85770.408459999991</v>
      </c>
      <c r="C13" s="120">
        <v>174319.27835000001</v>
      </c>
      <c r="D13" s="120">
        <v>174465.42319999999</v>
      </c>
      <c r="E13" s="120">
        <v>190584.64984999999</v>
      </c>
      <c r="F13" s="120">
        <v>228591.07001</v>
      </c>
      <c r="G13" s="120">
        <v>543472.56467999995</v>
      </c>
      <c r="H13" s="120">
        <v>408641.56354</v>
      </c>
      <c r="I13" s="120">
        <v>1993964.1168</v>
      </c>
      <c r="J13" s="120">
        <v>1921064.4661900001</v>
      </c>
      <c r="K13" s="120">
        <v>1896481.0095299999</v>
      </c>
      <c r="L13" s="120">
        <v>1687199.6738800001</v>
      </c>
    </row>
    <row r="14" spans="1:12" s="121" customFormat="1" ht="15" customHeight="1">
      <c r="A14" s="122" t="s">
        <v>576</v>
      </c>
      <c r="B14" s="120">
        <v>12668.696840000001</v>
      </c>
      <c r="C14" s="120">
        <v>23989.08596</v>
      </c>
      <c r="D14" s="120">
        <v>19524.553449999999</v>
      </c>
      <c r="E14" s="120">
        <v>31371.718129999997</v>
      </c>
      <c r="F14" s="120">
        <v>31207.318629999998</v>
      </c>
      <c r="G14" s="120">
        <v>35031.550579999996</v>
      </c>
      <c r="H14" s="120">
        <v>12952.499310000001</v>
      </c>
      <c r="I14" s="120">
        <v>58198.664899999996</v>
      </c>
      <c r="J14" s="120">
        <v>71434.395709999997</v>
      </c>
      <c r="K14" s="120">
        <v>71653.822790000006</v>
      </c>
      <c r="L14" s="120">
        <v>91870.626040000003</v>
      </c>
    </row>
    <row r="15" spans="1:12" s="121" customFormat="1" ht="15" customHeight="1">
      <c r="A15" s="122" t="s">
        <v>577</v>
      </c>
      <c r="B15" s="120">
        <v>11854.44859</v>
      </c>
      <c r="C15" s="120">
        <v>21233.137620000001</v>
      </c>
      <c r="D15" s="120">
        <v>16597.17123</v>
      </c>
      <c r="E15" s="120">
        <v>24516.231319999999</v>
      </c>
      <c r="F15" s="120">
        <v>24590.347559999998</v>
      </c>
      <c r="G15" s="120">
        <v>26163.190170000002</v>
      </c>
      <c r="H15" s="120">
        <v>10123.31616</v>
      </c>
      <c r="I15" s="120">
        <v>32613.480050000002</v>
      </c>
      <c r="J15" s="120">
        <v>17061.991100000003</v>
      </c>
      <c r="K15" s="120">
        <v>16410.668409999998</v>
      </c>
      <c r="L15" s="120">
        <v>36228.907070000001</v>
      </c>
    </row>
    <row r="16" spans="1:12" s="121" customFormat="1" ht="15" customHeight="1">
      <c r="A16" s="122" t="s">
        <v>578</v>
      </c>
      <c r="B16" s="120">
        <v>814.24824999999998</v>
      </c>
      <c r="C16" s="120">
        <v>2755.9483399999999</v>
      </c>
      <c r="D16" s="120">
        <v>2927.3822200000004</v>
      </c>
      <c r="E16" s="120">
        <v>6855.4868099999994</v>
      </c>
      <c r="F16" s="120">
        <v>6616.9710700000005</v>
      </c>
      <c r="G16" s="120">
        <v>8868.3604099999993</v>
      </c>
      <c r="H16" s="120">
        <v>2829.1831499999998</v>
      </c>
      <c r="I16" s="120">
        <v>25585.184850000001</v>
      </c>
      <c r="J16" s="120">
        <v>54372.404609999998</v>
      </c>
      <c r="K16" s="120">
        <v>55243.15438</v>
      </c>
      <c r="L16" s="120">
        <v>55641.718970000002</v>
      </c>
    </row>
    <row r="17" spans="1:12" s="121" customFormat="1" ht="15" customHeight="1">
      <c r="A17" s="122" t="s">
        <v>579</v>
      </c>
      <c r="B17" s="120">
        <v>52509.15322</v>
      </c>
      <c r="C17" s="120">
        <v>58235.36608</v>
      </c>
      <c r="D17" s="120">
        <v>76135.38291</v>
      </c>
      <c r="E17" s="120">
        <v>83348.606569999989</v>
      </c>
      <c r="F17" s="120">
        <v>94769.83438</v>
      </c>
      <c r="G17" s="120">
        <v>100682.64201000001</v>
      </c>
      <c r="H17" s="120">
        <v>99996.51367</v>
      </c>
      <c r="I17" s="120">
        <v>103518.38303</v>
      </c>
      <c r="J17" s="120">
        <v>135864.95165999999</v>
      </c>
      <c r="K17" s="120">
        <v>134221.28622000001</v>
      </c>
      <c r="L17" s="120">
        <v>176867.99334000002</v>
      </c>
    </row>
    <row r="18" spans="1:12" s="121" customFormat="1" ht="15" customHeight="1">
      <c r="A18" s="122" t="s">
        <v>580</v>
      </c>
      <c r="B18" s="120">
        <v>48407.304689999997</v>
      </c>
      <c r="C18" s="120">
        <v>55099.944069999998</v>
      </c>
      <c r="D18" s="120">
        <v>61806.025350000004</v>
      </c>
      <c r="E18" s="120">
        <v>63989.835290000003</v>
      </c>
      <c r="F18" s="120">
        <v>64721.410779999998</v>
      </c>
      <c r="G18" s="120">
        <v>65923.741580000002</v>
      </c>
      <c r="H18" s="120">
        <v>62714.432509999999</v>
      </c>
      <c r="I18" s="120">
        <v>54316.111840000005</v>
      </c>
      <c r="J18" s="120">
        <v>49353.851640000001</v>
      </c>
      <c r="K18" s="120">
        <v>46448.303530000005</v>
      </c>
      <c r="L18" s="120">
        <v>51686.708530000004</v>
      </c>
    </row>
    <row r="19" spans="1:12" s="121" customFormat="1" ht="15" customHeight="1">
      <c r="A19" s="122" t="s">
        <v>581</v>
      </c>
      <c r="B19" s="120">
        <v>4101.8485300000002</v>
      </c>
      <c r="C19" s="120">
        <v>3135.4220099999998</v>
      </c>
      <c r="D19" s="120">
        <v>14329.35756</v>
      </c>
      <c r="E19" s="120">
        <v>19358.771280000001</v>
      </c>
      <c r="F19" s="120">
        <v>30048.423600000002</v>
      </c>
      <c r="G19" s="120">
        <v>34758.900430000002</v>
      </c>
      <c r="H19" s="120">
        <v>37282.081159999994</v>
      </c>
      <c r="I19" s="120">
        <v>49202.271189999999</v>
      </c>
      <c r="J19" s="120">
        <v>86511.100019999998</v>
      </c>
      <c r="K19" s="120">
        <v>87772.982690000004</v>
      </c>
      <c r="L19" s="120">
        <v>125181.28481</v>
      </c>
    </row>
    <row r="20" spans="1:12" s="121" customFormat="1" ht="15" customHeight="1">
      <c r="A20" s="122" t="s">
        <v>41</v>
      </c>
      <c r="B20" s="120">
        <v>49778.598229999996</v>
      </c>
      <c r="C20" s="120">
        <v>55156.156069999997</v>
      </c>
      <c r="D20" s="120">
        <v>63560.720630000003</v>
      </c>
      <c r="E20" s="120">
        <v>66983.575440000001</v>
      </c>
      <c r="F20" s="120">
        <v>72981.89304000001</v>
      </c>
      <c r="G20" s="120">
        <v>89913.244780000008</v>
      </c>
      <c r="H20" s="120">
        <v>385225.53942000004</v>
      </c>
      <c r="I20" s="120">
        <v>502398.82581000001</v>
      </c>
      <c r="J20" s="120">
        <v>479519.26919999998</v>
      </c>
      <c r="K20" s="120">
        <v>469631.47147000005</v>
      </c>
      <c r="L20" s="120">
        <v>406868.97773000004</v>
      </c>
    </row>
    <row r="21" spans="1:12" s="121" customFormat="1" ht="15" customHeight="1">
      <c r="A21" s="122" t="s">
        <v>582</v>
      </c>
      <c r="B21" s="120">
        <v>-144562.04659000001</v>
      </c>
      <c r="C21" s="120">
        <v>-168024.29186000003</v>
      </c>
      <c r="D21" s="120">
        <v>-193138.23996000001</v>
      </c>
      <c r="E21" s="120">
        <v>-211600.93938999998</v>
      </c>
      <c r="F21" s="120">
        <v>-218765.62609000001</v>
      </c>
      <c r="G21" s="120">
        <v>-227848.09497000001</v>
      </c>
      <c r="H21" s="120">
        <v>-236857.47993999999</v>
      </c>
      <c r="I21" s="120">
        <v>-263030.98138000001</v>
      </c>
      <c r="J21" s="120">
        <v>-272079.85704000003</v>
      </c>
      <c r="K21" s="120">
        <v>-267619.02784</v>
      </c>
      <c r="L21" s="120">
        <v>-318252.43966999999</v>
      </c>
    </row>
    <row r="22" spans="1:12" s="121" customFormat="1" ht="15" customHeight="1">
      <c r="A22" s="119" t="s">
        <v>71</v>
      </c>
      <c r="B22" s="120">
        <v>50201.881430000001</v>
      </c>
      <c r="C22" s="120">
        <v>68217.99179</v>
      </c>
      <c r="D22" s="120">
        <v>71151.329769999997</v>
      </c>
      <c r="E22" s="120">
        <v>96586.277050000004</v>
      </c>
      <c r="F22" s="120">
        <v>117490.71656</v>
      </c>
      <c r="G22" s="120">
        <v>100538.53173</v>
      </c>
      <c r="H22" s="120">
        <v>152801.56822999998</v>
      </c>
      <c r="I22" s="120">
        <v>161168.63467</v>
      </c>
      <c r="J22" s="120">
        <v>159584.89547999998</v>
      </c>
      <c r="K22" s="120">
        <v>198796.17716999998</v>
      </c>
      <c r="L22" s="120">
        <v>145556.68761000002</v>
      </c>
    </row>
    <row r="23" spans="1:12" s="121" customFormat="1" ht="15" customHeight="1">
      <c r="A23" s="119" t="s">
        <v>77</v>
      </c>
      <c r="B23" s="120">
        <v>107.37781</v>
      </c>
      <c r="C23" s="120">
        <v>802.87522999999999</v>
      </c>
      <c r="D23" s="120">
        <v>774.5249399999999</v>
      </c>
      <c r="E23" s="120">
        <v>217.45935</v>
      </c>
      <c r="F23" s="120">
        <v>14702.92633</v>
      </c>
      <c r="G23" s="120">
        <v>4377.7575199999992</v>
      </c>
      <c r="H23" s="120">
        <v>2249.8952999999997</v>
      </c>
      <c r="I23" s="120">
        <v>3022.4547200000002</v>
      </c>
      <c r="J23" s="120">
        <v>4468.6655300000002</v>
      </c>
      <c r="K23" s="120">
        <v>4837.2082</v>
      </c>
      <c r="L23" s="120">
        <v>9547.4809399999995</v>
      </c>
    </row>
    <row r="24" spans="1:12" s="121" customFormat="1" ht="15" customHeight="1">
      <c r="A24" s="119" t="s">
        <v>583</v>
      </c>
      <c r="B24" s="120">
        <v>5561.5434800000003</v>
      </c>
      <c r="C24" s="120">
        <v>6145.9994800000004</v>
      </c>
      <c r="D24" s="120">
        <v>7406.5659599999999</v>
      </c>
      <c r="E24" s="120">
        <v>109452.79794</v>
      </c>
      <c r="F24" s="120">
        <v>145815.33447999999</v>
      </c>
      <c r="G24" s="120">
        <v>291744.09567000001</v>
      </c>
      <c r="H24" s="120">
        <v>451175.23726999998</v>
      </c>
      <c r="I24" s="120">
        <v>627789.64877999993</v>
      </c>
      <c r="J24" s="120">
        <v>611718.87829999998</v>
      </c>
      <c r="K24" s="120">
        <v>544596.33307000005</v>
      </c>
      <c r="L24" s="120">
        <v>423563.34356000001</v>
      </c>
    </row>
    <row r="25" spans="1:12" s="121" customFormat="1" ht="15" customHeight="1">
      <c r="A25" s="119" t="s">
        <v>87</v>
      </c>
      <c r="B25" s="120">
        <v>95026.110610000003</v>
      </c>
      <c r="C25" s="120">
        <v>109212.29884999999</v>
      </c>
      <c r="D25" s="120">
        <v>119937.14044</v>
      </c>
      <c r="E25" s="120">
        <v>125444.43909999999</v>
      </c>
      <c r="F25" s="120">
        <v>136357.38650999998</v>
      </c>
      <c r="G25" s="120">
        <v>183327.78938</v>
      </c>
      <c r="H25" s="120">
        <v>189127.1029</v>
      </c>
      <c r="I25" s="120">
        <v>197109.32596000002</v>
      </c>
      <c r="J25" s="120">
        <v>192073.10677000001</v>
      </c>
      <c r="K25" s="120">
        <v>190997.94696</v>
      </c>
      <c r="L25" s="120">
        <v>209450.08228999999</v>
      </c>
    </row>
    <row r="26" spans="1:12" s="121" customFormat="1" ht="15" customHeight="1">
      <c r="A26" s="119" t="s">
        <v>584</v>
      </c>
      <c r="B26" s="120">
        <v>15733.112369999999</v>
      </c>
      <c r="C26" s="120">
        <v>20949.639300000003</v>
      </c>
      <c r="D26" s="120">
        <v>30502.63508</v>
      </c>
      <c r="E26" s="120">
        <v>63713.883520000003</v>
      </c>
      <c r="F26" s="120">
        <v>49064.086750000002</v>
      </c>
      <c r="G26" s="120">
        <v>54194.58397</v>
      </c>
      <c r="H26" s="120">
        <v>46221.930639999999</v>
      </c>
      <c r="I26" s="120">
        <v>42891.212749999999</v>
      </c>
      <c r="J26" s="120">
        <v>52349.544869999998</v>
      </c>
      <c r="K26" s="120">
        <v>49739.827130000005</v>
      </c>
      <c r="L26" s="120">
        <v>75386.740030000001</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6769528.1249599997</v>
      </c>
      <c r="C28" s="645">
        <v>7343811.2807799997</v>
      </c>
      <c r="D28" s="645">
        <v>8680731.9509999994</v>
      </c>
      <c r="E28" s="645">
        <v>9627167.1735499986</v>
      </c>
      <c r="F28" s="645">
        <v>9861719.1519900002</v>
      </c>
      <c r="G28" s="645">
        <v>10371930.459100001</v>
      </c>
      <c r="H28" s="645">
        <v>11130604.68266</v>
      </c>
      <c r="I28" s="645">
        <v>11531488.74546</v>
      </c>
      <c r="J28" s="645">
        <v>11838396.47556</v>
      </c>
      <c r="K28" s="645">
        <v>12083510.421780001</v>
      </c>
      <c r="L28" s="645">
        <v>12651786.09664</v>
      </c>
    </row>
    <row r="29" spans="1:12" s="121" customFormat="1" ht="15" customHeight="1" thickTop="1">
      <c r="A29" s="119" t="s">
        <v>586</v>
      </c>
      <c r="B29" s="120">
        <v>5973126.0757100005</v>
      </c>
      <c r="C29" s="120">
        <v>6453670.8342700005</v>
      </c>
      <c r="D29" s="120">
        <v>7431700.9958100002</v>
      </c>
      <c r="E29" s="120">
        <v>8203038.6017399998</v>
      </c>
      <c r="F29" s="120">
        <v>8281147.6344300006</v>
      </c>
      <c r="G29" s="120">
        <v>8364578.02563</v>
      </c>
      <c r="H29" s="120">
        <v>8812392.2032900006</v>
      </c>
      <c r="I29" s="120">
        <v>8974598.0903899986</v>
      </c>
      <c r="J29" s="120">
        <v>9391131.2330300007</v>
      </c>
      <c r="K29" s="120">
        <v>9492345.4090899993</v>
      </c>
      <c r="L29" s="120">
        <v>3984935.9667600002</v>
      </c>
    </row>
    <row r="30" spans="1:12" s="121" customFormat="1" ht="15" customHeight="1">
      <c r="A30" s="122" t="s">
        <v>587</v>
      </c>
      <c r="B30" s="120">
        <v>1028010.2229500001</v>
      </c>
      <c r="C30" s="120">
        <v>1315468.93802</v>
      </c>
      <c r="D30" s="120">
        <v>1435862.49223</v>
      </c>
      <c r="E30" s="120">
        <v>1285123.3313499999</v>
      </c>
      <c r="F30" s="120">
        <v>1375349.7096199999</v>
      </c>
      <c r="G30" s="120">
        <v>1060864.4136300001</v>
      </c>
      <c r="H30" s="120">
        <v>1251795.5850899999</v>
      </c>
      <c r="I30" s="120">
        <v>1294791.6651400002</v>
      </c>
      <c r="J30" s="120">
        <v>1135085.81384</v>
      </c>
      <c r="K30" s="120">
        <v>1108133.32158</v>
      </c>
      <c r="L30" s="120">
        <v>1021563.7202000001</v>
      </c>
    </row>
    <row r="31" spans="1:12" s="121" customFormat="1" ht="15" customHeight="1">
      <c r="A31" s="122" t="s">
        <v>588</v>
      </c>
      <c r="B31" s="120">
        <v>1362471.05067</v>
      </c>
      <c r="C31" s="120">
        <v>1585340.17866</v>
      </c>
      <c r="D31" s="120">
        <v>1731606.61301</v>
      </c>
      <c r="E31" s="120">
        <v>1763928.1807200001</v>
      </c>
      <c r="F31" s="120">
        <v>1765670.4951099998</v>
      </c>
      <c r="G31" s="120">
        <v>1552488.8249100002</v>
      </c>
      <c r="H31" s="120">
        <v>1565335.0885399999</v>
      </c>
      <c r="I31" s="120">
        <v>1620178.86732</v>
      </c>
      <c r="J31" s="120">
        <v>1760601.6429900001</v>
      </c>
      <c r="K31" s="120">
        <v>1737457.4778800001</v>
      </c>
      <c r="L31" s="120">
        <v>1720346.6717000001</v>
      </c>
    </row>
    <row r="32" spans="1:12" s="121" customFormat="1" ht="15" customHeight="1">
      <c r="A32" s="122" t="s">
        <v>589</v>
      </c>
      <c r="B32" s="120">
        <v>120810.28158</v>
      </c>
      <c r="C32" s="120">
        <v>46620.450450000004</v>
      </c>
      <c r="D32" s="120">
        <v>25154.70318</v>
      </c>
      <c r="E32" s="120">
        <v>22135.81322</v>
      </c>
      <c r="F32" s="120">
        <v>16021.18326</v>
      </c>
      <c r="G32" s="120">
        <v>5099.9520899999998</v>
      </c>
      <c r="H32" s="120">
        <v>4610.6847400000006</v>
      </c>
      <c r="I32" s="120">
        <v>3523.8932999999997</v>
      </c>
      <c r="J32" s="120">
        <v>3516.3567000000003</v>
      </c>
      <c r="K32" s="120">
        <v>3516.40843</v>
      </c>
      <c r="L32" s="120">
        <v>3493.9908399999999</v>
      </c>
    </row>
    <row r="33" spans="1:12" s="121" customFormat="1" ht="15" customHeight="1">
      <c r="A33" s="122" t="s">
        <v>590</v>
      </c>
      <c r="B33" s="120">
        <v>74456.599900000001</v>
      </c>
      <c r="C33" s="120">
        <v>88427.482499999998</v>
      </c>
      <c r="D33" s="120">
        <v>81577.913680000012</v>
      </c>
      <c r="E33" s="120">
        <v>127668.30354000001</v>
      </c>
      <c r="F33" s="120">
        <v>145908.53308000002</v>
      </c>
      <c r="G33" s="120">
        <v>125665.55807</v>
      </c>
      <c r="H33" s="120">
        <v>111386.25168</v>
      </c>
      <c r="I33" s="120">
        <v>154737.87958000001</v>
      </c>
      <c r="J33" s="120">
        <v>252649.50428999998</v>
      </c>
      <c r="K33" s="120">
        <v>132297.68002999999</v>
      </c>
      <c r="L33" s="120">
        <v>196720.89301</v>
      </c>
    </row>
    <row r="34" spans="1:12" s="121" customFormat="1" ht="15" customHeight="1">
      <c r="A34" s="122" t="s">
        <v>591</v>
      </c>
      <c r="B34" s="120">
        <v>3208242.70939</v>
      </c>
      <c r="C34" s="120">
        <v>3179102.3071500002</v>
      </c>
      <c r="D34" s="120">
        <v>3847708.9607699998</v>
      </c>
      <c r="E34" s="120">
        <v>4597529.1383400001</v>
      </c>
      <c r="F34" s="120">
        <v>4482922.1085100006</v>
      </c>
      <c r="G34" s="120">
        <v>4989532.0665899999</v>
      </c>
      <c r="H34" s="120">
        <v>5115903.8352899998</v>
      </c>
      <c r="I34" s="120">
        <v>5024884.6424799999</v>
      </c>
      <c r="J34" s="120">
        <v>5294512.4983999999</v>
      </c>
      <c r="K34" s="120">
        <v>5539189.8121300004</v>
      </c>
      <c r="L34" s="120">
        <v>975339.92090999999</v>
      </c>
    </row>
    <row r="35" spans="1:12" s="121" customFormat="1" ht="15" customHeight="1">
      <c r="A35" s="122" t="s">
        <v>592</v>
      </c>
      <c r="B35" s="120">
        <v>179135.21122</v>
      </c>
      <c r="C35" s="120">
        <v>238711.47749000002</v>
      </c>
      <c r="D35" s="120">
        <v>309790.31293999997</v>
      </c>
      <c r="E35" s="120">
        <v>406653.83457000001</v>
      </c>
      <c r="F35" s="120">
        <v>495275.60485</v>
      </c>
      <c r="G35" s="120">
        <v>630927.21033999999</v>
      </c>
      <c r="H35" s="120">
        <v>763360.75795</v>
      </c>
      <c r="I35" s="120">
        <v>876481.14257000003</v>
      </c>
      <c r="J35" s="120">
        <v>944765.41680999997</v>
      </c>
      <c r="K35" s="120">
        <v>971750.70903999999</v>
      </c>
      <c r="L35" s="120">
        <v>67470.770099999994</v>
      </c>
    </row>
    <row r="36" spans="1:12" s="121" customFormat="1" ht="15" customHeight="1">
      <c r="A36" s="119" t="s">
        <v>593</v>
      </c>
      <c r="B36" s="120">
        <v>299.78474999999997</v>
      </c>
      <c r="C36" s="120">
        <v>1006.40185</v>
      </c>
      <c r="D36" s="120">
        <v>1407.06782</v>
      </c>
      <c r="E36" s="120">
        <v>788.56786</v>
      </c>
      <c r="F36" s="120">
        <v>472.66217999999998</v>
      </c>
      <c r="G36" s="120">
        <v>482.48257000000001</v>
      </c>
      <c r="H36" s="120">
        <v>110821.98066</v>
      </c>
      <c r="I36" s="120">
        <v>57232.572329999995</v>
      </c>
      <c r="J36" s="120">
        <v>253.27579999999998</v>
      </c>
      <c r="K36" s="120">
        <v>1714.8673799999999</v>
      </c>
      <c r="L36" s="120">
        <v>389.98217999999997</v>
      </c>
    </row>
    <row r="37" spans="1:12" s="121" customFormat="1" ht="15" customHeight="1">
      <c r="A37" s="119" t="s">
        <v>594</v>
      </c>
      <c r="B37" s="120">
        <v>382489.65025999997</v>
      </c>
      <c r="C37" s="120">
        <v>411513.61619999999</v>
      </c>
      <c r="D37" s="120">
        <v>677231.78346000006</v>
      </c>
      <c r="E37" s="120">
        <v>877957.00421000004</v>
      </c>
      <c r="F37" s="120">
        <v>1020381.20667</v>
      </c>
      <c r="G37" s="120">
        <v>1499939.3615899999</v>
      </c>
      <c r="H37" s="120">
        <v>1463555.38451</v>
      </c>
      <c r="I37" s="120">
        <v>1838591.2217300001</v>
      </c>
      <c r="J37" s="120">
        <v>1831466.86152</v>
      </c>
      <c r="K37" s="120">
        <v>1907622.67943</v>
      </c>
      <c r="L37" s="120">
        <v>1784230.8352099999</v>
      </c>
    </row>
    <row r="38" spans="1:12" s="121" customFormat="1" ht="15" customHeight="1">
      <c r="A38" s="119" t="s">
        <v>595</v>
      </c>
      <c r="B38" s="120">
        <v>159346.66347999999</v>
      </c>
      <c r="C38" s="120">
        <v>170452.63537999999</v>
      </c>
      <c r="D38" s="120">
        <v>197332.48530999999</v>
      </c>
      <c r="E38" s="120">
        <v>215294.12547</v>
      </c>
      <c r="F38" s="120">
        <v>233424.46649000002</v>
      </c>
      <c r="G38" s="120">
        <v>215107.07136999999</v>
      </c>
      <c r="H38" s="120">
        <v>216643.55074999999</v>
      </c>
      <c r="I38" s="120">
        <v>223583.20872</v>
      </c>
      <c r="J38" s="120">
        <v>215674.02350000001</v>
      </c>
      <c r="K38" s="120">
        <v>282366.35126999998</v>
      </c>
      <c r="L38" s="120">
        <v>191414.96949000002</v>
      </c>
    </row>
    <row r="39" spans="1:12" s="121" customFormat="1" ht="15" customHeight="1">
      <c r="A39" s="119" t="s">
        <v>148</v>
      </c>
      <c r="B39" s="120">
        <v>73810.89516</v>
      </c>
      <c r="C39" s="120">
        <v>80658.394540000008</v>
      </c>
      <c r="D39" s="120">
        <v>88561.332730000009</v>
      </c>
      <c r="E39" s="120">
        <v>86152.372739999992</v>
      </c>
      <c r="F39" s="120">
        <v>90597.630310000008</v>
      </c>
      <c r="G39" s="120">
        <v>99541.223180000001</v>
      </c>
      <c r="H39" s="120">
        <v>104394.77972000001</v>
      </c>
      <c r="I39" s="120">
        <v>108268.08991</v>
      </c>
      <c r="J39" s="120">
        <v>118859.63013999999</v>
      </c>
      <c r="K39" s="120">
        <v>121597.36494</v>
      </c>
      <c r="L39" s="120">
        <v>133183.23943000002</v>
      </c>
    </row>
    <row r="40" spans="1:12" s="121" customFormat="1" ht="15" customHeight="1">
      <c r="A40" s="119" t="s">
        <v>155</v>
      </c>
      <c r="B40" s="120">
        <v>0</v>
      </c>
      <c r="C40" s="120">
        <v>0</v>
      </c>
      <c r="D40" s="120">
        <v>0</v>
      </c>
      <c r="E40" s="120">
        <v>0</v>
      </c>
      <c r="F40" s="120">
        <v>0</v>
      </c>
      <c r="G40" s="120">
        <v>0</v>
      </c>
      <c r="H40" s="120">
        <v>129104.3</v>
      </c>
      <c r="I40" s="120">
        <v>129191.21667000001</v>
      </c>
      <c r="J40" s="120">
        <v>131346.74998999998</v>
      </c>
      <c r="K40" s="120">
        <v>129278.13333</v>
      </c>
      <c r="L40" s="120">
        <v>131433.66665999999</v>
      </c>
    </row>
    <row r="41" spans="1:12" s="121" customFormat="1" ht="15" customHeight="1">
      <c r="A41" s="119" t="s">
        <v>596</v>
      </c>
      <c r="B41" s="120">
        <v>173169.87084000002</v>
      </c>
      <c r="C41" s="120">
        <v>190268.00143</v>
      </c>
      <c r="D41" s="120">
        <v>235412.0612</v>
      </c>
      <c r="E41" s="120">
        <v>206491.40437</v>
      </c>
      <c r="F41" s="120">
        <v>224346.85443000001</v>
      </c>
      <c r="G41" s="120">
        <v>186356.65327000001</v>
      </c>
      <c r="H41" s="120">
        <v>145413.21952000001</v>
      </c>
      <c r="I41" s="120">
        <v>153197.79741999999</v>
      </c>
      <c r="J41" s="120">
        <v>122269.10551000001</v>
      </c>
      <c r="K41" s="120">
        <v>123233.16279999999</v>
      </c>
      <c r="L41" s="120">
        <v>144830.29066999999</v>
      </c>
    </row>
    <row r="42" spans="1:12" s="123" customFormat="1" ht="15" customHeight="1" thickBot="1">
      <c r="A42" s="119" t="s">
        <v>129</v>
      </c>
      <c r="B42" s="120">
        <v>7285.1847600000001</v>
      </c>
      <c r="C42" s="120">
        <v>36241.397109999998</v>
      </c>
      <c r="D42" s="120">
        <v>49086.224670000003</v>
      </c>
      <c r="E42" s="120">
        <v>37445.097159999998</v>
      </c>
      <c r="F42" s="120">
        <v>11348.697480000001</v>
      </c>
      <c r="G42" s="120">
        <v>5925.64149</v>
      </c>
      <c r="H42" s="120">
        <v>148279.26420999999</v>
      </c>
      <c r="I42" s="120">
        <v>46826.548289999999</v>
      </c>
      <c r="J42" s="120">
        <v>27395.59607</v>
      </c>
      <c r="K42" s="120">
        <v>25352.453539999999</v>
      </c>
      <c r="L42" s="120">
        <v>6281367.1462399997</v>
      </c>
    </row>
    <row r="43" spans="1:12" ht="15" customHeight="1" thickTop="1" thickBot="1">
      <c r="A43" s="644" t="s">
        <v>597</v>
      </c>
      <c r="B43" s="645">
        <v>453780.19185</v>
      </c>
      <c r="C43" s="645">
        <v>498920.08754000004</v>
      </c>
      <c r="D43" s="645">
        <v>554538.46307000006</v>
      </c>
      <c r="E43" s="645">
        <v>626364.48169000004</v>
      </c>
      <c r="F43" s="645">
        <v>676580.26266999997</v>
      </c>
      <c r="G43" s="645">
        <v>735945.07503999991</v>
      </c>
      <c r="H43" s="645">
        <v>751818.51651999995</v>
      </c>
      <c r="I43" s="645">
        <v>827017.05417999998</v>
      </c>
      <c r="J43" s="645">
        <v>875382.66003999999</v>
      </c>
      <c r="K43" s="645">
        <v>898441.84179999994</v>
      </c>
      <c r="L43" s="645">
        <v>910946.40046000003</v>
      </c>
    </row>
    <row r="44" spans="1:12" s="121" customFormat="1" ht="15" customHeight="1" thickTop="1">
      <c r="A44" s="119" t="s">
        <v>170</v>
      </c>
      <c r="B44" s="120">
        <v>311563</v>
      </c>
      <c r="C44" s="120">
        <v>348993</v>
      </c>
      <c r="D44" s="120">
        <v>394323</v>
      </c>
      <c r="E44" s="120">
        <v>452173</v>
      </c>
      <c r="F44" s="120">
        <v>506063</v>
      </c>
      <c r="G44" s="120">
        <v>551823</v>
      </c>
      <c r="H44" s="120">
        <v>598253</v>
      </c>
      <c r="I44" s="120">
        <v>643653</v>
      </c>
      <c r="J44" s="120">
        <v>656793</v>
      </c>
      <c r="K44" s="120">
        <v>686233</v>
      </c>
      <c r="L44" s="120">
        <v>729573</v>
      </c>
    </row>
    <row r="45" spans="1:12" s="121" customFormat="1" ht="15" customHeight="1">
      <c r="A45" s="119" t="s">
        <v>174</v>
      </c>
      <c r="B45" s="120">
        <v>0</v>
      </c>
      <c r="C45" s="120">
        <v>0</v>
      </c>
      <c r="D45" s="120">
        <v>5</v>
      </c>
      <c r="E45" s="120">
        <v>0</v>
      </c>
      <c r="F45" s="120">
        <v>2.5</v>
      </c>
      <c r="G45" s="120">
        <v>0</v>
      </c>
      <c r="H45" s="120">
        <v>2.5</v>
      </c>
      <c r="I45" s="120">
        <v>2.5</v>
      </c>
      <c r="J45" s="120">
        <v>29442.5</v>
      </c>
      <c r="K45" s="120">
        <v>2.5</v>
      </c>
      <c r="L45" s="120">
        <v>0</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59051.410429999996</v>
      </c>
      <c r="C47" s="120">
        <v>67367.365080000003</v>
      </c>
      <c r="D47" s="120">
        <v>75623.21620000001</v>
      </c>
      <c r="E47" s="120">
        <v>73271.404819999996</v>
      </c>
      <c r="F47" s="120">
        <v>83362.498000000007</v>
      </c>
      <c r="G47" s="120">
        <v>92076.541689999998</v>
      </c>
      <c r="H47" s="120">
        <v>103120.53031999999</v>
      </c>
      <c r="I47" s="120">
        <v>108163.00742000001</v>
      </c>
      <c r="J47" s="120">
        <v>115682.86119</v>
      </c>
      <c r="K47" s="120">
        <v>115682.86119</v>
      </c>
      <c r="L47" s="120">
        <v>125334.53118000001</v>
      </c>
    </row>
    <row r="48" spans="1:12" s="121" customFormat="1" ht="15" customHeight="1">
      <c r="A48" s="119" t="s">
        <v>184</v>
      </c>
      <c r="B48" s="120">
        <v>83165.781419999999</v>
      </c>
      <c r="C48" s="120">
        <v>82559.72245999999</v>
      </c>
      <c r="D48" s="120">
        <v>84587.246870000003</v>
      </c>
      <c r="E48" s="120">
        <v>100920.07687</v>
      </c>
      <c r="F48" s="120">
        <v>87152.264670000004</v>
      </c>
      <c r="G48" s="120">
        <v>92045.533349999998</v>
      </c>
      <c r="H48" s="120">
        <v>50442.486199999999</v>
      </c>
      <c r="I48" s="120">
        <v>75198.546760000012</v>
      </c>
      <c r="J48" s="120">
        <v>73464.298849999992</v>
      </c>
      <c r="K48" s="120">
        <v>96523.480609999999</v>
      </c>
      <c r="L48" s="120">
        <v>56038.869279999999</v>
      </c>
    </row>
    <row r="49" spans="1:12" s="121" customFormat="1" ht="15" customHeight="1">
      <c r="A49" s="122" t="s">
        <v>599</v>
      </c>
      <c r="B49" s="120">
        <v>6.2349199999999998</v>
      </c>
      <c r="C49" s="120">
        <v>1.21126</v>
      </c>
      <c r="D49" s="120">
        <v>5.3606699999999998</v>
      </c>
      <c r="E49" s="120">
        <v>9.1450800000000001</v>
      </c>
      <c r="F49" s="120">
        <v>11.827780000000001</v>
      </c>
      <c r="G49" s="120">
        <v>12.29477</v>
      </c>
      <c r="H49" s="120">
        <v>17.71518</v>
      </c>
      <c r="I49" s="120">
        <v>9.1000000000000004E-3</v>
      </c>
      <c r="J49" s="120">
        <v>6.7807299999999993</v>
      </c>
      <c r="K49" s="120">
        <v>6.7807299999999993</v>
      </c>
      <c r="L49" s="120">
        <v>13.308629999999999</v>
      </c>
    </row>
    <row r="50" spans="1:12" s="123" customFormat="1" ht="15" customHeight="1" thickBot="1">
      <c r="A50" s="122" t="s">
        <v>600</v>
      </c>
      <c r="B50" s="120">
        <v>83159.546499999997</v>
      </c>
      <c r="C50" s="120">
        <v>82558.511200000008</v>
      </c>
      <c r="D50" s="120">
        <v>84581.886200000008</v>
      </c>
      <c r="E50" s="120">
        <v>100910.93179</v>
      </c>
      <c r="F50" s="120">
        <v>87140.436889999997</v>
      </c>
      <c r="G50" s="120">
        <v>92033.238580000005</v>
      </c>
      <c r="H50" s="120">
        <v>50424.77102</v>
      </c>
      <c r="I50" s="120">
        <v>75198.537660000002</v>
      </c>
      <c r="J50" s="120">
        <v>73457.518120000008</v>
      </c>
      <c r="K50" s="120">
        <v>96516.69988</v>
      </c>
      <c r="L50" s="120">
        <v>56025.560649999999</v>
      </c>
    </row>
    <row r="51" spans="1:12" ht="15" customHeight="1" thickTop="1" thickBot="1">
      <c r="A51" s="644" t="s">
        <v>601</v>
      </c>
      <c r="B51" s="645">
        <v>7223308.3168100007</v>
      </c>
      <c r="C51" s="645">
        <v>7842731.3683199994</v>
      </c>
      <c r="D51" s="645">
        <v>9235270.414069999</v>
      </c>
      <c r="E51" s="645">
        <v>10253531.655239999</v>
      </c>
      <c r="F51" s="645">
        <v>10538299.414659999</v>
      </c>
      <c r="G51" s="645">
        <v>11107875.53414</v>
      </c>
      <c r="H51" s="645">
        <v>11882423.19918</v>
      </c>
      <c r="I51" s="645">
        <v>12358505.79964</v>
      </c>
      <c r="J51" s="645">
        <v>12713779.135600001</v>
      </c>
      <c r="K51" s="645">
        <v>12981952.26358</v>
      </c>
      <c r="L51" s="645">
        <v>13562732.497100001</v>
      </c>
    </row>
    <row r="52" spans="1:12" s="121" customFormat="1" ht="15" customHeight="1" thickTop="1">
      <c r="A52" s="124" t="s">
        <v>602</v>
      </c>
      <c r="B52" s="120">
        <v>278819.59109</v>
      </c>
      <c r="C52" s="120">
        <v>248436.04494999998</v>
      </c>
      <c r="D52" s="120">
        <v>302677.98375000001</v>
      </c>
      <c r="E52" s="120">
        <v>385105.73826999997</v>
      </c>
      <c r="F52" s="120">
        <v>356467.90607999999</v>
      </c>
      <c r="G52" s="120">
        <v>495943.17531000002</v>
      </c>
      <c r="H52" s="120">
        <v>534953.73057000001</v>
      </c>
      <c r="I52" s="120">
        <v>592495.92102999997</v>
      </c>
      <c r="J52" s="120">
        <v>727096.43974000006</v>
      </c>
      <c r="K52" s="120">
        <v>805560.82851999998</v>
      </c>
      <c r="L52" s="120">
        <v>860314.08088999998</v>
      </c>
    </row>
    <row r="53" spans="1:12" s="123" customFormat="1" ht="15" customHeight="1">
      <c r="A53" s="122" t="s">
        <v>603</v>
      </c>
      <c r="B53" s="120">
        <v>21225.47997</v>
      </c>
      <c r="C53" s="120">
        <v>15423.201550000002</v>
      </c>
      <c r="D53" s="120">
        <v>5380.91705</v>
      </c>
      <c r="E53" s="120">
        <v>11028.096140000001</v>
      </c>
      <c r="F53" s="120">
        <v>31092.873010000003</v>
      </c>
      <c r="G53" s="120">
        <v>14043.942650000001</v>
      </c>
      <c r="H53" s="120">
        <v>37035.412380000002</v>
      </c>
      <c r="I53" s="120">
        <v>10908.96408</v>
      </c>
      <c r="J53" s="120">
        <v>65482.472729999994</v>
      </c>
      <c r="K53" s="120">
        <v>33458.077689999998</v>
      </c>
      <c r="L53" s="120">
        <v>50290.394999999997</v>
      </c>
    </row>
    <row r="54" spans="1:12" s="123" customFormat="1" ht="15" customHeight="1">
      <c r="A54" s="122" t="s">
        <v>604</v>
      </c>
      <c r="B54" s="120">
        <v>212346.69330000001</v>
      </c>
      <c r="C54" s="120">
        <v>154849.76678999999</v>
      </c>
      <c r="D54" s="120">
        <v>186226.14837000001</v>
      </c>
      <c r="E54" s="120">
        <v>231227.03218000001</v>
      </c>
      <c r="F54" s="120">
        <v>165484.51337</v>
      </c>
      <c r="G54" s="120">
        <v>289783.99617</v>
      </c>
      <c r="H54" s="120">
        <v>289181.25594999996</v>
      </c>
      <c r="I54" s="120">
        <v>345067.24738000002</v>
      </c>
      <c r="J54" s="120">
        <v>414663.35904000001</v>
      </c>
      <c r="K54" s="120">
        <v>513416.28837999998</v>
      </c>
      <c r="L54" s="120">
        <v>536703.05466000002</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45247.417820000002</v>
      </c>
      <c r="C56" s="120">
        <v>78163.076610000004</v>
      </c>
      <c r="D56" s="120">
        <v>111070.91833</v>
      </c>
      <c r="E56" s="120">
        <v>138391.60994999998</v>
      </c>
      <c r="F56" s="120">
        <v>159890.51969999998</v>
      </c>
      <c r="G56" s="120">
        <v>182168.23649000001</v>
      </c>
      <c r="H56" s="120">
        <v>196732.06224</v>
      </c>
      <c r="I56" s="120">
        <v>224514.70957000001</v>
      </c>
      <c r="J56" s="120">
        <v>231584.20796999999</v>
      </c>
      <c r="K56" s="120">
        <v>243320.06245</v>
      </c>
      <c r="L56" s="120">
        <v>257954.23122999998</v>
      </c>
    </row>
    <row r="57" spans="1:12" s="123" customFormat="1" ht="15" customHeight="1">
      <c r="A57" s="122" t="s">
        <v>607</v>
      </c>
      <c r="B57" s="120">
        <v>0</v>
      </c>
      <c r="C57" s="120">
        <v>0</v>
      </c>
      <c r="D57" s="120">
        <v>0</v>
      </c>
      <c r="E57" s="120">
        <v>4459</v>
      </c>
      <c r="F57" s="120">
        <v>0</v>
      </c>
      <c r="G57" s="120">
        <v>9947</v>
      </c>
      <c r="H57" s="120">
        <v>12005</v>
      </c>
      <c r="I57" s="120">
        <v>12005</v>
      </c>
      <c r="J57" s="120">
        <v>15366.4</v>
      </c>
      <c r="K57" s="120">
        <v>15366.4</v>
      </c>
      <c r="L57" s="120">
        <v>15366.4</v>
      </c>
    </row>
    <row r="58" spans="1:12" s="123" customFormat="1" ht="15" customHeight="1">
      <c r="A58" s="119" t="s">
        <v>608</v>
      </c>
      <c r="B58" s="120">
        <v>12181261.70482</v>
      </c>
      <c r="C58" s="120">
        <v>14649196.831729999</v>
      </c>
      <c r="D58" s="120">
        <v>15829800.10156</v>
      </c>
      <c r="E58" s="120">
        <v>17340327.562090002</v>
      </c>
      <c r="F58" s="120">
        <v>18887254.48601</v>
      </c>
      <c r="G58" s="120">
        <v>18533607.661520001</v>
      </c>
      <c r="H58" s="120">
        <v>18635101.900929999</v>
      </c>
      <c r="I58" s="120">
        <v>18645465.172019999</v>
      </c>
      <c r="J58" s="120">
        <v>20702471.385200001</v>
      </c>
      <c r="K58" s="120">
        <v>20823592.35292</v>
      </c>
      <c r="L58" s="120">
        <v>22980932.07088</v>
      </c>
    </row>
    <row r="59" spans="1:12">
      <c r="A59" s="646" t="s">
        <v>609</v>
      </c>
      <c r="B59" s="647">
        <v>527186.80857999995</v>
      </c>
      <c r="C59" s="647">
        <v>572713.09532000008</v>
      </c>
      <c r="D59" s="647">
        <v>612388.26435000007</v>
      </c>
      <c r="E59" s="647">
        <v>670355.79972000001</v>
      </c>
      <c r="F59" s="647">
        <v>716324.13014000002</v>
      </c>
      <c r="G59" s="647">
        <v>756548.62326999998</v>
      </c>
      <c r="H59" s="647">
        <v>730413.59933</v>
      </c>
      <c r="I59" s="647">
        <v>715153.35169000004</v>
      </c>
      <c r="J59" s="647">
        <v>646753.88907999999</v>
      </c>
      <c r="K59" s="647">
        <v>780193.05039999995</v>
      </c>
      <c r="L59" s="647">
        <v>672239.08525999996</v>
      </c>
    </row>
    <row r="60" spans="1:12" ht="15" customHeight="1">
      <c r="A60" s="122" t="s">
        <v>610</v>
      </c>
      <c r="B60" s="120">
        <v>-114862.95421</v>
      </c>
      <c r="C60" s="120">
        <v>-139642.09603000002</v>
      </c>
      <c r="D60" s="120">
        <v>-147265.76958000002</v>
      </c>
      <c r="E60" s="120">
        <v>-182281.54300000001</v>
      </c>
      <c r="F60" s="120">
        <v>-228830.02646000002</v>
      </c>
      <c r="G60" s="120">
        <v>-264720.46591999999</v>
      </c>
      <c r="H60" s="120">
        <v>-296653.65785000002</v>
      </c>
      <c r="I60" s="120">
        <v>-306998.14989</v>
      </c>
      <c r="J60" s="120">
        <v>-269768.74699000001</v>
      </c>
      <c r="K60" s="120">
        <v>-325077.00878999999</v>
      </c>
      <c r="L60" s="120">
        <v>-298326.69416000001</v>
      </c>
    </row>
    <row r="61" spans="1:12" ht="15" customHeight="1">
      <c r="A61" s="119" t="s">
        <v>611</v>
      </c>
      <c r="B61" s="120">
        <v>412323.85437000002</v>
      </c>
      <c r="C61" s="120">
        <v>433070.99929000001</v>
      </c>
      <c r="D61" s="120">
        <v>465122.49476999999</v>
      </c>
      <c r="E61" s="120">
        <v>488074.25672</v>
      </c>
      <c r="F61" s="120">
        <v>487494.10368</v>
      </c>
      <c r="G61" s="120">
        <v>491828.15735000005</v>
      </c>
      <c r="H61" s="120">
        <v>433759.94148000004</v>
      </c>
      <c r="I61" s="120">
        <v>408155.20180000004</v>
      </c>
      <c r="J61" s="120">
        <v>376985.14208999998</v>
      </c>
      <c r="K61" s="120">
        <v>455116.04161000001</v>
      </c>
      <c r="L61" s="120">
        <v>373912.39110000001</v>
      </c>
    </row>
    <row r="62" spans="1:12" ht="15" customHeight="1">
      <c r="A62" s="125" t="s">
        <v>612</v>
      </c>
      <c r="B62" s="120">
        <v>106952.44357999999</v>
      </c>
      <c r="C62" s="120">
        <v>117681.16497</v>
      </c>
      <c r="D62" s="120">
        <v>156124.82629</v>
      </c>
      <c r="E62" s="120">
        <v>155747.17643000002</v>
      </c>
      <c r="F62" s="120">
        <v>218601.43594999998</v>
      </c>
      <c r="G62" s="120">
        <v>168889.71515999999</v>
      </c>
      <c r="H62" s="120">
        <v>156999.65012999999</v>
      </c>
      <c r="I62" s="120">
        <v>181749.69550999999</v>
      </c>
      <c r="J62" s="120">
        <v>153655.24371000001</v>
      </c>
      <c r="K62" s="120">
        <v>187309.40158000001</v>
      </c>
      <c r="L62" s="120">
        <v>293760.98174999998</v>
      </c>
    </row>
    <row r="63" spans="1:12" ht="15" customHeight="1">
      <c r="A63" s="122" t="s">
        <v>613</v>
      </c>
      <c r="B63" s="120">
        <v>-25894.532729999999</v>
      </c>
      <c r="C63" s="120">
        <v>-36859.871650000001</v>
      </c>
      <c r="D63" s="120">
        <v>-79611.340989999997</v>
      </c>
      <c r="E63" s="120">
        <v>-86556.779370000004</v>
      </c>
      <c r="F63" s="120">
        <v>-140653.89416999999</v>
      </c>
      <c r="G63" s="120">
        <v>-93680.780939999997</v>
      </c>
      <c r="H63" s="120">
        <v>-93191.063800000004</v>
      </c>
      <c r="I63" s="120">
        <v>-79006.191940000004</v>
      </c>
      <c r="J63" s="120">
        <v>-62661.942189999994</v>
      </c>
      <c r="K63" s="120">
        <v>-76765.031770000001</v>
      </c>
      <c r="L63" s="120">
        <v>-198968.46718000001</v>
      </c>
    </row>
    <row r="64" spans="1:12" ht="15" customHeight="1">
      <c r="A64" s="126" t="s">
        <v>614</v>
      </c>
      <c r="B64" s="120">
        <v>493381.76522</v>
      </c>
      <c r="C64" s="120">
        <v>513892.29261</v>
      </c>
      <c r="D64" s="120">
        <v>541635.98007000005</v>
      </c>
      <c r="E64" s="120">
        <v>557264.65377999994</v>
      </c>
      <c r="F64" s="120">
        <v>565441.64546000003</v>
      </c>
      <c r="G64" s="120">
        <v>567037.09157000005</v>
      </c>
      <c r="H64" s="120">
        <v>497568.52781</v>
      </c>
      <c r="I64" s="120">
        <v>510898.70536999998</v>
      </c>
      <c r="J64" s="120">
        <v>467978.44361000002</v>
      </c>
      <c r="K64" s="120">
        <v>565660.4114199999</v>
      </c>
      <c r="L64" s="120">
        <v>468704.90567000001</v>
      </c>
    </row>
    <row r="65" spans="1:12" ht="15" customHeight="1">
      <c r="A65" s="125" t="s">
        <v>615</v>
      </c>
      <c r="B65" s="120">
        <v>64527.883329999997</v>
      </c>
      <c r="C65" s="120">
        <v>62100.441789999997</v>
      </c>
      <c r="D65" s="120">
        <v>56363.961340000002</v>
      </c>
      <c r="E65" s="120">
        <v>72623.219319999989</v>
      </c>
      <c r="F65" s="120">
        <v>72939.938299999994</v>
      </c>
      <c r="G65" s="120">
        <v>67736.24470000001</v>
      </c>
      <c r="H65" s="120">
        <v>67927.114979999998</v>
      </c>
      <c r="I65" s="120">
        <v>74366.092870000008</v>
      </c>
      <c r="J65" s="120">
        <v>59928.90857</v>
      </c>
      <c r="K65" s="120">
        <v>75556.876380000002</v>
      </c>
      <c r="L65" s="120">
        <v>60834.051829999997</v>
      </c>
    </row>
    <row r="66" spans="1:12" ht="15" customHeight="1">
      <c r="A66" s="125" t="s">
        <v>616</v>
      </c>
      <c r="B66" s="120">
        <v>-114632.55218000001</v>
      </c>
      <c r="C66" s="120">
        <v>-105299.98805</v>
      </c>
      <c r="D66" s="120">
        <v>-110175.53319</v>
      </c>
      <c r="E66" s="120">
        <v>-110834.5426</v>
      </c>
      <c r="F66" s="120">
        <v>-117058.49196</v>
      </c>
      <c r="G66" s="120">
        <v>-123658.4558</v>
      </c>
      <c r="H66" s="120">
        <v>-113800.88193999999</v>
      </c>
      <c r="I66" s="120">
        <v>-132563.03446</v>
      </c>
      <c r="J66" s="120">
        <v>-102360.21193999999</v>
      </c>
      <c r="K66" s="120">
        <v>-129038.78111</v>
      </c>
      <c r="L66" s="120">
        <v>-133000.86955999999</v>
      </c>
    </row>
    <row r="67" spans="1:12" ht="15" customHeight="1">
      <c r="A67" s="119" t="s">
        <v>617</v>
      </c>
      <c r="B67" s="120">
        <v>443277.09636999998</v>
      </c>
      <c r="C67" s="120">
        <v>470692.74635000003</v>
      </c>
      <c r="D67" s="120">
        <v>487824.40822000004</v>
      </c>
      <c r="E67" s="120">
        <v>519053.33049999998</v>
      </c>
      <c r="F67" s="120">
        <v>521323.09179999999</v>
      </c>
      <c r="G67" s="120">
        <v>511114.88047000003</v>
      </c>
      <c r="H67" s="120">
        <v>451694.76085000002</v>
      </c>
      <c r="I67" s="120">
        <v>452701.76377999998</v>
      </c>
      <c r="J67" s="120">
        <v>425547.14024000004</v>
      </c>
      <c r="K67" s="120">
        <v>512178.50669000001</v>
      </c>
      <c r="L67" s="120">
        <v>396538.08794</v>
      </c>
    </row>
    <row r="68" spans="1:12" ht="15" customHeight="1">
      <c r="A68" s="122" t="s">
        <v>618</v>
      </c>
      <c r="B68" s="120">
        <v>-311232.55608999997</v>
      </c>
      <c r="C68" s="120">
        <v>-343701.81342999998</v>
      </c>
      <c r="D68" s="120">
        <v>-342454.71096</v>
      </c>
      <c r="E68" s="120">
        <v>-344518.73483999999</v>
      </c>
      <c r="F68" s="120">
        <v>-369767.40281</v>
      </c>
      <c r="G68" s="120">
        <v>-359968.04031000001</v>
      </c>
      <c r="H68" s="120">
        <v>-360225.04479000001</v>
      </c>
      <c r="I68" s="120">
        <v>-340314.34987999999</v>
      </c>
      <c r="J68" s="120">
        <v>-299632.89395999996</v>
      </c>
      <c r="K68" s="120">
        <v>-360434.34393000003</v>
      </c>
      <c r="L68" s="120">
        <v>-306882.09337999998</v>
      </c>
    </row>
    <row r="69" spans="1:12" ht="15" customHeight="1">
      <c r="A69" s="126" t="s">
        <v>619</v>
      </c>
      <c r="B69" s="120">
        <v>132044.54028000002</v>
      </c>
      <c r="C69" s="120">
        <v>126990.93292000001</v>
      </c>
      <c r="D69" s="120">
        <v>145369.69725999999</v>
      </c>
      <c r="E69" s="120">
        <v>174534.59565999999</v>
      </c>
      <c r="F69" s="120">
        <v>151555.68899</v>
      </c>
      <c r="G69" s="120">
        <v>151146.84015999999</v>
      </c>
      <c r="H69" s="120">
        <v>91469.716060000006</v>
      </c>
      <c r="I69" s="120">
        <v>112387.4139</v>
      </c>
      <c r="J69" s="120">
        <v>125914.24628000001</v>
      </c>
      <c r="K69" s="120">
        <v>151744.16275999998</v>
      </c>
      <c r="L69" s="120">
        <v>89655.994560000006</v>
      </c>
    </row>
    <row r="70" spans="1:12" ht="15" customHeight="1">
      <c r="A70" s="126" t="s">
        <v>620</v>
      </c>
      <c r="B70" s="120">
        <v>-2.7480599999999997</v>
      </c>
      <c r="C70" s="120">
        <v>-61.480059999999995</v>
      </c>
      <c r="D70" s="120">
        <v>128.61061999999998</v>
      </c>
      <c r="E70" s="120">
        <v>693.62493000000006</v>
      </c>
      <c r="F70" s="120">
        <v>168.21929999999998</v>
      </c>
      <c r="G70" s="120">
        <v>265.40244000000001</v>
      </c>
      <c r="H70" s="120">
        <v>813.78834999999992</v>
      </c>
      <c r="I70" s="120">
        <v>258.39001000000002</v>
      </c>
      <c r="J70" s="120">
        <v>334.94928999999996</v>
      </c>
      <c r="K70" s="120">
        <v>622.23503000000005</v>
      </c>
      <c r="L70" s="120">
        <v>686.33893999999998</v>
      </c>
    </row>
    <row r="71" spans="1:12" ht="15" customHeight="1">
      <c r="A71" s="127" t="s">
        <v>621</v>
      </c>
      <c r="B71" s="120">
        <v>-72.30913000000001</v>
      </c>
      <c r="C71" s="120">
        <v>-97.443460000000002</v>
      </c>
      <c r="D71" s="120">
        <v>101.51739000000001</v>
      </c>
      <c r="E71" s="120">
        <v>142.57954000000001</v>
      </c>
      <c r="F71" s="120">
        <v>151.61098000000001</v>
      </c>
      <c r="G71" s="120">
        <v>254.12613000000002</v>
      </c>
      <c r="H71" s="120">
        <v>806.94459999999992</v>
      </c>
      <c r="I71" s="120">
        <v>255.29191</v>
      </c>
      <c r="J71" s="120">
        <v>330.84332000000001</v>
      </c>
      <c r="K71" s="120">
        <v>616.33945999999992</v>
      </c>
      <c r="L71" s="120">
        <v>677.72433000000001</v>
      </c>
    </row>
    <row r="72" spans="1:12" ht="15" customHeight="1">
      <c r="A72" s="127" t="s">
        <v>622</v>
      </c>
      <c r="B72" s="120">
        <v>69.561070000000001</v>
      </c>
      <c r="C72" s="120">
        <v>35.9634</v>
      </c>
      <c r="D72" s="120">
        <v>27.093229999999998</v>
      </c>
      <c r="E72" s="120">
        <v>551.04539</v>
      </c>
      <c r="F72" s="120">
        <v>16.608319999999999</v>
      </c>
      <c r="G72" s="120">
        <v>11.276309999999999</v>
      </c>
      <c r="H72" s="120">
        <v>6.84375</v>
      </c>
      <c r="I72" s="120">
        <v>3.0981000000000001</v>
      </c>
      <c r="J72" s="120">
        <v>4.1059700000000001</v>
      </c>
      <c r="K72" s="120">
        <v>5.8955699999999993</v>
      </c>
      <c r="L72" s="120">
        <v>8.6146100000000008</v>
      </c>
    </row>
    <row r="73" spans="1:12" ht="15" customHeight="1">
      <c r="A73" s="119" t="s">
        <v>623</v>
      </c>
      <c r="B73" s="120">
        <v>-45.498489999999997</v>
      </c>
      <c r="C73" s="120">
        <v>-28.75189</v>
      </c>
      <c r="D73" s="120">
        <v>-20.5824</v>
      </c>
      <c r="E73" s="120">
        <v>-16.450020000000002</v>
      </c>
      <c r="F73" s="120">
        <v>-382.26456000000002</v>
      </c>
      <c r="G73" s="120">
        <v>-260.06608999999997</v>
      </c>
      <c r="H73" s="120">
        <v>-165.13273999999998</v>
      </c>
      <c r="I73" s="120">
        <v>-749.63085999999998</v>
      </c>
      <c r="J73" s="120">
        <v>-889.95173999999997</v>
      </c>
      <c r="K73" s="120">
        <v>-890.03161</v>
      </c>
      <c r="L73" s="120">
        <v>-674.75281000000007</v>
      </c>
    </row>
    <row r="74" spans="1:12" ht="15" customHeight="1">
      <c r="A74" s="119" t="s">
        <v>768</v>
      </c>
      <c r="B74" s="120">
        <v>-0.16206999999999999</v>
      </c>
      <c r="C74" s="120">
        <v>-0.14211000000000001</v>
      </c>
      <c r="D74" s="120">
        <v>-1.5349999999999999E-2</v>
      </c>
      <c r="E74" s="120">
        <v>-0.20455999999999999</v>
      </c>
      <c r="F74" s="120">
        <v>-371.90348999999998</v>
      </c>
      <c r="G74" s="120">
        <v>-260.02593999999999</v>
      </c>
      <c r="H74" s="120">
        <v>-165.11001999999999</v>
      </c>
      <c r="I74" s="120">
        <v>-749.61996999999997</v>
      </c>
      <c r="J74" s="120">
        <v>-889.94042000000002</v>
      </c>
      <c r="K74" s="120">
        <v>-890.01555000000008</v>
      </c>
      <c r="L74" s="120">
        <v>-674.73018000000002</v>
      </c>
    </row>
    <row r="75" spans="1:12" ht="15" customHeight="1">
      <c r="A75" s="122" t="s">
        <v>312</v>
      </c>
      <c r="B75" s="120">
        <v>-45.336419999999997</v>
      </c>
      <c r="C75" s="120">
        <v>-28.609779999999997</v>
      </c>
      <c r="D75" s="120">
        <v>-20.567049999999998</v>
      </c>
      <c r="E75" s="120">
        <v>-16.245459999999998</v>
      </c>
      <c r="F75" s="120">
        <v>-10.36107</v>
      </c>
      <c r="G75" s="120">
        <v>-4.0149999999999998E-2</v>
      </c>
      <c r="H75" s="120">
        <v>-2.2719999999999997E-2</v>
      </c>
      <c r="I75" s="120">
        <v>-1.089E-2</v>
      </c>
      <c r="J75" s="120">
        <v>-1.132E-2</v>
      </c>
      <c r="K75" s="120">
        <v>-1.6059999999999998E-2</v>
      </c>
      <c r="L75" s="120">
        <v>-2.2629999999999997E-2</v>
      </c>
    </row>
    <row r="76" spans="1:12" ht="15" customHeight="1">
      <c r="A76" s="119" t="s">
        <v>626</v>
      </c>
      <c r="B76" s="120">
        <v>131996.29373</v>
      </c>
      <c r="C76" s="120">
        <v>126900.70097000001</v>
      </c>
      <c r="D76" s="120">
        <v>145477.72547999999</v>
      </c>
      <c r="E76" s="120">
        <v>175211.77056999999</v>
      </c>
      <c r="F76" s="120">
        <v>151341.64372999998</v>
      </c>
      <c r="G76" s="120">
        <v>151152.17650999999</v>
      </c>
      <c r="H76" s="120">
        <v>92118.371670000008</v>
      </c>
      <c r="I76" s="120">
        <v>111896.17305</v>
      </c>
      <c r="J76" s="120">
        <v>125359.24382999999</v>
      </c>
      <c r="K76" s="120">
        <v>151476.36618000001</v>
      </c>
      <c r="L76" s="120">
        <v>89667.580690000003</v>
      </c>
    </row>
    <row r="77" spans="1:12" ht="15" customHeight="1">
      <c r="A77" s="128" t="s">
        <v>627</v>
      </c>
      <c r="B77" s="120">
        <v>1037.9547399999999</v>
      </c>
      <c r="C77" s="120">
        <v>575.74929000000009</v>
      </c>
      <c r="D77" s="120">
        <v>625.72825999999998</v>
      </c>
      <c r="E77" s="120">
        <v>1411.1950900000002</v>
      </c>
      <c r="F77" s="120">
        <v>1451.80368</v>
      </c>
      <c r="G77" s="120">
        <v>3212.3744900000002</v>
      </c>
      <c r="H77" s="120">
        <v>2961.64248</v>
      </c>
      <c r="I77" s="120">
        <v>5325.9623899999997</v>
      </c>
      <c r="J77" s="120">
        <v>1048.58879</v>
      </c>
      <c r="K77" s="120">
        <v>5587.4861600000004</v>
      </c>
      <c r="L77" s="120">
        <v>1784.9281000000001</v>
      </c>
    </row>
    <row r="78" spans="1:12" ht="15" customHeight="1">
      <c r="A78" s="126" t="s">
        <v>628</v>
      </c>
      <c r="B78" s="120">
        <v>133034.24846999999</v>
      </c>
      <c r="C78" s="120">
        <v>127476.45026000001</v>
      </c>
      <c r="D78" s="120">
        <v>146103.45374</v>
      </c>
      <c r="E78" s="120">
        <v>176622.96565999999</v>
      </c>
      <c r="F78" s="120">
        <v>152793.44740999999</v>
      </c>
      <c r="G78" s="120">
        <v>154364.55100000001</v>
      </c>
      <c r="H78" s="120">
        <v>95080.014150000003</v>
      </c>
      <c r="I78" s="120">
        <v>117222.13544</v>
      </c>
      <c r="J78" s="120">
        <v>126407.83262</v>
      </c>
      <c r="K78" s="120">
        <v>157063.85234000001</v>
      </c>
      <c r="L78" s="120">
        <v>91452.508790000007</v>
      </c>
    </row>
    <row r="79" spans="1:12" ht="15" customHeight="1">
      <c r="A79" s="125" t="s">
        <v>629</v>
      </c>
      <c r="B79" s="120">
        <v>3059.5428099999999</v>
      </c>
      <c r="C79" s="120">
        <v>1900.7030199999999</v>
      </c>
      <c r="D79" s="120">
        <v>3870.2790199999999</v>
      </c>
      <c r="E79" s="120">
        <v>1276.5077699999999</v>
      </c>
      <c r="F79" s="120">
        <v>-1283.88652</v>
      </c>
      <c r="G79" s="120">
        <v>3495.50758</v>
      </c>
      <c r="H79" s="120">
        <v>1667.72496</v>
      </c>
      <c r="I79" s="120">
        <v>14670.95918</v>
      </c>
      <c r="J79" s="120">
        <v>1886.9796399999998</v>
      </c>
      <c r="K79" s="120">
        <v>5971.2374800000007</v>
      </c>
      <c r="L79" s="120">
        <v>6451.308</v>
      </c>
    </row>
    <row r="80" spans="1:12" ht="15" customHeight="1">
      <c r="A80" s="119" t="s">
        <v>630</v>
      </c>
      <c r="B80" s="120">
        <v>136093.79128</v>
      </c>
      <c r="C80" s="120">
        <v>129377.15328</v>
      </c>
      <c r="D80" s="120">
        <v>149973.73275999998</v>
      </c>
      <c r="E80" s="120">
        <v>177899.47343000001</v>
      </c>
      <c r="F80" s="120">
        <v>151509.56088999999</v>
      </c>
      <c r="G80" s="120">
        <v>157860.05858000001</v>
      </c>
      <c r="H80" s="120">
        <v>96747.739109999995</v>
      </c>
      <c r="I80" s="120">
        <v>131893.09462000002</v>
      </c>
      <c r="J80" s="120">
        <v>128294.81226000001</v>
      </c>
      <c r="K80" s="120">
        <v>163035.08981999999</v>
      </c>
      <c r="L80" s="120">
        <v>97903.816790000012</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136093.79128</v>
      </c>
      <c r="C82" s="120">
        <v>129377.15328</v>
      </c>
      <c r="D82" s="120">
        <v>149973.73275999998</v>
      </c>
      <c r="E82" s="120">
        <v>177899.47343000001</v>
      </c>
      <c r="F82" s="120">
        <v>151509.56088999999</v>
      </c>
      <c r="G82" s="120">
        <v>157860.05858000001</v>
      </c>
      <c r="H82" s="120">
        <v>96747.739109999995</v>
      </c>
      <c r="I82" s="120">
        <v>131893.09462000002</v>
      </c>
      <c r="J82" s="120">
        <v>128294.81226000001</v>
      </c>
      <c r="K82" s="120">
        <v>163035.08981999999</v>
      </c>
      <c r="L82" s="120">
        <v>97903.816790000012</v>
      </c>
    </row>
    <row r="83" spans="1:12" ht="15" customHeight="1" thickBot="1">
      <c r="A83" s="125" t="s">
        <v>633</v>
      </c>
      <c r="B83" s="120">
        <v>-52934.244840000007</v>
      </c>
      <c r="C83" s="120">
        <v>-46818.642079999998</v>
      </c>
      <c r="D83" s="120">
        <v>-65391.846549999995</v>
      </c>
      <c r="E83" s="120">
        <v>-76988.541629999992</v>
      </c>
      <c r="F83" s="120">
        <v>-64369.124000000003</v>
      </c>
      <c r="G83" s="120">
        <v>-65826.820000000007</v>
      </c>
      <c r="H83" s="120">
        <v>-46322.968090000002</v>
      </c>
      <c r="I83" s="120">
        <v>-56694.556960000002</v>
      </c>
      <c r="J83" s="120">
        <v>-54837.294139999998</v>
      </c>
      <c r="K83" s="120">
        <v>-66518.389939999994</v>
      </c>
      <c r="L83" s="120">
        <v>-41878.256139999998</v>
      </c>
    </row>
    <row r="84" spans="1:12" ht="15" customHeight="1" thickTop="1" thickBot="1">
      <c r="A84" s="644" t="s">
        <v>634</v>
      </c>
      <c r="B84" s="645">
        <v>83159.546439999991</v>
      </c>
      <c r="C84" s="645">
        <v>82558.511200000008</v>
      </c>
      <c r="D84" s="645">
        <v>84581.886209999997</v>
      </c>
      <c r="E84" s="645">
        <v>100910.93179999999</v>
      </c>
      <c r="F84" s="645">
        <v>87140.436889999997</v>
      </c>
      <c r="G84" s="645">
        <v>92033.238580000005</v>
      </c>
      <c r="H84" s="645">
        <v>50424.77102</v>
      </c>
      <c r="I84" s="645">
        <v>75198.537660000002</v>
      </c>
      <c r="J84" s="645">
        <v>73457.518120000008</v>
      </c>
      <c r="K84" s="645">
        <v>96516.69988</v>
      </c>
      <c r="L84" s="645">
        <v>56025.560649999999</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row r="87" spans="1:12" ht="15" customHeight="1">
      <c r="A87" s="21"/>
      <c r="B87" s="23"/>
      <c r="C87" s="23"/>
      <c r="D87" s="23"/>
      <c r="E87" s="23"/>
      <c r="F87" s="23"/>
      <c r="G87" s="23"/>
      <c r="H87" s="23"/>
      <c r="I87" s="23"/>
      <c r="J87" s="23"/>
      <c r="K87" s="23"/>
      <c r="L87"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86"/>
  <sheetViews>
    <sheetView zoomScaleNormal="100" workbookViewId="0">
      <selection activeCell="F22" sqref="F22"/>
    </sheetView>
  </sheetViews>
  <sheetFormatPr baseColWidth="10" defaultColWidth="9.140625" defaultRowHeight="18"/>
  <cols>
    <col min="1" max="1" width="89.85546875" style="116" bestFit="1" customWidth="1"/>
    <col min="2" max="3" width="9.7109375" style="116" bestFit="1" customWidth="1"/>
    <col min="4"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59" width="9.7109375" style="116" bestFit="1" customWidth="1"/>
    <col min="260"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15" width="9.7109375" style="116" bestFit="1" customWidth="1"/>
    <col min="516"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1" width="9.7109375" style="116" bestFit="1" customWidth="1"/>
    <col min="772"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27" width="9.7109375" style="116" bestFit="1" customWidth="1"/>
    <col min="1028"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3" width="9.7109375" style="116" bestFit="1" customWidth="1"/>
    <col min="1284"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39" width="9.7109375" style="116" bestFit="1" customWidth="1"/>
    <col min="1540"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795" width="9.7109375" style="116" bestFit="1" customWidth="1"/>
    <col min="1796"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1" width="9.7109375" style="116" bestFit="1" customWidth="1"/>
    <col min="2052"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07" width="9.7109375" style="116" bestFit="1" customWidth="1"/>
    <col min="2308"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3" width="9.7109375" style="116" bestFit="1" customWidth="1"/>
    <col min="2564"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19" width="9.7109375" style="116" bestFit="1" customWidth="1"/>
    <col min="2820"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75" width="9.7109375" style="116" bestFit="1" customWidth="1"/>
    <col min="3076"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1" width="9.7109375" style="116" bestFit="1" customWidth="1"/>
    <col min="3332"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87" width="9.7109375" style="116" bestFit="1" customWidth="1"/>
    <col min="3588"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3" width="9.7109375" style="116" bestFit="1" customWidth="1"/>
    <col min="3844"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099" width="9.7109375" style="116" bestFit="1" customWidth="1"/>
    <col min="4100"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55" width="9.7109375" style="116" bestFit="1" customWidth="1"/>
    <col min="4356"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1" width="9.7109375" style="116" bestFit="1" customWidth="1"/>
    <col min="4612"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67" width="9.7109375" style="116" bestFit="1" customWidth="1"/>
    <col min="4868"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3" width="9.7109375" style="116" bestFit="1" customWidth="1"/>
    <col min="5124"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79" width="9.7109375" style="116" bestFit="1" customWidth="1"/>
    <col min="5380"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35" width="9.7109375" style="116" bestFit="1" customWidth="1"/>
    <col min="5636"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1" width="9.7109375" style="116" bestFit="1" customWidth="1"/>
    <col min="5892"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47" width="9.7109375" style="116" bestFit="1" customWidth="1"/>
    <col min="6148"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3" width="9.7109375" style="116" bestFit="1" customWidth="1"/>
    <col min="6404"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59" width="9.7109375" style="116" bestFit="1" customWidth="1"/>
    <col min="6660"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15" width="9.7109375" style="116" bestFit="1" customWidth="1"/>
    <col min="6916"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1" width="9.7109375" style="116" bestFit="1" customWidth="1"/>
    <col min="7172"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27" width="9.7109375" style="116" bestFit="1" customWidth="1"/>
    <col min="7428"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3" width="9.7109375" style="116" bestFit="1" customWidth="1"/>
    <col min="7684"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39" width="9.7109375" style="116" bestFit="1" customWidth="1"/>
    <col min="7940"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195" width="9.7109375" style="116" bestFit="1" customWidth="1"/>
    <col min="8196"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1" width="9.7109375" style="116" bestFit="1" customWidth="1"/>
    <col min="8452"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07" width="9.7109375" style="116" bestFit="1" customWidth="1"/>
    <col min="8708"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3" width="9.7109375" style="116" bestFit="1" customWidth="1"/>
    <col min="8964"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19" width="9.7109375" style="116" bestFit="1" customWidth="1"/>
    <col min="9220"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75" width="9.7109375" style="116" bestFit="1" customWidth="1"/>
    <col min="9476"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1" width="9.7109375" style="116" bestFit="1" customWidth="1"/>
    <col min="9732"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87" width="9.7109375" style="116" bestFit="1" customWidth="1"/>
    <col min="9988"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3" width="9.7109375" style="116" bestFit="1" customWidth="1"/>
    <col min="10244"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499" width="9.7109375" style="116" bestFit="1" customWidth="1"/>
    <col min="10500"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55" width="9.7109375" style="116" bestFit="1" customWidth="1"/>
    <col min="10756"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1" width="9.7109375" style="116" bestFit="1" customWidth="1"/>
    <col min="11012"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67" width="9.7109375" style="116" bestFit="1" customWidth="1"/>
    <col min="11268"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3" width="9.7109375" style="116" bestFit="1" customWidth="1"/>
    <col min="11524"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79" width="9.7109375" style="116" bestFit="1" customWidth="1"/>
    <col min="11780"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35" width="9.7109375" style="116" bestFit="1" customWidth="1"/>
    <col min="12036"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1" width="9.7109375" style="116" bestFit="1" customWidth="1"/>
    <col min="12292"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47" width="9.7109375" style="116" bestFit="1" customWidth="1"/>
    <col min="12548"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3" width="9.7109375" style="116" bestFit="1" customWidth="1"/>
    <col min="12804"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59" width="9.7109375" style="116" bestFit="1" customWidth="1"/>
    <col min="13060"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15" width="9.7109375" style="116" bestFit="1" customWidth="1"/>
    <col min="13316"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1" width="9.7109375" style="116" bestFit="1" customWidth="1"/>
    <col min="13572"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27" width="9.7109375" style="116" bestFit="1" customWidth="1"/>
    <col min="13828"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3" width="9.7109375" style="116" bestFit="1" customWidth="1"/>
    <col min="14084"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39" width="9.7109375" style="116" bestFit="1" customWidth="1"/>
    <col min="14340"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595" width="9.7109375" style="116" bestFit="1" customWidth="1"/>
    <col min="14596"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1" width="9.7109375" style="116" bestFit="1" customWidth="1"/>
    <col min="14852"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07" width="9.7109375" style="116" bestFit="1" customWidth="1"/>
    <col min="15108"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3" width="9.7109375" style="116" bestFit="1" customWidth="1"/>
    <col min="15364"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19" width="9.7109375" style="116" bestFit="1" customWidth="1"/>
    <col min="15620"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75" width="9.7109375" style="116" bestFit="1" customWidth="1"/>
    <col min="15876"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1" width="9.7109375" style="116" bestFit="1" customWidth="1"/>
    <col min="16132"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775</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8852385.7659499999</v>
      </c>
      <c r="C7" s="645">
        <v>9855702.2729100008</v>
      </c>
      <c r="D7" s="645">
        <v>10932466.05387</v>
      </c>
      <c r="E7" s="645">
        <v>12155654.62321</v>
      </c>
      <c r="F7" s="645">
        <v>13548894.174930001</v>
      </c>
      <c r="G7" s="645">
        <v>14417612.030750001</v>
      </c>
      <c r="H7" s="645">
        <v>15825423.908</v>
      </c>
      <c r="I7" s="645">
        <v>17344063.25183</v>
      </c>
      <c r="J7" s="645">
        <v>18147838.282049999</v>
      </c>
      <c r="K7" s="645">
        <v>18667282.299529999</v>
      </c>
      <c r="L7" s="645">
        <v>21099241.03246</v>
      </c>
    </row>
    <row r="8" spans="1:12" s="121" customFormat="1" ht="15" customHeight="1" thickTop="1">
      <c r="A8" s="119" t="s">
        <v>10</v>
      </c>
      <c r="B8" s="120">
        <v>464325.80667999998</v>
      </c>
      <c r="C8" s="120">
        <v>274415.87111000001</v>
      </c>
      <c r="D8" s="120">
        <v>307124.25176999997</v>
      </c>
      <c r="E8" s="120">
        <v>444061.30452000001</v>
      </c>
      <c r="F8" s="120">
        <v>622336.96341999993</v>
      </c>
      <c r="G8" s="120">
        <v>535147.30521999998</v>
      </c>
      <c r="H8" s="120">
        <v>973594.50061999995</v>
      </c>
      <c r="I8" s="120">
        <v>765823.30628999998</v>
      </c>
      <c r="J8" s="120">
        <v>540693.22836000007</v>
      </c>
      <c r="K8" s="120">
        <v>877530.74299000006</v>
      </c>
      <c r="L8" s="120">
        <v>1959092.8818699999</v>
      </c>
    </row>
    <row r="9" spans="1:12" s="121" customFormat="1" ht="15" customHeight="1">
      <c r="A9" s="119" t="s">
        <v>19</v>
      </c>
      <c r="B9" s="120">
        <v>939287.57136000006</v>
      </c>
      <c r="C9" s="120">
        <v>1221670.8847100001</v>
      </c>
      <c r="D9" s="120">
        <v>1289205.9587000001</v>
      </c>
      <c r="E9" s="120">
        <v>1386056.4845499999</v>
      </c>
      <c r="F9" s="120">
        <v>1538849.63307</v>
      </c>
      <c r="G9" s="120">
        <v>1841478.43701</v>
      </c>
      <c r="H9" s="120">
        <v>1384803.58531</v>
      </c>
      <c r="I9" s="120">
        <v>2145205.5963300001</v>
      </c>
      <c r="J9" s="120">
        <v>2333182.89127</v>
      </c>
      <c r="K9" s="120">
        <v>2320479.88136</v>
      </c>
      <c r="L9" s="120">
        <v>2205851.3920100001</v>
      </c>
    </row>
    <row r="10" spans="1:12" s="121" customFormat="1" ht="15" customHeight="1">
      <c r="A10" s="119" t="s">
        <v>28</v>
      </c>
      <c r="B10" s="120">
        <v>7134506.26743</v>
      </c>
      <c r="C10" s="120">
        <v>7891179.9417399997</v>
      </c>
      <c r="D10" s="120">
        <v>8808344.1607299987</v>
      </c>
      <c r="E10" s="120">
        <v>9828343.9970499985</v>
      </c>
      <c r="F10" s="120">
        <v>10955466.50076</v>
      </c>
      <c r="G10" s="120">
        <v>11583158.297739999</v>
      </c>
      <c r="H10" s="120">
        <v>12827537.89005</v>
      </c>
      <c r="I10" s="120">
        <v>13821197.938129999</v>
      </c>
      <c r="J10" s="120">
        <v>14656573.041860001</v>
      </c>
      <c r="K10" s="120">
        <v>14709902.91956</v>
      </c>
      <c r="L10" s="120">
        <v>16054720.240319999</v>
      </c>
    </row>
    <row r="11" spans="1:12" s="121" customFormat="1" ht="15" customHeight="1">
      <c r="A11" s="122" t="s">
        <v>573</v>
      </c>
      <c r="B11" s="120">
        <v>7201887.2308199992</v>
      </c>
      <c r="C11" s="120">
        <v>7963016.0376000004</v>
      </c>
      <c r="D11" s="120">
        <v>8873734.6562399995</v>
      </c>
      <c r="E11" s="120">
        <v>9915960.6040000003</v>
      </c>
      <c r="F11" s="120">
        <v>11056332.13222</v>
      </c>
      <c r="G11" s="120">
        <v>11682863.955490001</v>
      </c>
      <c r="H11" s="120">
        <v>12153022.124569999</v>
      </c>
      <c r="I11" s="120">
        <v>13067569.69445</v>
      </c>
      <c r="J11" s="120">
        <v>14121156.11798</v>
      </c>
      <c r="K11" s="120">
        <v>14219104.490290001</v>
      </c>
      <c r="L11" s="120">
        <v>15813229.31948</v>
      </c>
    </row>
    <row r="12" spans="1:12" s="121" customFormat="1" ht="15" customHeight="1">
      <c r="A12" s="122" t="s">
        <v>574</v>
      </c>
      <c r="B12" s="120">
        <v>7192566.5534399999</v>
      </c>
      <c r="C12" s="120">
        <v>7931349.2637399994</v>
      </c>
      <c r="D12" s="120">
        <v>8814219.4212099984</v>
      </c>
      <c r="E12" s="120">
        <v>9835164.834590001</v>
      </c>
      <c r="F12" s="120">
        <v>10956227.617350001</v>
      </c>
      <c r="G12" s="120">
        <v>11288115.5656</v>
      </c>
      <c r="H12" s="120">
        <v>11794419.623950001</v>
      </c>
      <c r="I12" s="120">
        <v>10297461.73952</v>
      </c>
      <c r="J12" s="120">
        <v>11902512.21582</v>
      </c>
      <c r="K12" s="120">
        <v>12010590.262180001</v>
      </c>
      <c r="L12" s="120">
        <v>13884596.698649999</v>
      </c>
    </row>
    <row r="13" spans="1:12" s="121" customFormat="1" ht="15" customHeight="1">
      <c r="A13" s="122" t="s">
        <v>575</v>
      </c>
      <c r="B13" s="120">
        <v>9320.677380000001</v>
      </c>
      <c r="C13" s="120">
        <v>31666.773860000001</v>
      </c>
      <c r="D13" s="120">
        <v>59515.235030000003</v>
      </c>
      <c r="E13" s="120">
        <v>80795.769409999994</v>
      </c>
      <c r="F13" s="120">
        <v>100104.51487</v>
      </c>
      <c r="G13" s="120">
        <v>394748.38988999999</v>
      </c>
      <c r="H13" s="120">
        <v>358602.50062000001</v>
      </c>
      <c r="I13" s="120">
        <v>2770107.95493</v>
      </c>
      <c r="J13" s="120">
        <v>2218643.9021600001</v>
      </c>
      <c r="K13" s="120">
        <v>2208514.22811</v>
      </c>
      <c r="L13" s="120">
        <v>1928632.6208299999</v>
      </c>
    </row>
    <row r="14" spans="1:12" s="121" customFormat="1" ht="15" customHeight="1">
      <c r="A14" s="122" t="s">
        <v>576</v>
      </c>
      <c r="B14" s="120">
        <v>38862.29219</v>
      </c>
      <c r="C14" s="120">
        <v>40732.079490000004</v>
      </c>
      <c r="D14" s="120">
        <v>36694.152249999999</v>
      </c>
      <c r="E14" s="120">
        <v>32143.101030000002</v>
      </c>
      <c r="F14" s="120">
        <v>28932.206829999999</v>
      </c>
      <c r="G14" s="120">
        <v>41128.820939999998</v>
      </c>
      <c r="H14" s="120">
        <v>26313.978910000002</v>
      </c>
      <c r="I14" s="120">
        <v>42427.89458</v>
      </c>
      <c r="J14" s="120">
        <v>51417.200039999996</v>
      </c>
      <c r="K14" s="120">
        <v>60325.843079999999</v>
      </c>
      <c r="L14" s="120">
        <v>96473.207689999996</v>
      </c>
    </row>
    <row r="15" spans="1:12" s="121" customFormat="1" ht="15" customHeight="1">
      <c r="A15" s="122" t="s">
        <v>577</v>
      </c>
      <c r="B15" s="120">
        <v>38760.248060000005</v>
      </c>
      <c r="C15" s="120">
        <v>40217.843350000003</v>
      </c>
      <c r="D15" s="120">
        <v>35821.165719999997</v>
      </c>
      <c r="E15" s="120">
        <v>30541.009469999997</v>
      </c>
      <c r="F15" s="120">
        <v>26888.015920000002</v>
      </c>
      <c r="G15" s="120">
        <v>36997.915130000001</v>
      </c>
      <c r="H15" s="120">
        <v>24018.850589999998</v>
      </c>
      <c r="I15" s="120">
        <v>33367.421949999996</v>
      </c>
      <c r="J15" s="120">
        <v>26494.014780000001</v>
      </c>
      <c r="K15" s="120">
        <v>28866.064750000001</v>
      </c>
      <c r="L15" s="120">
        <v>57815.042020000001</v>
      </c>
    </row>
    <row r="16" spans="1:12" s="121" customFormat="1" ht="15" customHeight="1">
      <c r="A16" s="122" t="s">
        <v>578</v>
      </c>
      <c r="B16" s="120">
        <v>102.04413000000001</v>
      </c>
      <c r="C16" s="120">
        <v>514.23613999999998</v>
      </c>
      <c r="D16" s="120">
        <v>872.98653000000002</v>
      </c>
      <c r="E16" s="120">
        <v>1602.0915600000001</v>
      </c>
      <c r="F16" s="120">
        <v>2044.1909099999998</v>
      </c>
      <c r="G16" s="120">
        <v>4130.9058100000002</v>
      </c>
      <c r="H16" s="120">
        <v>2295.1283199999998</v>
      </c>
      <c r="I16" s="120">
        <v>9060.4726300000002</v>
      </c>
      <c r="J16" s="120">
        <v>24923.185260000002</v>
      </c>
      <c r="K16" s="120">
        <v>31459.778329999997</v>
      </c>
      <c r="L16" s="120">
        <v>38658.165670000002</v>
      </c>
    </row>
    <row r="17" spans="1:12" s="121" customFormat="1" ht="15" customHeight="1">
      <c r="A17" s="122" t="s">
        <v>579</v>
      </c>
      <c r="B17" s="120">
        <v>31109.270700000001</v>
      </c>
      <c r="C17" s="120">
        <v>39578.399549999995</v>
      </c>
      <c r="D17" s="120">
        <v>40368.653619999997</v>
      </c>
      <c r="E17" s="120">
        <v>43023.121340000005</v>
      </c>
      <c r="F17" s="120">
        <v>41349.476979999999</v>
      </c>
      <c r="G17" s="120">
        <v>43760.091939999998</v>
      </c>
      <c r="H17" s="120">
        <v>39271.911590000003</v>
      </c>
      <c r="I17" s="120">
        <v>47634.81551</v>
      </c>
      <c r="J17" s="120">
        <v>42968.075229999995</v>
      </c>
      <c r="K17" s="120">
        <v>46233.872869999999</v>
      </c>
      <c r="L17" s="120">
        <v>69387.224239999996</v>
      </c>
    </row>
    <row r="18" spans="1:12" s="121" customFormat="1" ht="15" customHeight="1">
      <c r="A18" s="122" t="s">
        <v>580</v>
      </c>
      <c r="B18" s="120">
        <v>30800.94124</v>
      </c>
      <c r="C18" s="120">
        <v>39007.73545</v>
      </c>
      <c r="D18" s="120">
        <v>39274.058280000005</v>
      </c>
      <c r="E18" s="120">
        <v>41027.888639999997</v>
      </c>
      <c r="F18" s="120">
        <v>38661.563539999996</v>
      </c>
      <c r="G18" s="120">
        <v>40200.283100000001</v>
      </c>
      <c r="H18" s="120">
        <v>35329.04765</v>
      </c>
      <c r="I18" s="120">
        <v>39441.997200000005</v>
      </c>
      <c r="J18" s="120">
        <v>32063.571940000002</v>
      </c>
      <c r="K18" s="120">
        <v>32860.205439999998</v>
      </c>
      <c r="L18" s="120">
        <v>41316.153229999996</v>
      </c>
    </row>
    <row r="19" spans="1:12" s="121" customFormat="1" ht="15" customHeight="1">
      <c r="A19" s="122" t="s">
        <v>581</v>
      </c>
      <c r="B19" s="120">
        <v>308.32946000000004</v>
      </c>
      <c r="C19" s="120">
        <v>570.66409999999996</v>
      </c>
      <c r="D19" s="120">
        <v>1094.5953400000001</v>
      </c>
      <c r="E19" s="120">
        <v>1995.2327</v>
      </c>
      <c r="F19" s="120">
        <v>2687.9134399999998</v>
      </c>
      <c r="G19" s="120">
        <v>3559.8088399999997</v>
      </c>
      <c r="H19" s="120">
        <v>3942.8639399999997</v>
      </c>
      <c r="I19" s="120">
        <v>8192.8183099999987</v>
      </c>
      <c r="J19" s="120">
        <v>10904.503289999999</v>
      </c>
      <c r="K19" s="120">
        <v>13373.66743</v>
      </c>
      <c r="L19" s="120">
        <v>28071.071010000003</v>
      </c>
    </row>
    <row r="20" spans="1:12" s="121" customFormat="1" ht="15" customHeight="1">
      <c r="A20" s="122" t="s">
        <v>41</v>
      </c>
      <c r="B20" s="120">
        <v>90313.748139999996</v>
      </c>
      <c r="C20" s="120">
        <v>91977.091140000004</v>
      </c>
      <c r="D20" s="120">
        <v>98482.961680000008</v>
      </c>
      <c r="E20" s="120">
        <v>107901.47651000001</v>
      </c>
      <c r="F20" s="120">
        <v>118869.67988</v>
      </c>
      <c r="G20" s="120">
        <v>121527.66192</v>
      </c>
      <c r="H20" s="120">
        <v>1126535.1790199999</v>
      </c>
      <c r="I20" s="120">
        <v>1174161.1255399999</v>
      </c>
      <c r="J20" s="120">
        <v>952551.29385999998</v>
      </c>
      <c r="K20" s="120">
        <v>908763.02917999995</v>
      </c>
      <c r="L20" s="120">
        <v>734674.29904999991</v>
      </c>
    </row>
    <row r="21" spans="1:12" s="121" customFormat="1" ht="15" customHeight="1">
      <c r="A21" s="122" t="s">
        <v>582</v>
      </c>
      <c r="B21" s="120">
        <v>-227666.27441999997</v>
      </c>
      <c r="C21" s="120">
        <v>-244123.66603999998</v>
      </c>
      <c r="D21" s="120">
        <v>-240936.26306</v>
      </c>
      <c r="E21" s="120">
        <v>-270684.30582999997</v>
      </c>
      <c r="F21" s="120">
        <v>-290016.99514999997</v>
      </c>
      <c r="G21" s="120">
        <v>-306122.23255000002</v>
      </c>
      <c r="H21" s="120">
        <v>-517605.30404000002</v>
      </c>
      <c r="I21" s="120">
        <v>-510595.59194999997</v>
      </c>
      <c r="J21" s="120">
        <v>-511519.64525</v>
      </c>
      <c r="K21" s="120">
        <v>-524524.31585999997</v>
      </c>
      <c r="L21" s="120">
        <v>-659043.81013999996</v>
      </c>
    </row>
    <row r="22" spans="1:12" s="121" customFormat="1" ht="15" customHeight="1">
      <c r="A22" s="119" t="s">
        <v>71</v>
      </c>
      <c r="B22" s="120">
        <v>59703.355210000002</v>
      </c>
      <c r="C22" s="120">
        <v>65926.593699999998</v>
      </c>
      <c r="D22" s="120">
        <v>72841.505139999994</v>
      </c>
      <c r="E22" s="120">
        <v>78618.939079999996</v>
      </c>
      <c r="F22" s="120">
        <v>85609.87023</v>
      </c>
      <c r="G22" s="120">
        <v>103238.94448000001</v>
      </c>
      <c r="H22" s="120">
        <v>172386.46956999999</v>
      </c>
      <c r="I22" s="120">
        <v>120767.29065000001</v>
      </c>
      <c r="J22" s="120">
        <v>72804.358489999999</v>
      </c>
      <c r="K22" s="120">
        <v>141825.10316</v>
      </c>
      <c r="L22" s="120">
        <v>98485.162530000001</v>
      </c>
    </row>
    <row r="23" spans="1:12" s="121" customFormat="1" ht="15" customHeight="1">
      <c r="A23" s="119" t="s">
        <v>77</v>
      </c>
      <c r="B23" s="120">
        <v>2.84707</v>
      </c>
      <c r="C23" s="120">
        <v>4.4428199999999993</v>
      </c>
      <c r="D23" s="120">
        <v>5.1999999999999998E-2</v>
      </c>
      <c r="E23" s="120">
        <v>41.137260000000005</v>
      </c>
      <c r="F23" s="120">
        <v>4.4999999999999998E-2</v>
      </c>
      <c r="G23" s="120">
        <v>5.3999999999999999E-2</v>
      </c>
      <c r="H23" s="120">
        <v>33.625900000000001</v>
      </c>
      <c r="I23" s="120">
        <v>51.31335</v>
      </c>
      <c r="J23" s="120">
        <v>26.756119999999999</v>
      </c>
      <c r="K23" s="120">
        <v>26.756119999999999</v>
      </c>
      <c r="L23" s="120">
        <v>400.33936999999997</v>
      </c>
    </row>
    <row r="24" spans="1:12" s="121" customFormat="1" ht="15" customHeight="1">
      <c r="A24" s="119" t="s">
        <v>583</v>
      </c>
      <c r="B24" s="120">
        <v>94501.787760000007</v>
      </c>
      <c r="C24" s="120">
        <v>247833.21055000002</v>
      </c>
      <c r="D24" s="120">
        <v>300181.27866000001</v>
      </c>
      <c r="E24" s="120">
        <v>250146.16221000001</v>
      </c>
      <c r="F24" s="120">
        <v>149658.80906999999</v>
      </c>
      <c r="G24" s="120">
        <v>140697.17463999998</v>
      </c>
      <c r="H24" s="120">
        <v>220336.30833</v>
      </c>
      <c r="I24" s="120">
        <v>215668.16247000001</v>
      </c>
      <c r="J24" s="120">
        <v>244218.61508000002</v>
      </c>
      <c r="K24" s="120">
        <v>285452.38292</v>
      </c>
      <c r="L24" s="120">
        <v>431041.89473</v>
      </c>
    </row>
    <row r="25" spans="1:12" s="121" customFormat="1" ht="15" customHeight="1">
      <c r="A25" s="119" t="s">
        <v>87</v>
      </c>
      <c r="B25" s="120">
        <v>135913.19594000001</v>
      </c>
      <c r="C25" s="120">
        <v>135340.70866</v>
      </c>
      <c r="D25" s="120">
        <v>133617.77333</v>
      </c>
      <c r="E25" s="120">
        <v>156195.49403999999</v>
      </c>
      <c r="F25" s="120">
        <v>184385.97167</v>
      </c>
      <c r="G25" s="120">
        <v>206385.87091</v>
      </c>
      <c r="H25" s="120">
        <v>230309.12281999999</v>
      </c>
      <c r="I25" s="120">
        <v>268279.96827000001</v>
      </c>
      <c r="J25" s="120">
        <v>288719.16443</v>
      </c>
      <c r="K25" s="120">
        <v>317548.88193999999</v>
      </c>
      <c r="L25" s="120">
        <v>333724.15207000001</v>
      </c>
    </row>
    <row r="26" spans="1:12" s="121" customFormat="1" ht="15" customHeight="1">
      <c r="A26" s="119" t="s">
        <v>584</v>
      </c>
      <c r="B26" s="120">
        <v>24144.934499999999</v>
      </c>
      <c r="C26" s="120">
        <v>19330.619620000001</v>
      </c>
      <c r="D26" s="120">
        <v>21151.073539999998</v>
      </c>
      <c r="E26" s="120">
        <v>12191.104499999999</v>
      </c>
      <c r="F26" s="120">
        <v>12586.381710000001</v>
      </c>
      <c r="G26" s="120">
        <v>7505.9467500000001</v>
      </c>
      <c r="H26" s="120">
        <v>16422.4054</v>
      </c>
      <c r="I26" s="120">
        <v>7069.67634</v>
      </c>
      <c r="J26" s="120">
        <v>11620.22644</v>
      </c>
      <c r="K26" s="120">
        <v>14515.63148</v>
      </c>
      <c r="L26" s="120">
        <v>15924.969560000001</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8053980.2013100004</v>
      </c>
      <c r="C28" s="645">
        <v>8895161.1796899997</v>
      </c>
      <c r="D28" s="645">
        <v>9811687.9990499988</v>
      </c>
      <c r="E28" s="645">
        <v>10828081.596249999</v>
      </c>
      <c r="F28" s="645">
        <v>12061203.462069999</v>
      </c>
      <c r="G28" s="645">
        <v>12700366.984579999</v>
      </c>
      <c r="H28" s="645">
        <v>14149754.35533</v>
      </c>
      <c r="I28" s="645">
        <v>15419726.92013</v>
      </c>
      <c r="J28" s="645">
        <v>16048809.270649999</v>
      </c>
      <c r="K28" s="645">
        <v>16523854.8201</v>
      </c>
      <c r="L28" s="645">
        <v>18814008.496970002</v>
      </c>
    </row>
    <row r="29" spans="1:12" s="121" customFormat="1" ht="15" customHeight="1" thickTop="1">
      <c r="A29" s="119" t="s">
        <v>586</v>
      </c>
      <c r="B29" s="120">
        <v>6049801.4527899995</v>
      </c>
      <c r="C29" s="120">
        <v>6829540.4648599997</v>
      </c>
      <c r="D29" s="120">
        <v>7417424.00239</v>
      </c>
      <c r="E29" s="120">
        <v>7788148.9096299997</v>
      </c>
      <c r="F29" s="120">
        <v>8949474.6310799997</v>
      </c>
      <c r="G29" s="120">
        <v>8390565.0986199994</v>
      </c>
      <c r="H29" s="120">
        <v>9735029.9066299982</v>
      </c>
      <c r="I29" s="120">
        <v>10568101.178950001</v>
      </c>
      <c r="J29" s="120">
        <v>11550977.33474</v>
      </c>
      <c r="K29" s="120">
        <v>11739402.483309999</v>
      </c>
      <c r="L29" s="120">
        <v>7232346.7287299996</v>
      </c>
    </row>
    <row r="30" spans="1:12" s="121" customFormat="1" ht="15" customHeight="1">
      <c r="A30" s="122" t="s">
        <v>587</v>
      </c>
      <c r="B30" s="120">
        <v>2479.4649399999998</v>
      </c>
      <c r="C30" s="120">
        <v>3920.0633599999996</v>
      </c>
      <c r="D30" s="120">
        <v>8338.9915000000001</v>
      </c>
      <c r="E30" s="120">
        <v>11797.390579999999</v>
      </c>
      <c r="F30" s="120">
        <v>3754.6722799999998</v>
      </c>
      <c r="G30" s="120">
        <v>7898.7851700000001</v>
      </c>
      <c r="H30" s="120">
        <v>9769.6503900000007</v>
      </c>
      <c r="I30" s="120">
        <v>8025.3177000000005</v>
      </c>
      <c r="J30" s="120">
        <v>7911.9902000000002</v>
      </c>
      <c r="K30" s="120">
        <v>9751.9545899999994</v>
      </c>
      <c r="L30" s="120">
        <v>9688.8305299999993</v>
      </c>
    </row>
    <row r="31" spans="1:12" s="121" customFormat="1" ht="15" customHeight="1">
      <c r="A31" s="122" t="s">
        <v>588</v>
      </c>
      <c r="B31" s="120">
        <v>1962593.7840699998</v>
      </c>
      <c r="C31" s="120">
        <v>2166392.1838099998</v>
      </c>
      <c r="D31" s="120">
        <v>2310721.83433</v>
      </c>
      <c r="E31" s="120">
        <v>2610830.8848299999</v>
      </c>
      <c r="F31" s="120">
        <v>3091193.7229499999</v>
      </c>
      <c r="G31" s="120">
        <v>2993117.7738999999</v>
      </c>
      <c r="H31" s="120">
        <v>3356322.3194299997</v>
      </c>
      <c r="I31" s="120">
        <v>3810978.76847</v>
      </c>
      <c r="J31" s="120">
        <v>4091527.2809000001</v>
      </c>
      <c r="K31" s="120">
        <v>4155394.1134799998</v>
      </c>
      <c r="L31" s="120">
        <v>4680352.02501</v>
      </c>
    </row>
    <row r="32" spans="1:12" s="121" customFormat="1" ht="15" customHeight="1">
      <c r="A32" s="122" t="s">
        <v>589</v>
      </c>
      <c r="B32" s="120">
        <v>201610.16933</v>
      </c>
      <c r="C32" s="120">
        <v>37619.354249999997</v>
      </c>
      <c r="D32" s="120">
        <v>12213.028849999999</v>
      </c>
      <c r="E32" s="120">
        <v>5847.4616100000003</v>
      </c>
      <c r="F32" s="120">
        <v>4009.35914</v>
      </c>
      <c r="G32" s="120">
        <v>3243.8211099999999</v>
      </c>
      <c r="H32" s="120">
        <v>7566.1036599999998</v>
      </c>
      <c r="I32" s="120">
        <v>2901.8354900000004</v>
      </c>
      <c r="J32" s="120">
        <v>1134.5400300000001</v>
      </c>
      <c r="K32" s="120">
        <v>1913.1947299999999</v>
      </c>
      <c r="L32" s="120">
        <v>912.20786999999996</v>
      </c>
    </row>
    <row r="33" spans="1:12" s="121" customFormat="1" ht="15" customHeight="1">
      <c r="A33" s="122" t="s">
        <v>590</v>
      </c>
      <c r="B33" s="120">
        <v>21255.406879999999</v>
      </c>
      <c r="C33" s="120">
        <v>19846.75189</v>
      </c>
      <c r="D33" s="120">
        <v>22840.878089999998</v>
      </c>
      <c r="E33" s="120">
        <v>27499.905940000001</v>
      </c>
      <c r="F33" s="120">
        <v>97304.243979999999</v>
      </c>
      <c r="G33" s="120">
        <v>60888.021590000004</v>
      </c>
      <c r="H33" s="120">
        <v>69225.362580000001</v>
      </c>
      <c r="I33" s="120">
        <v>77085.66915999999</v>
      </c>
      <c r="J33" s="120">
        <v>71848.616680000006</v>
      </c>
      <c r="K33" s="120">
        <v>75703.712549999997</v>
      </c>
      <c r="L33" s="120">
        <v>84746.8223</v>
      </c>
    </row>
    <row r="34" spans="1:12" s="121" customFormat="1" ht="15" customHeight="1">
      <c r="A34" s="122" t="s">
        <v>591</v>
      </c>
      <c r="B34" s="120">
        <v>3602422.4721900001</v>
      </c>
      <c r="C34" s="120">
        <v>4254099.0154999997</v>
      </c>
      <c r="D34" s="120">
        <v>4642690.0051499996</v>
      </c>
      <c r="E34" s="120">
        <v>4612655.6865499998</v>
      </c>
      <c r="F34" s="120">
        <v>5156944.0592200002</v>
      </c>
      <c r="G34" s="120">
        <v>4687869.4599599997</v>
      </c>
      <c r="H34" s="120">
        <v>5596698.7147200005</v>
      </c>
      <c r="I34" s="120">
        <v>5914146.76774</v>
      </c>
      <c r="J34" s="120">
        <v>6541644.7344700005</v>
      </c>
      <c r="K34" s="120">
        <v>6646916.7521800008</v>
      </c>
      <c r="L34" s="120">
        <v>2384844.09204</v>
      </c>
    </row>
    <row r="35" spans="1:12" s="121" customFormat="1" ht="15" customHeight="1">
      <c r="A35" s="122" t="s">
        <v>592</v>
      </c>
      <c r="B35" s="120">
        <v>259440.15537999998</v>
      </c>
      <c r="C35" s="120">
        <v>347663.09604999999</v>
      </c>
      <c r="D35" s="120">
        <v>420619.26447000005</v>
      </c>
      <c r="E35" s="120">
        <v>519517.58012</v>
      </c>
      <c r="F35" s="120">
        <v>596268.57351000002</v>
      </c>
      <c r="G35" s="120">
        <v>637547.23688999994</v>
      </c>
      <c r="H35" s="120">
        <v>695447.75585000007</v>
      </c>
      <c r="I35" s="120">
        <v>754962.82039000001</v>
      </c>
      <c r="J35" s="120">
        <v>836910.17246000003</v>
      </c>
      <c r="K35" s="120">
        <v>849722.75578000001</v>
      </c>
      <c r="L35" s="120">
        <v>71802.750979999997</v>
      </c>
    </row>
    <row r="36" spans="1:12" s="121" customFormat="1" ht="15" customHeight="1">
      <c r="A36" s="119" t="s">
        <v>593</v>
      </c>
      <c r="B36" s="120">
        <v>2450.4051400000003</v>
      </c>
      <c r="C36" s="120">
        <v>6.3222299999999994</v>
      </c>
      <c r="D36" s="120">
        <v>7236.1665800000001</v>
      </c>
      <c r="E36" s="120">
        <v>10797.342490000001</v>
      </c>
      <c r="F36" s="120">
        <v>157.08463</v>
      </c>
      <c r="G36" s="120">
        <v>8154.61546</v>
      </c>
      <c r="H36" s="120">
        <v>8331.4075900000007</v>
      </c>
      <c r="I36" s="120">
        <v>6737.8989299999994</v>
      </c>
      <c r="J36" s="120">
        <v>8299.3413199999995</v>
      </c>
      <c r="K36" s="120">
        <v>19579.075559999997</v>
      </c>
      <c r="L36" s="120">
        <v>12557.690329999999</v>
      </c>
    </row>
    <row r="37" spans="1:12" s="121" customFormat="1" ht="15" customHeight="1">
      <c r="A37" s="119" t="s">
        <v>594</v>
      </c>
      <c r="B37" s="120">
        <v>677627.49754000001</v>
      </c>
      <c r="C37" s="120">
        <v>741998.04794000008</v>
      </c>
      <c r="D37" s="120">
        <v>1031218.02235</v>
      </c>
      <c r="E37" s="120">
        <v>1620084.9566300001</v>
      </c>
      <c r="F37" s="120">
        <v>1833052.89475</v>
      </c>
      <c r="G37" s="120">
        <v>2233018.9541599997</v>
      </c>
      <c r="H37" s="120">
        <v>2564033.5589399999</v>
      </c>
      <c r="I37" s="120">
        <v>3075678.1967800003</v>
      </c>
      <c r="J37" s="120">
        <v>2815743.7998200003</v>
      </c>
      <c r="K37" s="120">
        <v>2815392.7772600004</v>
      </c>
      <c r="L37" s="120">
        <v>3077184.2739499998</v>
      </c>
    </row>
    <row r="38" spans="1:12" s="121" customFormat="1" ht="15" customHeight="1">
      <c r="A38" s="119" t="s">
        <v>595</v>
      </c>
      <c r="B38" s="120">
        <v>260053.85097</v>
      </c>
      <c r="C38" s="120">
        <v>265479.60087999998</v>
      </c>
      <c r="D38" s="120">
        <v>322595.06680999999</v>
      </c>
      <c r="E38" s="120">
        <v>341285.48705</v>
      </c>
      <c r="F38" s="120">
        <v>358295.73157999996</v>
      </c>
      <c r="G38" s="120">
        <v>450251.00900999998</v>
      </c>
      <c r="H38" s="120">
        <v>499956.86011000001</v>
      </c>
      <c r="I38" s="120">
        <v>352594.65816000005</v>
      </c>
      <c r="J38" s="120">
        <v>445328.06026</v>
      </c>
      <c r="K38" s="120">
        <v>542382.17796</v>
      </c>
      <c r="L38" s="120">
        <v>655958.24754000001</v>
      </c>
    </row>
    <row r="39" spans="1:12" s="121" customFormat="1" ht="15" customHeight="1">
      <c r="A39" s="119" t="s">
        <v>148</v>
      </c>
      <c r="B39" s="120">
        <v>170953.30208000002</v>
      </c>
      <c r="C39" s="120">
        <v>178341.52155999999</v>
      </c>
      <c r="D39" s="120">
        <v>187133.12987999999</v>
      </c>
      <c r="E39" s="120">
        <v>163705.32530000003</v>
      </c>
      <c r="F39" s="120">
        <v>149150.89775</v>
      </c>
      <c r="G39" s="120">
        <v>156591.42194999999</v>
      </c>
      <c r="H39" s="120">
        <v>161738.18280000001</v>
      </c>
      <c r="I39" s="120">
        <v>173089.20078000001</v>
      </c>
      <c r="J39" s="120">
        <v>185514.42649000001</v>
      </c>
      <c r="K39" s="120">
        <v>186727.00100999998</v>
      </c>
      <c r="L39" s="120">
        <v>205305.26130000001</v>
      </c>
    </row>
    <row r="40" spans="1:12" s="121" customFormat="1" ht="15" customHeight="1">
      <c r="A40" s="119" t="s">
        <v>155</v>
      </c>
      <c r="B40" s="120">
        <v>678982.22214999993</v>
      </c>
      <c r="C40" s="120">
        <v>679494.72222</v>
      </c>
      <c r="D40" s="120">
        <v>680109.72210999997</v>
      </c>
      <c r="E40" s="120">
        <v>680622.22235000005</v>
      </c>
      <c r="F40" s="120">
        <v>507333.33338999999</v>
      </c>
      <c r="G40" s="120">
        <v>507648.88895999995</v>
      </c>
      <c r="H40" s="120">
        <v>508122.22224000003</v>
      </c>
      <c r="I40" s="120">
        <v>171275</v>
      </c>
      <c r="J40" s="120">
        <v>174788.33338999999</v>
      </c>
      <c r="K40" s="120">
        <v>171416.66661000001</v>
      </c>
      <c r="L40" s="120">
        <v>0</v>
      </c>
    </row>
    <row r="41" spans="1:12" s="121" customFormat="1" ht="15" customHeight="1">
      <c r="A41" s="119" t="s">
        <v>596</v>
      </c>
      <c r="B41" s="120">
        <v>214111.47063999998</v>
      </c>
      <c r="C41" s="120">
        <v>200300.5</v>
      </c>
      <c r="D41" s="120">
        <v>135823.00002000001</v>
      </c>
      <c r="E41" s="120">
        <v>192624.16665</v>
      </c>
      <c r="F41" s="120">
        <v>263738.88889</v>
      </c>
      <c r="G41" s="120">
        <v>334886.55556999997</v>
      </c>
      <c r="H41" s="120">
        <v>273638.05551999999</v>
      </c>
      <c r="I41" s="120">
        <v>212820.4167</v>
      </c>
      <c r="J41" s="120">
        <v>351397.66666000005</v>
      </c>
      <c r="K41" s="120">
        <v>352615.21948000003</v>
      </c>
      <c r="L41" s="120">
        <v>349569.59717000002</v>
      </c>
    </row>
    <row r="42" spans="1:12" s="123" customFormat="1" ht="15" customHeight="1" thickBot="1">
      <c r="A42" s="119" t="s">
        <v>129</v>
      </c>
      <c r="B42" s="120">
        <v>0</v>
      </c>
      <c r="C42" s="120">
        <v>0</v>
      </c>
      <c r="D42" s="120">
        <v>30148.888910000001</v>
      </c>
      <c r="E42" s="120">
        <v>30813.186149999998</v>
      </c>
      <c r="F42" s="120">
        <v>0</v>
      </c>
      <c r="G42" s="120">
        <v>619250.44085000001</v>
      </c>
      <c r="H42" s="120">
        <v>398904.16149999999</v>
      </c>
      <c r="I42" s="120">
        <v>859430.3698300001</v>
      </c>
      <c r="J42" s="120">
        <v>516760.30797000002</v>
      </c>
      <c r="K42" s="120">
        <v>696339.41891000001</v>
      </c>
      <c r="L42" s="120">
        <v>7281086.6979499999</v>
      </c>
    </row>
    <row r="43" spans="1:12" ht="15" customHeight="1" thickTop="1" thickBot="1">
      <c r="A43" s="644" t="s">
        <v>597</v>
      </c>
      <c r="B43" s="645">
        <v>798405.56455999997</v>
      </c>
      <c r="C43" s="645">
        <v>960541.09322000004</v>
      </c>
      <c r="D43" s="645">
        <v>1120778.0547200001</v>
      </c>
      <c r="E43" s="645">
        <v>1327573.0270799999</v>
      </c>
      <c r="F43" s="645">
        <v>1487690.7128599999</v>
      </c>
      <c r="G43" s="645">
        <v>1717245.04626</v>
      </c>
      <c r="H43" s="645">
        <v>1675669.55217</v>
      </c>
      <c r="I43" s="645">
        <v>1924336.33127</v>
      </c>
      <c r="J43" s="645">
        <v>2099029.0113599999</v>
      </c>
      <c r="K43" s="645">
        <v>2143427.4792399998</v>
      </c>
      <c r="L43" s="645">
        <v>2285232.5356000001</v>
      </c>
    </row>
    <row r="44" spans="1:12" s="121" customFormat="1" ht="15" customHeight="1" thickTop="1">
      <c r="A44" s="119" t="s">
        <v>170</v>
      </c>
      <c r="B44" s="120">
        <v>490223.5</v>
      </c>
      <c r="C44" s="120">
        <v>626133.80000000005</v>
      </c>
      <c r="D44" s="120">
        <v>763310</v>
      </c>
      <c r="E44" s="120">
        <v>900717.7</v>
      </c>
      <c r="F44" s="120">
        <v>1036585.1</v>
      </c>
      <c r="G44" s="120">
        <v>1173206.8</v>
      </c>
      <c r="H44" s="120">
        <v>1344731.7</v>
      </c>
      <c r="I44" s="120">
        <v>1409165</v>
      </c>
      <c r="J44" s="120">
        <v>1537989.6</v>
      </c>
      <c r="K44" s="120">
        <v>1537989.6</v>
      </c>
      <c r="L44" s="120">
        <v>1699065</v>
      </c>
    </row>
    <row r="45" spans="1:12" s="121" customFormat="1" ht="15" customHeight="1">
      <c r="A45" s="119" t="s">
        <v>174</v>
      </c>
      <c r="B45" s="120">
        <v>35989.534549999997</v>
      </c>
      <c r="C45" s="120">
        <v>1689.5345500000001</v>
      </c>
      <c r="D45" s="120">
        <v>1689.5345500000001</v>
      </c>
      <c r="E45" s="120">
        <v>1689.5345500000001</v>
      </c>
      <c r="F45" s="120">
        <v>1689.5345500000001</v>
      </c>
      <c r="G45" s="120">
        <v>1689.5345500000001</v>
      </c>
      <c r="H45" s="120">
        <v>1689.5345500000001</v>
      </c>
      <c r="I45" s="120">
        <v>1689.5345500000001</v>
      </c>
      <c r="J45" s="120">
        <v>1689.5345500000001</v>
      </c>
      <c r="K45" s="120">
        <v>1689.5345500000001</v>
      </c>
      <c r="L45" s="120">
        <v>1689.5345500000001</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90344.217279999997</v>
      </c>
      <c r="C47" s="120">
        <v>108529.04828</v>
      </c>
      <c r="D47" s="120">
        <v>130947.91928</v>
      </c>
      <c r="E47" s="120">
        <v>153430.98422000001</v>
      </c>
      <c r="F47" s="120">
        <v>180604.46955000001</v>
      </c>
      <c r="G47" s="120">
        <v>207485.63055</v>
      </c>
      <c r="H47" s="120">
        <v>247669.20155</v>
      </c>
      <c r="I47" s="120">
        <v>255832.70155</v>
      </c>
      <c r="J47" s="120">
        <v>281597.61155000003</v>
      </c>
      <c r="K47" s="120">
        <v>281597.61155000003</v>
      </c>
      <c r="L47" s="120">
        <v>313812.68455000001</v>
      </c>
    </row>
    <row r="48" spans="1:12" s="121" customFormat="1" ht="15" customHeight="1">
      <c r="A48" s="119" t="s">
        <v>184</v>
      </c>
      <c r="B48" s="120">
        <v>181848.31272999998</v>
      </c>
      <c r="C48" s="120">
        <v>224188.71038999999</v>
      </c>
      <c r="D48" s="120">
        <v>224830.60088999997</v>
      </c>
      <c r="E48" s="120">
        <v>271734.80830999999</v>
      </c>
      <c r="F48" s="120">
        <v>268811.60875999997</v>
      </c>
      <c r="G48" s="120">
        <v>334863.08116</v>
      </c>
      <c r="H48" s="120">
        <v>81579.116069999989</v>
      </c>
      <c r="I48" s="120">
        <v>257649.09516999999</v>
      </c>
      <c r="J48" s="120">
        <v>277752.26526000001</v>
      </c>
      <c r="K48" s="120">
        <v>322150.73313999997</v>
      </c>
      <c r="L48" s="120">
        <v>270665.31650000002</v>
      </c>
    </row>
    <row r="49" spans="1:12" s="121" customFormat="1" ht="15" customHeight="1">
      <c r="A49" s="122" t="s">
        <v>599</v>
      </c>
      <c r="B49" s="120">
        <v>0</v>
      </c>
      <c r="C49" s="120">
        <v>0</v>
      </c>
      <c r="D49" s="120">
        <v>0</v>
      </c>
      <c r="E49" s="120">
        <v>0</v>
      </c>
      <c r="F49" s="120">
        <v>0</v>
      </c>
      <c r="G49" s="120">
        <v>0</v>
      </c>
      <c r="H49" s="120">
        <v>0</v>
      </c>
      <c r="I49" s="120">
        <v>0</v>
      </c>
      <c r="J49" s="120">
        <v>0</v>
      </c>
      <c r="K49" s="120">
        <v>0</v>
      </c>
      <c r="L49" s="120">
        <v>0</v>
      </c>
    </row>
    <row r="50" spans="1:12" s="123" customFormat="1" ht="15" customHeight="1" thickBot="1">
      <c r="A50" s="122" t="s">
        <v>600</v>
      </c>
      <c r="B50" s="120">
        <v>181848.31272999998</v>
      </c>
      <c r="C50" s="120">
        <v>224188.71038999999</v>
      </c>
      <c r="D50" s="120">
        <v>224830.60088999997</v>
      </c>
      <c r="E50" s="120">
        <v>271734.80830999999</v>
      </c>
      <c r="F50" s="120">
        <v>268811.60875999997</v>
      </c>
      <c r="G50" s="120">
        <v>334863.08116</v>
      </c>
      <c r="H50" s="120">
        <v>81579.116069999989</v>
      </c>
      <c r="I50" s="120">
        <v>257649.09516999999</v>
      </c>
      <c r="J50" s="120">
        <v>277752.26526000001</v>
      </c>
      <c r="K50" s="120">
        <v>322150.73313999997</v>
      </c>
      <c r="L50" s="120">
        <v>270665.31650000002</v>
      </c>
    </row>
    <row r="51" spans="1:12" ht="15" customHeight="1" thickTop="1" thickBot="1">
      <c r="A51" s="644" t="s">
        <v>601</v>
      </c>
      <c r="B51" s="645">
        <v>8852385.7658700012</v>
      </c>
      <c r="C51" s="645">
        <v>9855702.2729100008</v>
      </c>
      <c r="D51" s="645">
        <v>10932466.05377</v>
      </c>
      <c r="E51" s="645">
        <v>12155654.623330001</v>
      </c>
      <c r="F51" s="645">
        <v>13548894.174930001</v>
      </c>
      <c r="G51" s="645">
        <v>14417612.03084</v>
      </c>
      <c r="H51" s="645">
        <v>15825423.907500001</v>
      </c>
      <c r="I51" s="645">
        <v>17344063.251400001</v>
      </c>
      <c r="J51" s="645">
        <v>18147838.282009996</v>
      </c>
      <c r="K51" s="645">
        <v>18667282.299339999</v>
      </c>
      <c r="L51" s="645">
        <v>21099241.032570001</v>
      </c>
    </row>
    <row r="52" spans="1:12" s="121" customFormat="1" ht="15" customHeight="1" thickTop="1">
      <c r="A52" s="124" t="s">
        <v>602</v>
      </c>
      <c r="B52" s="120">
        <v>1015.2392199999999</v>
      </c>
      <c r="C52" s="120">
        <v>527.56547999999998</v>
      </c>
      <c r="D52" s="120">
        <v>804.95119999999997</v>
      </c>
      <c r="E52" s="120">
        <v>899.96922999999992</v>
      </c>
      <c r="F52" s="120">
        <v>507.74446999999998</v>
      </c>
      <c r="G52" s="120">
        <v>841.45709999999997</v>
      </c>
      <c r="H52" s="120">
        <v>400.87195000000003</v>
      </c>
      <c r="I52" s="120">
        <v>304.08785</v>
      </c>
      <c r="J52" s="120">
        <v>80.194000000000003</v>
      </c>
      <c r="K52" s="120">
        <v>27.818999999999999</v>
      </c>
      <c r="L52" s="120">
        <v>427.53530000000001</v>
      </c>
    </row>
    <row r="53" spans="1:12" s="123" customFormat="1" ht="15" customHeight="1">
      <c r="A53" s="122" t="s">
        <v>603</v>
      </c>
      <c r="B53" s="120">
        <v>0</v>
      </c>
      <c r="C53" s="120">
        <v>0</v>
      </c>
      <c r="D53" s="120">
        <v>0</v>
      </c>
      <c r="E53" s="120">
        <v>0</v>
      </c>
      <c r="F53" s="120">
        <v>0</v>
      </c>
      <c r="G53" s="120">
        <v>0</v>
      </c>
      <c r="H53" s="120">
        <v>0</v>
      </c>
      <c r="I53" s="120">
        <v>0</v>
      </c>
      <c r="J53" s="120">
        <v>0</v>
      </c>
      <c r="K53" s="120">
        <v>0</v>
      </c>
      <c r="L53" s="120">
        <v>0</v>
      </c>
    </row>
    <row r="54" spans="1:12" s="123" customFormat="1" ht="15" customHeight="1">
      <c r="A54" s="122" t="s">
        <v>604</v>
      </c>
      <c r="B54" s="120">
        <v>1015.2392199999999</v>
      </c>
      <c r="C54" s="120">
        <v>527.56547999999998</v>
      </c>
      <c r="D54" s="120">
        <v>804.95119999999997</v>
      </c>
      <c r="E54" s="120">
        <v>899.96922999999992</v>
      </c>
      <c r="F54" s="120">
        <v>507.74446999999998</v>
      </c>
      <c r="G54" s="120">
        <v>841.45709999999997</v>
      </c>
      <c r="H54" s="120">
        <v>400.87195000000003</v>
      </c>
      <c r="I54" s="120">
        <v>304.08785</v>
      </c>
      <c r="J54" s="120">
        <v>80.194000000000003</v>
      </c>
      <c r="K54" s="120">
        <v>27.818999999999999</v>
      </c>
      <c r="L54" s="120">
        <v>427.53530000000001</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0</v>
      </c>
      <c r="C56" s="120">
        <v>0</v>
      </c>
      <c r="D56" s="120">
        <v>0</v>
      </c>
      <c r="E56" s="120">
        <v>0</v>
      </c>
      <c r="F56" s="120">
        <v>0</v>
      </c>
      <c r="G56" s="120">
        <v>0</v>
      </c>
      <c r="H56" s="120">
        <v>0</v>
      </c>
      <c r="I56" s="120">
        <v>0</v>
      </c>
      <c r="J56" s="120">
        <v>0</v>
      </c>
      <c r="K56" s="120">
        <v>0</v>
      </c>
      <c r="L56" s="120">
        <v>0</v>
      </c>
    </row>
    <row r="57" spans="1:12" s="123" customFormat="1" ht="15" customHeight="1">
      <c r="A57" s="122" t="s">
        <v>607</v>
      </c>
      <c r="B57" s="120">
        <v>0</v>
      </c>
      <c r="C57" s="120">
        <v>0</v>
      </c>
      <c r="D57" s="120">
        <v>0</v>
      </c>
      <c r="E57" s="120">
        <v>0</v>
      </c>
      <c r="F57" s="120">
        <v>0</v>
      </c>
      <c r="G57" s="120">
        <v>0</v>
      </c>
      <c r="H57" s="120">
        <v>0</v>
      </c>
      <c r="I57" s="120">
        <v>0</v>
      </c>
      <c r="J57" s="120">
        <v>0</v>
      </c>
      <c r="K57" s="120">
        <v>0</v>
      </c>
      <c r="L57" s="120">
        <v>0</v>
      </c>
    </row>
    <row r="58" spans="1:12" s="123" customFormat="1" ht="15" customHeight="1">
      <c r="A58" s="119" t="s">
        <v>608</v>
      </c>
      <c r="B58" s="120">
        <v>6960664.6991899991</v>
      </c>
      <c r="C58" s="120">
        <v>9373573.0828900002</v>
      </c>
      <c r="D58" s="120">
        <v>9707927.0891299993</v>
      </c>
      <c r="E58" s="120">
        <v>10005483.222620001</v>
      </c>
      <c r="F58" s="120">
        <v>11177969.238700001</v>
      </c>
      <c r="G58" s="120">
        <v>12128423.69702</v>
      </c>
      <c r="H58" s="120">
        <v>12565709.611500001</v>
      </c>
      <c r="I58" s="120">
        <v>13677919.171870001</v>
      </c>
      <c r="J58" s="120">
        <v>14585943.097879998</v>
      </c>
      <c r="K58" s="120">
        <v>14823284.19297</v>
      </c>
      <c r="L58" s="120">
        <v>30517787.195529997</v>
      </c>
    </row>
    <row r="59" spans="1:12">
      <c r="A59" s="646" t="s">
        <v>609</v>
      </c>
      <c r="B59" s="647">
        <v>1266934.3438599999</v>
      </c>
      <c r="C59" s="647">
        <v>1323142.1149000002</v>
      </c>
      <c r="D59" s="647">
        <v>1374341.23006</v>
      </c>
      <c r="E59" s="647">
        <v>1480559.1611800001</v>
      </c>
      <c r="F59" s="647">
        <v>1620473.92172</v>
      </c>
      <c r="G59" s="647">
        <v>1770303.58865</v>
      </c>
      <c r="H59" s="647">
        <v>1756552.39811</v>
      </c>
      <c r="I59" s="647">
        <v>1682463.75795</v>
      </c>
      <c r="J59" s="647">
        <v>1696863.00465</v>
      </c>
      <c r="K59" s="647">
        <v>2058436.4635899998</v>
      </c>
      <c r="L59" s="647">
        <v>1919301.8362199999</v>
      </c>
    </row>
    <row r="60" spans="1:12" ht="15" customHeight="1">
      <c r="A60" s="122" t="s">
        <v>610</v>
      </c>
      <c r="B60" s="120">
        <v>-221651.61618000001</v>
      </c>
      <c r="C60" s="120">
        <v>-268545.47593999997</v>
      </c>
      <c r="D60" s="120">
        <v>-279361.38266</v>
      </c>
      <c r="E60" s="120">
        <v>-294510.83302999998</v>
      </c>
      <c r="F60" s="120">
        <v>-344353.22875000001</v>
      </c>
      <c r="G60" s="120">
        <v>-396195.87742000003</v>
      </c>
      <c r="H60" s="120">
        <v>-446378.72762999998</v>
      </c>
      <c r="I60" s="120">
        <v>-528386.05944999994</v>
      </c>
      <c r="J60" s="120">
        <v>-480515.69526000001</v>
      </c>
      <c r="K60" s="120">
        <v>-578976.61345000006</v>
      </c>
      <c r="L60" s="120">
        <v>-556225.11383000005</v>
      </c>
    </row>
    <row r="61" spans="1:12" ht="15" customHeight="1">
      <c r="A61" s="119" t="s">
        <v>611</v>
      </c>
      <c r="B61" s="120">
        <v>1045282.7276799999</v>
      </c>
      <c r="C61" s="120">
        <v>1054596.6389600001</v>
      </c>
      <c r="D61" s="120">
        <v>1094979.8474000001</v>
      </c>
      <c r="E61" s="120">
        <v>1186048.3281500002</v>
      </c>
      <c r="F61" s="120">
        <v>1276120.69297</v>
      </c>
      <c r="G61" s="120">
        <v>1374107.71123</v>
      </c>
      <c r="H61" s="120">
        <v>1310173.6704800001</v>
      </c>
      <c r="I61" s="120">
        <v>1154077.6984999999</v>
      </c>
      <c r="J61" s="120">
        <v>1216347.3093900001</v>
      </c>
      <c r="K61" s="120">
        <v>1479459.85014</v>
      </c>
      <c r="L61" s="120">
        <v>1363076.72239</v>
      </c>
    </row>
    <row r="62" spans="1:12" ht="15" customHeight="1">
      <c r="A62" s="125" t="s">
        <v>612</v>
      </c>
      <c r="B62" s="120">
        <v>31916.582839999999</v>
      </c>
      <c r="C62" s="120">
        <v>37220.025479999997</v>
      </c>
      <c r="D62" s="120">
        <v>43566.851929999997</v>
      </c>
      <c r="E62" s="120">
        <v>50722.88869</v>
      </c>
      <c r="F62" s="120">
        <v>56723.933429999997</v>
      </c>
      <c r="G62" s="120">
        <v>77551.062299999991</v>
      </c>
      <c r="H62" s="120">
        <v>73539.899170000004</v>
      </c>
      <c r="I62" s="120">
        <v>101832.09617</v>
      </c>
      <c r="J62" s="120">
        <v>133822.60086000001</v>
      </c>
      <c r="K62" s="120">
        <v>159154.89349000002</v>
      </c>
      <c r="L62" s="120">
        <v>155431.82078000001</v>
      </c>
    </row>
    <row r="63" spans="1:12" ht="15" customHeight="1">
      <c r="A63" s="122" t="s">
        <v>613</v>
      </c>
      <c r="B63" s="120">
        <v>-16287.29839</v>
      </c>
      <c r="C63" s="120">
        <v>-21115.004410000001</v>
      </c>
      <c r="D63" s="120">
        <v>-19243.779260000003</v>
      </c>
      <c r="E63" s="120">
        <v>-16548.501100000001</v>
      </c>
      <c r="F63" s="120">
        <v>-20507.11477</v>
      </c>
      <c r="G63" s="120">
        <v>-20725.069520000001</v>
      </c>
      <c r="H63" s="120">
        <v>-21663.3518</v>
      </c>
      <c r="I63" s="120">
        <v>-30232.560940000003</v>
      </c>
      <c r="J63" s="120">
        <v>-17907.364870000001</v>
      </c>
      <c r="K63" s="120">
        <v>-22877.623609999999</v>
      </c>
      <c r="L63" s="120">
        <v>-37859.334139999999</v>
      </c>
    </row>
    <row r="64" spans="1:12" ht="15" customHeight="1">
      <c r="A64" s="126" t="s">
        <v>614</v>
      </c>
      <c r="B64" s="120">
        <v>1060912.0121299999</v>
      </c>
      <c r="C64" s="120">
        <v>1070701.6600299999</v>
      </c>
      <c r="D64" s="120">
        <v>1119302.92007</v>
      </c>
      <c r="E64" s="120">
        <v>1220222.7157399999</v>
      </c>
      <c r="F64" s="120">
        <v>1312337.5116300001</v>
      </c>
      <c r="G64" s="120">
        <v>1430933.70401</v>
      </c>
      <c r="H64" s="120">
        <v>1362050.2178499999</v>
      </c>
      <c r="I64" s="120">
        <v>1225677.23373</v>
      </c>
      <c r="J64" s="120">
        <v>1332262.54538</v>
      </c>
      <c r="K64" s="120">
        <v>1615737.12002</v>
      </c>
      <c r="L64" s="120">
        <v>1480649.20903</v>
      </c>
    </row>
    <row r="65" spans="1:12" ht="15" customHeight="1">
      <c r="A65" s="125" t="s">
        <v>615</v>
      </c>
      <c r="B65" s="120">
        <v>28049.837149999999</v>
      </c>
      <c r="C65" s="120">
        <v>32797.266159999999</v>
      </c>
      <c r="D65" s="120">
        <v>37622.343930000003</v>
      </c>
      <c r="E65" s="120">
        <v>75079.262239999996</v>
      </c>
      <c r="F65" s="120">
        <v>62941.813000000002</v>
      </c>
      <c r="G65" s="120">
        <v>34202.644890000003</v>
      </c>
      <c r="H65" s="120">
        <v>81753.954750000004</v>
      </c>
      <c r="I65" s="120">
        <v>175028.23991999999</v>
      </c>
      <c r="J65" s="120">
        <v>42156.398020000001</v>
      </c>
      <c r="K65" s="120">
        <v>70486.80548000001</v>
      </c>
      <c r="L65" s="120">
        <v>60511.574719999997</v>
      </c>
    </row>
    <row r="66" spans="1:12" ht="15" customHeight="1">
      <c r="A66" s="125" t="s">
        <v>616</v>
      </c>
      <c r="B66" s="120">
        <v>-135509.11066000001</v>
      </c>
      <c r="C66" s="120">
        <v>-91455.625079999998</v>
      </c>
      <c r="D66" s="120">
        <v>-86566.498540000001</v>
      </c>
      <c r="E66" s="120">
        <v>-123553.92182999999</v>
      </c>
      <c r="F66" s="120">
        <v>-121329.86387999999</v>
      </c>
      <c r="G66" s="120">
        <v>-103188.73325</v>
      </c>
      <c r="H66" s="120">
        <v>-368297.65977999999</v>
      </c>
      <c r="I66" s="120">
        <v>-243908.19412999999</v>
      </c>
      <c r="J66" s="120">
        <v>-134750.32155000002</v>
      </c>
      <c r="K66" s="120">
        <v>-181741.70458000002</v>
      </c>
      <c r="L66" s="120">
        <v>-250460.11606999999</v>
      </c>
    </row>
    <row r="67" spans="1:12" ht="15" customHeight="1">
      <c r="A67" s="119" t="s">
        <v>617</v>
      </c>
      <c r="B67" s="120">
        <v>953452.73861999996</v>
      </c>
      <c r="C67" s="120">
        <v>1012043.30111</v>
      </c>
      <c r="D67" s="120">
        <v>1070358.7654600001</v>
      </c>
      <c r="E67" s="120">
        <v>1171748.0561500001</v>
      </c>
      <c r="F67" s="120">
        <v>1253949.4607500001</v>
      </c>
      <c r="G67" s="120">
        <v>1361947.6156500001</v>
      </c>
      <c r="H67" s="120">
        <v>1075506.5128199998</v>
      </c>
      <c r="I67" s="120">
        <v>1156797.2795199999</v>
      </c>
      <c r="J67" s="120">
        <v>1239668.62185</v>
      </c>
      <c r="K67" s="120">
        <v>1504482.22092</v>
      </c>
      <c r="L67" s="120">
        <v>1290700.66768</v>
      </c>
    </row>
    <row r="68" spans="1:12" ht="15" customHeight="1">
      <c r="A68" s="122" t="s">
        <v>618</v>
      </c>
      <c r="B68" s="120">
        <v>-626804.02951999998</v>
      </c>
      <c r="C68" s="120">
        <v>-679213.29610000004</v>
      </c>
      <c r="D68" s="120">
        <v>-678935.28573</v>
      </c>
      <c r="E68" s="120">
        <v>-705530.30758999998</v>
      </c>
      <c r="F68" s="120">
        <v>-776284.82382000005</v>
      </c>
      <c r="G68" s="120">
        <v>-720455.16126999992</v>
      </c>
      <c r="H68" s="120">
        <v>-684527.62003999995</v>
      </c>
      <c r="I68" s="120">
        <v>-700708.89147000003</v>
      </c>
      <c r="J68" s="120">
        <v>-741955.05566999991</v>
      </c>
      <c r="K68" s="120">
        <v>-834389.08324000007</v>
      </c>
      <c r="L68" s="120">
        <v>-835332.6161799999</v>
      </c>
    </row>
    <row r="69" spans="1:12" ht="15" customHeight="1">
      <c r="A69" s="126" t="s">
        <v>619</v>
      </c>
      <c r="B69" s="120">
        <v>326648.70910000004</v>
      </c>
      <c r="C69" s="120">
        <v>332830.00500999996</v>
      </c>
      <c r="D69" s="120">
        <v>391423.47973000002</v>
      </c>
      <c r="E69" s="120">
        <v>466217.74855999998</v>
      </c>
      <c r="F69" s="120">
        <v>477664.63692999998</v>
      </c>
      <c r="G69" s="120">
        <v>641492.45438000001</v>
      </c>
      <c r="H69" s="120">
        <v>390978.89277999999</v>
      </c>
      <c r="I69" s="120">
        <v>456088.38805000001</v>
      </c>
      <c r="J69" s="120">
        <v>497713.56618000002</v>
      </c>
      <c r="K69" s="120">
        <v>670093.13767999993</v>
      </c>
      <c r="L69" s="120">
        <v>455368.0515</v>
      </c>
    </row>
    <row r="70" spans="1:12" ht="15" customHeight="1">
      <c r="A70" s="126" t="s">
        <v>620</v>
      </c>
      <c r="B70" s="120">
        <v>12.65019</v>
      </c>
      <c r="C70" s="120">
        <v>7.4485400000000004</v>
      </c>
      <c r="D70" s="120">
        <v>4.6955100000000005</v>
      </c>
      <c r="E70" s="120">
        <v>2.74668</v>
      </c>
      <c r="F70" s="120">
        <v>2.60866</v>
      </c>
      <c r="G70" s="120">
        <v>1.3971300000000002</v>
      </c>
      <c r="H70" s="120">
        <v>1.0865100000000001</v>
      </c>
      <c r="I70" s="120">
        <v>0.50052999999999992</v>
      </c>
      <c r="J70" s="120">
        <v>0.88115999999999994</v>
      </c>
      <c r="K70" s="120">
        <v>1.1445000000000001</v>
      </c>
      <c r="L70" s="120">
        <v>0.55613000000000001</v>
      </c>
    </row>
    <row r="71" spans="1:12" ht="15" customHeight="1">
      <c r="A71" s="127" t="s">
        <v>621</v>
      </c>
      <c r="B71" s="120">
        <v>0</v>
      </c>
      <c r="C71" s="120">
        <v>0</v>
      </c>
      <c r="D71" s="120">
        <v>0</v>
      </c>
      <c r="E71" s="120">
        <v>0</v>
      </c>
      <c r="F71" s="120">
        <v>0</v>
      </c>
      <c r="G71" s="120">
        <v>0</v>
      </c>
      <c r="H71" s="120">
        <v>0</v>
      </c>
      <c r="I71" s="120">
        <v>0</v>
      </c>
      <c r="J71" s="120">
        <v>0</v>
      </c>
      <c r="K71" s="120">
        <v>0</v>
      </c>
      <c r="L71" s="120">
        <v>0</v>
      </c>
    </row>
    <row r="72" spans="1:12" ht="15" customHeight="1">
      <c r="A72" s="127" t="s">
        <v>622</v>
      </c>
      <c r="B72" s="120">
        <v>12.65019</v>
      </c>
      <c r="C72" s="120">
        <v>7.4485400000000004</v>
      </c>
      <c r="D72" s="120">
        <v>4.6955100000000005</v>
      </c>
      <c r="E72" s="120">
        <v>2.74668</v>
      </c>
      <c r="F72" s="120">
        <v>2.60866</v>
      </c>
      <c r="G72" s="120">
        <v>1.3971300000000002</v>
      </c>
      <c r="H72" s="120">
        <v>1.0865100000000001</v>
      </c>
      <c r="I72" s="120">
        <v>0.50052999999999992</v>
      </c>
      <c r="J72" s="120">
        <v>0.88115999999999994</v>
      </c>
      <c r="K72" s="120">
        <v>1.1445000000000001</v>
      </c>
      <c r="L72" s="120">
        <v>0.55613000000000001</v>
      </c>
    </row>
    <row r="73" spans="1:12" ht="15" customHeight="1">
      <c r="A73" s="119" t="s">
        <v>623</v>
      </c>
      <c r="B73" s="120">
        <v>-70.70478</v>
      </c>
      <c r="C73" s="120">
        <v>-41.257129999999997</v>
      </c>
      <c r="D73" s="120">
        <v>-23.970220000000001</v>
      </c>
      <c r="E73" s="120">
        <v>-14.453989999999999</v>
      </c>
      <c r="F73" s="120">
        <v>-9.312850000000001</v>
      </c>
      <c r="G73" s="120">
        <v>-1.61463</v>
      </c>
      <c r="H73" s="120">
        <v>-0.48841000000000001</v>
      </c>
      <c r="I73" s="120">
        <v>-0.15968000000000002</v>
      </c>
      <c r="J73" s="120">
        <v>-0.12651999999999999</v>
      </c>
      <c r="K73" s="120">
        <v>-0.19231999999999999</v>
      </c>
      <c r="L73" s="120">
        <v>-0.42057</v>
      </c>
    </row>
    <row r="74" spans="1:12" ht="15" customHeight="1">
      <c r="A74" s="119" t="s">
        <v>768</v>
      </c>
      <c r="B74" s="120">
        <v>0</v>
      </c>
      <c r="C74" s="120">
        <v>0</v>
      </c>
      <c r="D74" s="120">
        <v>0</v>
      </c>
      <c r="E74" s="120">
        <v>0</v>
      </c>
      <c r="F74" s="120">
        <v>0</v>
      </c>
      <c r="G74" s="120">
        <v>0</v>
      </c>
      <c r="H74" s="120">
        <v>0</v>
      </c>
      <c r="I74" s="120">
        <v>0</v>
      </c>
      <c r="J74" s="120">
        <v>0</v>
      </c>
      <c r="K74" s="120">
        <v>0</v>
      </c>
      <c r="L74" s="120">
        <v>0</v>
      </c>
    </row>
    <row r="75" spans="1:12" ht="15" customHeight="1">
      <c r="A75" s="122" t="s">
        <v>312</v>
      </c>
      <c r="B75" s="120">
        <v>-70.70478</v>
      </c>
      <c r="C75" s="120">
        <v>-41.257129999999997</v>
      </c>
      <c r="D75" s="120">
        <v>-23.970220000000001</v>
      </c>
      <c r="E75" s="120">
        <v>-14.453989999999999</v>
      </c>
      <c r="F75" s="120">
        <v>-9.312850000000001</v>
      </c>
      <c r="G75" s="120">
        <v>-1.61463</v>
      </c>
      <c r="H75" s="120">
        <v>-0.48841000000000001</v>
      </c>
      <c r="I75" s="120">
        <v>-0.15968000000000002</v>
      </c>
      <c r="J75" s="120">
        <v>-0.12651999999999999</v>
      </c>
      <c r="K75" s="120">
        <v>-0.19231999999999999</v>
      </c>
      <c r="L75" s="120">
        <v>-0.42057</v>
      </c>
    </row>
    <row r="76" spans="1:12" ht="15" customHeight="1">
      <c r="A76" s="119" t="s">
        <v>626</v>
      </c>
      <c r="B76" s="120">
        <v>326590.65450999996</v>
      </c>
      <c r="C76" s="120">
        <v>332796.19641999999</v>
      </c>
      <c r="D76" s="120">
        <v>391404.20501999999</v>
      </c>
      <c r="E76" s="120">
        <v>466206.04125000001</v>
      </c>
      <c r="F76" s="120">
        <v>477657.93274000002</v>
      </c>
      <c r="G76" s="120">
        <v>641492.23687999998</v>
      </c>
      <c r="H76" s="120">
        <v>390979.49088</v>
      </c>
      <c r="I76" s="120">
        <v>456088.72889999999</v>
      </c>
      <c r="J76" s="120">
        <v>497714.32081999996</v>
      </c>
      <c r="K76" s="120">
        <v>670094.08986000007</v>
      </c>
      <c r="L76" s="120">
        <v>455368.18706000003</v>
      </c>
    </row>
    <row r="77" spans="1:12" ht="15" customHeight="1">
      <c r="A77" s="128" t="s">
        <v>627</v>
      </c>
      <c r="B77" s="120">
        <v>0</v>
      </c>
      <c r="C77" s="120">
        <v>7484.1977500000003</v>
      </c>
      <c r="D77" s="120">
        <v>7096.4698799999996</v>
      </c>
      <c r="E77" s="120">
        <v>5671.2719999999999</v>
      </c>
      <c r="F77" s="120">
        <v>4271.2415199999996</v>
      </c>
      <c r="G77" s="120">
        <v>2549.03629</v>
      </c>
      <c r="H77" s="120">
        <v>2876.1822299999999</v>
      </c>
      <c r="I77" s="120">
        <v>1063.3844299999998</v>
      </c>
      <c r="J77" s="120">
        <v>433.08335999999997</v>
      </c>
      <c r="K77" s="120">
        <v>696.13023999999996</v>
      </c>
      <c r="L77" s="120">
        <v>1004.2223</v>
      </c>
    </row>
    <row r="78" spans="1:12" ht="15" customHeight="1">
      <c r="A78" s="126" t="s">
        <v>628</v>
      </c>
      <c r="B78" s="120">
        <v>326590.65450999996</v>
      </c>
      <c r="C78" s="120">
        <v>340280.39417000004</v>
      </c>
      <c r="D78" s="120">
        <v>398500.67489999998</v>
      </c>
      <c r="E78" s="120">
        <v>471877.31325000001</v>
      </c>
      <c r="F78" s="120">
        <v>481929.17426</v>
      </c>
      <c r="G78" s="120">
        <v>644041.27316999994</v>
      </c>
      <c r="H78" s="120">
        <v>393855.67311000003</v>
      </c>
      <c r="I78" s="120">
        <v>457152.11332999996</v>
      </c>
      <c r="J78" s="120">
        <v>498147.40418000001</v>
      </c>
      <c r="K78" s="120">
        <v>670790.22010000004</v>
      </c>
      <c r="L78" s="120">
        <v>456372.40935999999</v>
      </c>
    </row>
    <row r="79" spans="1:12" ht="15" customHeight="1">
      <c r="A79" s="125" t="s">
        <v>629</v>
      </c>
      <c r="B79" s="120">
        <v>-25436.733</v>
      </c>
      <c r="C79" s="120">
        <v>-60.668999999999997</v>
      </c>
      <c r="D79" s="120">
        <v>-1283.2049999999999</v>
      </c>
      <c r="E79" s="120">
        <v>-218.095</v>
      </c>
      <c r="F79" s="120">
        <v>0</v>
      </c>
      <c r="G79" s="120">
        <v>0</v>
      </c>
      <c r="H79" s="120">
        <v>-295.44835</v>
      </c>
      <c r="I79" s="120">
        <v>631.49546999999995</v>
      </c>
      <c r="J79" s="120">
        <v>-5402.7389400000002</v>
      </c>
      <c r="K79" s="120">
        <v>-14991.994929999999</v>
      </c>
      <c r="L79" s="120">
        <v>837.62302999999997</v>
      </c>
    </row>
    <row r="80" spans="1:12" ht="15" customHeight="1">
      <c r="A80" s="119" t="s">
        <v>630</v>
      </c>
      <c r="B80" s="120">
        <v>301153.92151000001</v>
      </c>
      <c r="C80" s="120">
        <v>340219.72516999999</v>
      </c>
      <c r="D80" s="120">
        <v>397217.46989999997</v>
      </c>
      <c r="E80" s="120">
        <v>471659.21824999998</v>
      </c>
      <c r="F80" s="120">
        <v>481929.17426</v>
      </c>
      <c r="G80" s="120">
        <v>644041.27316999994</v>
      </c>
      <c r="H80" s="120">
        <v>393560.22476000001</v>
      </c>
      <c r="I80" s="120">
        <v>457783.60879999999</v>
      </c>
      <c r="J80" s="120">
        <v>492744.66524</v>
      </c>
      <c r="K80" s="120">
        <v>655798.22516999999</v>
      </c>
      <c r="L80" s="120">
        <v>457210.03239000001</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301153.92151000001</v>
      </c>
      <c r="C82" s="120">
        <v>340219.72516999999</v>
      </c>
      <c r="D82" s="120">
        <v>397217.46989999997</v>
      </c>
      <c r="E82" s="120">
        <v>471659.21824999998</v>
      </c>
      <c r="F82" s="120">
        <v>481929.17426</v>
      </c>
      <c r="G82" s="120">
        <v>644041.27316999994</v>
      </c>
      <c r="H82" s="120">
        <v>393560.22476000001</v>
      </c>
      <c r="I82" s="120">
        <v>457783.60879999999</v>
      </c>
      <c r="J82" s="120">
        <v>492744.66524</v>
      </c>
      <c r="K82" s="120">
        <v>655798.22516999999</v>
      </c>
      <c r="L82" s="120">
        <v>457210.03239000001</v>
      </c>
    </row>
    <row r="83" spans="1:12" ht="15" customHeight="1" thickBot="1">
      <c r="A83" s="125" t="s">
        <v>633</v>
      </c>
      <c r="B83" s="120">
        <v>-119305.609</v>
      </c>
      <c r="C83" s="120">
        <v>-116031.015</v>
      </c>
      <c r="D83" s="120">
        <v>-172386.86900999999</v>
      </c>
      <c r="E83" s="120">
        <v>-199924.41</v>
      </c>
      <c r="F83" s="120">
        <v>-213117.56547999999</v>
      </c>
      <c r="G83" s="120">
        <v>-309178.19199999998</v>
      </c>
      <c r="H83" s="120">
        <v>-311981.10869999998</v>
      </c>
      <c r="I83" s="120">
        <v>-200134.51363999999</v>
      </c>
      <c r="J83" s="120">
        <v>-214992.4</v>
      </c>
      <c r="K83" s="120">
        <v>-333647.49200000003</v>
      </c>
      <c r="L83" s="120">
        <v>-186544.71599999999</v>
      </c>
    </row>
    <row r="84" spans="1:12" ht="15" customHeight="1" thickTop="1" thickBot="1">
      <c r="A84" s="644" t="s">
        <v>634</v>
      </c>
      <c r="B84" s="645">
        <v>181848.31250999999</v>
      </c>
      <c r="C84" s="645">
        <v>224188.71016999998</v>
      </c>
      <c r="D84" s="645">
        <v>224830.60088999997</v>
      </c>
      <c r="E84" s="645">
        <v>271734.80825</v>
      </c>
      <c r="F84" s="645">
        <v>268811.60877999995</v>
      </c>
      <c r="G84" s="645">
        <v>334863.08117000002</v>
      </c>
      <c r="H84" s="645">
        <v>81579.11606</v>
      </c>
      <c r="I84" s="645">
        <v>257649.09516</v>
      </c>
      <c r="J84" s="645">
        <v>277752.26524000004</v>
      </c>
      <c r="K84" s="645">
        <v>322150.73317000002</v>
      </c>
      <c r="L84" s="645">
        <v>270665.31638999999</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86"/>
  <sheetViews>
    <sheetView zoomScaleNormal="100" workbookViewId="0">
      <selection activeCell="N6" sqref="N6"/>
    </sheetView>
  </sheetViews>
  <sheetFormatPr baseColWidth="10" defaultColWidth="9.140625" defaultRowHeight="18"/>
  <cols>
    <col min="1" max="1" width="89.85546875" style="116" bestFit="1" customWidth="1"/>
    <col min="2" max="2" width="9.7109375" style="116" bestFit="1" customWidth="1"/>
    <col min="3" max="3" width="8.140625" style="116" bestFit="1" customWidth="1"/>
    <col min="4" max="6" width="9.7109375" style="116" bestFit="1" customWidth="1"/>
    <col min="7" max="8" width="8.140625" style="116" bestFit="1" customWidth="1"/>
    <col min="9" max="9" width="8.140625" style="116" customWidth="1"/>
    <col min="10" max="11" width="8.140625" style="116" bestFit="1" customWidth="1"/>
    <col min="12" max="12" width="8.140625" style="132" bestFit="1" customWidth="1"/>
    <col min="13" max="256" width="11.42578125" style="116" customWidth="1"/>
    <col min="257" max="257" width="89.85546875" style="116" bestFit="1" customWidth="1"/>
    <col min="258" max="258" width="9.7109375" style="116" bestFit="1" customWidth="1"/>
    <col min="259" max="259" width="8.140625" style="116" bestFit="1" customWidth="1"/>
    <col min="260" max="262" width="9.7109375" style="116" bestFit="1" customWidth="1"/>
    <col min="263" max="264" width="8.140625" style="116" bestFit="1" customWidth="1"/>
    <col min="265" max="265" width="8.140625" style="116" customWidth="1"/>
    <col min="266" max="268" width="8.140625" style="116" bestFit="1" customWidth="1"/>
    <col min="269" max="512" width="11.42578125" style="116" customWidth="1"/>
    <col min="513" max="513" width="89.85546875" style="116" bestFit="1" customWidth="1"/>
    <col min="514" max="514" width="9.7109375" style="116" bestFit="1" customWidth="1"/>
    <col min="515" max="515" width="8.140625" style="116" bestFit="1" customWidth="1"/>
    <col min="516" max="518" width="9.7109375" style="116" bestFit="1" customWidth="1"/>
    <col min="519" max="520" width="8.140625" style="116" bestFit="1" customWidth="1"/>
    <col min="521" max="521" width="8.140625" style="116" customWidth="1"/>
    <col min="522" max="524" width="8.140625" style="116" bestFit="1" customWidth="1"/>
    <col min="525" max="768" width="11.42578125" style="116" customWidth="1"/>
    <col min="769" max="769" width="89.85546875" style="116" bestFit="1" customWidth="1"/>
    <col min="770" max="770" width="9.7109375" style="116" bestFit="1" customWidth="1"/>
    <col min="771" max="771" width="8.140625" style="116" bestFit="1" customWidth="1"/>
    <col min="772" max="774" width="9.7109375" style="116" bestFit="1" customWidth="1"/>
    <col min="775" max="776" width="8.140625" style="116" bestFit="1" customWidth="1"/>
    <col min="777" max="777" width="8.140625" style="116" customWidth="1"/>
    <col min="778" max="780" width="8.140625" style="116" bestFit="1" customWidth="1"/>
    <col min="781" max="1024" width="11.42578125" style="116" customWidth="1"/>
    <col min="1025" max="1025" width="89.85546875" style="116" bestFit="1" customWidth="1"/>
    <col min="1026" max="1026" width="9.7109375" style="116" bestFit="1" customWidth="1"/>
    <col min="1027" max="1027" width="8.140625" style="116" bestFit="1" customWidth="1"/>
    <col min="1028" max="1030" width="9.7109375" style="116" bestFit="1" customWidth="1"/>
    <col min="1031" max="1032" width="8.140625" style="116" bestFit="1" customWidth="1"/>
    <col min="1033" max="1033" width="8.140625" style="116" customWidth="1"/>
    <col min="1034" max="1036" width="8.140625" style="116" bestFit="1" customWidth="1"/>
    <col min="1037" max="1280" width="11.42578125" style="116" customWidth="1"/>
    <col min="1281" max="1281" width="89.85546875" style="116" bestFit="1" customWidth="1"/>
    <col min="1282" max="1282" width="9.7109375" style="116" bestFit="1" customWidth="1"/>
    <col min="1283" max="1283" width="8.140625" style="116" bestFit="1" customWidth="1"/>
    <col min="1284" max="1286" width="9.7109375" style="116" bestFit="1" customWidth="1"/>
    <col min="1287" max="1288" width="8.140625" style="116" bestFit="1" customWidth="1"/>
    <col min="1289" max="1289" width="8.140625" style="116" customWidth="1"/>
    <col min="1290" max="1292" width="8.140625" style="116" bestFit="1" customWidth="1"/>
    <col min="1293" max="1536" width="11.42578125" style="116" customWidth="1"/>
    <col min="1537" max="1537" width="89.85546875" style="116" bestFit="1" customWidth="1"/>
    <col min="1538" max="1538" width="9.7109375" style="116" bestFit="1" customWidth="1"/>
    <col min="1539" max="1539" width="8.140625" style="116" bestFit="1" customWidth="1"/>
    <col min="1540" max="1542" width="9.7109375" style="116" bestFit="1" customWidth="1"/>
    <col min="1543" max="1544" width="8.140625" style="116" bestFit="1" customWidth="1"/>
    <col min="1545" max="1545" width="8.140625" style="116" customWidth="1"/>
    <col min="1546" max="1548" width="8.140625" style="116" bestFit="1" customWidth="1"/>
    <col min="1549" max="1792" width="11.42578125" style="116" customWidth="1"/>
    <col min="1793" max="1793" width="89.85546875" style="116" bestFit="1" customWidth="1"/>
    <col min="1794" max="1794" width="9.7109375" style="116" bestFit="1" customWidth="1"/>
    <col min="1795" max="1795" width="8.140625" style="116" bestFit="1" customWidth="1"/>
    <col min="1796" max="1798" width="9.7109375" style="116" bestFit="1" customWidth="1"/>
    <col min="1799" max="1800" width="8.140625" style="116" bestFit="1" customWidth="1"/>
    <col min="1801" max="1801" width="8.140625" style="116" customWidth="1"/>
    <col min="1802" max="1804" width="8.140625" style="116" bestFit="1" customWidth="1"/>
    <col min="1805" max="2048" width="11.42578125" style="116" customWidth="1"/>
    <col min="2049" max="2049" width="89.85546875" style="116" bestFit="1" customWidth="1"/>
    <col min="2050" max="2050" width="9.7109375" style="116" bestFit="1" customWidth="1"/>
    <col min="2051" max="2051" width="8.140625" style="116" bestFit="1" customWidth="1"/>
    <col min="2052" max="2054" width="9.7109375" style="116" bestFit="1" customWidth="1"/>
    <col min="2055" max="2056" width="8.140625" style="116" bestFit="1" customWidth="1"/>
    <col min="2057" max="2057" width="8.140625" style="116" customWidth="1"/>
    <col min="2058" max="2060" width="8.140625" style="116" bestFit="1" customWidth="1"/>
    <col min="2061" max="2304" width="11.42578125" style="116" customWidth="1"/>
    <col min="2305" max="2305" width="89.85546875" style="116" bestFit="1" customWidth="1"/>
    <col min="2306" max="2306" width="9.7109375" style="116" bestFit="1" customWidth="1"/>
    <col min="2307" max="2307" width="8.140625" style="116" bestFit="1" customWidth="1"/>
    <col min="2308" max="2310" width="9.7109375" style="116" bestFit="1" customWidth="1"/>
    <col min="2311" max="2312" width="8.140625" style="116" bestFit="1" customWidth="1"/>
    <col min="2313" max="2313" width="8.140625" style="116" customWidth="1"/>
    <col min="2314" max="2316" width="8.140625" style="116" bestFit="1" customWidth="1"/>
    <col min="2317" max="2560" width="11.42578125" style="116" customWidth="1"/>
    <col min="2561" max="2561" width="89.85546875" style="116" bestFit="1" customWidth="1"/>
    <col min="2562" max="2562" width="9.7109375" style="116" bestFit="1" customWidth="1"/>
    <col min="2563" max="2563" width="8.140625" style="116" bestFit="1" customWidth="1"/>
    <col min="2564" max="2566" width="9.7109375" style="116" bestFit="1" customWidth="1"/>
    <col min="2567" max="2568" width="8.140625" style="116" bestFit="1" customWidth="1"/>
    <col min="2569" max="2569" width="8.140625" style="116" customWidth="1"/>
    <col min="2570" max="2572" width="8.140625" style="116" bestFit="1" customWidth="1"/>
    <col min="2573" max="2816" width="11.42578125" style="116" customWidth="1"/>
    <col min="2817" max="2817" width="89.85546875" style="116" bestFit="1" customWidth="1"/>
    <col min="2818" max="2818" width="9.7109375" style="116" bestFit="1" customWidth="1"/>
    <col min="2819" max="2819" width="8.140625" style="116" bestFit="1" customWidth="1"/>
    <col min="2820" max="2822" width="9.7109375" style="116" bestFit="1" customWidth="1"/>
    <col min="2823" max="2824" width="8.140625" style="116" bestFit="1" customWidth="1"/>
    <col min="2825" max="2825" width="8.140625" style="116" customWidth="1"/>
    <col min="2826" max="2828" width="8.140625" style="116" bestFit="1" customWidth="1"/>
    <col min="2829" max="3072" width="11.42578125" style="116" customWidth="1"/>
    <col min="3073" max="3073" width="89.85546875" style="116" bestFit="1" customWidth="1"/>
    <col min="3074" max="3074" width="9.7109375" style="116" bestFit="1" customWidth="1"/>
    <col min="3075" max="3075" width="8.140625" style="116" bestFit="1" customWidth="1"/>
    <col min="3076" max="3078" width="9.7109375" style="116" bestFit="1" customWidth="1"/>
    <col min="3079" max="3080" width="8.140625" style="116" bestFit="1" customWidth="1"/>
    <col min="3081" max="3081" width="8.140625" style="116" customWidth="1"/>
    <col min="3082" max="3084" width="8.140625" style="116" bestFit="1" customWidth="1"/>
    <col min="3085" max="3328" width="11.42578125" style="116" customWidth="1"/>
    <col min="3329" max="3329" width="89.85546875" style="116" bestFit="1" customWidth="1"/>
    <col min="3330" max="3330" width="9.7109375" style="116" bestFit="1" customWidth="1"/>
    <col min="3331" max="3331" width="8.140625" style="116" bestFit="1" customWidth="1"/>
    <col min="3332" max="3334" width="9.7109375" style="116" bestFit="1" customWidth="1"/>
    <col min="3335" max="3336" width="8.140625" style="116" bestFit="1" customWidth="1"/>
    <col min="3337" max="3337" width="8.140625" style="116" customWidth="1"/>
    <col min="3338" max="3340" width="8.140625" style="116" bestFit="1" customWidth="1"/>
    <col min="3341" max="3584" width="11.42578125" style="116" customWidth="1"/>
    <col min="3585" max="3585" width="89.85546875" style="116" bestFit="1" customWidth="1"/>
    <col min="3586" max="3586" width="9.7109375" style="116" bestFit="1" customWidth="1"/>
    <col min="3587" max="3587" width="8.140625" style="116" bestFit="1" customWidth="1"/>
    <col min="3588" max="3590" width="9.7109375" style="116" bestFit="1" customWidth="1"/>
    <col min="3591" max="3592" width="8.140625" style="116" bestFit="1" customWidth="1"/>
    <col min="3593" max="3593" width="8.140625" style="116" customWidth="1"/>
    <col min="3594" max="3596" width="8.140625" style="116" bestFit="1" customWidth="1"/>
    <col min="3597" max="3840" width="11.42578125" style="116" customWidth="1"/>
    <col min="3841" max="3841" width="89.85546875" style="116" bestFit="1" customWidth="1"/>
    <col min="3842" max="3842" width="9.7109375" style="116" bestFit="1" customWidth="1"/>
    <col min="3843" max="3843" width="8.140625" style="116" bestFit="1" customWidth="1"/>
    <col min="3844" max="3846" width="9.7109375" style="116" bestFit="1" customWidth="1"/>
    <col min="3847" max="3848" width="8.140625" style="116" bestFit="1" customWidth="1"/>
    <col min="3849" max="3849" width="8.140625" style="116" customWidth="1"/>
    <col min="3850" max="3852" width="8.140625" style="116" bestFit="1" customWidth="1"/>
    <col min="3853" max="4096" width="11.42578125" style="116" customWidth="1"/>
    <col min="4097" max="4097" width="89.85546875" style="116" bestFit="1" customWidth="1"/>
    <col min="4098" max="4098" width="9.7109375" style="116" bestFit="1" customWidth="1"/>
    <col min="4099" max="4099" width="8.140625" style="116" bestFit="1" customWidth="1"/>
    <col min="4100" max="4102" width="9.7109375" style="116" bestFit="1" customWidth="1"/>
    <col min="4103" max="4104" width="8.140625" style="116" bestFit="1" customWidth="1"/>
    <col min="4105" max="4105" width="8.140625" style="116" customWidth="1"/>
    <col min="4106" max="4108" width="8.140625" style="116" bestFit="1" customWidth="1"/>
    <col min="4109" max="4352" width="11.42578125" style="116" customWidth="1"/>
    <col min="4353" max="4353" width="89.85546875" style="116" bestFit="1" customWidth="1"/>
    <col min="4354" max="4354" width="9.7109375" style="116" bestFit="1" customWidth="1"/>
    <col min="4355" max="4355" width="8.140625" style="116" bestFit="1" customWidth="1"/>
    <col min="4356" max="4358" width="9.7109375" style="116" bestFit="1" customWidth="1"/>
    <col min="4359" max="4360" width="8.140625" style="116" bestFit="1" customWidth="1"/>
    <col min="4361" max="4361" width="8.140625" style="116" customWidth="1"/>
    <col min="4362" max="4364" width="8.140625" style="116" bestFit="1" customWidth="1"/>
    <col min="4365" max="4608" width="11.42578125" style="116" customWidth="1"/>
    <col min="4609" max="4609" width="89.85546875" style="116" bestFit="1" customWidth="1"/>
    <col min="4610" max="4610" width="9.7109375" style="116" bestFit="1" customWidth="1"/>
    <col min="4611" max="4611" width="8.140625" style="116" bestFit="1" customWidth="1"/>
    <col min="4612" max="4614" width="9.7109375" style="116" bestFit="1" customWidth="1"/>
    <col min="4615" max="4616" width="8.140625" style="116" bestFit="1" customWidth="1"/>
    <col min="4617" max="4617" width="8.140625" style="116" customWidth="1"/>
    <col min="4618" max="4620" width="8.140625" style="116" bestFit="1" customWidth="1"/>
    <col min="4621" max="4864" width="11.42578125" style="116" customWidth="1"/>
    <col min="4865" max="4865" width="89.85546875" style="116" bestFit="1" customWidth="1"/>
    <col min="4866" max="4866" width="9.7109375" style="116" bestFit="1" customWidth="1"/>
    <col min="4867" max="4867" width="8.140625" style="116" bestFit="1" customWidth="1"/>
    <col min="4868" max="4870" width="9.7109375" style="116" bestFit="1" customWidth="1"/>
    <col min="4871" max="4872" width="8.140625" style="116" bestFit="1" customWidth="1"/>
    <col min="4873" max="4873" width="8.140625" style="116" customWidth="1"/>
    <col min="4874" max="4876" width="8.140625" style="116" bestFit="1" customWidth="1"/>
    <col min="4877" max="5120" width="11.42578125" style="116" customWidth="1"/>
    <col min="5121" max="5121" width="89.85546875" style="116" bestFit="1" customWidth="1"/>
    <col min="5122" max="5122" width="9.7109375" style="116" bestFit="1" customWidth="1"/>
    <col min="5123" max="5123" width="8.140625" style="116" bestFit="1" customWidth="1"/>
    <col min="5124" max="5126" width="9.7109375" style="116" bestFit="1" customWidth="1"/>
    <col min="5127" max="5128" width="8.140625" style="116" bestFit="1" customWidth="1"/>
    <col min="5129" max="5129" width="8.140625" style="116" customWidth="1"/>
    <col min="5130" max="5132" width="8.140625" style="116" bestFit="1" customWidth="1"/>
    <col min="5133" max="5376" width="11.42578125" style="116" customWidth="1"/>
    <col min="5377" max="5377" width="89.85546875" style="116" bestFit="1" customWidth="1"/>
    <col min="5378" max="5378" width="9.7109375" style="116" bestFit="1" customWidth="1"/>
    <col min="5379" max="5379" width="8.140625" style="116" bestFit="1" customWidth="1"/>
    <col min="5380" max="5382" width="9.7109375" style="116" bestFit="1" customWidth="1"/>
    <col min="5383" max="5384" width="8.140625" style="116" bestFit="1" customWidth="1"/>
    <col min="5385" max="5385" width="8.140625" style="116" customWidth="1"/>
    <col min="5386" max="5388" width="8.140625" style="116" bestFit="1" customWidth="1"/>
    <col min="5389" max="5632" width="11.42578125" style="116" customWidth="1"/>
    <col min="5633" max="5633" width="89.85546875" style="116" bestFit="1" customWidth="1"/>
    <col min="5634" max="5634" width="9.7109375" style="116" bestFit="1" customWidth="1"/>
    <col min="5635" max="5635" width="8.140625" style="116" bestFit="1" customWidth="1"/>
    <col min="5636" max="5638" width="9.7109375" style="116" bestFit="1" customWidth="1"/>
    <col min="5639" max="5640" width="8.140625" style="116" bestFit="1" customWidth="1"/>
    <col min="5641" max="5641" width="8.140625" style="116" customWidth="1"/>
    <col min="5642" max="5644" width="8.140625" style="116" bestFit="1" customWidth="1"/>
    <col min="5645" max="5888" width="11.42578125" style="116" customWidth="1"/>
    <col min="5889" max="5889" width="89.85546875" style="116" bestFit="1" customWidth="1"/>
    <col min="5890" max="5890" width="9.7109375" style="116" bestFit="1" customWidth="1"/>
    <col min="5891" max="5891" width="8.140625" style="116" bestFit="1" customWidth="1"/>
    <col min="5892" max="5894" width="9.7109375" style="116" bestFit="1" customWidth="1"/>
    <col min="5895" max="5896" width="8.140625" style="116" bestFit="1" customWidth="1"/>
    <col min="5897" max="5897" width="8.140625" style="116" customWidth="1"/>
    <col min="5898" max="5900" width="8.140625" style="116" bestFit="1" customWidth="1"/>
    <col min="5901" max="6144" width="11.42578125" style="116" customWidth="1"/>
    <col min="6145" max="6145" width="89.85546875" style="116" bestFit="1" customWidth="1"/>
    <col min="6146" max="6146" width="9.7109375" style="116" bestFit="1" customWidth="1"/>
    <col min="6147" max="6147" width="8.140625" style="116" bestFit="1" customWidth="1"/>
    <col min="6148" max="6150" width="9.7109375" style="116" bestFit="1" customWidth="1"/>
    <col min="6151" max="6152" width="8.140625" style="116" bestFit="1" customWidth="1"/>
    <col min="6153" max="6153" width="8.140625" style="116" customWidth="1"/>
    <col min="6154" max="6156" width="8.140625" style="116" bestFit="1" customWidth="1"/>
    <col min="6157" max="6400" width="11.42578125" style="116" customWidth="1"/>
    <col min="6401" max="6401" width="89.85546875" style="116" bestFit="1" customWidth="1"/>
    <col min="6402" max="6402" width="9.7109375" style="116" bestFit="1" customWidth="1"/>
    <col min="6403" max="6403" width="8.140625" style="116" bestFit="1" customWidth="1"/>
    <col min="6404" max="6406" width="9.7109375" style="116" bestFit="1" customWidth="1"/>
    <col min="6407" max="6408" width="8.140625" style="116" bestFit="1" customWidth="1"/>
    <col min="6409" max="6409" width="8.140625" style="116" customWidth="1"/>
    <col min="6410" max="6412" width="8.140625" style="116" bestFit="1" customWidth="1"/>
    <col min="6413" max="6656" width="11.42578125" style="116" customWidth="1"/>
    <col min="6657" max="6657" width="89.85546875" style="116" bestFit="1" customWidth="1"/>
    <col min="6658" max="6658" width="9.7109375" style="116" bestFit="1" customWidth="1"/>
    <col min="6659" max="6659" width="8.140625" style="116" bestFit="1" customWidth="1"/>
    <col min="6660" max="6662" width="9.7109375" style="116" bestFit="1" customWidth="1"/>
    <col min="6663" max="6664" width="8.140625" style="116" bestFit="1" customWidth="1"/>
    <col min="6665" max="6665" width="8.140625" style="116" customWidth="1"/>
    <col min="6666" max="6668" width="8.140625" style="116" bestFit="1" customWidth="1"/>
    <col min="6669" max="6912" width="11.42578125" style="116" customWidth="1"/>
    <col min="6913" max="6913" width="89.85546875" style="116" bestFit="1" customWidth="1"/>
    <col min="6914" max="6914" width="9.7109375" style="116" bestFit="1" customWidth="1"/>
    <col min="6915" max="6915" width="8.140625" style="116" bestFit="1" customWidth="1"/>
    <col min="6916" max="6918" width="9.7109375" style="116" bestFit="1" customWidth="1"/>
    <col min="6919" max="6920" width="8.140625" style="116" bestFit="1" customWidth="1"/>
    <col min="6921" max="6921" width="8.140625" style="116" customWidth="1"/>
    <col min="6922" max="6924" width="8.140625" style="116" bestFit="1" customWidth="1"/>
    <col min="6925" max="7168" width="11.42578125" style="116" customWidth="1"/>
    <col min="7169" max="7169" width="89.85546875" style="116" bestFit="1" customWidth="1"/>
    <col min="7170" max="7170" width="9.7109375" style="116" bestFit="1" customWidth="1"/>
    <col min="7171" max="7171" width="8.140625" style="116" bestFit="1" customWidth="1"/>
    <col min="7172" max="7174" width="9.7109375" style="116" bestFit="1" customWidth="1"/>
    <col min="7175" max="7176" width="8.140625" style="116" bestFit="1" customWidth="1"/>
    <col min="7177" max="7177" width="8.140625" style="116" customWidth="1"/>
    <col min="7178" max="7180" width="8.140625" style="116" bestFit="1" customWidth="1"/>
    <col min="7181" max="7424" width="11.42578125" style="116" customWidth="1"/>
    <col min="7425" max="7425" width="89.85546875" style="116" bestFit="1" customWidth="1"/>
    <col min="7426" max="7426" width="9.7109375" style="116" bestFit="1" customWidth="1"/>
    <col min="7427" max="7427" width="8.140625" style="116" bestFit="1" customWidth="1"/>
    <col min="7428" max="7430" width="9.7109375" style="116" bestFit="1" customWidth="1"/>
    <col min="7431" max="7432" width="8.140625" style="116" bestFit="1" customWidth="1"/>
    <col min="7433" max="7433" width="8.140625" style="116" customWidth="1"/>
    <col min="7434" max="7436" width="8.140625" style="116" bestFit="1" customWidth="1"/>
    <col min="7437" max="7680" width="11.42578125" style="116" customWidth="1"/>
    <col min="7681" max="7681" width="89.85546875" style="116" bestFit="1" customWidth="1"/>
    <col min="7682" max="7682" width="9.7109375" style="116" bestFit="1" customWidth="1"/>
    <col min="7683" max="7683" width="8.140625" style="116" bestFit="1" customWidth="1"/>
    <col min="7684" max="7686" width="9.7109375" style="116" bestFit="1" customWidth="1"/>
    <col min="7687" max="7688" width="8.140625" style="116" bestFit="1" customWidth="1"/>
    <col min="7689" max="7689" width="8.140625" style="116" customWidth="1"/>
    <col min="7690" max="7692" width="8.140625" style="116" bestFit="1" customWidth="1"/>
    <col min="7693" max="7936" width="11.42578125" style="116" customWidth="1"/>
    <col min="7937" max="7937" width="89.85546875" style="116" bestFit="1" customWidth="1"/>
    <col min="7938" max="7938" width="9.7109375" style="116" bestFit="1" customWidth="1"/>
    <col min="7939" max="7939" width="8.140625" style="116" bestFit="1" customWidth="1"/>
    <col min="7940" max="7942" width="9.7109375" style="116" bestFit="1" customWidth="1"/>
    <col min="7943" max="7944" width="8.140625" style="116" bestFit="1" customWidth="1"/>
    <col min="7945" max="7945" width="8.140625" style="116" customWidth="1"/>
    <col min="7946" max="7948" width="8.140625" style="116" bestFit="1" customWidth="1"/>
    <col min="7949" max="8192" width="11.42578125" style="116" customWidth="1"/>
    <col min="8193" max="8193" width="89.85546875" style="116" bestFit="1" customWidth="1"/>
    <col min="8194" max="8194" width="9.7109375" style="116" bestFit="1" customWidth="1"/>
    <col min="8195" max="8195" width="8.140625" style="116" bestFit="1" customWidth="1"/>
    <col min="8196" max="8198" width="9.7109375" style="116" bestFit="1" customWidth="1"/>
    <col min="8199" max="8200" width="8.140625" style="116" bestFit="1" customWidth="1"/>
    <col min="8201" max="8201" width="8.140625" style="116" customWidth="1"/>
    <col min="8202" max="8204" width="8.140625" style="116" bestFit="1" customWidth="1"/>
    <col min="8205" max="8448" width="11.42578125" style="116" customWidth="1"/>
    <col min="8449" max="8449" width="89.85546875" style="116" bestFit="1" customWidth="1"/>
    <col min="8450" max="8450" width="9.7109375" style="116" bestFit="1" customWidth="1"/>
    <col min="8451" max="8451" width="8.140625" style="116" bestFit="1" customWidth="1"/>
    <col min="8452" max="8454" width="9.7109375" style="116" bestFit="1" customWidth="1"/>
    <col min="8455" max="8456" width="8.140625" style="116" bestFit="1" customWidth="1"/>
    <col min="8457" max="8457" width="8.140625" style="116" customWidth="1"/>
    <col min="8458" max="8460" width="8.140625" style="116" bestFit="1" customWidth="1"/>
    <col min="8461" max="8704" width="11.42578125" style="116" customWidth="1"/>
    <col min="8705" max="8705" width="89.85546875" style="116" bestFit="1" customWidth="1"/>
    <col min="8706" max="8706" width="9.7109375" style="116" bestFit="1" customWidth="1"/>
    <col min="8707" max="8707" width="8.140625" style="116" bestFit="1" customWidth="1"/>
    <col min="8708" max="8710" width="9.7109375" style="116" bestFit="1" customWidth="1"/>
    <col min="8711" max="8712" width="8.140625" style="116" bestFit="1" customWidth="1"/>
    <col min="8713" max="8713" width="8.140625" style="116" customWidth="1"/>
    <col min="8714" max="8716" width="8.140625" style="116" bestFit="1" customWidth="1"/>
    <col min="8717" max="8960" width="11.42578125" style="116" customWidth="1"/>
    <col min="8961" max="8961" width="89.85546875" style="116" bestFit="1" customWidth="1"/>
    <col min="8962" max="8962" width="9.7109375" style="116" bestFit="1" customWidth="1"/>
    <col min="8963" max="8963" width="8.140625" style="116" bestFit="1" customWidth="1"/>
    <col min="8964" max="8966" width="9.7109375" style="116" bestFit="1" customWidth="1"/>
    <col min="8967" max="8968" width="8.140625" style="116" bestFit="1" customWidth="1"/>
    <col min="8969" max="8969" width="8.140625" style="116" customWidth="1"/>
    <col min="8970" max="8972" width="8.140625" style="116" bestFit="1" customWidth="1"/>
    <col min="8973" max="9216" width="11.42578125" style="116" customWidth="1"/>
    <col min="9217" max="9217" width="89.85546875" style="116" bestFit="1" customWidth="1"/>
    <col min="9218" max="9218" width="9.7109375" style="116" bestFit="1" customWidth="1"/>
    <col min="9219" max="9219" width="8.140625" style="116" bestFit="1" customWidth="1"/>
    <col min="9220" max="9222" width="9.7109375" style="116" bestFit="1" customWidth="1"/>
    <col min="9223" max="9224" width="8.140625" style="116" bestFit="1" customWidth="1"/>
    <col min="9225" max="9225" width="8.140625" style="116" customWidth="1"/>
    <col min="9226" max="9228" width="8.140625" style="116" bestFit="1" customWidth="1"/>
    <col min="9229" max="9472" width="11.42578125" style="116" customWidth="1"/>
    <col min="9473" max="9473" width="89.85546875" style="116" bestFit="1" customWidth="1"/>
    <col min="9474" max="9474" width="9.7109375" style="116" bestFit="1" customWidth="1"/>
    <col min="9475" max="9475" width="8.140625" style="116" bestFit="1" customWidth="1"/>
    <col min="9476" max="9478" width="9.7109375" style="116" bestFit="1" customWidth="1"/>
    <col min="9479" max="9480" width="8.140625" style="116" bestFit="1" customWidth="1"/>
    <col min="9481" max="9481" width="8.140625" style="116" customWidth="1"/>
    <col min="9482" max="9484" width="8.140625" style="116" bestFit="1" customWidth="1"/>
    <col min="9485" max="9728" width="11.42578125" style="116" customWidth="1"/>
    <col min="9729" max="9729" width="89.85546875" style="116" bestFit="1" customWidth="1"/>
    <col min="9730" max="9730" width="9.7109375" style="116" bestFit="1" customWidth="1"/>
    <col min="9731" max="9731" width="8.140625" style="116" bestFit="1" customWidth="1"/>
    <col min="9732" max="9734" width="9.7109375" style="116" bestFit="1" customWidth="1"/>
    <col min="9735" max="9736" width="8.140625" style="116" bestFit="1" customWidth="1"/>
    <col min="9737" max="9737" width="8.140625" style="116" customWidth="1"/>
    <col min="9738" max="9740" width="8.140625" style="116" bestFit="1" customWidth="1"/>
    <col min="9741" max="9984" width="11.42578125" style="116" customWidth="1"/>
    <col min="9985" max="9985" width="89.85546875" style="116" bestFit="1" customWidth="1"/>
    <col min="9986" max="9986" width="9.7109375" style="116" bestFit="1" customWidth="1"/>
    <col min="9987" max="9987" width="8.140625" style="116" bestFit="1" customWidth="1"/>
    <col min="9988" max="9990" width="9.7109375" style="116" bestFit="1" customWidth="1"/>
    <col min="9991" max="9992" width="8.140625" style="116" bestFit="1" customWidth="1"/>
    <col min="9993" max="9993" width="8.140625" style="116" customWidth="1"/>
    <col min="9994" max="9996" width="8.140625" style="116" bestFit="1" customWidth="1"/>
    <col min="9997" max="10240" width="11.42578125" style="116" customWidth="1"/>
    <col min="10241" max="10241" width="89.85546875" style="116" bestFit="1" customWidth="1"/>
    <col min="10242" max="10242" width="9.7109375" style="116" bestFit="1" customWidth="1"/>
    <col min="10243" max="10243" width="8.140625" style="116" bestFit="1" customWidth="1"/>
    <col min="10244" max="10246" width="9.7109375" style="116" bestFit="1" customWidth="1"/>
    <col min="10247" max="10248" width="8.140625" style="116" bestFit="1" customWidth="1"/>
    <col min="10249" max="10249" width="8.140625" style="116" customWidth="1"/>
    <col min="10250" max="10252" width="8.140625" style="116" bestFit="1" customWidth="1"/>
    <col min="10253" max="10496" width="11.42578125" style="116" customWidth="1"/>
    <col min="10497" max="10497" width="89.85546875" style="116" bestFit="1" customWidth="1"/>
    <col min="10498" max="10498" width="9.7109375" style="116" bestFit="1" customWidth="1"/>
    <col min="10499" max="10499" width="8.140625" style="116" bestFit="1" customWidth="1"/>
    <col min="10500" max="10502" width="9.7109375" style="116" bestFit="1" customWidth="1"/>
    <col min="10503" max="10504" width="8.140625" style="116" bestFit="1" customWidth="1"/>
    <col min="10505" max="10505" width="8.140625" style="116" customWidth="1"/>
    <col min="10506" max="10508" width="8.140625" style="116" bestFit="1" customWidth="1"/>
    <col min="10509" max="10752" width="11.42578125" style="116" customWidth="1"/>
    <col min="10753" max="10753" width="89.85546875" style="116" bestFit="1" customWidth="1"/>
    <col min="10754" max="10754" width="9.7109375" style="116" bestFit="1" customWidth="1"/>
    <col min="10755" max="10755" width="8.140625" style="116" bestFit="1" customWidth="1"/>
    <col min="10756" max="10758" width="9.7109375" style="116" bestFit="1" customWidth="1"/>
    <col min="10759" max="10760" width="8.140625" style="116" bestFit="1" customWidth="1"/>
    <col min="10761" max="10761" width="8.140625" style="116" customWidth="1"/>
    <col min="10762" max="10764" width="8.140625" style="116" bestFit="1" customWidth="1"/>
    <col min="10765" max="11008" width="11.42578125" style="116" customWidth="1"/>
    <col min="11009" max="11009" width="89.85546875" style="116" bestFit="1" customWidth="1"/>
    <col min="11010" max="11010" width="9.7109375" style="116" bestFit="1" customWidth="1"/>
    <col min="11011" max="11011" width="8.140625" style="116" bestFit="1" customWidth="1"/>
    <col min="11012" max="11014" width="9.7109375" style="116" bestFit="1" customWidth="1"/>
    <col min="11015" max="11016" width="8.140625" style="116" bestFit="1" customWidth="1"/>
    <col min="11017" max="11017" width="8.140625" style="116" customWidth="1"/>
    <col min="11018" max="11020" width="8.140625" style="116" bestFit="1" customWidth="1"/>
    <col min="11021" max="11264" width="11.42578125" style="116" customWidth="1"/>
    <col min="11265" max="11265" width="89.85546875" style="116" bestFit="1" customWidth="1"/>
    <col min="11266" max="11266" width="9.7109375" style="116" bestFit="1" customWidth="1"/>
    <col min="11267" max="11267" width="8.140625" style="116" bestFit="1" customWidth="1"/>
    <col min="11268" max="11270" width="9.7109375" style="116" bestFit="1" customWidth="1"/>
    <col min="11271" max="11272" width="8.140625" style="116" bestFit="1" customWidth="1"/>
    <col min="11273" max="11273" width="8.140625" style="116" customWidth="1"/>
    <col min="11274" max="11276" width="8.140625" style="116" bestFit="1" customWidth="1"/>
    <col min="11277" max="11520" width="11.42578125" style="116" customWidth="1"/>
    <col min="11521" max="11521" width="89.85546875" style="116" bestFit="1" customWidth="1"/>
    <col min="11522" max="11522" width="9.7109375" style="116" bestFit="1" customWidth="1"/>
    <col min="11523" max="11523" width="8.140625" style="116" bestFit="1" customWidth="1"/>
    <col min="11524" max="11526" width="9.7109375" style="116" bestFit="1" customWidth="1"/>
    <col min="11527" max="11528" width="8.140625" style="116" bestFit="1" customWidth="1"/>
    <col min="11529" max="11529" width="8.140625" style="116" customWidth="1"/>
    <col min="11530" max="11532" width="8.140625" style="116" bestFit="1" customWidth="1"/>
    <col min="11533" max="11776" width="11.42578125" style="116" customWidth="1"/>
    <col min="11777" max="11777" width="89.85546875" style="116" bestFit="1" customWidth="1"/>
    <col min="11778" max="11778" width="9.7109375" style="116" bestFit="1" customWidth="1"/>
    <col min="11779" max="11779" width="8.140625" style="116" bestFit="1" customWidth="1"/>
    <col min="11780" max="11782" width="9.7109375" style="116" bestFit="1" customWidth="1"/>
    <col min="11783" max="11784" width="8.140625" style="116" bestFit="1" customWidth="1"/>
    <col min="11785" max="11785" width="8.140625" style="116" customWidth="1"/>
    <col min="11786" max="11788" width="8.140625" style="116" bestFit="1" customWidth="1"/>
    <col min="11789" max="12032" width="11.42578125" style="116" customWidth="1"/>
    <col min="12033" max="12033" width="89.85546875" style="116" bestFit="1" customWidth="1"/>
    <col min="12034" max="12034" width="9.7109375" style="116" bestFit="1" customWidth="1"/>
    <col min="12035" max="12035" width="8.140625" style="116" bestFit="1" customWidth="1"/>
    <col min="12036" max="12038" width="9.7109375" style="116" bestFit="1" customWidth="1"/>
    <col min="12039" max="12040" width="8.140625" style="116" bestFit="1" customWidth="1"/>
    <col min="12041" max="12041" width="8.140625" style="116" customWidth="1"/>
    <col min="12042" max="12044" width="8.140625" style="116" bestFit="1" customWidth="1"/>
    <col min="12045" max="12288" width="11.42578125" style="116" customWidth="1"/>
    <col min="12289" max="12289" width="89.85546875" style="116" bestFit="1" customWidth="1"/>
    <col min="12290" max="12290" width="9.7109375" style="116" bestFit="1" customWidth="1"/>
    <col min="12291" max="12291" width="8.140625" style="116" bestFit="1" customWidth="1"/>
    <col min="12292" max="12294" width="9.7109375" style="116" bestFit="1" customWidth="1"/>
    <col min="12295" max="12296" width="8.140625" style="116" bestFit="1" customWidth="1"/>
    <col min="12297" max="12297" width="8.140625" style="116" customWidth="1"/>
    <col min="12298" max="12300" width="8.140625" style="116" bestFit="1" customWidth="1"/>
    <col min="12301" max="12544" width="11.42578125" style="116" customWidth="1"/>
    <col min="12545" max="12545" width="89.85546875" style="116" bestFit="1" customWidth="1"/>
    <col min="12546" max="12546" width="9.7109375" style="116" bestFit="1" customWidth="1"/>
    <col min="12547" max="12547" width="8.140625" style="116" bestFit="1" customWidth="1"/>
    <col min="12548" max="12550" width="9.7109375" style="116" bestFit="1" customWidth="1"/>
    <col min="12551" max="12552" width="8.140625" style="116" bestFit="1" customWidth="1"/>
    <col min="12553" max="12553" width="8.140625" style="116" customWidth="1"/>
    <col min="12554" max="12556" width="8.140625" style="116" bestFit="1" customWidth="1"/>
    <col min="12557" max="12800" width="11.42578125" style="116" customWidth="1"/>
    <col min="12801" max="12801" width="89.85546875" style="116" bestFit="1" customWidth="1"/>
    <col min="12802" max="12802" width="9.7109375" style="116" bestFit="1" customWidth="1"/>
    <col min="12803" max="12803" width="8.140625" style="116" bestFit="1" customWidth="1"/>
    <col min="12804" max="12806" width="9.7109375" style="116" bestFit="1" customWidth="1"/>
    <col min="12807" max="12808" width="8.140625" style="116" bestFit="1" customWidth="1"/>
    <col min="12809" max="12809" width="8.140625" style="116" customWidth="1"/>
    <col min="12810" max="12812" width="8.140625" style="116" bestFit="1" customWidth="1"/>
    <col min="12813" max="13056" width="11.42578125" style="116" customWidth="1"/>
    <col min="13057" max="13057" width="89.85546875" style="116" bestFit="1" customWidth="1"/>
    <col min="13058" max="13058" width="9.7109375" style="116" bestFit="1" customWidth="1"/>
    <col min="13059" max="13059" width="8.140625" style="116" bestFit="1" customWidth="1"/>
    <col min="13060" max="13062" width="9.7109375" style="116" bestFit="1" customWidth="1"/>
    <col min="13063" max="13064" width="8.140625" style="116" bestFit="1" customWidth="1"/>
    <col min="13065" max="13065" width="8.140625" style="116" customWidth="1"/>
    <col min="13066" max="13068" width="8.140625" style="116" bestFit="1" customWidth="1"/>
    <col min="13069" max="13312" width="11.42578125" style="116" customWidth="1"/>
    <col min="13313" max="13313" width="89.85546875" style="116" bestFit="1" customWidth="1"/>
    <col min="13314" max="13314" width="9.7109375" style="116" bestFit="1" customWidth="1"/>
    <col min="13315" max="13315" width="8.140625" style="116" bestFit="1" customWidth="1"/>
    <col min="13316" max="13318" width="9.7109375" style="116" bestFit="1" customWidth="1"/>
    <col min="13319" max="13320" width="8.140625" style="116" bestFit="1" customWidth="1"/>
    <col min="13321" max="13321" width="8.140625" style="116" customWidth="1"/>
    <col min="13322" max="13324" width="8.140625" style="116" bestFit="1" customWidth="1"/>
    <col min="13325" max="13568" width="11.42578125" style="116" customWidth="1"/>
    <col min="13569" max="13569" width="89.85546875" style="116" bestFit="1" customWidth="1"/>
    <col min="13570" max="13570" width="9.7109375" style="116" bestFit="1" customWidth="1"/>
    <col min="13571" max="13571" width="8.140625" style="116" bestFit="1" customWidth="1"/>
    <col min="13572" max="13574" width="9.7109375" style="116" bestFit="1" customWidth="1"/>
    <col min="13575" max="13576" width="8.140625" style="116" bestFit="1" customWidth="1"/>
    <col min="13577" max="13577" width="8.140625" style="116" customWidth="1"/>
    <col min="13578" max="13580" width="8.140625" style="116" bestFit="1" customWidth="1"/>
    <col min="13581" max="13824" width="11.42578125" style="116" customWidth="1"/>
    <col min="13825" max="13825" width="89.85546875" style="116" bestFit="1" customWidth="1"/>
    <col min="13826" max="13826" width="9.7109375" style="116" bestFit="1" customWidth="1"/>
    <col min="13827" max="13827" width="8.140625" style="116" bestFit="1" customWidth="1"/>
    <col min="13828" max="13830" width="9.7109375" style="116" bestFit="1" customWidth="1"/>
    <col min="13831" max="13832" width="8.140625" style="116" bestFit="1" customWidth="1"/>
    <col min="13833" max="13833" width="8.140625" style="116" customWidth="1"/>
    <col min="13834" max="13836" width="8.140625" style="116" bestFit="1" customWidth="1"/>
    <col min="13837" max="14080" width="11.42578125" style="116" customWidth="1"/>
    <col min="14081" max="14081" width="89.85546875" style="116" bestFit="1" customWidth="1"/>
    <col min="14082" max="14082" width="9.7109375" style="116" bestFit="1" customWidth="1"/>
    <col min="14083" max="14083" width="8.140625" style="116" bestFit="1" customWidth="1"/>
    <col min="14084" max="14086" width="9.7109375" style="116" bestFit="1" customWidth="1"/>
    <col min="14087" max="14088" width="8.140625" style="116" bestFit="1" customWidth="1"/>
    <col min="14089" max="14089" width="8.140625" style="116" customWidth="1"/>
    <col min="14090" max="14092" width="8.140625" style="116" bestFit="1" customWidth="1"/>
    <col min="14093" max="14336" width="11.42578125" style="116" customWidth="1"/>
    <col min="14337" max="14337" width="89.85546875" style="116" bestFit="1" customWidth="1"/>
    <col min="14338" max="14338" width="9.7109375" style="116" bestFit="1" customWidth="1"/>
    <col min="14339" max="14339" width="8.140625" style="116" bestFit="1" customWidth="1"/>
    <col min="14340" max="14342" width="9.7109375" style="116" bestFit="1" customWidth="1"/>
    <col min="14343" max="14344" width="8.140625" style="116" bestFit="1" customWidth="1"/>
    <col min="14345" max="14345" width="8.140625" style="116" customWidth="1"/>
    <col min="14346" max="14348" width="8.140625" style="116" bestFit="1" customWidth="1"/>
    <col min="14349" max="14592" width="11.42578125" style="116" customWidth="1"/>
    <col min="14593" max="14593" width="89.85546875" style="116" bestFit="1" customWidth="1"/>
    <col min="14594" max="14594" width="9.7109375" style="116" bestFit="1" customWidth="1"/>
    <col min="14595" max="14595" width="8.140625" style="116" bestFit="1" customWidth="1"/>
    <col min="14596" max="14598" width="9.7109375" style="116" bestFit="1" customWidth="1"/>
    <col min="14599" max="14600" width="8.140625" style="116" bestFit="1" customWidth="1"/>
    <col min="14601" max="14601" width="8.140625" style="116" customWidth="1"/>
    <col min="14602" max="14604" width="8.140625" style="116" bestFit="1" customWidth="1"/>
    <col min="14605" max="14848" width="11.42578125" style="116" customWidth="1"/>
    <col min="14849" max="14849" width="89.85546875" style="116" bestFit="1" customWidth="1"/>
    <col min="14850" max="14850" width="9.7109375" style="116" bestFit="1" customWidth="1"/>
    <col min="14851" max="14851" width="8.140625" style="116" bestFit="1" customWidth="1"/>
    <col min="14852" max="14854" width="9.7109375" style="116" bestFit="1" customWidth="1"/>
    <col min="14855" max="14856" width="8.140625" style="116" bestFit="1" customWidth="1"/>
    <col min="14857" max="14857" width="8.140625" style="116" customWidth="1"/>
    <col min="14858" max="14860" width="8.140625" style="116" bestFit="1" customWidth="1"/>
    <col min="14861" max="15104" width="11.42578125" style="116" customWidth="1"/>
    <col min="15105" max="15105" width="89.85546875" style="116" bestFit="1" customWidth="1"/>
    <col min="15106" max="15106" width="9.7109375" style="116" bestFit="1" customWidth="1"/>
    <col min="15107" max="15107" width="8.140625" style="116" bestFit="1" customWidth="1"/>
    <col min="15108" max="15110" width="9.7109375" style="116" bestFit="1" customWidth="1"/>
    <col min="15111" max="15112" width="8.140625" style="116" bestFit="1" customWidth="1"/>
    <col min="15113" max="15113" width="8.140625" style="116" customWidth="1"/>
    <col min="15114" max="15116" width="8.140625" style="116" bestFit="1" customWidth="1"/>
    <col min="15117" max="15360" width="11.42578125" style="116" customWidth="1"/>
    <col min="15361" max="15361" width="89.85546875" style="116" bestFit="1" customWidth="1"/>
    <col min="15362" max="15362" width="9.7109375" style="116" bestFit="1" customWidth="1"/>
    <col min="15363" max="15363" width="8.140625" style="116" bestFit="1" customWidth="1"/>
    <col min="15364" max="15366" width="9.7109375" style="116" bestFit="1" customWidth="1"/>
    <col min="15367" max="15368" width="8.140625" style="116" bestFit="1" customWidth="1"/>
    <col min="15369" max="15369" width="8.140625" style="116" customWidth="1"/>
    <col min="15370" max="15372" width="8.140625" style="116" bestFit="1" customWidth="1"/>
    <col min="15373" max="15616" width="11.42578125" style="116" customWidth="1"/>
    <col min="15617" max="15617" width="89.85546875" style="116" bestFit="1" customWidth="1"/>
    <col min="15618" max="15618" width="9.7109375" style="116" bestFit="1" customWidth="1"/>
    <col min="15619" max="15619" width="8.140625" style="116" bestFit="1" customWidth="1"/>
    <col min="15620" max="15622" width="9.7109375" style="116" bestFit="1" customWidth="1"/>
    <col min="15623" max="15624" width="8.140625" style="116" bestFit="1" customWidth="1"/>
    <col min="15625" max="15625" width="8.140625" style="116" customWidth="1"/>
    <col min="15626" max="15628" width="8.140625" style="116" bestFit="1" customWidth="1"/>
    <col min="15629" max="15872" width="11.42578125" style="116" customWidth="1"/>
    <col min="15873" max="15873" width="89.85546875" style="116" bestFit="1" customWidth="1"/>
    <col min="15874" max="15874" width="9.7109375" style="116" bestFit="1" customWidth="1"/>
    <col min="15875" max="15875" width="8.140625" style="116" bestFit="1" customWidth="1"/>
    <col min="15876" max="15878" width="9.7109375" style="116" bestFit="1" customWidth="1"/>
    <col min="15879" max="15880" width="8.140625" style="116" bestFit="1" customWidth="1"/>
    <col min="15881" max="15881" width="8.140625" style="116" customWidth="1"/>
    <col min="15882" max="15884" width="8.140625" style="116" bestFit="1" customWidth="1"/>
    <col min="15885" max="16128" width="11.42578125" style="116" customWidth="1"/>
    <col min="16129" max="16129" width="89.85546875" style="116" bestFit="1" customWidth="1"/>
    <col min="16130" max="16130" width="9.7109375" style="116" bestFit="1" customWidth="1"/>
    <col min="16131" max="16131" width="8.140625" style="116" bestFit="1" customWidth="1"/>
    <col min="16132" max="16134" width="9.7109375" style="116" bestFit="1" customWidth="1"/>
    <col min="16135" max="16136" width="8.140625" style="116" bestFit="1" customWidth="1"/>
    <col min="16137" max="16137" width="8.140625" style="116" customWidth="1"/>
    <col min="16138" max="16140" width="8.14062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776</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176816.68288000001</v>
      </c>
      <c r="C7" s="645">
        <v>213154.71932</v>
      </c>
      <c r="D7" s="645">
        <v>220032.48993000001</v>
      </c>
      <c r="E7" s="645">
        <v>226471.73235000001</v>
      </c>
      <c r="F7" s="645">
        <v>211970.02267999999</v>
      </c>
      <c r="G7" s="645">
        <v>194803.43796000001</v>
      </c>
      <c r="H7" s="645">
        <v>222794.10467</v>
      </c>
      <c r="I7" s="645">
        <v>207236.71030000001</v>
      </c>
      <c r="J7" s="645">
        <v>201551.19805000001</v>
      </c>
      <c r="K7" s="645">
        <v>202341.07681</v>
      </c>
      <c r="L7" s="645">
        <v>201009.83966999999</v>
      </c>
    </row>
    <row r="8" spans="1:12" s="121" customFormat="1" ht="15" customHeight="1" thickTop="1">
      <c r="A8" s="119" t="s">
        <v>10</v>
      </c>
      <c r="B8" s="120">
        <v>53653.212590000003</v>
      </c>
      <c r="C8" s="120">
        <v>69499.576239999995</v>
      </c>
      <c r="D8" s="120">
        <v>75946.608599999992</v>
      </c>
      <c r="E8" s="120">
        <v>53507.843439999997</v>
      </c>
      <c r="F8" s="120">
        <v>47185.936030000004</v>
      </c>
      <c r="G8" s="120">
        <v>57130.395649999999</v>
      </c>
      <c r="H8" s="120">
        <v>104861.15031999999</v>
      </c>
      <c r="I8" s="120">
        <v>70541.782189999998</v>
      </c>
      <c r="J8" s="120">
        <v>67685.891230000008</v>
      </c>
      <c r="K8" s="120">
        <v>60728.684359999999</v>
      </c>
      <c r="L8" s="120">
        <v>74587.101450000002</v>
      </c>
    </row>
    <row r="9" spans="1:12" s="121" customFormat="1" ht="15" customHeight="1">
      <c r="A9" s="119" t="s">
        <v>19</v>
      </c>
      <c r="B9" s="120">
        <v>16507.879140000001</v>
      </c>
      <c r="C9" s="120">
        <v>26831.289420000001</v>
      </c>
      <c r="D9" s="120">
        <v>28931.440399999999</v>
      </c>
      <c r="E9" s="120">
        <v>31584.736260000001</v>
      </c>
      <c r="F9" s="120">
        <v>30592.444319999999</v>
      </c>
      <c r="G9" s="120">
        <v>8286.25425</v>
      </c>
      <c r="H9" s="120">
        <v>20635.22018</v>
      </c>
      <c r="I9" s="120">
        <v>5792.2658899999997</v>
      </c>
      <c r="J9" s="120">
        <v>4461.1446699999997</v>
      </c>
      <c r="K9" s="120">
        <v>2999.4375499999996</v>
      </c>
      <c r="L9" s="120">
        <v>3487.9350099999997</v>
      </c>
    </row>
    <row r="10" spans="1:12" s="121" customFormat="1" ht="15" customHeight="1">
      <c r="A10" s="119" t="s">
        <v>28</v>
      </c>
      <c r="B10" s="120">
        <v>102714.47902</v>
      </c>
      <c r="C10" s="120">
        <v>113139.16163</v>
      </c>
      <c r="D10" s="120">
        <v>111843.46404000001</v>
      </c>
      <c r="E10" s="120">
        <v>133898.22529</v>
      </c>
      <c r="F10" s="120">
        <v>126563.26848</v>
      </c>
      <c r="G10" s="120">
        <v>118199.31240000001</v>
      </c>
      <c r="H10" s="120">
        <v>82030.804780000006</v>
      </c>
      <c r="I10" s="120">
        <v>107849.59220999999</v>
      </c>
      <c r="J10" s="120">
        <v>104672.21759</v>
      </c>
      <c r="K10" s="120">
        <v>113068.71631</v>
      </c>
      <c r="L10" s="120">
        <v>107648.94426999999</v>
      </c>
    </row>
    <row r="11" spans="1:12" s="121" customFormat="1" ht="15" customHeight="1">
      <c r="A11" s="122" t="s">
        <v>573</v>
      </c>
      <c r="B11" s="120">
        <v>102555.73315</v>
      </c>
      <c r="C11" s="120">
        <v>113285.96322000001</v>
      </c>
      <c r="D11" s="120">
        <v>111334.50675</v>
      </c>
      <c r="E11" s="120">
        <v>133496.4492</v>
      </c>
      <c r="F11" s="120">
        <v>125706.57488</v>
      </c>
      <c r="G11" s="120">
        <v>116670.41406</v>
      </c>
      <c r="H11" s="120">
        <v>81549.863230000003</v>
      </c>
      <c r="I11" s="120">
        <v>107023.31806000001</v>
      </c>
      <c r="J11" s="120">
        <v>103899.55935</v>
      </c>
      <c r="K11" s="120">
        <v>112213.13357999999</v>
      </c>
      <c r="L11" s="120">
        <v>106783.11375</v>
      </c>
    </row>
    <row r="12" spans="1:12" s="121" customFormat="1" ht="15" customHeight="1">
      <c r="A12" s="122" t="s">
        <v>574</v>
      </c>
      <c r="B12" s="120">
        <v>102555.73315</v>
      </c>
      <c r="C12" s="120">
        <v>113285.96322000001</v>
      </c>
      <c r="D12" s="120">
        <v>110996.09675</v>
      </c>
      <c r="E12" s="120">
        <v>133233.24142000001</v>
      </c>
      <c r="F12" s="120">
        <v>125298.56932</v>
      </c>
      <c r="G12" s="120">
        <v>115807.61072</v>
      </c>
      <c r="H12" s="120">
        <v>77091.956430000006</v>
      </c>
      <c r="I12" s="120">
        <v>101488.24301000001</v>
      </c>
      <c r="J12" s="120">
        <v>100884.74829999999</v>
      </c>
      <c r="K12" s="120">
        <v>108289.44705</v>
      </c>
      <c r="L12" s="120">
        <v>105246.53328</v>
      </c>
    </row>
    <row r="13" spans="1:12" s="121" customFormat="1" ht="15" customHeight="1">
      <c r="A13" s="122" t="s">
        <v>575</v>
      </c>
      <c r="B13" s="120">
        <v>0</v>
      </c>
      <c r="C13" s="120">
        <v>0</v>
      </c>
      <c r="D13" s="120">
        <v>338.41</v>
      </c>
      <c r="E13" s="120">
        <v>263.20778000000001</v>
      </c>
      <c r="F13" s="120">
        <v>408.00556</v>
      </c>
      <c r="G13" s="120">
        <v>862.80333999999993</v>
      </c>
      <c r="H13" s="120">
        <v>4457.9067999999997</v>
      </c>
      <c r="I13" s="120">
        <v>5535.0750499999995</v>
      </c>
      <c r="J13" s="120">
        <v>3014.8110499999998</v>
      </c>
      <c r="K13" s="120">
        <v>3923.6865299999999</v>
      </c>
      <c r="L13" s="120">
        <v>1536.5804699999999</v>
      </c>
    </row>
    <row r="14" spans="1:12" s="121" customFormat="1" ht="15" customHeight="1">
      <c r="A14" s="122" t="s">
        <v>576</v>
      </c>
      <c r="B14" s="120">
        <v>11.41893</v>
      </c>
      <c r="C14" s="120">
        <v>0</v>
      </c>
      <c r="D14" s="120">
        <v>22.225249999999999</v>
      </c>
      <c r="E14" s="120">
        <v>30.169430000000002</v>
      </c>
      <c r="F14" s="120">
        <v>28.966990000000003</v>
      </c>
      <c r="G14" s="120">
        <v>879.79075</v>
      </c>
      <c r="H14" s="120">
        <v>0</v>
      </c>
      <c r="I14" s="120">
        <v>85.075009999999992</v>
      </c>
      <c r="J14" s="120">
        <v>0</v>
      </c>
      <c r="K14" s="120">
        <v>85.075009999999992</v>
      </c>
      <c r="L14" s="120">
        <v>0</v>
      </c>
    </row>
    <row r="15" spans="1:12" s="121" customFormat="1" ht="15" customHeight="1">
      <c r="A15" s="122" t="s">
        <v>577</v>
      </c>
      <c r="B15" s="120">
        <v>11.41893</v>
      </c>
      <c r="C15" s="120">
        <v>0</v>
      </c>
      <c r="D15" s="120">
        <v>22.225249999999999</v>
      </c>
      <c r="E15" s="120">
        <v>30.169430000000002</v>
      </c>
      <c r="F15" s="120">
        <v>28.966990000000003</v>
      </c>
      <c r="G15" s="120">
        <v>703.79075</v>
      </c>
      <c r="H15" s="120">
        <v>0</v>
      </c>
      <c r="I15" s="120">
        <v>0</v>
      </c>
      <c r="J15" s="120">
        <v>0</v>
      </c>
      <c r="K15" s="120">
        <v>0</v>
      </c>
      <c r="L15" s="120">
        <v>0</v>
      </c>
    </row>
    <row r="16" spans="1:12" s="121" customFormat="1" ht="15" customHeight="1">
      <c r="A16" s="122" t="s">
        <v>578</v>
      </c>
      <c r="B16" s="120">
        <v>0</v>
      </c>
      <c r="C16" s="120">
        <v>0</v>
      </c>
      <c r="D16" s="120">
        <v>0</v>
      </c>
      <c r="E16" s="120">
        <v>0</v>
      </c>
      <c r="F16" s="120">
        <v>0</v>
      </c>
      <c r="G16" s="120">
        <v>176</v>
      </c>
      <c r="H16" s="120">
        <v>0</v>
      </c>
      <c r="I16" s="120">
        <v>85.075009999999992</v>
      </c>
      <c r="J16" s="120">
        <v>0</v>
      </c>
      <c r="K16" s="120">
        <v>85.075009999999992</v>
      </c>
      <c r="L16" s="120">
        <v>0</v>
      </c>
    </row>
    <row r="17" spans="1:12" s="121" customFormat="1" ht="15" customHeight="1">
      <c r="A17" s="122" t="s">
        <v>579</v>
      </c>
      <c r="B17" s="120">
        <v>280.82909000000001</v>
      </c>
      <c r="C17" s="120">
        <v>274.39999999999998</v>
      </c>
      <c r="D17" s="120">
        <v>274.39999999999998</v>
      </c>
      <c r="E17" s="120">
        <v>293.53593000000001</v>
      </c>
      <c r="F17" s="120">
        <v>351.94902000000002</v>
      </c>
      <c r="G17" s="120">
        <v>464.22872999999998</v>
      </c>
      <c r="H17" s="120">
        <v>491.505</v>
      </c>
      <c r="I17" s="120">
        <v>458.09063000000003</v>
      </c>
      <c r="J17" s="120">
        <v>416.66275000000002</v>
      </c>
      <c r="K17" s="120">
        <v>416.66275000000002</v>
      </c>
      <c r="L17" s="120">
        <v>142.26275000000001</v>
      </c>
    </row>
    <row r="18" spans="1:12" s="121" customFormat="1" ht="15" customHeight="1">
      <c r="A18" s="122" t="s">
        <v>580</v>
      </c>
      <c r="B18" s="120">
        <v>6.4290900000000004</v>
      </c>
      <c r="C18" s="120">
        <v>0</v>
      </c>
      <c r="D18" s="120">
        <v>0</v>
      </c>
      <c r="E18" s="120">
        <v>19.135930000000002</v>
      </c>
      <c r="F18" s="120">
        <v>77.549019999999999</v>
      </c>
      <c r="G18" s="120">
        <v>189.82873000000001</v>
      </c>
      <c r="H18" s="120">
        <v>217.10499999999999</v>
      </c>
      <c r="I18" s="120">
        <v>183.69063</v>
      </c>
      <c r="J18" s="120">
        <v>142.26275000000001</v>
      </c>
      <c r="K18" s="120">
        <v>142.26275000000001</v>
      </c>
      <c r="L18" s="120">
        <v>142.26275000000001</v>
      </c>
    </row>
    <row r="19" spans="1:12" s="121" customFormat="1" ht="15" customHeight="1">
      <c r="A19" s="122" t="s">
        <v>581</v>
      </c>
      <c r="B19" s="120">
        <v>274.39999999999998</v>
      </c>
      <c r="C19" s="120">
        <v>274.39999999999998</v>
      </c>
      <c r="D19" s="120">
        <v>274.39999999999998</v>
      </c>
      <c r="E19" s="120">
        <v>274.39999999999998</v>
      </c>
      <c r="F19" s="120">
        <v>274.39999999999998</v>
      </c>
      <c r="G19" s="120">
        <v>274.39999999999998</v>
      </c>
      <c r="H19" s="120">
        <v>274.39999999999998</v>
      </c>
      <c r="I19" s="120">
        <v>274.39999999999998</v>
      </c>
      <c r="J19" s="120">
        <v>274.39999999999998</v>
      </c>
      <c r="K19" s="120">
        <v>274.39999999999998</v>
      </c>
      <c r="L19" s="120">
        <v>0</v>
      </c>
    </row>
    <row r="20" spans="1:12" s="121" customFormat="1" ht="15" customHeight="1">
      <c r="A20" s="122" t="s">
        <v>41</v>
      </c>
      <c r="B20" s="120">
        <v>990.95938999999998</v>
      </c>
      <c r="C20" s="120">
        <v>913.61138000000005</v>
      </c>
      <c r="D20" s="120">
        <v>697.93219999999997</v>
      </c>
      <c r="E20" s="120">
        <v>905.62655000000007</v>
      </c>
      <c r="F20" s="120">
        <v>911.21736999999996</v>
      </c>
      <c r="G20" s="120">
        <v>1043.1616800000002</v>
      </c>
      <c r="H20" s="120">
        <v>590.95587999999998</v>
      </c>
      <c r="I20" s="120">
        <v>890.85655000000008</v>
      </c>
      <c r="J20" s="120">
        <v>916.30286000000001</v>
      </c>
      <c r="K20" s="120">
        <v>966.14114000000006</v>
      </c>
      <c r="L20" s="120">
        <v>1144.9887699999999</v>
      </c>
    </row>
    <row r="21" spans="1:12" s="121" customFormat="1" ht="15" customHeight="1">
      <c r="A21" s="122" t="s">
        <v>582</v>
      </c>
      <c r="B21" s="120">
        <v>-1124.46154</v>
      </c>
      <c r="C21" s="120">
        <v>-1334.81297</v>
      </c>
      <c r="D21" s="120">
        <v>-485.60015999999996</v>
      </c>
      <c r="E21" s="120">
        <v>-827.55581999999993</v>
      </c>
      <c r="F21" s="120">
        <v>-435.43978000000004</v>
      </c>
      <c r="G21" s="120">
        <v>-858.2828199999999</v>
      </c>
      <c r="H21" s="120">
        <v>-601.51932999999997</v>
      </c>
      <c r="I21" s="120">
        <v>-607.74804000000006</v>
      </c>
      <c r="J21" s="120">
        <v>-560.30736999999999</v>
      </c>
      <c r="K21" s="120">
        <v>-612.29617000000007</v>
      </c>
      <c r="L21" s="120">
        <v>-421.42099999999999</v>
      </c>
    </row>
    <row r="22" spans="1:12" s="121" customFormat="1" ht="15" customHeight="1">
      <c r="A22" s="119" t="s">
        <v>71</v>
      </c>
      <c r="B22" s="120">
        <v>261.37932000000001</v>
      </c>
      <c r="C22" s="120">
        <v>425.78539000000001</v>
      </c>
      <c r="D22" s="120">
        <v>252.19573</v>
      </c>
      <c r="E22" s="120">
        <v>722.25159999999994</v>
      </c>
      <c r="F22" s="120">
        <v>509.47253999999998</v>
      </c>
      <c r="G22" s="120">
        <v>591.48354000000006</v>
      </c>
      <c r="H22" s="120">
        <v>704.53778</v>
      </c>
      <c r="I22" s="120">
        <v>1770.4618</v>
      </c>
      <c r="J22" s="120">
        <v>2468.3766000000001</v>
      </c>
      <c r="K22" s="120">
        <v>1920.5306</v>
      </c>
      <c r="L22" s="120">
        <v>1689.4555700000001</v>
      </c>
    </row>
    <row r="23" spans="1:12" s="121" customFormat="1" ht="15" customHeight="1">
      <c r="A23" s="119" t="s">
        <v>77</v>
      </c>
      <c r="B23" s="120">
        <v>4.0000000000000001E-3</v>
      </c>
      <c r="C23" s="120">
        <v>4.0000000000000001E-3</v>
      </c>
      <c r="D23" s="120">
        <v>4.0000000000000001E-3</v>
      </c>
      <c r="E23" s="120">
        <v>3.0000000000000001E-3</v>
      </c>
      <c r="F23" s="120">
        <v>1E-3</v>
      </c>
      <c r="G23" s="120">
        <v>1E-3</v>
      </c>
      <c r="H23" s="120">
        <v>1E-3</v>
      </c>
      <c r="I23" s="120">
        <v>1E-3</v>
      </c>
      <c r="J23" s="120">
        <v>0</v>
      </c>
      <c r="K23" s="120">
        <v>0</v>
      </c>
      <c r="L23" s="120">
        <v>0</v>
      </c>
    </row>
    <row r="24" spans="1:12" s="121" customFormat="1" ht="15" customHeight="1">
      <c r="A24" s="119" t="s">
        <v>583</v>
      </c>
      <c r="B24" s="120">
        <v>273.89098999999999</v>
      </c>
      <c r="C24" s="120">
        <v>273.94209000000001</v>
      </c>
      <c r="D24" s="120">
        <v>108.79960000000001</v>
      </c>
      <c r="E24" s="120">
        <v>4106.2587999999996</v>
      </c>
      <c r="F24" s="120">
        <v>4632.1875599999994</v>
      </c>
      <c r="G24" s="120">
        <v>8526.0607600000003</v>
      </c>
      <c r="H24" s="120">
        <v>12827.93859</v>
      </c>
      <c r="I24" s="120">
        <v>19687.938590000002</v>
      </c>
      <c r="J24" s="120">
        <v>20306.661649999998</v>
      </c>
      <c r="K24" s="120">
        <v>21702.149730000001</v>
      </c>
      <c r="L24" s="120">
        <v>11783.77233</v>
      </c>
    </row>
    <row r="25" spans="1:12" s="121" customFormat="1" ht="15" customHeight="1">
      <c r="A25" s="119" t="s">
        <v>87</v>
      </c>
      <c r="B25" s="120">
        <v>1978.20334</v>
      </c>
      <c r="C25" s="120">
        <v>1796.3185800000001</v>
      </c>
      <c r="D25" s="120">
        <v>1729.34708</v>
      </c>
      <c r="E25" s="120">
        <v>1506.3444500000001</v>
      </c>
      <c r="F25" s="120">
        <v>1396.0307299999999</v>
      </c>
      <c r="G25" s="120">
        <v>1167.13005</v>
      </c>
      <c r="H25" s="120">
        <v>991.07514000000003</v>
      </c>
      <c r="I25" s="120">
        <v>961.87711999999999</v>
      </c>
      <c r="J25" s="120">
        <v>1378.1771299999998</v>
      </c>
      <c r="K25" s="120">
        <v>1352.38068</v>
      </c>
      <c r="L25" s="120">
        <v>1263.1904</v>
      </c>
    </row>
    <row r="26" spans="1:12" s="121" customFormat="1" ht="15" customHeight="1">
      <c r="A26" s="119" t="s">
        <v>584</v>
      </c>
      <c r="B26" s="120">
        <v>1427.6344799999999</v>
      </c>
      <c r="C26" s="120">
        <v>1188.6419699999999</v>
      </c>
      <c r="D26" s="120">
        <v>1220.63048</v>
      </c>
      <c r="E26" s="120">
        <v>1146.06951</v>
      </c>
      <c r="F26" s="120">
        <v>1090.68202</v>
      </c>
      <c r="G26" s="120">
        <v>902.80031000000008</v>
      </c>
      <c r="H26" s="120">
        <v>743.37688000000003</v>
      </c>
      <c r="I26" s="120">
        <v>632.79150000000004</v>
      </c>
      <c r="J26" s="120">
        <v>578.72918000000004</v>
      </c>
      <c r="K26" s="120">
        <v>569.17757999999992</v>
      </c>
      <c r="L26" s="120">
        <v>549.44064000000003</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80260.105519999997</v>
      </c>
      <c r="C28" s="645">
        <v>115473.55082999999</v>
      </c>
      <c r="D28" s="645">
        <v>122190.71915999999</v>
      </c>
      <c r="E28" s="645">
        <v>128168.57805</v>
      </c>
      <c r="F28" s="645">
        <v>113326.59335</v>
      </c>
      <c r="G28" s="645">
        <v>98445.461129999996</v>
      </c>
      <c r="H28" s="645">
        <v>129757.37397</v>
      </c>
      <c r="I28" s="645">
        <v>119067.54490000001</v>
      </c>
      <c r="J28" s="645">
        <v>113882.81812000001</v>
      </c>
      <c r="K28" s="645">
        <v>115500.90859000001</v>
      </c>
      <c r="L28" s="645">
        <v>113390.26302</v>
      </c>
    </row>
    <row r="29" spans="1:12" s="121" customFormat="1" ht="15" customHeight="1" thickTop="1">
      <c r="A29" s="119" t="s">
        <v>586</v>
      </c>
      <c r="B29" s="120">
        <v>62342.44743</v>
      </c>
      <c r="C29" s="120">
        <v>79685.477510000012</v>
      </c>
      <c r="D29" s="120">
        <v>67563.025760000004</v>
      </c>
      <c r="E29" s="120">
        <v>67803.370110000003</v>
      </c>
      <c r="F29" s="120">
        <v>64110.241150000002</v>
      </c>
      <c r="G29" s="120">
        <v>71569.533500000005</v>
      </c>
      <c r="H29" s="120">
        <v>70174.974579999995</v>
      </c>
      <c r="I29" s="120">
        <v>69825.725999999995</v>
      </c>
      <c r="J29" s="120">
        <v>74914.983340000006</v>
      </c>
      <c r="K29" s="120">
        <v>72257.348270000002</v>
      </c>
      <c r="L29" s="120">
        <v>71213.301650000009</v>
      </c>
    </row>
    <row r="30" spans="1:12" s="121" customFormat="1" ht="15" customHeight="1">
      <c r="A30" s="122" t="s">
        <v>587</v>
      </c>
      <c r="B30" s="120">
        <v>27397.628949999998</v>
      </c>
      <c r="C30" s="120">
        <v>48298.087610000002</v>
      </c>
      <c r="D30" s="120">
        <v>38508.517999999996</v>
      </c>
      <c r="E30" s="120">
        <v>39720.584159999999</v>
      </c>
      <c r="F30" s="120">
        <v>34851.007490000004</v>
      </c>
      <c r="G30" s="120">
        <v>38972.483950000002</v>
      </c>
      <c r="H30" s="120">
        <v>32024.63839</v>
      </c>
      <c r="I30" s="120">
        <v>34954.533909999998</v>
      </c>
      <c r="J30" s="120">
        <v>42658.646130000001</v>
      </c>
      <c r="K30" s="120">
        <v>38518.007039999997</v>
      </c>
      <c r="L30" s="120">
        <v>31273.350979999999</v>
      </c>
    </row>
    <row r="31" spans="1:12" s="121" customFormat="1" ht="15" customHeight="1">
      <c r="A31" s="122" t="s">
        <v>588</v>
      </c>
      <c r="B31" s="120">
        <v>22635.422890000002</v>
      </c>
      <c r="C31" s="120">
        <v>22733.85094</v>
      </c>
      <c r="D31" s="120">
        <v>21367.188109999999</v>
      </c>
      <c r="E31" s="120">
        <v>19797.38868</v>
      </c>
      <c r="F31" s="120">
        <v>17664.016780000002</v>
      </c>
      <c r="G31" s="120">
        <v>19877.62715</v>
      </c>
      <c r="H31" s="120">
        <v>19539.841989999997</v>
      </c>
      <c r="I31" s="120">
        <v>21651.77362</v>
      </c>
      <c r="J31" s="120">
        <v>19766.510549999999</v>
      </c>
      <c r="K31" s="120">
        <v>21571.76511</v>
      </c>
      <c r="L31" s="120">
        <v>21791.892110000001</v>
      </c>
    </row>
    <row r="32" spans="1:12" s="121" customFormat="1" ht="15" customHeight="1">
      <c r="A32" s="122" t="s">
        <v>589</v>
      </c>
      <c r="B32" s="120">
        <v>6322.9769500000002</v>
      </c>
      <c r="C32" s="120">
        <v>2838.3182200000001</v>
      </c>
      <c r="D32" s="120">
        <v>3790.0530600000002</v>
      </c>
      <c r="E32" s="120">
        <v>3949.4627500000001</v>
      </c>
      <c r="F32" s="120">
        <v>6996.0265599999993</v>
      </c>
      <c r="G32" s="120">
        <v>8027.5493699999997</v>
      </c>
      <c r="H32" s="120">
        <v>10333.979069999999</v>
      </c>
      <c r="I32" s="120">
        <v>8042.4745899999998</v>
      </c>
      <c r="J32" s="120">
        <v>8054.5278099999996</v>
      </c>
      <c r="K32" s="120">
        <v>8054.8279400000001</v>
      </c>
      <c r="L32" s="120">
        <v>10954.645570000001</v>
      </c>
    </row>
    <row r="33" spans="1:12" s="121" customFormat="1" ht="15" customHeight="1">
      <c r="A33" s="122" t="s">
        <v>590</v>
      </c>
      <c r="B33" s="120">
        <v>5946.3532800000003</v>
      </c>
      <c r="C33" s="120">
        <v>5789.6918900000001</v>
      </c>
      <c r="D33" s="120">
        <v>3877.37538</v>
      </c>
      <c r="E33" s="120">
        <v>4325.3362400000005</v>
      </c>
      <c r="F33" s="120">
        <v>4583.5227500000001</v>
      </c>
      <c r="G33" s="120">
        <v>4573.6612500000001</v>
      </c>
      <c r="H33" s="120">
        <v>8198.4884199999997</v>
      </c>
      <c r="I33" s="120">
        <v>5121.2054699999999</v>
      </c>
      <c r="J33" s="120">
        <v>4413.3028800000002</v>
      </c>
      <c r="K33" s="120">
        <v>4064.7876099999999</v>
      </c>
      <c r="L33" s="120">
        <v>7178.2128300000004</v>
      </c>
    </row>
    <row r="34" spans="1:12" s="121" customFormat="1" ht="15" customHeight="1">
      <c r="A34" s="122" t="s">
        <v>591</v>
      </c>
      <c r="B34" s="120">
        <v>0</v>
      </c>
      <c r="C34" s="120">
        <v>0</v>
      </c>
      <c r="D34" s="120">
        <v>0</v>
      </c>
      <c r="E34" s="120">
        <v>0</v>
      </c>
      <c r="F34" s="120">
        <v>0</v>
      </c>
      <c r="G34" s="120">
        <v>0</v>
      </c>
      <c r="H34" s="120">
        <v>0</v>
      </c>
      <c r="I34" s="120">
        <v>0</v>
      </c>
      <c r="J34" s="120">
        <v>0</v>
      </c>
      <c r="K34" s="120">
        <v>0</v>
      </c>
      <c r="L34" s="120">
        <v>0</v>
      </c>
    </row>
    <row r="35" spans="1:12" s="121" customFormat="1" ht="15" customHeight="1">
      <c r="A35" s="122" t="s">
        <v>592</v>
      </c>
      <c r="B35" s="120">
        <v>40.065359999999998</v>
      </c>
      <c r="C35" s="120">
        <v>25.528849999999998</v>
      </c>
      <c r="D35" s="120">
        <v>19.891209999999997</v>
      </c>
      <c r="E35" s="120">
        <v>10.598280000000001</v>
      </c>
      <c r="F35" s="120">
        <v>15.66757</v>
      </c>
      <c r="G35" s="120">
        <v>118.21178</v>
      </c>
      <c r="H35" s="120">
        <v>78.026710000000008</v>
      </c>
      <c r="I35" s="120">
        <v>55.738410000000002</v>
      </c>
      <c r="J35" s="120">
        <v>21.99597</v>
      </c>
      <c r="K35" s="120">
        <v>47.960569999999997</v>
      </c>
      <c r="L35" s="120">
        <v>15.20016</v>
      </c>
    </row>
    <row r="36" spans="1:12" s="121" customFormat="1" ht="15" customHeight="1">
      <c r="A36" s="119" t="s">
        <v>593</v>
      </c>
      <c r="B36" s="120">
        <v>0</v>
      </c>
      <c r="C36" s="120">
        <v>2.86619</v>
      </c>
      <c r="D36" s="120">
        <v>0</v>
      </c>
      <c r="E36" s="120">
        <v>0</v>
      </c>
      <c r="F36" s="120">
        <v>0</v>
      </c>
      <c r="G36" s="120">
        <v>0</v>
      </c>
      <c r="H36" s="120">
        <v>0</v>
      </c>
      <c r="I36" s="120">
        <v>0</v>
      </c>
      <c r="J36" s="120">
        <v>0</v>
      </c>
      <c r="K36" s="120">
        <v>0</v>
      </c>
      <c r="L36" s="120">
        <v>1.6582300000000001</v>
      </c>
    </row>
    <row r="37" spans="1:12" s="121" customFormat="1" ht="15" customHeight="1">
      <c r="A37" s="119" t="s">
        <v>594</v>
      </c>
      <c r="B37" s="120">
        <v>10772.367</v>
      </c>
      <c r="C37" s="120">
        <v>28875.165100000002</v>
      </c>
      <c r="D37" s="120">
        <v>47587.9476</v>
      </c>
      <c r="E37" s="120">
        <v>53783.478600000002</v>
      </c>
      <c r="F37" s="120">
        <v>44225.48603</v>
      </c>
      <c r="G37" s="120">
        <v>22099.352469999998</v>
      </c>
      <c r="H37" s="120">
        <v>55064.254509999999</v>
      </c>
      <c r="I37" s="120">
        <v>43721.287619999996</v>
      </c>
      <c r="J37" s="120">
        <v>33736.65926</v>
      </c>
      <c r="K37" s="120">
        <v>37861.672399999996</v>
      </c>
      <c r="L37" s="120">
        <v>36250.675189999994</v>
      </c>
    </row>
    <row r="38" spans="1:12" s="121" customFormat="1" ht="15" customHeight="1">
      <c r="A38" s="119" t="s">
        <v>595</v>
      </c>
      <c r="B38" s="120">
        <v>3477.5881899999999</v>
      </c>
      <c r="C38" s="120">
        <v>3315.2901000000002</v>
      </c>
      <c r="D38" s="120">
        <v>3237.5536099999999</v>
      </c>
      <c r="E38" s="120">
        <v>3120.6717100000001</v>
      </c>
      <c r="F38" s="120">
        <v>2626.7477699999999</v>
      </c>
      <c r="G38" s="120">
        <v>2331.7535899999998</v>
      </c>
      <c r="H38" s="120">
        <v>2557.4577899999999</v>
      </c>
      <c r="I38" s="120">
        <v>2405.4017999999996</v>
      </c>
      <c r="J38" s="120">
        <v>3032.2839599999998</v>
      </c>
      <c r="K38" s="120">
        <v>3051.4920499999998</v>
      </c>
      <c r="L38" s="120">
        <v>3744.5857900000001</v>
      </c>
    </row>
    <row r="39" spans="1:12" s="121" customFormat="1" ht="15" customHeight="1">
      <c r="A39" s="119" t="s">
        <v>148</v>
      </c>
      <c r="B39" s="120">
        <v>3667.7028999999998</v>
      </c>
      <c r="C39" s="120">
        <v>3594.7519300000004</v>
      </c>
      <c r="D39" s="120">
        <v>3802.1921899999998</v>
      </c>
      <c r="E39" s="120">
        <v>3461.0576299999998</v>
      </c>
      <c r="F39" s="120">
        <v>2364.1183999999998</v>
      </c>
      <c r="G39" s="120">
        <v>2444.8215699999996</v>
      </c>
      <c r="H39" s="120">
        <v>1960.6870900000001</v>
      </c>
      <c r="I39" s="120">
        <v>3115.1294800000001</v>
      </c>
      <c r="J39" s="120">
        <v>2198.89156</v>
      </c>
      <c r="K39" s="120">
        <v>2330.3958700000003</v>
      </c>
      <c r="L39" s="120">
        <v>2180.04216</v>
      </c>
    </row>
    <row r="40" spans="1:12" s="121" customFormat="1" ht="15" customHeight="1">
      <c r="A40" s="119" t="s">
        <v>155</v>
      </c>
      <c r="B40" s="120">
        <v>0</v>
      </c>
      <c r="C40" s="120">
        <v>0</v>
      </c>
      <c r="D40" s="120">
        <v>0</v>
      </c>
      <c r="E40" s="120">
        <v>0</v>
      </c>
      <c r="F40" s="120">
        <v>0</v>
      </c>
      <c r="G40" s="120">
        <v>0</v>
      </c>
      <c r="H40" s="120">
        <v>0</v>
      </c>
      <c r="I40" s="120">
        <v>0</v>
      </c>
      <c r="J40" s="120">
        <v>0</v>
      </c>
      <c r="K40" s="120">
        <v>0</v>
      </c>
      <c r="L40" s="120">
        <v>0</v>
      </c>
    </row>
    <row r="41" spans="1:12" s="121" customFormat="1" ht="15" customHeight="1">
      <c r="A41" s="119" t="s">
        <v>596</v>
      </c>
      <c r="B41" s="120">
        <v>0</v>
      </c>
      <c r="C41" s="120">
        <v>0</v>
      </c>
      <c r="D41" s="120">
        <v>0</v>
      </c>
      <c r="E41" s="120">
        <v>0</v>
      </c>
      <c r="F41" s="120">
        <v>0</v>
      </c>
      <c r="G41" s="120">
        <v>0</v>
      </c>
      <c r="H41" s="120">
        <v>0</v>
      </c>
      <c r="I41" s="120">
        <v>0</v>
      </c>
      <c r="J41" s="120">
        <v>0</v>
      </c>
      <c r="K41" s="120">
        <v>0</v>
      </c>
      <c r="L41" s="120">
        <v>0</v>
      </c>
    </row>
    <row r="42" spans="1:12" s="123" customFormat="1" ht="15" customHeight="1" thickBot="1">
      <c r="A42" s="119" t="s">
        <v>129</v>
      </c>
      <c r="B42" s="120">
        <v>0</v>
      </c>
      <c r="C42" s="120">
        <v>0</v>
      </c>
      <c r="D42" s="120">
        <v>0</v>
      </c>
      <c r="E42" s="120">
        <v>0</v>
      </c>
      <c r="F42" s="120">
        <v>0</v>
      </c>
      <c r="G42" s="120">
        <v>0</v>
      </c>
      <c r="H42" s="120">
        <v>0</v>
      </c>
      <c r="I42" s="120">
        <v>0</v>
      </c>
      <c r="J42" s="120">
        <v>0</v>
      </c>
      <c r="K42" s="120">
        <v>0</v>
      </c>
      <c r="L42" s="120">
        <v>0</v>
      </c>
    </row>
    <row r="43" spans="1:12" ht="15" customHeight="1" thickTop="1" thickBot="1">
      <c r="A43" s="644" t="s">
        <v>597</v>
      </c>
      <c r="B43" s="645">
        <v>96556.577359999996</v>
      </c>
      <c r="C43" s="645">
        <v>97681.169040000008</v>
      </c>
      <c r="D43" s="645">
        <v>97841.770759999999</v>
      </c>
      <c r="E43" s="645">
        <v>98303.154299999995</v>
      </c>
      <c r="F43" s="645">
        <v>98643.429329999999</v>
      </c>
      <c r="G43" s="645">
        <v>96357.97683</v>
      </c>
      <c r="H43" s="645">
        <v>93036.7307</v>
      </c>
      <c r="I43" s="645">
        <v>88169.165400000013</v>
      </c>
      <c r="J43" s="645">
        <v>87668.379889999997</v>
      </c>
      <c r="K43" s="645">
        <v>86840.168189999997</v>
      </c>
      <c r="L43" s="645">
        <v>87619.576629999996</v>
      </c>
    </row>
    <row r="44" spans="1:12" s="121" customFormat="1" ht="15" customHeight="1" thickTop="1">
      <c r="A44" s="119" t="s">
        <v>170</v>
      </c>
      <c r="B44" s="120">
        <v>95490.01655</v>
      </c>
      <c r="C44" s="120">
        <v>95490.01655</v>
      </c>
      <c r="D44" s="120">
        <v>95490.01655</v>
      </c>
      <c r="E44" s="120">
        <v>95490.01655</v>
      </c>
      <c r="F44" s="120">
        <v>95490.01655</v>
      </c>
      <c r="G44" s="120">
        <v>95490.01655</v>
      </c>
      <c r="H44" s="120">
        <v>95490.01655</v>
      </c>
      <c r="I44" s="120">
        <v>95490.01655</v>
      </c>
      <c r="J44" s="120">
        <v>95490.01655</v>
      </c>
      <c r="K44" s="120">
        <v>95490.01655</v>
      </c>
      <c r="L44" s="120">
        <v>95490.01655</v>
      </c>
    </row>
    <row r="45" spans="1:12" s="121" customFormat="1" ht="15" customHeight="1">
      <c r="A45" s="119" t="s">
        <v>174</v>
      </c>
      <c r="B45" s="120">
        <v>0</v>
      </c>
      <c r="C45" s="120">
        <v>0</v>
      </c>
      <c r="D45" s="120">
        <v>0</v>
      </c>
      <c r="E45" s="120">
        <v>0</v>
      </c>
      <c r="F45" s="120">
        <v>0</v>
      </c>
      <c r="G45" s="120">
        <v>0</v>
      </c>
      <c r="H45" s="120">
        <v>0</v>
      </c>
      <c r="I45" s="120">
        <v>0</v>
      </c>
      <c r="J45" s="120">
        <v>0</v>
      </c>
      <c r="K45" s="120">
        <v>0</v>
      </c>
      <c r="L45" s="120">
        <v>0</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11746.18975</v>
      </c>
      <c r="C47" s="120">
        <v>11883.465980000001</v>
      </c>
      <c r="D47" s="120">
        <v>11995.925140000001</v>
      </c>
      <c r="E47" s="120">
        <v>12011.98531</v>
      </c>
      <c r="F47" s="120">
        <v>12058.123669999999</v>
      </c>
      <c r="G47" s="120">
        <v>12092.151169999999</v>
      </c>
      <c r="H47" s="120">
        <v>12092.151169999999</v>
      </c>
      <c r="I47" s="120">
        <v>12092.151169999999</v>
      </c>
      <c r="J47" s="120">
        <v>12092.151169999999</v>
      </c>
      <c r="K47" s="120">
        <v>12092.151169999999</v>
      </c>
      <c r="L47" s="120">
        <v>12092.151169999999</v>
      </c>
    </row>
    <row r="48" spans="1:12" s="121" customFormat="1" ht="15" customHeight="1">
      <c r="A48" s="119" t="s">
        <v>184</v>
      </c>
      <c r="B48" s="120">
        <v>-10679.628939999999</v>
      </c>
      <c r="C48" s="120">
        <v>-9692.3134900000005</v>
      </c>
      <c r="D48" s="120">
        <v>-9644.1709300000002</v>
      </c>
      <c r="E48" s="120">
        <v>-9198.8475600000002</v>
      </c>
      <c r="F48" s="120">
        <v>-8904.7108900000003</v>
      </c>
      <c r="G48" s="120">
        <v>-11224.19089</v>
      </c>
      <c r="H48" s="120">
        <v>-14545.437019999999</v>
      </c>
      <c r="I48" s="120">
        <v>-19413.00232</v>
      </c>
      <c r="J48" s="120">
        <v>-19913.787829999997</v>
      </c>
      <c r="K48" s="120">
        <v>-20741.999530000001</v>
      </c>
      <c r="L48" s="120">
        <v>-19962.591089999998</v>
      </c>
    </row>
    <row r="49" spans="1:12" s="121" customFormat="1" ht="15" customHeight="1">
      <c r="A49" s="122" t="s">
        <v>599</v>
      </c>
      <c r="B49" s="120">
        <v>-12052.391180000001</v>
      </c>
      <c r="C49" s="120">
        <v>-10816.905130000001</v>
      </c>
      <c r="D49" s="120">
        <v>-9804.7726500000008</v>
      </c>
      <c r="E49" s="120">
        <v>-9660.2310999999991</v>
      </c>
      <c r="F49" s="120">
        <v>-9244.9858999999997</v>
      </c>
      <c r="G49" s="120">
        <v>-8938.7383900000004</v>
      </c>
      <c r="H49" s="120">
        <v>-11224.19068</v>
      </c>
      <c r="I49" s="120">
        <v>-14545.437019999999</v>
      </c>
      <c r="J49" s="120">
        <v>-19413.002089999998</v>
      </c>
      <c r="K49" s="120">
        <v>-19413.002089999998</v>
      </c>
      <c r="L49" s="120">
        <v>-20741.999530000001</v>
      </c>
    </row>
    <row r="50" spans="1:12" s="123" customFormat="1" ht="15" customHeight="1" thickBot="1">
      <c r="A50" s="122" t="s">
        <v>600</v>
      </c>
      <c r="B50" s="120">
        <v>1372.76224</v>
      </c>
      <c r="C50" s="120">
        <v>1124.5916399999999</v>
      </c>
      <c r="D50" s="120">
        <v>160.60172</v>
      </c>
      <c r="E50" s="120">
        <v>461.38353999999998</v>
      </c>
      <c r="F50" s="120">
        <v>340.27501000000001</v>
      </c>
      <c r="G50" s="120">
        <v>-2285.4524999999999</v>
      </c>
      <c r="H50" s="120">
        <v>-3321.2463399999997</v>
      </c>
      <c r="I50" s="120">
        <v>-4867.5653000000002</v>
      </c>
      <c r="J50" s="120">
        <v>-500.78573999999998</v>
      </c>
      <c r="K50" s="120">
        <v>-1328.9974399999999</v>
      </c>
      <c r="L50" s="120">
        <v>779.40843999999993</v>
      </c>
    </row>
    <row r="51" spans="1:12" ht="15" customHeight="1" thickTop="1" thickBot="1">
      <c r="A51" s="644" t="s">
        <v>601</v>
      </c>
      <c r="B51" s="645">
        <v>176816.68288000001</v>
      </c>
      <c r="C51" s="645">
        <v>213154.71987</v>
      </c>
      <c r="D51" s="645">
        <v>220032.48991999999</v>
      </c>
      <c r="E51" s="645">
        <v>226471.73235000001</v>
      </c>
      <c r="F51" s="645">
        <v>211970.02267999999</v>
      </c>
      <c r="G51" s="645">
        <v>194803.43796000001</v>
      </c>
      <c r="H51" s="645">
        <v>222794.10467</v>
      </c>
      <c r="I51" s="645">
        <v>207236.71030000001</v>
      </c>
      <c r="J51" s="645">
        <v>201551.19800999999</v>
      </c>
      <c r="K51" s="645">
        <v>202341.07678</v>
      </c>
      <c r="L51" s="645">
        <v>201009.83965000001</v>
      </c>
    </row>
    <row r="52" spans="1:12" s="121" customFormat="1" ht="15" customHeight="1" thickTop="1">
      <c r="A52" s="124" t="s">
        <v>602</v>
      </c>
      <c r="B52" s="120">
        <v>62538.690560000003</v>
      </c>
      <c r="C52" s="120">
        <v>89885.581430000006</v>
      </c>
      <c r="D52" s="120">
        <v>89695.080370000011</v>
      </c>
      <c r="E52" s="120">
        <v>52790.860619999999</v>
      </c>
      <c r="F52" s="120">
        <v>37656.62169</v>
      </c>
      <c r="G52" s="120">
        <v>23947.436870000001</v>
      </c>
      <c r="H52" s="120">
        <v>28632.792940000003</v>
      </c>
      <c r="I52" s="120">
        <v>44567.894289999997</v>
      </c>
      <c r="J52" s="120">
        <v>17549.289809999998</v>
      </c>
      <c r="K52" s="120">
        <v>16156.58959</v>
      </c>
      <c r="L52" s="120">
        <v>17604.730829999997</v>
      </c>
    </row>
    <row r="53" spans="1:12" s="123" customFormat="1" ht="15" customHeight="1">
      <c r="A53" s="122" t="s">
        <v>603</v>
      </c>
      <c r="B53" s="120">
        <v>1215.69181</v>
      </c>
      <c r="C53" s="120">
        <v>0</v>
      </c>
      <c r="D53" s="120">
        <v>1004.92044</v>
      </c>
      <c r="E53" s="120">
        <v>350.60060999999996</v>
      </c>
      <c r="F53" s="120">
        <v>0</v>
      </c>
      <c r="G53" s="120">
        <v>0</v>
      </c>
      <c r="H53" s="120">
        <v>0</v>
      </c>
      <c r="I53" s="120">
        <v>0</v>
      </c>
      <c r="J53" s="120">
        <v>0</v>
      </c>
      <c r="K53" s="120">
        <v>0</v>
      </c>
      <c r="L53" s="120">
        <v>0</v>
      </c>
    </row>
    <row r="54" spans="1:12" s="123" customFormat="1" ht="15" customHeight="1">
      <c r="A54" s="122" t="s">
        <v>604</v>
      </c>
      <c r="B54" s="120">
        <v>61322.998749999999</v>
      </c>
      <c r="C54" s="120">
        <v>89885.581430000006</v>
      </c>
      <c r="D54" s="120">
        <v>88690.159930000009</v>
      </c>
      <c r="E54" s="120">
        <v>52440.260009999998</v>
      </c>
      <c r="F54" s="120">
        <v>37656.62169</v>
      </c>
      <c r="G54" s="120">
        <v>23947.436870000001</v>
      </c>
      <c r="H54" s="120">
        <v>28632.792940000003</v>
      </c>
      <c r="I54" s="120">
        <v>44567.894289999997</v>
      </c>
      <c r="J54" s="120">
        <v>17549.289809999998</v>
      </c>
      <c r="K54" s="120">
        <v>16156.58959</v>
      </c>
      <c r="L54" s="120">
        <v>17604.730829999997</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0</v>
      </c>
      <c r="C56" s="120">
        <v>0</v>
      </c>
      <c r="D56" s="120">
        <v>0</v>
      </c>
      <c r="E56" s="120">
        <v>0</v>
      </c>
      <c r="F56" s="120">
        <v>0</v>
      </c>
      <c r="G56" s="120">
        <v>0</v>
      </c>
      <c r="H56" s="120">
        <v>0</v>
      </c>
      <c r="I56" s="120">
        <v>0</v>
      </c>
      <c r="J56" s="120">
        <v>0</v>
      </c>
      <c r="K56" s="120">
        <v>0</v>
      </c>
      <c r="L56" s="120">
        <v>0</v>
      </c>
    </row>
    <row r="57" spans="1:12" s="123" customFormat="1" ht="15" customHeight="1">
      <c r="A57" s="122" t="s">
        <v>607</v>
      </c>
      <c r="B57" s="120">
        <v>0</v>
      </c>
      <c r="C57" s="120">
        <v>0</v>
      </c>
      <c r="D57" s="120">
        <v>0</v>
      </c>
      <c r="E57" s="120">
        <v>0</v>
      </c>
      <c r="F57" s="120">
        <v>0</v>
      </c>
      <c r="G57" s="120">
        <v>0</v>
      </c>
      <c r="H57" s="120">
        <v>0</v>
      </c>
      <c r="I57" s="120">
        <v>0</v>
      </c>
      <c r="J57" s="120">
        <v>0</v>
      </c>
      <c r="K57" s="120">
        <v>0</v>
      </c>
      <c r="L57" s="120">
        <v>0</v>
      </c>
    </row>
    <row r="58" spans="1:12" s="123" customFormat="1" ht="15" customHeight="1">
      <c r="A58" s="119" t="s">
        <v>608</v>
      </c>
      <c r="B58" s="120">
        <v>1003730.83062</v>
      </c>
      <c r="C58" s="120">
        <v>984294.44110000005</v>
      </c>
      <c r="D58" s="120">
        <v>1065263.2624900001</v>
      </c>
      <c r="E58" s="120">
        <v>1003905.1013099999</v>
      </c>
      <c r="F58" s="120">
        <v>1093297.12512</v>
      </c>
      <c r="G58" s="120">
        <v>991201.46351999999</v>
      </c>
      <c r="H58" s="120">
        <v>774001.45377999998</v>
      </c>
      <c r="I58" s="120">
        <v>733781.81598000007</v>
      </c>
      <c r="J58" s="120">
        <v>761866.87244000006</v>
      </c>
      <c r="K58" s="120">
        <v>761593.78738999995</v>
      </c>
      <c r="L58" s="120">
        <v>798125.5895</v>
      </c>
    </row>
    <row r="59" spans="1:12">
      <c r="A59" s="646" t="s">
        <v>609</v>
      </c>
      <c r="B59" s="647">
        <v>8626.6301800000001</v>
      </c>
      <c r="C59" s="647">
        <v>9134.8107600000003</v>
      </c>
      <c r="D59" s="647">
        <v>8263.46198</v>
      </c>
      <c r="E59" s="647">
        <v>8959.827150000001</v>
      </c>
      <c r="F59" s="647">
        <v>8085.5501699999995</v>
      </c>
      <c r="G59" s="647">
        <v>7577.40146</v>
      </c>
      <c r="H59" s="647">
        <v>6381.4382900000001</v>
      </c>
      <c r="I59" s="647">
        <v>6039.5814099999998</v>
      </c>
      <c r="J59" s="647">
        <v>5525.4082500000004</v>
      </c>
      <c r="K59" s="647">
        <v>6640.8687699999991</v>
      </c>
      <c r="L59" s="647">
        <v>6293.9190199999994</v>
      </c>
    </row>
    <row r="60" spans="1:12" ht="15" customHeight="1">
      <c r="A60" s="122" t="s">
        <v>610</v>
      </c>
      <c r="B60" s="120">
        <v>-356.20753000000002</v>
      </c>
      <c r="C60" s="120">
        <v>-534.53768000000002</v>
      </c>
      <c r="D60" s="120">
        <v>-563.69911000000002</v>
      </c>
      <c r="E60" s="120">
        <v>-557.21632999999997</v>
      </c>
      <c r="F60" s="120">
        <v>-1157.0727099999999</v>
      </c>
      <c r="G60" s="120">
        <v>-597.11473000000001</v>
      </c>
      <c r="H60" s="120">
        <v>-1010.1227</v>
      </c>
      <c r="I60" s="120">
        <v>-1312.8974900000001</v>
      </c>
      <c r="J60" s="120">
        <v>-895.70299</v>
      </c>
      <c r="K60" s="120">
        <v>-1030.49568</v>
      </c>
      <c r="L60" s="120">
        <v>-1230.0550700000001</v>
      </c>
    </row>
    <row r="61" spans="1:12" ht="15" customHeight="1">
      <c r="A61" s="119" t="s">
        <v>611</v>
      </c>
      <c r="B61" s="120">
        <v>8270.4226500000004</v>
      </c>
      <c r="C61" s="120">
        <v>8600.2730800000008</v>
      </c>
      <c r="D61" s="120">
        <v>7699.7628700000005</v>
      </c>
      <c r="E61" s="120">
        <v>8402.6108199999999</v>
      </c>
      <c r="F61" s="120">
        <v>6928.4774600000001</v>
      </c>
      <c r="G61" s="120">
        <v>6980.2867300000007</v>
      </c>
      <c r="H61" s="120">
        <v>5371.3155900000002</v>
      </c>
      <c r="I61" s="120">
        <v>4726.6839199999995</v>
      </c>
      <c r="J61" s="120">
        <v>4629.7052599999997</v>
      </c>
      <c r="K61" s="120">
        <v>5610.37309</v>
      </c>
      <c r="L61" s="120">
        <v>5063.8639499999999</v>
      </c>
    </row>
    <row r="62" spans="1:12" ht="15" customHeight="1">
      <c r="A62" s="125" t="s">
        <v>612</v>
      </c>
      <c r="B62" s="120">
        <v>5937.0886799999998</v>
      </c>
      <c r="C62" s="120">
        <v>5617.9032100000004</v>
      </c>
      <c r="D62" s="120">
        <v>6872.8189499999999</v>
      </c>
      <c r="E62" s="120">
        <v>7473.6108800000002</v>
      </c>
      <c r="F62" s="120">
        <v>9363.7208800000008</v>
      </c>
      <c r="G62" s="120">
        <v>8134.7033600000004</v>
      </c>
      <c r="H62" s="120">
        <v>5993.2725099999998</v>
      </c>
      <c r="I62" s="120">
        <v>8936.5353699999996</v>
      </c>
      <c r="J62" s="120">
        <v>6790.90337</v>
      </c>
      <c r="K62" s="120">
        <v>7960.7150000000001</v>
      </c>
      <c r="L62" s="120">
        <v>18700.541079999999</v>
      </c>
    </row>
    <row r="63" spans="1:12" ht="15" customHeight="1">
      <c r="A63" s="122" t="s">
        <v>613</v>
      </c>
      <c r="B63" s="120">
        <v>-808.12293</v>
      </c>
      <c r="C63" s="120">
        <v>-825.54353000000003</v>
      </c>
      <c r="D63" s="120">
        <v>-3124.6672000000003</v>
      </c>
      <c r="E63" s="120">
        <v>-3254.39428</v>
      </c>
      <c r="F63" s="120">
        <v>-4270.5034500000002</v>
      </c>
      <c r="G63" s="120">
        <v>-3277.8258500000002</v>
      </c>
      <c r="H63" s="120">
        <v>-3827.0489600000001</v>
      </c>
      <c r="I63" s="120">
        <v>-4600.0275999999994</v>
      </c>
      <c r="J63" s="120">
        <v>-2060.0003999999999</v>
      </c>
      <c r="K63" s="120">
        <v>-2603.5671699999998</v>
      </c>
      <c r="L63" s="120">
        <v>-10856.824199999999</v>
      </c>
    </row>
    <row r="64" spans="1:12" ht="15" customHeight="1">
      <c r="A64" s="126" t="s">
        <v>614</v>
      </c>
      <c r="B64" s="120">
        <v>13399.3884</v>
      </c>
      <c r="C64" s="120">
        <v>13392.63276</v>
      </c>
      <c r="D64" s="120">
        <v>11447.91462</v>
      </c>
      <c r="E64" s="120">
        <v>12621.82742</v>
      </c>
      <c r="F64" s="120">
        <v>12021.694890000001</v>
      </c>
      <c r="G64" s="120">
        <v>11837.16424</v>
      </c>
      <c r="H64" s="120">
        <v>7537.5391399999999</v>
      </c>
      <c r="I64" s="120">
        <v>9063.1916899999997</v>
      </c>
      <c r="J64" s="120">
        <v>9360.6082299999998</v>
      </c>
      <c r="K64" s="120">
        <v>10967.520919999999</v>
      </c>
      <c r="L64" s="120">
        <v>12907.580830000001</v>
      </c>
    </row>
    <row r="65" spans="1:12" ht="15" customHeight="1">
      <c r="A65" s="125" t="s">
        <v>615</v>
      </c>
      <c r="B65" s="120">
        <v>1472.22245</v>
      </c>
      <c r="C65" s="120">
        <v>1605.3745100000001</v>
      </c>
      <c r="D65" s="120">
        <v>1288.60998</v>
      </c>
      <c r="E65" s="120">
        <v>2128.2764999999999</v>
      </c>
      <c r="F65" s="120">
        <v>2635.6564500000004</v>
      </c>
      <c r="G65" s="120">
        <v>1648.57951</v>
      </c>
      <c r="H65" s="120">
        <v>1513.27856</v>
      </c>
      <c r="I65" s="120">
        <v>1082.5396499999999</v>
      </c>
      <c r="J65" s="120">
        <v>2987.9003700000003</v>
      </c>
      <c r="K65" s="120">
        <v>3283.7462300000002</v>
      </c>
      <c r="L65" s="120">
        <v>3794.0936499999998</v>
      </c>
    </row>
    <row r="66" spans="1:12" ht="15" customHeight="1">
      <c r="A66" s="125" t="s">
        <v>616</v>
      </c>
      <c r="B66" s="120">
        <v>-628.60950000000003</v>
      </c>
      <c r="C66" s="120">
        <v>-1533.86403</v>
      </c>
      <c r="D66" s="120">
        <v>-584.29022999999995</v>
      </c>
      <c r="E66" s="120">
        <v>-1713.95867</v>
      </c>
      <c r="F66" s="120">
        <v>-939.06581000000006</v>
      </c>
      <c r="G66" s="120">
        <v>-2155.7004200000001</v>
      </c>
      <c r="H66" s="120">
        <v>-750.80584999999996</v>
      </c>
      <c r="I66" s="120">
        <v>-2239.9107599999998</v>
      </c>
      <c r="J66" s="120">
        <v>-2065.6496999999999</v>
      </c>
      <c r="K66" s="120">
        <v>-2608.82512</v>
      </c>
      <c r="L66" s="120">
        <v>-4371.8070599999992</v>
      </c>
    </row>
    <row r="67" spans="1:12" ht="15" customHeight="1">
      <c r="A67" s="119" t="s">
        <v>617</v>
      </c>
      <c r="B67" s="120">
        <v>14243.00135</v>
      </c>
      <c r="C67" s="120">
        <v>13464.143239999999</v>
      </c>
      <c r="D67" s="120">
        <v>12152.234369999998</v>
      </c>
      <c r="E67" s="120">
        <v>13036.14525</v>
      </c>
      <c r="F67" s="120">
        <v>13718.285529999999</v>
      </c>
      <c r="G67" s="120">
        <v>11330.04333</v>
      </c>
      <c r="H67" s="120">
        <v>8300.011849999999</v>
      </c>
      <c r="I67" s="120">
        <v>7905.8205800000005</v>
      </c>
      <c r="J67" s="120">
        <v>10282.858900000001</v>
      </c>
      <c r="K67" s="120">
        <v>11642.44203</v>
      </c>
      <c r="L67" s="120">
        <v>12329.86742</v>
      </c>
    </row>
    <row r="68" spans="1:12" ht="15" customHeight="1">
      <c r="A68" s="122" t="s">
        <v>618</v>
      </c>
      <c r="B68" s="120">
        <v>-12873.928910000001</v>
      </c>
      <c r="C68" s="120">
        <v>-13582.095740000001</v>
      </c>
      <c r="D68" s="120">
        <v>-12000.21803</v>
      </c>
      <c r="E68" s="120">
        <v>-12628.430560000001</v>
      </c>
      <c r="F68" s="120">
        <v>-13371.91778</v>
      </c>
      <c r="G68" s="120">
        <v>-13608.239970000001</v>
      </c>
      <c r="H68" s="120">
        <v>-11596.757679999999</v>
      </c>
      <c r="I68" s="120">
        <v>-12782.60446</v>
      </c>
      <c r="J68" s="120">
        <v>-10693.01478</v>
      </c>
      <c r="K68" s="120">
        <v>-12880.95865</v>
      </c>
      <c r="L68" s="120">
        <v>-11558.51427</v>
      </c>
    </row>
    <row r="69" spans="1:12" ht="15" customHeight="1">
      <c r="A69" s="126" t="s">
        <v>619</v>
      </c>
      <c r="B69" s="120">
        <v>1369.0724399999999</v>
      </c>
      <c r="C69" s="120">
        <v>-117.9525</v>
      </c>
      <c r="D69" s="120">
        <v>152.01633999999999</v>
      </c>
      <c r="E69" s="120">
        <v>407.71469000000002</v>
      </c>
      <c r="F69" s="120">
        <v>346.36775</v>
      </c>
      <c r="G69" s="120">
        <v>-2278.1966400000001</v>
      </c>
      <c r="H69" s="120">
        <v>-3296.7458300000003</v>
      </c>
      <c r="I69" s="120">
        <v>-4876.78388</v>
      </c>
      <c r="J69" s="120">
        <v>-410.15588000000002</v>
      </c>
      <c r="K69" s="120">
        <v>-1238.5166200000001</v>
      </c>
      <c r="L69" s="120">
        <v>771.35315000000003</v>
      </c>
    </row>
    <row r="70" spans="1:12" ht="15" customHeight="1">
      <c r="A70" s="126" t="s">
        <v>620</v>
      </c>
      <c r="B70" s="120">
        <v>-5.3046699999999998</v>
      </c>
      <c r="C70" s="120">
        <v>6.8687299999999993</v>
      </c>
      <c r="D70" s="120">
        <v>-0.36033999999999999</v>
      </c>
      <c r="E70" s="120">
        <v>28.207799999999999</v>
      </c>
      <c r="F70" s="120">
        <v>-14.75963</v>
      </c>
      <c r="G70" s="120">
        <v>0.25178</v>
      </c>
      <c r="H70" s="120">
        <v>2.95261</v>
      </c>
      <c r="I70" s="120">
        <v>6.0352399999999999</v>
      </c>
      <c r="J70" s="120">
        <v>0.12533</v>
      </c>
      <c r="K70" s="120">
        <v>0.27437</v>
      </c>
      <c r="L70" s="120">
        <v>-0.18541999999999997</v>
      </c>
    </row>
    <row r="71" spans="1:12" ht="15" customHeight="1">
      <c r="A71" s="127" t="s">
        <v>621</v>
      </c>
      <c r="B71" s="120">
        <v>-5.3046699999999998</v>
      </c>
      <c r="C71" s="120">
        <v>6.8687299999999993</v>
      </c>
      <c r="D71" s="120">
        <v>-0.36033999999999999</v>
      </c>
      <c r="E71" s="120">
        <v>28.207799999999999</v>
      </c>
      <c r="F71" s="120">
        <v>-14.75963</v>
      </c>
      <c r="G71" s="120">
        <v>0.25178</v>
      </c>
      <c r="H71" s="120">
        <v>2.95261</v>
      </c>
      <c r="I71" s="120">
        <v>6.0352399999999999</v>
      </c>
      <c r="J71" s="120">
        <v>0.12533</v>
      </c>
      <c r="K71" s="120">
        <v>0.27437</v>
      </c>
      <c r="L71" s="120">
        <v>-0.18541999999999997</v>
      </c>
    </row>
    <row r="72" spans="1:12" ht="15" customHeight="1">
      <c r="A72" s="127" t="s">
        <v>622</v>
      </c>
      <c r="B72" s="120">
        <v>0</v>
      </c>
      <c r="C72" s="120">
        <v>0</v>
      </c>
      <c r="D72" s="120">
        <v>0</v>
      </c>
      <c r="E72" s="120">
        <v>0</v>
      </c>
      <c r="F72" s="120">
        <v>0</v>
      </c>
      <c r="G72" s="120">
        <v>0</v>
      </c>
      <c r="H72" s="120">
        <v>0</v>
      </c>
      <c r="I72" s="120">
        <v>0</v>
      </c>
      <c r="J72" s="120">
        <v>0</v>
      </c>
      <c r="K72" s="120">
        <v>0</v>
      </c>
      <c r="L72" s="120">
        <v>0</v>
      </c>
    </row>
    <row r="73" spans="1:12" ht="15" customHeight="1">
      <c r="A73" s="119" t="s">
        <v>623</v>
      </c>
      <c r="B73" s="120">
        <v>-1.88591</v>
      </c>
      <c r="C73" s="120">
        <v>-17.212720000000001</v>
      </c>
      <c r="D73" s="120">
        <v>0</v>
      </c>
      <c r="E73" s="120">
        <v>0</v>
      </c>
      <c r="F73" s="120">
        <v>0.76890000000000003</v>
      </c>
      <c r="G73" s="120">
        <v>-0.99579999999999991</v>
      </c>
      <c r="H73" s="120">
        <v>-1.76997</v>
      </c>
      <c r="I73" s="120">
        <v>-6.8011599999999994</v>
      </c>
      <c r="J73" s="120">
        <v>-5.246E-2</v>
      </c>
      <c r="K73" s="120">
        <v>-5.246E-2</v>
      </c>
      <c r="L73" s="120">
        <v>0</v>
      </c>
    </row>
    <row r="74" spans="1:12" ht="15" customHeight="1">
      <c r="A74" s="119" t="s">
        <v>768</v>
      </c>
      <c r="B74" s="120">
        <v>-1.88591</v>
      </c>
      <c r="C74" s="120">
        <v>-17.212720000000001</v>
      </c>
      <c r="D74" s="120">
        <v>0</v>
      </c>
      <c r="E74" s="120">
        <v>0</v>
      </c>
      <c r="F74" s="120">
        <v>0.76890000000000003</v>
      </c>
      <c r="G74" s="120">
        <v>-0.99579999999999991</v>
      </c>
      <c r="H74" s="120">
        <v>-1.76997</v>
      </c>
      <c r="I74" s="120">
        <v>-6.8011599999999994</v>
      </c>
      <c r="J74" s="120">
        <v>-5.246E-2</v>
      </c>
      <c r="K74" s="120">
        <v>-5.246E-2</v>
      </c>
      <c r="L74" s="120">
        <v>0</v>
      </c>
    </row>
    <row r="75" spans="1:12" ht="15" customHeight="1">
      <c r="A75" s="122" t="s">
        <v>312</v>
      </c>
      <c r="B75" s="120">
        <v>0</v>
      </c>
      <c r="C75" s="120">
        <v>0</v>
      </c>
      <c r="D75" s="120">
        <v>0</v>
      </c>
      <c r="E75" s="120">
        <v>0</v>
      </c>
      <c r="F75" s="120">
        <v>0</v>
      </c>
      <c r="G75" s="120">
        <v>0</v>
      </c>
      <c r="H75" s="120">
        <v>0</v>
      </c>
      <c r="I75" s="120">
        <v>0</v>
      </c>
      <c r="J75" s="120">
        <v>0</v>
      </c>
      <c r="K75" s="120">
        <v>0</v>
      </c>
      <c r="L75" s="120">
        <v>0</v>
      </c>
    </row>
    <row r="76" spans="1:12" ht="15" customHeight="1">
      <c r="A76" s="119" t="s">
        <v>626</v>
      </c>
      <c r="B76" s="120">
        <v>1361.8818600000002</v>
      </c>
      <c r="C76" s="120">
        <v>-128.29649000000001</v>
      </c>
      <c r="D76" s="120">
        <v>151.65600000000001</v>
      </c>
      <c r="E76" s="120">
        <v>435.92248999999998</v>
      </c>
      <c r="F76" s="120">
        <v>332.37702000000002</v>
      </c>
      <c r="G76" s="120">
        <v>-2278.9406600000002</v>
      </c>
      <c r="H76" s="120">
        <v>-3295.5631899999998</v>
      </c>
      <c r="I76" s="120">
        <v>-4877.5497999999998</v>
      </c>
      <c r="J76" s="120">
        <v>-410.08301</v>
      </c>
      <c r="K76" s="120">
        <v>-1238.2947099999999</v>
      </c>
      <c r="L76" s="120">
        <v>771.16773000000001</v>
      </c>
    </row>
    <row r="77" spans="1:12" ht="15" customHeight="1">
      <c r="A77" s="128" t="s">
        <v>627</v>
      </c>
      <c r="B77" s="120">
        <v>0</v>
      </c>
      <c r="C77" s="120">
        <v>0</v>
      </c>
      <c r="D77" s="120">
        <v>0</v>
      </c>
      <c r="E77" s="120">
        <v>0</v>
      </c>
      <c r="F77" s="120">
        <v>0</v>
      </c>
      <c r="G77" s="120">
        <v>0</v>
      </c>
      <c r="H77" s="120">
        <v>0</v>
      </c>
      <c r="I77" s="120">
        <v>0</v>
      </c>
      <c r="J77" s="120">
        <v>0</v>
      </c>
      <c r="K77" s="120">
        <v>0</v>
      </c>
      <c r="L77" s="120">
        <v>0</v>
      </c>
    </row>
    <row r="78" spans="1:12" ht="15" customHeight="1">
      <c r="A78" s="126" t="s">
        <v>628</v>
      </c>
      <c r="B78" s="120">
        <v>1361.8818600000002</v>
      </c>
      <c r="C78" s="120">
        <v>-128.29649000000001</v>
      </c>
      <c r="D78" s="120">
        <v>151.65600000000001</v>
      </c>
      <c r="E78" s="120">
        <v>435.92248999999998</v>
      </c>
      <c r="F78" s="120">
        <v>332.37702000000002</v>
      </c>
      <c r="G78" s="120">
        <v>-2278.9406600000002</v>
      </c>
      <c r="H78" s="120">
        <v>-3295.5631899999998</v>
      </c>
      <c r="I78" s="120">
        <v>-4877.5497999999998</v>
      </c>
      <c r="J78" s="120">
        <v>-410.08301</v>
      </c>
      <c r="K78" s="120">
        <v>-1238.2947099999999</v>
      </c>
      <c r="L78" s="120">
        <v>771.16773000000001</v>
      </c>
    </row>
    <row r="79" spans="1:12" ht="15" customHeight="1">
      <c r="A79" s="125" t="s">
        <v>629</v>
      </c>
      <c r="B79" s="120">
        <v>10.880379999999999</v>
      </c>
      <c r="C79" s="120">
        <v>1252.8881299999998</v>
      </c>
      <c r="D79" s="120">
        <v>8.9457199999999997</v>
      </c>
      <c r="E79" s="120">
        <v>25.46105</v>
      </c>
      <c r="F79" s="120">
        <v>7.8979900000000001</v>
      </c>
      <c r="G79" s="120">
        <v>-6.5118400000000003</v>
      </c>
      <c r="H79" s="120">
        <v>-25.683150000000001</v>
      </c>
      <c r="I79" s="120">
        <v>9.9845000000000006</v>
      </c>
      <c r="J79" s="120">
        <v>-90.702730000000003</v>
      </c>
      <c r="K79" s="120">
        <v>-90.702730000000003</v>
      </c>
      <c r="L79" s="120">
        <v>8.24071</v>
      </c>
    </row>
    <row r="80" spans="1:12" ht="15" customHeight="1">
      <c r="A80" s="119" t="s">
        <v>630</v>
      </c>
      <c r="B80" s="120">
        <v>1372.76224</v>
      </c>
      <c r="C80" s="120">
        <v>1124.5916399999999</v>
      </c>
      <c r="D80" s="120">
        <v>160.60172</v>
      </c>
      <c r="E80" s="120">
        <v>461.38353999999998</v>
      </c>
      <c r="F80" s="120">
        <v>340.27501000000001</v>
      </c>
      <c r="G80" s="120">
        <v>-2285.4524999999999</v>
      </c>
      <c r="H80" s="120">
        <v>-3321.2463399999997</v>
      </c>
      <c r="I80" s="120">
        <v>-4867.5653000000002</v>
      </c>
      <c r="J80" s="120">
        <v>-500.78573999999998</v>
      </c>
      <c r="K80" s="120">
        <v>-1328.9974399999999</v>
      </c>
      <c r="L80" s="120">
        <v>779.40843999999993</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1372.76224</v>
      </c>
      <c r="C82" s="120">
        <v>1124.5916399999999</v>
      </c>
      <c r="D82" s="120">
        <v>160.60172</v>
      </c>
      <c r="E82" s="120">
        <v>461.38353999999998</v>
      </c>
      <c r="F82" s="120">
        <v>340.27501000000001</v>
      </c>
      <c r="G82" s="120">
        <v>-2285.4524999999999</v>
      </c>
      <c r="H82" s="120">
        <v>-3321.2463399999997</v>
      </c>
      <c r="I82" s="120">
        <v>-4867.5653000000002</v>
      </c>
      <c r="J82" s="120">
        <v>-500.78573999999998</v>
      </c>
      <c r="K82" s="120">
        <v>-1328.9974399999999</v>
      </c>
      <c r="L82" s="120">
        <v>779.40843999999993</v>
      </c>
    </row>
    <row r="83" spans="1:12" ht="15" customHeight="1" thickBot="1">
      <c r="A83" s="125" t="s">
        <v>633</v>
      </c>
      <c r="B83" s="120">
        <v>0</v>
      </c>
      <c r="C83" s="120">
        <v>0</v>
      </c>
      <c r="D83" s="120">
        <v>0</v>
      </c>
      <c r="E83" s="120">
        <v>0</v>
      </c>
      <c r="F83" s="120">
        <v>0</v>
      </c>
      <c r="G83" s="120">
        <v>0</v>
      </c>
      <c r="H83" s="120">
        <v>0</v>
      </c>
      <c r="I83" s="120">
        <v>0</v>
      </c>
      <c r="J83" s="120">
        <v>0</v>
      </c>
      <c r="K83" s="120">
        <v>0</v>
      </c>
      <c r="L83" s="120">
        <v>0</v>
      </c>
    </row>
    <row r="84" spans="1:12" ht="15" customHeight="1" thickTop="1" thickBot="1">
      <c r="A84" s="644" t="s">
        <v>634</v>
      </c>
      <c r="B84" s="645">
        <v>1372.76224</v>
      </c>
      <c r="C84" s="645">
        <v>1124.5916399999999</v>
      </c>
      <c r="D84" s="645">
        <v>160.60172</v>
      </c>
      <c r="E84" s="645">
        <v>461.38353999999998</v>
      </c>
      <c r="F84" s="645">
        <v>340.27501000000001</v>
      </c>
      <c r="G84" s="645">
        <v>-2285.4524999999999</v>
      </c>
      <c r="H84" s="645">
        <v>-3321.2463399999997</v>
      </c>
      <c r="I84" s="645">
        <v>-4867.5653000000002</v>
      </c>
      <c r="J84" s="645">
        <v>-500.78573999999998</v>
      </c>
      <c r="K84" s="645">
        <v>-1328.9974399999999</v>
      </c>
      <c r="L84" s="645">
        <v>779.40843999999993</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L87"/>
  <sheetViews>
    <sheetView zoomScaleNormal="100" workbookViewId="0">
      <selection activeCell="G31" sqref="G31"/>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334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777</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8421990.5261000004</v>
      </c>
      <c r="C7" s="645">
        <v>10017234.596170001</v>
      </c>
      <c r="D7" s="645">
        <v>11161700.99265</v>
      </c>
      <c r="E7" s="645">
        <v>12339902.262950001</v>
      </c>
      <c r="F7" s="645">
        <v>14206381.12785</v>
      </c>
      <c r="G7" s="645">
        <v>15302837.484719999</v>
      </c>
      <c r="H7" s="645">
        <v>17472143.46751</v>
      </c>
      <c r="I7" s="645">
        <v>19101938.411330003</v>
      </c>
      <c r="J7" s="645">
        <v>19870111.59364</v>
      </c>
      <c r="K7" s="645">
        <v>20581857.598330002</v>
      </c>
      <c r="L7" s="645">
        <v>22648848.614750002</v>
      </c>
    </row>
    <row r="8" spans="1:12" s="121" customFormat="1" ht="15" customHeight="1" thickTop="1">
      <c r="A8" s="119" t="s">
        <v>10</v>
      </c>
      <c r="B8" s="120">
        <v>757696.43495000002</v>
      </c>
      <c r="C8" s="120">
        <v>929820.08851000003</v>
      </c>
      <c r="D8" s="120">
        <v>831663.59976999997</v>
      </c>
      <c r="E8" s="120">
        <v>613486.53936000005</v>
      </c>
      <c r="F8" s="120">
        <v>933331.6997</v>
      </c>
      <c r="G8" s="120">
        <v>913462.98589000001</v>
      </c>
      <c r="H8" s="120">
        <v>1033740.2143400001</v>
      </c>
      <c r="I8" s="120">
        <v>1198442.3883099998</v>
      </c>
      <c r="J8" s="120">
        <v>821251.71522000001</v>
      </c>
      <c r="K8" s="120">
        <v>1176084.07549</v>
      </c>
      <c r="L8" s="120">
        <v>2310111.9526200001</v>
      </c>
    </row>
    <row r="9" spans="1:12" s="121" customFormat="1" ht="15" customHeight="1">
      <c r="A9" s="119" t="s">
        <v>19</v>
      </c>
      <c r="B9" s="120">
        <v>571795.29677999998</v>
      </c>
      <c r="C9" s="120">
        <v>856994.82961000002</v>
      </c>
      <c r="D9" s="120">
        <v>998347.71811000002</v>
      </c>
      <c r="E9" s="120">
        <v>1448029.68258</v>
      </c>
      <c r="F9" s="120">
        <v>1516496.5081199999</v>
      </c>
      <c r="G9" s="120">
        <v>1674428.94484</v>
      </c>
      <c r="H9" s="120">
        <v>1942239.1558800002</v>
      </c>
      <c r="I9" s="120">
        <v>2097575.8755899998</v>
      </c>
      <c r="J9" s="120">
        <v>2204925.27514</v>
      </c>
      <c r="K9" s="120">
        <v>2242046.0164399999</v>
      </c>
      <c r="L9" s="120">
        <v>2221453.8068499998</v>
      </c>
    </row>
    <row r="10" spans="1:12" s="121" customFormat="1" ht="15" customHeight="1">
      <c r="A10" s="119" t="s">
        <v>28</v>
      </c>
      <c r="B10" s="120">
        <v>6894974.7681400003</v>
      </c>
      <c r="C10" s="120">
        <v>7913290.5194300003</v>
      </c>
      <c r="D10" s="120">
        <v>8872118.3705800008</v>
      </c>
      <c r="E10" s="120">
        <v>9701376.9855199996</v>
      </c>
      <c r="F10" s="120">
        <v>11139924.659399999</v>
      </c>
      <c r="G10" s="120">
        <v>12034449.535459999</v>
      </c>
      <c r="H10" s="120">
        <v>13229360.682610001</v>
      </c>
      <c r="I10" s="120">
        <v>14420494.22511</v>
      </c>
      <c r="J10" s="120">
        <v>15312397.51778</v>
      </c>
      <c r="K10" s="120">
        <v>15551804.918620002</v>
      </c>
      <c r="L10" s="120">
        <v>16740037.442260001</v>
      </c>
    </row>
    <row r="11" spans="1:12" s="121" customFormat="1" ht="15" customHeight="1">
      <c r="A11" s="122" t="s">
        <v>573</v>
      </c>
      <c r="B11" s="120">
        <v>7054185.8012399999</v>
      </c>
      <c r="C11" s="120">
        <v>8036753.4593500001</v>
      </c>
      <c r="D11" s="120">
        <v>8984070.2357299998</v>
      </c>
      <c r="E11" s="120">
        <v>9810351.7194999997</v>
      </c>
      <c r="F11" s="120">
        <v>11254579.59159</v>
      </c>
      <c r="G11" s="120">
        <v>12134000.941190001</v>
      </c>
      <c r="H11" s="120">
        <v>12766281.500080001</v>
      </c>
      <c r="I11" s="120">
        <v>13729994.2795</v>
      </c>
      <c r="J11" s="120">
        <v>14679311.257479999</v>
      </c>
      <c r="K11" s="120">
        <v>14931583.797370002</v>
      </c>
      <c r="L11" s="120">
        <v>16285393.187419999</v>
      </c>
    </row>
    <row r="12" spans="1:12" s="121" customFormat="1" ht="15" customHeight="1">
      <c r="A12" s="122" t="s">
        <v>574</v>
      </c>
      <c r="B12" s="120">
        <v>7010749.3733199993</v>
      </c>
      <c r="C12" s="120">
        <v>7996401.1835000003</v>
      </c>
      <c r="D12" s="120">
        <v>8917543.7314400002</v>
      </c>
      <c r="E12" s="120">
        <v>9681795.0115699992</v>
      </c>
      <c r="F12" s="120">
        <v>11033601.26489</v>
      </c>
      <c r="G12" s="120">
        <v>11604551.855280001</v>
      </c>
      <c r="H12" s="120">
        <v>12252655.426760001</v>
      </c>
      <c r="I12" s="120">
        <v>10861544.681809999</v>
      </c>
      <c r="J12" s="120">
        <v>11916360.360309999</v>
      </c>
      <c r="K12" s="120">
        <v>12052839.50615</v>
      </c>
      <c r="L12" s="120">
        <v>13960281.29126</v>
      </c>
    </row>
    <row r="13" spans="1:12" s="121" customFormat="1" ht="15" customHeight="1">
      <c r="A13" s="122" t="s">
        <v>575</v>
      </c>
      <c r="B13" s="120">
        <v>43436.427920000002</v>
      </c>
      <c r="C13" s="120">
        <v>40352.275849999998</v>
      </c>
      <c r="D13" s="120">
        <v>66526.504289999997</v>
      </c>
      <c r="E13" s="120">
        <v>128556.70793</v>
      </c>
      <c r="F13" s="120">
        <v>220978.32669999998</v>
      </c>
      <c r="G13" s="120">
        <v>529449.08591000002</v>
      </c>
      <c r="H13" s="120">
        <v>513626.07331999997</v>
      </c>
      <c r="I13" s="120">
        <v>2868449.5976900002</v>
      </c>
      <c r="J13" s="120">
        <v>2762950.8971700002</v>
      </c>
      <c r="K13" s="120">
        <v>2878744.29122</v>
      </c>
      <c r="L13" s="120">
        <v>2325111.89616</v>
      </c>
    </row>
    <row r="14" spans="1:12" s="121" customFormat="1" ht="15" customHeight="1">
      <c r="A14" s="122" t="s">
        <v>576</v>
      </c>
      <c r="B14" s="120">
        <v>52108.436369999996</v>
      </c>
      <c r="C14" s="120">
        <v>68226.479900000006</v>
      </c>
      <c r="D14" s="120">
        <v>79159.584170000002</v>
      </c>
      <c r="E14" s="120">
        <v>103083.27670999999</v>
      </c>
      <c r="F14" s="120">
        <v>88041.188510000007</v>
      </c>
      <c r="G14" s="120">
        <v>80705.004180000004</v>
      </c>
      <c r="H14" s="120">
        <v>42165.20246</v>
      </c>
      <c r="I14" s="120">
        <v>70506.114269999991</v>
      </c>
      <c r="J14" s="120">
        <v>146221.96378999998</v>
      </c>
      <c r="K14" s="120">
        <v>149902.204</v>
      </c>
      <c r="L14" s="120">
        <v>266608.49190000002</v>
      </c>
    </row>
    <row r="15" spans="1:12" s="121" customFormat="1" ht="15" customHeight="1">
      <c r="A15" s="122" t="s">
        <v>577</v>
      </c>
      <c r="B15" s="120">
        <v>50531.472840000002</v>
      </c>
      <c r="C15" s="120">
        <v>64755.159770000006</v>
      </c>
      <c r="D15" s="120">
        <v>75378.142810000005</v>
      </c>
      <c r="E15" s="120">
        <v>94642.344140000001</v>
      </c>
      <c r="F15" s="120">
        <v>70623.91234000001</v>
      </c>
      <c r="G15" s="120">
        <v>58528.69169</v>
      </c>
      <c r="H15" s="120">
        <v>30917.120269999999</v>
      </c>
      <c r="I15" s="120">
        <v>55184.278060000004</v>
      </c>
      <c r="J15" s="120">
        <v>61081.458380000004</v>
      </c>
      <c r="K15" s="120">
        <v>57939.47221</v>
      </c>
      <c r="L15" s="120">
        <v>108808.73832999999</v>
      </c>
    </row>
    <row r="16" spans="1:12" s="121" customFormat="1" ht="15" customHeight="1">
      <c r="A16" s="122" t="s">
        <v>578</v>
      </c>
      <c r="B16" s="120">
        <v>1576.96353</v>
      </c>
      <c r="C16" s="120">
        <v>3471.3201300000001</v>
      </c>
      <c r="D16" s="120">
        <v>3781.4413599999998</v>
      </c>
      <c r="E16" s="120">
        <v>8440.9325700000009</v>
      </c>
      <c r="F16" s="120">
        <v>17417.276170000001</v>
      </c>
      <c r="G16" s="120">
        <v>22176.312489999997</v>
      </c>
      <c r="H16" s="120">
        <v>11248.082189999999</v>
      </c>
      <c r="I16" s="120">
        <v>15321.836210000001</v>
      </c>
      <c r="J16" s="120">
        <v>85140.505409999998</v>
      </c>
      <c r="K16" s="120">
        <v>91962.731790000005</v>
      </c>
      <c r="L16" s="120">
        <v>157799.75357</v>
      </c>
    </row>
    <row r="17" spans="1:12" s="121" customFormat="1" ht="15" customHeight="1">
      <c r="A17" s="122" t="s">
        <v>579</v>
      </c>
      <c r="B17" s="120">
        <v>41195.998390000001</v>
      </c>
      <c r="C17" s="120">
        <v>51457.959299999995</v>
      </c>
      <c r="D17" s="120">
        <v>76372.603010000006</v>
      </c>
      <c r="E17" s="120">
        <v>84578.812379999988</v>
      </c>
      <c r="F17" s="120">
        <v>88467.534169999999</v>
      </c>
      <c r="G17" s="120">
        <v>95268.720349999989</v>
      </c>
      <c r="H17" s="120">
        <v>96560.416519999999</v>
      </c>
      <c r="I17" s="120">
        <v>76197.574659999998</v>
      </c>
      <c r="J17" s="120">
        <v>82900.564900000012</v>
      </c>
      <c r="K17" s="120">
        <v>89341.554349999991</v>
      </c>
      <c r="L17" s="120">
        <v>149598.86470999999</v>
      </c>
    </row>
    <row r="18" spans="1:12" s="121" customFormat="1" ht="15" customHeight="1">
      <c r="A18" s="122" t="s">
        <v>580</v>
      </c>
      <c r="B18" s="120">
        <v>37693.672500000001</v>
      </c>
      <c r="C18" s="120">
        <v>47601.001210000002</v>
      </c>
      <c r="D18" s="120">
        <v>69208.705170000001</v>
      </c>
      <c r="E18" s="120">
        <v>75169.794569999998</v>
      </c>
      <c r="F18" s="120">
        <v>79025.748569999996</v>
      </c>
      <c r="G18" s="120">
        <v>77487.794810000007</v>
      </c>
      <c r="H18" s="120">
        <v>76705.30101000001</v>
      </c>
      <c r="I18" s="120">
        <v>60445.94556</v>
      </c>
      <c r="J18" s="120">
        <v>60136.512790000001</v>
      </c>
      <c r="K18" s="120">
        <v>60597.409950000001</v>
      </c>
      <c r="L18" s="120">
        <v>65522.539680000002</v>
      </c>
    </row>
    <row r="19" spans="1:12" s="121" customFormat="1" ht="15" customHeight="1">
      <c r="A19" s="122" t="s">
        <v>581</v>
      </c>
      <c r="B19" s="120">
        <v>3502.3258900000001</v>
      </c>
      <c r="C19" s="120">
        <v>3856.9580899999996</v>
      </c>
      <c r="D19" s="120">
        <v>7163.8978399999996</v>
      </c>
      <c r="E19" s="120">
        <v>9409.0178100000012</v>
      </c>
      <c r="F19" s="120">
        <v>9441.7855999999992</v>
      </c>
      <c r="G19" s="120">
        <v>17780.92554</v>
      </c>
      <c r="H19" s="120">
        <v>19855.115510000003</v>
      </c>
      <c r="I19" s="120">
        <v>15751.6291</v>
      </c>
      <c r="J19" s="120">
        <v>22764.052110000001</v>
      </c>
      <c r="K19" s="120">
        <v>28744.144399999997</v>
      </c>
      <c r="L19" s="120">
        <v>84076.325030000007</v>
      </c>
    </row>
    <row r="20" spans="1:12" s="121" customFormat="1" ht="15" customHeight="1">
      <c r="A20" s="122" t="s">
        <v>41</v>
      </c>
      <c r="B20" s="120">
        <v>74084.394509999998</v>
      </c>
      <c r="C20" s="120">
        <v>78877.583910000001</v>
      </c>
      <c r="D20" s="120">
        <v>87424.734400000001</v>
      </c>
      <c r="E20" s="120">
        <v>98147.747829999993</v>
      </c>
      <c r="F20" s="120">
        <v>110752.16643000001</v>
      </c>
      <c r="G20" s="120">
        <v>126988.94085</v>
      </c>
      <c r="H20" s="120">
        <v>878871.72347000008</v>
      </c>
      <c r="I20" s="120">
        <v>1098720.77308</v>
      </c>
      <c r="J20" s="120">
        <v>1000430.77677</v>
      </c>
      <c r="K20" s="120">
        <v>971898.01436000003</v>
      </c>
      <c r="L20" s="120">
        <v>795818.68002999993</v>
      </c>
    </row>
    <row r="21" spans="1:12" s="121" customFormat="1" ht="15" customHeight="1">
      <c r="A21" s="122" t="s">
        <v>582</v>
      </c>
      <c r="B21" s="120">
        <v>-326599.86236999999</v>
      </c>
      <c r="C21" s="120">
        <v>-322024.96302999998</v>
      </c>
      <c r="D21" s="120">
        <v>-354908.78672999999</v>
      </c>
      <c r="E21" s="120">
        <v>-394784.57089999999</v>
      </c>
      <c r="F21" s="120">
        <v>-401915.82130000001</v>
      </c>
      <c r="G21" s="120">
        <v>-402514.07111000002</v>
      </c>
      <c r="H21" s="120">
        <v>-554518.15992000001</v>
      </c>
      <c r="I21" s="120">
        <v>-554924.51639999996</v>
      </c>
      <c r="J21" s="120">
        <v>-596467.04515999998</v>
      </c>
      <c r="K21" s="120">
        <v>-590920.65146000008</v>
      </c>
      <c r="L21" s="120">
        <v>-757381.7818</v>
      </c>
    </row>
    <row r="22" spans="1:12" s="121" customFormat="1" ht="15" customHeight="1">
      <c r="A22" s="119" t="s">
        <v>71</v>
      </c>
      <c r="B22" s="120">
        <v>51710.077619999996</v>
      </c>
      <c r="C22" s="120">
        <v>66922.235409999994</v>
      </c>
      <c r="D22" s="120">
        <v>83408.066900000005</v>
      </c>
      <c r="E22" s="120">
        <v>97638.455180000004</v>
      </c>
      <c r="F22" s="120">
        <v>80695.668919999996</v>
      </c>
      <c r="G22" s="120">
        <v>81124.817049999998</v>
      </c>
      <c r="H22" s="120">
        <v>159259.79181999998</v>
      </c>
      <c r="I22" s="120">
        <v>143824.07271000001</v>
      </c>
      <c r="J22" s="120">
        <v>128333.44275</v>
      </c>
      <c r="K22" s="120">
        <v>179601.76058</v>
      </c>
      <c r="L22" s="120">
        <v>128995.41860999999</v>
      </c>
    </row>
    <row r="23" spans="1:12" s="121" customFormat="1" ht="15" customHeight="1">
      <c r="A23" s="119" t="s">
        <v>77</v>
      </c>
      <c r="B23" s="120">
        <v>2E-3</v>
      </c>
      <c r="C23" s="120">
        <v>0</v>
      </c>
      <c r="D23" s="120">
        <v>2176.0007799999998</v>
      </c>
      <c r="E23" s="120">
        <v>1208.91131</v>
      </c>
      <c r="F23" s="120">
        <v>57.523350000000001</v>
      </c>
      <c r="G23" s="120">
        <v>2654.2016100000001</v>
      </c>
      <c r="H23" s="120">
        <v>5226.3328000000001</v>
      </c>
      <c r="I23" s="120">
        <v>4349.2826999999997</v>
      </c>
      <c r="J23" s="120">
        <v>4061.21189</v>
      </c>
      <c r="K23" s="120">
        <v>3804.3445000000002</v>
      </c>
      <c r="L23" s="120">
        <v>10604.605970000001</v>
      </c>
    </row>
    <row r="24" spans="1:12" s="121" customFormat="1" ht="15" customHeight="1">
      <c r="A24" s="119" t="s">
        <v>583</v>
      </c>
      <c r="B24" s="120">
        <v>28085.63912</v>
      </c>
      <c r="C24" s="120">
        <v>65271.169310000005</v>
      </c>
      <c r="D24" s="120">
        <v>135622.02109999998</v>
      </c>
      <c r="E24" s="120">
        <v>221174.48493999999</v>
      </c>
      <c r="F24" s="120">
        <v>255444.81731000001</v>
      </c>
      <c r="G24" s="120">
        <v>320647.02439999999</v>
      </c>
      <c r="H24" s="120">
        <v>828347.04660999996</v>
      </c>
      <c r="I24" s="120">
        <v>976587.60991999996</v>
      </c>
      <c r="J24" s="120">
        <v>1119153.22771</v>
      </c>
      <c r="K24" s="120">
        <v>1149221.5470499999</v>
      </c>
      <c r="L24" s="120">
        <v>950429.07239999995</v>
      </c>
    </row>
    <row r="25" spans="1:12" s="121" customFormat="1" ht="15" customHeight="1">
      <c r="A25" s="119" t="s">
        <v>87</v>
      </c>
      <c r="B25" s="120">
        <v>81325.782760000002</v>
      </c>
      <c r="C25" s="120">
        <v>98156.46703</v>
      </c>
      <c r="D25" s="120">
        <v>126555.83446</v>
      </c>
      <c r="E25" s="120">
        <v>150942.36209000001</v>
      </c>
      <c r="F25" s="120">
        <v>195973.48302000001</v>
      </c>
      <c r="G25" s="120">
        <v>211899.54005000001</v>
      </c>
      <c r="H25" s="120">
        <v>206897.64771000002</v>
      </c>
      <c r="I25" s="120">
        <v>207244.77556000001</v>
      </c>
      <c r="J25" s="120">
        <v>209700.17618000001</v>
      </c>
      <c r="K25" s="120">
        <v>212317.15243000002</v>
      </c>
      <c r="L25" s="120">
        <v>218973.41333000001</v>
      </c>
    </row>
    <row r="26" spans="1:12" s="121" customFormat="1" ht="15" customHeight="1">
      <c r="A26" s="119" t="s">
        <v>584</v>
      </c>
      <c r="B26" s="120">
        <v>36402.524729999997</v>
      </c>
      <c r="C26" s="120">
        <v>86779.286870000011</v>
      </c>
      <c r="D26" s="120">
        <v>111809.38095000001</v>
      </c>
      <c r="E26" s="120">
        <v>106044.84196999999</v>
      </c>
      <c r="F26" s="120">
        <v>84456.768030000007</v>
      </c>
      <c r="G26" s="120">
        <v>64170.435420000002</v>
      </c>
      <c r="H26" s="120">
        <v>67072.595740000004</v>
      </c>
      <c r="I26" s="120">
        <v>53420.181429999997</v>
      </c>
      <c r="J26" s="120">
        <v>70289.026969999992</v>
      </c>
      <c r="K26" s="120">
        <v>66977.783219999998</v>
      </c>
      <c r="L26" s="120">
        <v>68242.902709999995</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7736328.7672199998</v>
      </c>
      <c r="C28" s="645">
        <v>9229280.73257</v>
      </c>
      <c r="D28" s="645">
        <v>10286822.097899999</v>
      </c>
      <c r="E28" s="645">
        <v>11391071.299079999</v>
      </c>
      <c r="F28" s="645">
        <v>13159605.10784</v>
      </c>
      <c r="G28" s="645">
        <v>14117952.217959998</v>
      </c>
      <c r="H28" s="645">
        <v>16265232.386879999</v>
      </c>
      <c r="I28" s="645">
        <v>17800232.07669</v>
      </c>
      <c r="J28" s="645">
        <v>18486338.933060002</v>
      </c>
      <c r="K28" s="645">
        <v>19142615.97608</v>
      </c>
      <c r="L28" s="645">
        <v>21133339.448009998</v>
      </c>
    </row>
    <row r="29" spans="1:12" s="121" customFormat="1" ht="15" customHeight="1" thickTop="1">
      <c r="A29" s="119" t="s">
        <v>586</v>
      </c>
      <c r="B29" s="120">
        <v>5725132.5848300001</v>
      </c>
      <c r="C29" s="120">
        <v>7383484.4458299996</v>
      </c>
      <c r="D29" s="120">
        <v>8297175.4968699999</v>
      </c>
      <c r="E29" s="120">
        <v>8571109.8557200003</v>
      </c>
      <c r="F29" s="120">
        <v>9624376.5087000001</v>
      </c>
      <c r="G29" s="120">
        <v>9200397.9899799991</v>
      </c>
      <c r="H29" s="120">
        <v>10564590.606419999</v>
      </c>
      <c r="I29" s="120">
        <v>12465904.734450001</v>
      </c>
      <c r="J29" s="120">
        <v>13272119.894160001</v>
      </c>
      <c r="K29" s="120">
        <v>13984632.79874</v>
      </c>
      <c r="L29" s="120">
        <v>7553317.4999099998</v>
      </c>
    </row>
    <row r="30" spans="1:12" s="121" customFormat="1" ht="15" customHeight="1">
      <c r="A30" s="122" t="s">
        <v>587</v>
      </c>
      <c r="B30" s="120">
        <v>1791.53388</v>
      </c>
      <c r="C30" s="120">
        <v>1690.0923400000001</v>
      </c>
      <c r="D30" s="120">
        <v>1569.4230500000001</v>
      </c>
      <c r="E30" s="120">
        <v>180878.81393</v>
      </c>
      <c r="F30" s="120">
        <v>509044.57573000004</v>
      </c>
      <c r="G30" s="120">
        <v>455433.99447999999</v>
      </c>
      <c r="H30" s="120">
        <v>876781.41735999996</v>
      </c>
      <c r="I30" s="120">
        <v>837405.55874999997</v>
      </c>
      <c r="J30" s="120">
        <v>873371.71620999998</v>
      </c>
      <c r="K30" s="120">
        <v>1221482.8259400001</v>
      </c>
      <c r="L30" s="120">
        <v>887329.55136000004</v>
      </c>
    </row>
    <row r="31" spans="1:12" s="121" customFormat="1" ht="15" customHeight="1">
      <c r="A31" s="122" t="s">
        <v>588</v>
      </c>
      <c r="B31" s="120">
        <v>2360538.3766999999</v>
      </c>
      <c r="C31" s="120">
        <v>2761611.6330999997</v>
      </c>
      <c r="D31" s="120">
        <v>3558507.6672399999</v>
      </c>
      <c r="E31" s="120">
        <v>3607047.1695400001</v>
      </c>
      <c r="F31" s="120">
        <v>3919148.8343400001</v>
      </c>
      <c r="G31" s="120">
        <v>3781578.84613</v>
      </c>
      <c r="H31" s="120">
        <v>3852638.6310700001</v>
      </c>
      <c r="I31" s="120">
        <v>4347119.6523000002</v>
      </c>
      <c r="J31" s="120">
        <v>4403557.9402799997</v>
      </c>
      <c r="K31" s="120">
        <v>4559770.8686899999</v>
      </c>
      <c r="L31" s="120">
        <v>4289773.5509899994</v>
      </c>
    </row>
    <row r="32" spans="1:12" s="121" customFormat="1" ht="15" customHeight="1">
      <c r="A32" s="122" t="s">
        <v>589</v>
      </c>
      <c r="B32" s="120">
        <v>124795.31629999999</v>
      </c>
      <c r="C32" s="120">
        <v>33603.29393</v>
      </c>
      <c r="D32" s="120">
        <v>12623.302220000001</v>
      </c>
      <c r="E32" s="120">
        <v>8853.8923900000009</v>
      </c>
      <c r="F32" s="120">
        <v>3820.12246</v>
      </c>
      <c r="G32" s="120">
        <v>2133.79486</v>
      </c>
      <c r="H32" s="120">
        <v>1487.81728</v>
      </c>
      <c r="I32" s="120">
        <v>640.02178000000004</v>
      </c>
      <c r="J32" s="120">
        <v>411.37799000000001</v>
      </c>
      <c r="K32" s="120">
        <v>401.79352</v>
      </c>
      <c r="L32" s="120">
        <v>267.62943000000001</v>
      </c>
    </row>
    <row r="33" spans="1:12" s="121" customFormat="1" ht="15" customHeight="1">
      <c r="A33" s="122" t="s">
        <v>590</v>
      </c>
      <c r="B33" s="120">
        <v>73307.689159999994</v>
      </c>
      <c r="C33" s="120">
        <v>80378.581439999994</v>
      </c>
      <c r="D33" s="120">
        <v>62132.083789999997</v>
      </c>
      <c r="E33" s="120">
        <v>55182.672319999998</v>
      </c>
      <c r="F33" s="120">
        <v>69608.879760000011</v>
      </c>
      <c r="G33" s="120">
        <v>64411.811809999999</v>
      </c>
      <c r="H33" s="120">
        <v>66656.675049999991</v>
      </c>
      <c r="I33" s="120">
        <v>84885.175109999996</v>
      </c>
      <c r="J33" s="120">
        <v>91771.743109999996</v>
      </c>
      <c r="K33" s="120">
        <v>95693.356370000009</v>
      </c>
      <c r="L33" s="120">
        <v>112002.34084999999</v>
      </c>
    </row>
    <row r="34" spans="1:12" s="121" customFormat="1" ht="15" customHeight="1">
      <c r="A34" s="122" t="s">
        <v>591</v>
      </c>
      <c r="B34" s="120">
        <v>2985025.0495100003</v>
      </c>
      <c r="C34" s="120">
        <v>4271407.5674700001</v>
      </c>
      <c r="D34" s="120">
        <v>4374589.3359599998</v>
      </c>
      <c r="E34" s="120">
        <v>4374183.2456499999</v>
      </c>
      <c r="F34" s="120">
        <v>4757553.9504700005</v>
      </c>
      <c r="G34" s="120">
        <v>4541825.4823599998</v>
      </c>
      <c r="H34" s="120">
        <v>5387335.9219300002</v>
      </c>
      <c r="I34" s="120">
        <v>6743612.1233299999</v>
      </c>
      <c r="J34" s="120">
        <v>7435083.9410800003</v>
      </c>
      <c r="K34" s="120">
        <v>7615939.4513699999</v>
      </c>
      <c r="L34" s="120">
        <v>2209225.9146999996</v>
      </c>
    </row>
    <row r="35" spans="1:12" s="121" customFormat="1" ht="15" customHeight="1">
      <c r="A35" s="122" t="s">
        <v>592</v>
      </c>
      <c r="B35" s="120">
        <v>179674.61928000001</v>
      </c>
      <c r="C35" s="120">
        <v>234793.27755</v>
      </c>
      <c r="D35" s="120">
        <v>287753.68461</v>
      </c>
      <c r="E35" s="120">
        <v>344964.06189000001</v>
      </c>
      <c r="F35" s="120">
        <v>365200.14594000002</v>
      </c>
      <c r="G35" s="120">
        <v>355014.06033999997</v>
      </c>
      <c r="H35" s="120">
        <v>379690.14373000001</v>
      </c>
      <c r="I35" s="120">
        <v>452242.20318000001</v>
      </c>
      <c r="J35" s="120">
        <v>467923.17548999999</v>
      </c>
      <c r="K35" s="120">
        <v>491344.50285000005</v>
      </c>
      <c r="L35" s="120">
        <v>54718.512579999995</v>
      </c>
    </row>
    <row r="36" spans="1:12" s="121" customFormat="1" ht="15" customHeight="1">
      <c r="A36" s="119" t="s">
        <v>593</v>
      </c>
      <c r="B36" s="120">
        <v>2609.0369500000002</v>
      </c>
      <c r="C36" s="120">
        <v>2778.8429500000002</v>
      </c>
      <c r="D36" s="120">
        <v>5436.4557699999996</v>
      </c>
      <c r="E36" s="120">
        <v>6575.4621900000002</v>
      </c>
      <c r="F36" s="120">
        <v>4378.1983</v>
      </c>
      <c r="G36" s="120">
        <v>4458.3459499999999</v>
      </c>
      <c r="H36" s="120">
        <v>4158.63598</v>
      </c>
      <c r="I36" s="120">
        <v>4246.7226200000005</v>
      </c>
      <c r="J36" s="120">
        <v>2729.4769700000002</v>
      </c>
      <c r="K36" s="120">
        <v>6869.4169800000009</v>
      </c>
      <c r="L36" s="120">
        <v>1909.8955000000001</v>
      </c>
    </row>
    <row r="37" spans="1:12" s="121" customFormat="1" ht="15" customHeight="1">
      <c r="A37" s="119" t="s">
        <v>594</v>
      </c>
      <c r="B37" s="120">
        <v>466793.1655</v>
      </c>
      <c r="C37" s="120">
        <v>519930.22191000002</v>
      </c>
      <c r="D37" s="120">
        <v>352013.96401</v>
      </c>
      <c r="E37" s="120">
        <v>1261501.57421</v>
      </c>
      <c r="F37" s="120">
        <v>1817754.0551700001</v>
      </c>
      <c r="G37" s="120">
        <v>2290925.5655999999</v>
      </c>
      <c r="H37" s="120">
        <v>3561659.9832600001</v>
      </c>
      <c r="I37" s="120">
        <v>3237624.1132199997</v>
      </c>
      <c r="J37" s="120">
        <v>3142582.8342900001</v>
      </c>
      <c r="K37" s="120">
        <v>2866565.9153299998</v>
      </c>
      <c r="L37" s="120">
        <v>3727158.6579699996</v>
      </c>
    </row>
    <row r="38" spans="1:12" s="121" customFormat="1" ht="15" customHeight="1">
      <c r="A38" s="119" t="s">
        <v>595</v>
      </c>
      <c r="B38" s="120">
        <v>281944.70679000003</v>
      </c>
      <c r="C38" s="120">
        <v>263028.90250999999</v>
      </c>
      <c r="D38" s="120">
        <v>294875.20227000001</v>
      </c>
      <c r="E38" s="120">
        <v>304374.65995</v>
      </c>
      <c r="F38" s="120">
        <v>284987.78764999995</v>
      </c>
      <c r="G38" s="120">
        <v>346374.79236000002</v>
      </c>
      <c r="H38" s="120">
        <v>340888.53837000002</v>
      </c>
      <c r="I38" s="120">
        <v>385611.91251999995</v>
      </c>
      <c r="J38" s="120">
        <v>395067.45026999997</v>
      </c>
      <c r="K38" s="120">
        <v>483401.08839999995</v>
      </c>
      <c r="L38" s="120">
        <v>405247.85592</v>
      </c>
    </row>
    <row r="39" spans="1:12" s="121" customFormat="1" ht="15" customHeight="1">
      <c r="A39" s="119" t="s">
        <v>148</v>
      </c>
      <c r="B39" s="120">
        <v>193816.42937999999</v>
      </c>
      <c r="C39" s="120">
        <v>202736.39660000001</v>
      </c>
      <c r="D39" s="120">
        <v>175520.76225999999</v>
      </c>
      <c r="E39" s="120">
        <v>189556.80599000002</v>
      </c>
      <c r="F39" s="120">
        <v>209404.91331999999</v>
      </c>
      <c r="G39" s="120">
        <v>228061.16991</v>
      </c>
      <c r="H39" s="120">
        <v>234557.98477000001</v>
      </c>
      <c r="I39" s="120">
        <v>249056.44583000001</v>
      </c>
      <c r="J39" s="120">
        <v>264217.55309</v>
      </c>
      <c r="K39" s="120">
        <v>269066.99702000001</v>
      </c>
      <c r="L39" s="120">
        <v>284723.44524999999</v>
      </c>
    </row>
    <row r="40" spans="1:12" s="121" customFormat="1" ht="15" customHeight="1">
      <c r="A40" s="119" t="s">
        <v>155</v>
      </c>
      <c r="B40" s="120">
        <v>675174.55554999993</v>
      </c>
      <c r="C40" s="120">
        <v>570954.9</v>
      </c>
      <c r="D40" s="120">
        <v>797712.15278999996</v>
      </c>
      <c r="E40" s="120">
        <v>738699.91667999991</v>
      </c>
      <c r="F40" s="120">
        <v>862559.82637999998</v>
      </c>
      <c r="G40" s="120">
        <v>728762.60000999994</v>
      </c>
      <c r="H40" s="120">
        <v>738197.17917999998</v>
      </c>
      <c r="I40" s="120">
        <v>783871.375</v>
      </c>
      <c r="J40" s="120">
        <v>848592.14583000005</v>
      </c>
      <c r="K40" s="120">
        <v>963734.62916999997</v>
      </c>
      <c r="L40" s="120">
        <v>988547.72499000002</v>
      </c>
    </row>
    <row r="41" spans="1:12" s="121" customFormat="1" ht="15" customHeight="1">
      <c r="A41" s="119" t="s">
        <v>596</v>
      </c>
      <c r="B41" s="120">
        <v>175123.17263999998</v>
      </c>
      <c r="C41" s="120">
        <v>168247.28545</v>
      </c>
      <c r="D41" s="120">
        <v>161385.48611000003</v>
      </c>
      <c r="E41" s="120">
        <v>253873.24527000001</v>
      </c>
      <c r="F41" s="120">
        <v>232851.47034999999</v>
      </c>
      <c r="G41" s="120">
        <v>301685.66999000002</v>
      </c>
      <c r="H41" s="120">
        <v>268535.01675000001</v>
      </c>
      <c r="I41" s="120">
        <v>334105.79424000002</v>
      </c>
      <c r="J41" s="120">
        <v>292575.21500999999</v>
      </c>
      <c r="K41" s="120">
        <v>295267.63270000002</v>
      </c>
      <c r="L41" s="120">
        <v>392486.91112</v>
      </c>
    </row>
    <row r="42" spans="1:12" s="123" customFormat="1" ht="15" customHeight="1" thickBot="1">
      <c r="A42" s="119" t="s">
        <v>129</v>
      </c>
      <c r="B42" s="120">
        <v>215735.11558000001</v>
      </c>
      <c r="C42" s="120">
        <v>118119.73731999999</v>
      </c>
      <c r="D42" s="120">
        <v>202702.57782000001</v>
      </c>
      <c r="E42" s="120">
        <v>65379.779069999997</v>
      </c>
      <c r="F42" s="120">
        <v>123292.34797</v>
      </c>
      <c r="G42" s="120">
        <v>1017286.08416</v>
      </c>
      <c r="H42" s="120">
        <v>552644.44215000002</v>
      </c>
      <c r="I42" s="120">
        <v>339810.97881</v>
      </c>
      <c r="J42" s="120">
        <v>268454.36343999999</v>
      </c>
      <c r="K42" s="120">
        <v>273077.49774000002</v>
      </c>
      <c r="L42" s="120">
        <v>7779947.4573500007</v>
      </c>
    </row>
    <row r="43" spans="1:12" ht="15" customHeight="1" thickTop="1" thickBot="1">
      <c r="A43" s="644" t="s">
        <v>597</v>
      </c>
      <c r="B43" s="645">
        <v>685661.75887999998</v>
      </c>
      <c r="C43" s="645">
        <v>787953.86360000004</v>
      </c>
      <c r="D43" s="645">
        <v>874878.89474999998</v>
      </c>
      <c r="E43" s="645">
        <v>948830.96389000001</v>
      </c>
      <c r="F43" s="645">
        <v>1046776.02001</v>
      </c>
      <c r="G43" s="645">
        <v>1184885.26676</v>
      </c>
      <c r="H43" s="645">
        <v>1206911.0806300002</v>
      </c>
      <c r="I43" s="645">
        <v>1301706.33464</v>
      </c>
      <c r="J43" s="645">
        <v>1383772.6605799999</v>
      </c>
      <c r="K43" s="645">
        <v>1439241.62225</v>
      </c>
      <c r="L43" s="645">
        <v>1515509.16674</v>
      </c>
    </row>
    <row r="44" spans="1:12" s="121" customFormat="1" ht="15" customHeight="1" thickTop="1">
      <c r="A44" s="119" t="s">
        <v>170</v>
      </c>
      <c r="B44" s="120">
        <v>381857.6</v>
      </c>
      <c r="C44" s="120">
        <v>423929</v>
      </c>
      <c r="D44" s="120">
        <v>470178.8</v>
      </c>
      <c r="E44" s="120">
        <v>511751.3</v>
      </c>
      <c r="F44" s="120">
        <v>548080.6</v>
      </c>
      <c r="G44" s="120">
        <v>582276.19999999995</v>
      </c>
      <c r="H44" s="120">
        <v>627467.9</v>
      </c>
      <c r="I44" s="120">
        <v>696683.9</v>
      </c>
      <c r="J44" s="120">
        <v>722758.9</v>
      </c>
      <c r="K44" s="120">
        <v>739183.9</v>
      </c>
      <c r="L44" s="120">
        <v>812035.9</v>
      </c>
    </row>
    <row r="45" spans="1:12" s="121" customFormat="1" ht="15" customHeight="1">
      <c r="A45" s="119" t="s">
        <v>174</v>
      </c>
      <c r="B45" s="120">
        <v>116.006</v>
      </c>
      <c r="C45" s="120">
        <v>116.006</v>
      </c>
      <c r="D45" s="120">
        <v>116.006</v>
      </c>
      <c r="E45" s="120">
        <v>116.006</v>
      </c>
      <c r="F45" s="120">
        <v>116.006</v>
      </c>
      <c r="G45" s="120">
        <v>8691.0059999999994</v>
      </c>
      <c r="H45" s="120">
        <v>8691.0059999999994</v>
      </c>
      <c r="I45" s="120">
        <v>116.006</v>
      </c>
      <c r="J45" s="120">
        <v>12616.005999999999</v>
      </c>
      <c r="K45" s="120">
        <v>116.006</v>
      </c>
      <c r="L45" s="120">
        <v>116.006</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191272.55361</v>
      </c>
      <c r="C47" s="120">
        <v>235985.99624000001</v>
      </c>
      <c r="D47" s="120">
        <v>288492.64520999999</v>
      </c>
      <c r="E47" s="120">
        <v>335884.79914999998</v>
      </c>
      <c r="F47" s="120">
        <v>377020.99018000002</v>
      </c>
      <c r="G47" s="120">
        <v>428093.49338</v>
      </c>
      <c r="H47" s="120">
        <v>496875.58707999997</v>
      </c>
      <c r="I47" s="120">
        <v>503920.29372000002</v>
      </c>
      <c r="J47" s="120">
        <v>526657.33687</v>
      </c>
      <c r="K47" s="120">
        <v>526657.33687</v>
      </c>
      <c r="L47" s="120">
        <v>565747.04595000006</v>
      </c>
    </row>
    <row r="48" spans="1:12" s="121" customFormat="1" ht="15" customHeight="1">
      <c r="A48" s="119" t="s">
        <v>184</v>
      </c>
      <c r="B48" s="120">
        <v>112415.59926999999</v>
      </c>
      <c r="C48" s="120">
        <v>127922.86136</v>
      </c>
      <c r="D48" s="120">
        <v>116091.44354000001</v>
      </c>
      <c r="E48" s="120">
        <v>101078.85874</v>
      </c>
      <c r="F48" s="120">
        <v>121558.42383</v>
      </c>
      <c r="G48" s="120">
        <v>165824.56737999999</v>
      </c>
      <c r="H48" s="120">
        <v>73876.587549999997</v>
      </c>
      <c r="I48" s="120">
        <v>100986.13492</v>
      </c>
      <c r="J48" s="120">
        <v>121740.41770999999</v>
      </c>
      <c r="K48" s="120">
        <v>173284.37938</v>
      </c>
      <c r="L48" s="120">
        <v>137610.21479</v>
      </c>
    </row>
    <row r="49" spans="1:12" s="121" customFormat="1" ht="15" customHeight="1">
      <c r="A49" s="122" t="s">
        <v>599</v>
      </c>
      <c r="B49" s="120">
        <v>0</v>
      </c>
      <c r="C49" s="120">
        <v>0</v>
      </c>
      <c r="D49" s="120">
        <v>0</v>
      </c>
      <c r="E49" s="120">
        <v>0</v>
      </c>
      <c r="F49" s="120">
        <v>0</v>
      </c>
      <c r="G49" s="120">
        <v>0</v>
      </c>
      <c r="H49" s="120">
        <v>3430</v>
      </c>
      <c r="I49" s="120">
        <v>0</v>
      </c>
      <c r="J49" s="120">
        <v>3925</v>
      </c>
      <c r="K49" s="120">
        <v>0</v>
      </c>
      <c r="L49" s="120">
        <v>0</v>
      </c>
    </row>
    <row r="50" spans="1:12" s="123" customFormat="1" ht="15" customHeight="1" thickBot="1">
      <c r="A50" s="122" t="s">
        <v>600</v>
      </c>
      <c r="B50" s="120">
        <v>112415.59926999999</v>
      </c>
      <c r="C50" s="120">
        <v>127922.86136</v>
      </c>
      <c r="D50" s="120">
        <v>116091.44354000001</v>
      </c>
      <c r="E50" s="120">
        <v>101078.85874</v>
      </c>
      <c r="F50" s="120">
        <v>121558.42383</v>
      </c>
      <c r="G50" s="120">
        <v>165824.56737999999</v>
      </c>
      <c r="H50" s="120">
        <v>70446.587549999997</v>
      </c>
      <c r="I50" s="120">
        <v>100986.13492</v>
      </c>
      <c r="J50" s="120">
        <v>117815.41770999999</v>
      </c>
      <c r="K50" s="120">
        <v>173284.37938</v>
      </c>
      <c r="L50" s="120">
        <v>137610.21479</v>
      </c>
    </row>
    <row r="51" spans="1:12" ht="15" customHeight="1" thickTop="1" thickBot="1">
      <c r="A51" s="644" t="s">
        <v>601</v>
      </c>
      <c r="B51" s="645">
        <v>8421990.5261000004</v>
      </c>
      <c r="C51" s="645">
        <v>10017234.596170001</v>
      </c>
      <c r="D51" s="645">
        <v>11161700.99265</v>
      </c>
      <c r="E51" s="645">
        <v>12339902.262969999</v>
      </c>
      <c r="F51" s="645">
        <v>14206381.12785</v>
      </c>
      <c r="G51" s="645">
        <v>15302837.484719999</v>
      </c>
      <c r="H51" s="645">
        <v>17472143.46751</v>
      </c>
      <c r="I51" s="645">
        <v>19101938.411330003</v>
      </c>
      <c r="J51" s="645">
        <v>19870111.59364</v>
      </c>
      <c r="K51" s="645">
        <v>20581857.598330002</v>
      </c>
      <c r="L51" s="645">
        <v>22648848.614750002</v>
      </c>
    </row>
    <row r="52" spans="1:12" s="121" customFormat="1" ht="15" customHeight="1" thickTop="1">
      <c r="A52" s="124" t="s">
        <v>602</v>
      </c>
      <c r="B52" s="120">
        <v>54574.304619999995</v>
      </c>
      <c r="C52" s="120">
        <v>51511.406240000004</v>
      </c>
      <c r="D52" s="120">
        <v>50907.77145</v>
      </c>
      <c r="E52" s="120">
        <v>42296.655880000006</v>
      </c>
      <c r="F52" s="120">
        <v>41461.66719</v>
      </c>
      <c r="G52" s="120">
        <v>86447.862930000003</v>
      </c>
      <c r="H52" s="120">
        <v>136082.15575999999</v>
      </c>
      <c r="I52" s="120">
        <v>212207.88043000002</v>
      </c>
      <c r="J52" s="120">
        <v>273621.38003</v>
      </c>
      <c r="K52" s="120">
        <v>322471.07654000004</v>
      </c>
      <c r="L52" s="120">
        <v>365224.79537999997</v>
      </c>
    </row>
    <row r="53" spans="1:12" s="123" customFormat="1" ht="15" customHeight="1">
      <c r="A53" s="122" t="s">
        <v>603</v>
      </c>
      <c r="B53" s="120">
        <v>0</v>
      </c>
      <c r="C53" s="120">
        <v>0</v>
      </c>
      <c r="D53" s="120">
        <v>0</v>
      </c>
      <c r="E53" s="120">
        <v>0</v>
      </c>
      <c r="F53" s="120">
        <v>0</v>
      </c>
      <c r="G53" s="120">
        <v>0</v>
      </c>
      <c r="H53" s="120">
        <v>0</v>
      </c>
      <c r="I53" s="120">
        <v>0</v>
      </c>
      <c r="J53" s="120">
        <v>0</v>
      </c>
      <c r="K53" s="120">
        <v>0</v>
      </c>
      <c r="L53" s="120">
        <v>0</v>
      </c>
    </row>
    <row r="54" spans="1:12" s="123" customFormat="1" ht="15" customHeight="1">
      <c r="A54" s="122" t="s">
        <v>604</v>
      </c>
      <c r="B54" s="120">
        <v>54574.304619999995</v>
      </c>
      <c r="C54" s="120">
        <v>51511.406240000004</v>
      </c>
      <c r="D54" s="120">
        <v>50907.77145</v>
      </c>
      <c r="E54" s="120">
        <v>42296.655880000006</v>
      </c>
      <c r="F54" s="120">
        <v>41115.424460000002</v>
      </c>
      <c r="G54" s="120">
        <v>83581.378549999994</v>
      </c>
      <c r="H54" s="120">
        <v>133701.299</v>
      </c>
      <c r="I54" s="120">
        <v>209820.31949000002</v>
      </c>
      <c r="J54" s="120">
        <v>270167.54977999994</v>
      </c>
      <c r="K54" s="120">
        <v>319078.14528</v>
      </c>
      <c r="L54" s="120">
        <v>362059.33434</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0</v>
      </c>
      <c r="C56" s="120">
        <v>0</v>
      </c>
      <c r="D56" s="120">
        <v>0</v>
      </c>
      <c r="E56" s="120">
        <v>0</v>
      </c>
      <c r="F56" s="120">
        <v>346.24272999999999</v>
      </c>
      <c r="G56" s="120">
        <v>2866.4843799999999</v>
      </c>
      <c r="H56" s="120">
        <v>2380.8567599999997</v>
      </c>
      <c r="I56" s="120">
        <v>2387.5609399999998</v>
      </c>
      <c r="J56" s="120">
        <v>3453.83025</v>
      </c>
      <c r="K56" s="120">
        <v>3392.9312599999998</v>
      </c>
      <c r="L56" s="120">
        <v>3165.4610400000001</v>
      </c>
    </row>
    <row r="57" spans="1:12" s="123" customFormat="1" ht="15" customHeight="1">
      <c r="A57" s="122" t="s">
        <v>607</v>
      </c>
      <c r="B57" s="120">
        <v>0</v>
      </c>
      <c r="C57" s="120">
        <v>0</v>
      </c>
      <c r="D57" s="120">
        <v>0</v>
      </c>
      <c r="E57" s="120">
        <v>0</v>
      </c>
      <c r="F57" s="120">
        <v>0</v>
      </c>
      <c r="G57" s="120">
        <v>0</v>
      </c>
      <c r="H57" s="120">
        <v>0</v>
      </c>
      <c r="I57" s="120">
        <v>0</v>
      </c>
      <c r="J57" s="120">
        <v>0</v>
      </c>
      <c r="K57" s="120">
        <v>0</v>
      </c>
      <c r="L57" s="120">
        <v>0</v>
      </c>
    </row>
    <row r="58" spans="1:12" s="123" customFormat="1" ht="15" customHeight="1">
      <c r="A58" s="119" t="s">
        <v>608</v>
      </c>
      <c r="B58" s="120">
        <v>16495307.077889999</v>
      </c>
      <c r="C58" s="120">
        <v>17752805.970869999</v>
      </c>
      <c r="D58" s="120">
        <v>19149388.5823</v>
      </c>
      <c r="E58" s="120">
        <v>27538396.063720003</v>
      </c>
      <c r="F58" s="120">
        <v>29215690.563700002</v>
      </c>
      <c r="G58" s="120">
        <v>23489326.466839999</v>
      </c>
      <c r="H58" s="120">
        <v>23684534.056589998</v>
      </c>
      <c r="I58" s="120">
        <v>22588406.866909999</v>
      </c>
      <c r="J58" s="120">
        <v>22872357.15261</v>
      </c>
      <c r="K58" s="120">
        <v>23301812.966460001</v>
      </c>
      <c r="L58" s="120">
        <v>28165433.664240003</v>
      </c>
    </row>
    <row r="59" spans="1:12">
      <c r="A59" s="646" t="s">
        <v>609</v>
      </c>
      <c r="B59" s="647">
        <v>1091386.98765</v>
      </c>
      <c r="C59" s="647">
        <v>1123932.1481400002</v>
      </c>
      <c r="D59" s="647">
        <v>1188306.96753</v>
      </c>
      <c r="E59" s="647">
        <v>1254271.7965499999</v>
      </c>
      <c r="F59" s="647">
        <v>1340198.53207</v>
      </c>
      <c r="G59" s="647">
        <v>1454631.40356</v>
      </c>
      <c r="H59" s="647">
        <v>1473746.35953</v>
      </c>
      <c r="I59" s="647">
        <v>1460538.39949</v>
      </c>
      <c r="J59" s="647">
        <v>1382772.2697399999</v>
      </c>
      <c r="K59" s="647">
        <v>1674976.8767500001</v>
      </c>
      <c r="L59" s="647">
        <v>1554499.6932300001</v>
      </c>
    </row>
    <row r="60" spans="1:12" ht="15" customHeight="1">
      <c r="A60" s="122" t="s">
        <v>610</v>
      </c>
      <c r="B60" s="120">
        <v>-211007.14366999999</v>
      </c>
      <c r="C60" s="120">
        <v>-246866.77799</v>
      </c>
      <c r="D60" s="120">
        <v>-276113.39298</v>
      </c>
      <c r="E60" s="120">
        <v>-288986.94026999996</v>
      </c>
      <c r="F60" s="120">
        <v>-361461.53937000001</v>
      </c>
      <c r="G60" s="120">
        <v>-440756.04674999998</v>
      </c>
      <c r="H60" s="120">
        <v>-512289.65941000002</v>
      </c>
      <c r="I60" s="120">
        <v>-607823.82821000007</v>
      </c>
      <c r="J60" s="120">
        <v>-547186.99875999999</v>
      </c>
      <c r="K60" s="120">
        <v>-664570.8491900001</v>
      </c>
      <c r="L60" s="120">
        <v>-638244.04919000005</v>
      </c>
    </row>
    <row r="61" spans="1:12" ht="15" customHeight="1">
      <c r="A61" s="119" t="s">
        <v>611</v>
      </c>
      <c r="B61" s="120">
        <v>880379.84398000001</v>
      </c>
      <c r="C61" s="120">
        <v>877065.37014999997</v>
      </c>
      <c r="D61" s="120">
        <v>912193.5745499999</v>
      </c>
      <c r="E61" s="120">
        <v>965284.85627999995</v>
      </c>
      <c r="F61" s="120">
        <v>978736.99270000006</v>
      </c>
      <c r="G61" s="120">
        <v>1013875.3568099999</v>
      </c>
      <c r="H61" s="120">
        <v>961456.70012000005</v>
      </c>
      <c r="I61" s="120">
        <v>852714.57127999992</v>
      </c>
      <c r="J61" s="120">
        <v>835585.27098000003</v>
      </c>
      <c r="K61" s="120">
        <v>1010406.02756</v>
      </c>
      <c r="L61" s="120">
        <v>916255.64403999993</v>
      </c>
    </row>
    <row r="62" spans="1:12" ht="15" customHeight="1">
      <c r="A62" s="125" t="s">
        <v>612</v>
      </c>
      <c r="B62" s="120">
        <v>59004.361340000003</v>
      </c>
      <c r="C62" s="120">
        <v>59172.612430000001</v>
      </c>
      <c r="D62" s="120">
        <v>65720.562569999995</v>
      </c>
      <c r="E62" s="120">
        <v>84660.754310000004</v>
      </c>
      <c r="F62" s="120">
        <v>120432.92621999999</v>
      </c>
      <c r="G62" s="120">
        <v>164742.79603</v>
      </c>
      <c r="H62" s="120">
        <v>159494.17306</v>
      </c>
      <c r="I62" s="120">
        <v>165257.92322999999</v>
      </c>
      <c r="J62" s="120">
        <v>185397.02412000002</v>
      </c>
      <c r="K62" s="120">
        <v>229094.48616999999</v>
      </c>
      <c r="L62" s="120">
        <v>375163.41341000004</v>
      </c>
    </row>
    <row r="63" spans="1:12" ht="15" customHeight="1">
      <c r="A63" s="122" t="s">
        <v>613</v>
      </c>
      <c r="B63" s="120">
        <v>-16829.037620000003</v>
      </c>
      <c r="C63" s="120">
        <v>-23892.005160000001</v>
      </c>
      <c r="D63" s="120">
        <v>-25427.658729999999</v>
      </c>
      <c r="E63" s="120">
        <v>-40360.431810000002</v>
      </c>
      <c r="F63" s="120">
        <v>-66182.570630000002</v>
      </c>
      <c r="G63" s="120">
        <v>-94926.096769999989</v>
      </c>
      <c r="H63" s="120">
        <v>-90959.415549999991</v>
      </c>
      <c r="I63" s="120">
        <v>-66521.548760000005</v>
      </c>
      <c r="J63" s="120">
        <v>-57491.494270000003</v>
      </c>
      <c r="K63" s="120">
        <v>-71947.627059999999</v>
      </c>
      <c r="L63" s="120">
        <v>-202007.52445</v>
      </c>
    </row>
    <row r="64" spans="1:12" ht="15" customHeight="1">
      <c r="A64" s="126" t="s">
        <v>614</v>
      </c>
      <c r="B64" s="120">
        <v>922555.16769999999</v>
      </c>
      <c r="C64" s="120">
        <v>912345.97742000001</v>
      </c>
      <c r="D64" s="120">
        <v>952486.47838999995</v>
      </c>
      <c r="E64" s="120">
        <v>1009585.17878</v>
      </c>
      <c r="F64" s="120">
        <v>1032987.34829</v>
      </c>
      <c r="G64" s="120">
        <v>1083692.0560699999</v>
      </c>
      <c r="H64" s="120">
        <v>1029991.45763</v>
      </c>
      <c r="I64" s="120">
        <v>951450.94574999996</v>
      </c>
      <c r="J64" s="120">
        <v>963490.80083000008</v>
      </c>
      <c r="K64" s="120">
        <v>1167552.8866700002</v>
      </c>
      <c r="L64" s="120">
        <v>1089411.5330000001</v>
      </c>
    </row>
    <row r="65" spans="1:12" ht="15" customHeight="1">
      <c r="A65" s="125" t="s">
        <v>615</v>
      </c>
      <c r="B65" s="120">
        <v>337224.46931000001</v>
      </c>
      <c r="C65" s="120">
        <v>368425.90216</v>
      </c>
      <c r="D65" s="120">
        <v>455776.79748000001</v>
      </c>
      <c r="E65" s="120">
        <v>295032.48439</v>
      </c>
      <c r="F65" s="120">
        <v>262810.08393999998</v>
      </c>
      <c r="G65" s="120">
        <v>227027.34500999999</v>
      </c>
      <c r="H65" s="120">
        <v>223825.69580000002</v>
      </c>
      <c r="I65" s="120">
        <v>721815.73161000002</v>
      </c>
      <c r="J65" s="120">
        <v>263158.43637000001</v>
      </c>
      <c r="K65" s="120">
        <v>375485.00607</v>
      </c>
      <c r="L65" s="120">
        <v>406928.19146</v>
      </c>
    </row>
    <row r="66" spans="1:12" ht="15" customHeight="1">
      <c r="A66" s="125" t="s">
        <v>616</v>
      </c>
      <c r="B66" s="120">
        <v>-442346.79618</v>
      </c>
      <c r="C66" s="120">
        <v>-401934.47813</v>
      </c>
      <c r="D66" s="120">
        <v>-512736.05941000005</v>
      </c>
      <c r="E66" s="120">
        <v>-412620.05598</v>
      </c>
      <c r="F66" s="120">
        <v>-361951.99536</v>
      </c>
      <c r="G66" s="120">
        <v>-296324.53206</v>
      </c>
      <c r="H66" s="120">
        <v>-420644.48715</v>
      </c>
      <c r="I66" s="120">
        <v>-763045.17614999996</v>
      </c>
      <c r="J66" s="120">
        <v>-363832.88737999997</v>
      </c>
      <c r="K66" s="120">
        <v>-482324.11567000003</v>
      </c>
      <c r="L66" s="120">
        <v>-596009.56779</v>
      </c>
    </row>
    <row r="67" spans="1:12" ht="15" customHeight="1">
      <c r="A67" s="119" t="s">
        <v>617</v>
      </c>
      <c r="B67" s="120">
        <v>817432.84083</v>
      </c>
      <c r="C67" s="120">
        <v>878837.40145</v>
      </c>
      <c r="D67" s="120">
        <v>895527.21646000003</v>
      </c>
      <c r="E67" s="120">
        <v>891997.60719000001</v>
      </c>
      <c r="F67" s="120">
        <v>933845.43686999998</v>
      </c>
      <c r="G67" s="120">
        <v>1014394.86902</v>
      </c>
      <c r="H67" s="120">
        <v>833172.66628</v>
      </c>
      <c r="I67" s="120">
        <v>910221.50121000002</v>
      </c>
      <c r="J67" s="120">
        <v>862816.34982</v>
      </c>
      <c r="K67" s="120">
        <v>1060713.7770700001</v>
      </c>
      <c r="L67" s="120">
        <v>900330.15666999994</v>
      </c>
    </row>
    <row r="68" spans="1:12" ht="15" customHeight="1">
      <c r="A68" s="122" t="s">
        <v>618</v>
      </c>
      <c r="B68" s="120">
        <v>-614116.95146999997</v>
      </c>
      <c r="C68" s="120">
        <v>-684466.28977000003</v>
      </c>
      <c r="D68" s="120">
        <v>-727316.39347000001</v>
      </c>
      <c r="E68" s="120">
        <v>-714572.1474299999</v>
      </c>
      <c r="F68" s="120">
        <v>-709394.35049999994</v>
      </c>
      <c r="G68" s="120">
        <v>-700478.06172</v>
      </c>
      <c r="H68" s="120">
        <v>-670010.90045000007</v>
      </c>
      <c r="I68" s="120">
        <v>-687467.30546000006</v>
      </c>
      <c r="J68" s="120">
        <v>-633024.41722000006</v>
      </c>
      <c r="K68" s="120">
        <v>-722994.25097000005</v>
      </c>
      <c r="L68" s="120">
        <v>-692354.51194000011</v>
      </c>
    </row>
    <row r="69" spans="1:12" ht="15" customHeight="1">
      <c r="A69" s="126" t="s">
        <v>619</v>
      </c>
      <c r="B69" s="120">
        <v>203315.88936</v>
      </c>
      <c r="C69" s="120">
        <v>194371.11168</v>
      </c>
      <c r="D69" s="120">
        <v>168210.82299000002</v>
      </c>
      <c r="E69" s="120">
        <v>177425.45976</v>
      </c>
      <c r="F69" s="120">
        <v>224451.08637</v>
      </c>
      <c r="G69" s="120">
        <v>313916.80729999999</v>
      </c>
      <c r="H69" s="120">
        <v>163161.76583000002</v>
      </c>
      <c r="I69" s="120">
        <v>222754.19575000001</v>
      </c>
      <c r="J69" s="120">
        <v>229791.9326</v>
      </c>
      <c r="K69" s="120">
        <v>337719.52610000002</v>
      </c>
      <c r="L69" s="120">
        <v>207975.64473</v>
      </c>
    </row>
    <row r="70" spans="1:12" ht="15" customHeight="1">
      <c r="A70" s="126" t="s">
        <v>620</v>
      </c>
      <c r="B70" s="120">
        <v>429.23811999999998</v>
      </c>
      <c r="C70" s="120">
        <v>306.24799000000002</v>
      </c>
      <c r="D70" s="120">
        <v>278.70802000000003</v>
      </c>
      <c r="E70" s="120">
        <v>301.04732000000001</v>
      </c>
      <c r="F70" s="120">
        <v>330.08352000000002</v>
      </c>
      <c r="G70" s="120">
        <v>120.45735999999999</v>
      </c>
      <c r="H70" s="120">
        <v>455.64657</v>
      </c>
      <c r="I70" s="120">
        <v>-106.34108999999999</v>
      </c>
      <c r="J70" s="120">
        <v>-145.62729000000002</v>
      </c>
      <c r="K70" s="120">
        <v>37.91621</v>
      </c>
      <c r="L70" s="120">
        <v>255.97245000000001</v>
      </c>
    </row>
    <row r="71" spans="1:12" ht="15" customHeight="1">
      <c r="A71" s="127" t="s">
        <v>621</v>
      </c>
      <c r="B71" s="120">
        <v>0</v>
      </c>
      <c r="C71" s="120">
        <v>0</v>
      </c>
      <c r="D71" s="120">
        <v>0</v>
      </c>
      <c r="E71" s="120">
        <v>61.049970000000002</v>
      </c>
      <c r="F71" s="120">
        <v>2.2899999999999999E-3</v>
      </c>
      <c r="G71" s="120">
        <v>-28.87182</v>
      </c>
      <c r="H71" s="120">
        <v>359.57911000000001</v>
      </c>
      <c r="I71" s="120">
        <v>-161.91202999999999</v>
      </c>
      <c r="J71" s="120">
        <v>-235.29318000000001</v>
      </c>
      <c r="K71" s="120">
        <v>-92.53004</v>
      </c>
      <c r="L71" s="120">
        <v>45.040109999999999</v>
      </c>
    </row>
    <row r="72" spans="1:12" ht="15" customHeight="1">
      <c r="A72" s="127" t="s">
        <v>622</v>
      </c>
      <c r="B72" s="120">
        <v>429.23811999999998</v>
      </c>
      <c r="C72" s="120">
        <v>306.24799000000002</v>
      </c>
      <c r="D72" s="120">
        <v>278.70802000000003</v>
      </c>
      <c r="E72" s="120">
        <v>239.99735000000001</v>
      </c>
      <c r="F72" s="120">
        <v>330.08123000000001</v>
      </c>
      <c r="G72" s="120">
        <v>149.32917999999998</v>
      </c>
      <c r="H72" s="120">
        <v>96.067460000000011</v>
      </c>
      <c r="I72" s="120">
        <v>55.57094</v>
      </c>
      <c r="J72" s="120">
        <v>89.665890000000005</v>
      </c>
      <c r="K72" s="120">
        <v>130.44624999999999</v>
      </c>
      <c r="L72" s="120">
        <v>210.93234000000001</v>
      </c>
    </row>
    <row r="73" spans="1:12" ht="15" customHeight="1">
      <c r="A73" s="119" t="s">
        <v>623</v>
      </c>
      <c r="B73" s="120">
        <v>-169.13926999999998</v>
      </c>
      <c r="C73" s="120">
        <v>-166.83216000000002</v>
      </c>
      <c r="D73" s="120">
        <v>-104.90402</v>
      </c>
      <c r="E73" s="120">
        <v>-96.949079999999995</v>
      </c>
      <c r="F73" s="120">
        <v>-52.558450000000001</v>
      </c>
      <c r="G73" s="120">
        <v>-21.5702</v>
      </c>
      <c r="H73" s="120">
        <v>-15.095469999999999</v>
      </c>
      <c r="I73" s="120">
        <v>-7.0910699999999993</v>
      </c>
      <c r="J73" s="120">
        <v>-11.226090000000001</v>
      </c>
      <c r="K73" s="120">
        <v>-18.571680000000001</v>
      </c>
      <c r="L73" s="120">
        <v>-35.032859999999999</v>
      </c>
    </row>
    <row r="74" spans="1:12" ht="15" customHeight="1">
      <c r="A74" s="119" t="s">
        <v>768</v>
      </c>
      <c r="B74" s="120">
        <v>0</v>
      </c>
      <c r="C74" s="120">
        <v>0</v>
      </c>
      <c r="D74" s="120">
        <v>0</v>
      </c>
      <c r="E74" s="120">
        <v>-2.4648300000000001</v>
      </c>
      <c r="F74" s="120">
        <v>0</v>
      </c>
      <c r="G74" s="120">
        <v>0</v>
      </c>
      <c r="H74" s="120">
        <v>0</v>
      </c>
      <c r="I74" s="120">
        <v>0</v>
      </c>
      <c r="J74" s="120">
        <v>0</v>
      </c>
      <c r="K74" s="120">
        <v>0</v>
      </c>
      <c r="L74" s="120">
        <v>0</v>
      </c>
    </row>
    <row r="75" spans="1:12" ht="15" customHeight="1">
      <c r="A75" s="122" t="s">
        <v>312</v>
      </c>
      <c r="B75" s="120">
        <v>-169.13926999999998</v>
      </c>
      <c r="C75" s="120">
        <v>-166.83216000000002</v>
      </c>
      <c r="D75" s="120">
        <v>-104.90402</v>
      </c>
      <c r="E75" s="120">
        <v>-94.484250000000003</v>
      </c>
      <c r="F75" s="120">
        <v>-52.558450000000001</v>
      </c>
      <c r="G75" s="120">
        <v>-21.5702</v>
      </c>
      <c r="H75" s="120">
        <v>-15.095469999999999</v>
      </c>
      <c r="I75" s="120">
        <v>-7.0910699999999993</v>
      </c>
      <c r="J75" s="120">
        <v>-11.226090000000001</v>
      </c>
      <c r="K75" s="120">
        <v>-18.571680000000001</v>
      </c>
      <c r="L75" s="120">
        <v>-35.032859999999999</v>
      </c>
    </row>
    <row r="76" spans="1:12" ht="15" customHeight="1">
      <c r="A76" s="119" t="s">
        <v>626</v>
      </c>
      <c r="B76" s="120">
        <v>203575.98821000001</v>
      </c>
      <c r="C76" s="120">
        <v>194510.52750999999</v>
      </c>
      <c r="D76" s="120">
        <v>168384.62699000002</v>
      </c>
      <c r="E76" s="120">
        <v>177629.55799999999</v>
      </c>
      <c r="F76" s="120">
        <v>224728.61144000001</v>
      </c>
      <c r="G76" s="120">
        <v>314015.69445999997</v>
      </c>
      <c r="H76" s="120">
        <v>163602.31693</v>
      </c>
      <c r="I76" s="120">
        <v>222640.76359000002</v>
      </c>
      <c r="J76" s="120">
        <v>229635.07921999999</v>
      </c>
      <c r="K76" s="120">
        <v>337738.87063000002</v>
      </c>
      <c r="L76" s="120">
        <v>208196.58431999999</v>
      </c>
    </row>
    <row r="77" spans="1:12" ht="15" customHeight="1">
      <c r="A77" s="128" t="s">
        <v>627</v>
      </c>
      <c r="B77" s="120">
        <v>5003.2693399999998</v>
      </c>
      <c r="C77" s="120">
        <v>4503.9907300000004</v>
      </c>
      <c r="D77" s="120">
        <v>4907.8018499999998</v>
      </c>
      <c r="E77" s="120">
        <v>5648.5809300000001</v>
      </c>
      <c r="F77" s="120">
        <v>5439.52261</v>
      </c>
      <c r="G77" s="120">
        <v>4456.2914700000001</v>
      </c>
      <c r="H77" s="120">
        <v>8731.6310599999997</v>
      </c>
      <c r="I77" s="120">
        <v>2855.8467099999998</v>
      </c>
      <c r="J77" s="120">
        <v>2082.1188299999999</v>
      </c>
      <c r="K77" s="120">
        <v>2380.4137599999999</v>
      </c>
      <c r="L77" s="120">
        <v>1849.47056</v>
      </c>
    </row>
    <row r="78" spans="1:12" ht="15" customHeight="1">
      <c r="A78" s="126" t="s">
        <v>628</v>
      </c>
      <c r="B78" s="120">
        <v>208579.25755000001</v>
      </c>
      <c r="C78" s="120">
        <v>199014.51824</v>
      </c>
      <c r="D78" s="120">
        <v>173292.42884000001</v>
      </c>
      <c r="E78" s="120">
        <v>183278.13893000002</v>
      </c>
      <c r="F78" s="120">
        <v>230168.13405000002</v>
      </c>
      <c r="G78" s="120">
        <v>318471.98593000002</v>
      </c>
      <c r="H78" s="120">
        <v>172333.94799000002</v>
      </c>
      <c r="I78" s="120">
        <v>225496.6103</v>
      </c>
      <c r="J78" s="120">
        <v>231717.19805000001</v>
      </c>
      <c r="K78" s="120">
        <v>340119.28438999999</v>
      </c>
      <c r="L78" s="120">
        <v>210046.05487999998</v>
      </c>
    </row>
    <row r="79" spans="1:12" ht="15" customHeight="1">
      <c r="A79" s="125" t="s">
        <v>629</v>
      </c>
      <c r="B79" s="120">
        <v>-11591.63428</v>
      </c>
      <c r="C79" s="120">
        <v>-9366.6458699999985</v>
      </c>
      <c r="D79" s="120">
        <v>900.98169999999993</v>
      </c>
      <c r="E79" s="120">
        <v>-2515.5125600000001</v>
      </c>
      <c r="F79" s="120">
        <v>-406.46295000000003</v>
      </c>
      <c r="G79" s="120">
        <v>3599.0408199999997</v>
      </c>
      <c r="H79" s="120">
        <v>3133.9957899999999</v>
      </c>
      <c r="I79" s="120">
        <v>1950.4208999999998</v>
      </c>
      <c r="J79" s="120">
        <v>1924.3576599999999</v>
      </c>
      <c r="K79" s="120">
        <v>1892.8597</v>
      </c>
      <c r="L79" s="120">
        <v>1598.7659099999998</v>
      </c>
    </row>
    <row r="80" spans="1:12" ht="15" customHeight="1">
      <c r="A80" s="119" t="s">
        <v>630</v>
      </c>
      <c r="B80" s="120">
        <v>196987.62327000001</v>
      </c>
      <c r="C80" s="120">
        <v>189647.87237</v>
      </c>
      <c r="D80" s="120">
        <v>174193.41053999998</v>
      </c>
      <c r="E80" s="120">
        <v>180762.62637000001</v>
      </c>
      <c r="F80" s="120">
        <v>229761.67110000001</v>
      </c>
      <c r="G80" s="120">
        <v>322071.02675000002</v>
      </c>
      <c r="H80" s="120">
        <v>175467.94378</v>
      </c>
      <c r="I80" s="120">
        <v>227447.0312</v>
      </c>
      <c r="J80" s="120">
        <v>233641.55571000002</v>
      </c>
      <c r="K80" s="120">
        <v>342012.14408999996</v>
      </c>
      <c r="L80" s="120">
        <v>211644.82079</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196987.62327000001</v>
      </c>
      <c r="C82" s="120">
        <v>189647.87237</v>
      </c>
      <c r="D82" s="120">
        <v>174193.41053999998</v>
      </c>
      <c r="E82" s="120">
        <v>180762.62637000001</v>
      </c>
      <c r="F82" s="120">
        <v>229761.67110000001</v>
      </c>
      <c r="G82" s="120">
        <v>322071.02675000002</v>
      </c>
      <c r="H82" s="120">
        <v>175467.94378</v>
      </c>
      <c r="I82" s="120">
        <v>227447.0312</v>
      </c>
      <c r="J82" s="120">
        <v>233641.55571000002</v>
      </c>
      <c r="K82" s="120">
        <v>342012.14408999996</v>
      </c>
      <c r="L82" s="120">
        <v>211644.82079</v>
      </c>
    </row>
    <row r="83" spans="1:12" ht="15" customHeight="1" thickBot="1">
      <c r="A83" s="125" t="s">
        <v>633</v>
      </c>
      <c r="B83" s="120">
        <v>-84572.024000000005</v>
      </c>
      <c r="C83" s="120">
        <v>-61725.011009999995</v>
      </c>
      <c r="D83" s="120">
        <v>-58101.966999999997</v>
      </c>
      <c r="E83" s="120">
        <v>-79683.767630000002</v>
      </c>
      <c r="F83" s="120">
        <v>-108203.24726999999</v>
      </c>
      <c r="G83" s="120">
        <v>-156246.45937</v>
      </c>
      <c r="H83" s="120">
        <v>-105021.35623</v>
      </c>
      <c r="I83" s="120">
        <v>-126460.89628</v>
      </c>
      <c r="J83" s="120">
        <v>-115826.13800000001</v>
      </c>
      <c r="K83" s="120">
        <v>-168727.76471000002</v>
      </c>
      <c r="L83" s="120">
        <v>-74034.606</v>
      </c>
    </row>
    <row r="84" spans="1:12" ht="15" customHeight="1" thickTop="1" thickBot="1">
      <c r="A84" s="644" t="s">
        <v>634</v>
      </c>
      <c r="B84" s="645">
        <v>112415.59926999999</v>
      </c>
      <c r="C84" s="645">
        <v>127922.86136</v>
      </c>
      <c r="D84" s="645">
        <v>116091.44354000001</v>
      </c>
      <c r="E84" s="645">
        <v>101078.85874</v>
      </c>
      <c r="F84" s="645">
        <v>121558.42383</v>
      </c>
      <c r="G84" s="645">
        <v>165824.56737999999</v>
      </c>
      <c r="H84" s="645">
        <v>70446.587549999997</v>
      </c>
      <c r="I84" s="645">
        <v>100986.13492</v>
      </c>
      <c r="J84" s="645">
        <v>117815.41770999999</v>
      </c>
      <c r="K84" s="645">
        <v>173284.37938</v>
      </c>
      <c r="L84" s="645">
        <v>137610.21479</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row r="87" spans="1:12" ht="15" customHeight="1">
      <c r="A87" s="21"/>
      <c r="B87" s="23"/>
      <c r="C87" s="23"/>
      <c r="D87" s="23"/>
      <c r="E87" s="23"/>
      <c r="F87" s="23"/>
      <c r="G87" s="23"/>
      <c r="H87" s="23"/>
      <c r="I87" s="23"/>
      <c r="J87" s="23"/>
      <c r="K87" s="23"/>
      <c r="L87"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V86"/>
  <sheetViews>
    <sheetView zoomScaleNormal="100" workbookViewId="0">
      <selection activeCell="M4" sqref="M4"/>
    </sheetView>
  </sheetViews>
  <sheetFormatPr baseColWidth="10" defaultColWidth="9.140625" defaultRowHeight="18"/>
  <cols>
    <col min="1" max="1" width="89.85546875" style="116" bestFit="1" customWidth="1"/>
    <col min="2" max="8" width="9.7109375" style="116" bestFit="1" customWidth="1"/>
    <col min="9" max="11" width="9.7109375" style="116" customWidth="1"/>
    <col min="12" max="12" width="9.7109375" style="132" bestFit="1" customWidth="1"/>
    <col min="13" max="256" width="11.42578125" style="116" customWidth="1"/>
    <col min="257" max="257" width="89.85546875" style="116" bestFit="1" customWidth="1"/>
    <col min="258" max="264" width="9.7109375" style="116" bestFit="1" customWidth="1"/>
    <col min="265" max="267" width="9.7109375" style="116" customWidth="1"/>
    <col min="268" max="268" width="9.7109375" style="116" bestFit="1" customWidth="1"/>
    <col min="269" max="512" width="11.42578125" style="116" customWidth="1"/>
    <col min="513" max="513" width="89.85546875" style="116" bestFit="1" customWidth="1"/>
    <col min="514" max="520" width="9.7109375" style="116" bestFit="1" customWidth="1"/>
    <col min="521" max="523" width="9.7109375" style="116" customWidth="1"/>
    <col min="524" max="524" width="9.7109375" style="116" bestFit="1" customWidth="1"/>
    <col min="525" max="768" width="11.42578125" style="116" customWidth="1"/>
    <col min="769" max="769" width="89.85546875" style="116" bestFit="1" customWidth="1"/>
    <col min="770" max="776" width="9.7109375" style="116" bestFit="1" customWidth="1"/>
    <col min="777" max="779" width="9.7109375" style="116" customWidth="1"/>
    <col min="780" max="780" width="9.7109375" style="116" bestFit="1" customWidth="1"/>
    <col min="781" max="1024" width="11.42578125" style="116" customWidth="1"/>
    <col min="1025" max="1025" width="89.85546875" style="116" bestFit="1" customWidth="1"/>
    <col min="1026" max="1032" width="9.7109375" style="116" bestFit="1" customWidth="1"/>
    <col min="1033" max="1035" width="9.7109375" style="116" customWidth="1"/>
    <col min="1036" max="1036" width="9.7109375" style="116" bestFit="1" customWidth="1"/>
    <col min="1037" max="1280" width="11.42578125" style="116" customWidth="1"/>
    <col min="1281" max="1281" width="89.85546875" style="116" bestFit="1" customWidth="1"/>
    <col min="1282" max="1288" width="9.7109375" style="116" bestFit="1" customWidth="1"/>
    <col min="1289" max="1291" width="9.7109375" style="116" customWidth="1"/>
    <col min="1292" max="1292" width="9.7109375" style="116" bestFit="1" customWidth="1"/>
    <col min="1293" max="1536" width="11.42578125" style="116" customWidth="1"/>
    <col min="1537" max="1537" width="89.85546875" style="116" bestFit="1" customWidth="1"/>
    <col min="1538" max="1544" width="9.7109375" style="116" bestFit="1" customWidth="1"/>
    <col min="1545" max="1547" width="9.7109375" style="116" customWidth="1"/>
    <col min="1548" max="1548" width="9.7109375" style="116" bestFit="1" customWidth="1"/>
    <col min="1549" max="1792" width="11.42578125" style="116" customWidth="1"/>
    <col min="1793" max="1793" width="89.85546875" style="116" bestFit="1" customWidth="1"/>
    <col min="1794" max="1800" width="9.7109375" style="116" bestFit="1" customWidth="1"/>
    <col min="1801" max="1803" width="9.7109375" style="116" customWidth="1"/>
    <col min="1804" max="1804" width="9.7109375" style="116" bestFit="1" customWidth="1"/>
    <col min="1805" max="2048" width="11.42578125" style="116" customWidth="1"/>
    <col min="2049" max="2049" width="89.85546875" style="116" bestFit="1" customWidth="1"/>
    <col min="2050" max="2056" width="9.7109375" style="116" bestFit="1" customWidth="1"/>
    <col min="2057" max="2059" width="9.7109375" style="116" customWidth="1"/>
    <col min="2060" max="2060" width="9.7109375" style="116" bestFit="1" customWidth="1"/>
    <col min="2061" max="2304" width="11.42578125" style="116" customWidth="1"/>
    <col min="2305" max="2305" width="89.85546875" style="116" bestFit="1" customWidth="1"/>
    <col min="2306" max="2312" width="9.7109375" style="116" bestFit="1" customWidth="1"/>
    <col min="2313" max="2315" width="9.7109375" style="116" customWidth="1"/>
    <col min="2316" max="2316" width="9.7109375" style="116" bestFit="1" customWidth="1"/>
    <col min="2317" max="2560" width="11.42578125" style="116" customWidth="1"/>
    <col min="2561" max="2561" width="89.85546875" style="116" bestFit="1" customWidth="1"/>
    <col min="2562" max="2568" width="9.7109375" style="116" bestFit="1" customWidth="1"/>
    <col min="2569" max="2571" width="9.7109375" style="116" customWidth="1"/>
    <col min="2572" max="2572" width="9.7109375" style="116" bestFit="1" customWidth="1"/>
    <col min="2573" max="2816" width="11.42578125" style="116" customWidth="1"/>
    <col min="2817" max="2817" width="89.85546875" style="116" bestFit="1" customWidth="1"/>
    <col min="2818" max="2824" width="9.7109375" style="116" bestFit="1" customWidth="1"/>
    <col min="2825" max="2827" width="9.7109375" style="116" customWidth="1"/>
    <col min="2828" max="2828" width="9.7109375" style="116" bestFit="1" customWidth="1"/>
    <col min="2829" max="3072" width="11.42578125" style="116" customWidth="1"/>
    <col min="3073" max="3073" width="89.85546875" style="116" bestFit="1" customWidth="1"/>
    <col min="3074" max="3080" width="9.7109375" style="116" bestFit="1" customWidth="1"/>
    <col min="3081" max="3083" width="9.7109375" style="116" customWidth="1"/>
    <col min="3084" max="3084" width="9.7109375" style="116" bestFit="1" customWidth="1"/>
    <col min="3085" max="3328" width="11.42578125" style="116" customWidth="1"/>
    <col min="3329" max="3329" width="89.85546875" style="116" bestFit="1" customWidth="1"/>
    <col min="3330" max="3336" width="9.7109375" style="116" bestFit="1" customWidth="1"/>
    <col min="3337" max="3339" width="9.7109375" style="116" customWidth="1"/>
    <col min="3340" max="3340" width="9.7109375" style="116" bestFit="1" customWidth="1"/>
    <col min="3341" max="3584" width="11.42578125" style="116" customWidth="1"/>
    <col min="3585" max="3585" width="89.85546875" style="116" bestFit="1" customWidth="1"/>
    <col min="3586" max="3592" width="9.7109375" style="116" bestFit="1" customWidth="1"/>
    <col min="3593" max="3595" width="9.7109375" style="116" customWidth="1"/>
    <col min="3596" max="3596" width="9.7109375" style="116" bestFit="1" customWidth="1"/>
    <col min="3597" max="3840" width="11.42578125" style="116" customWidth="1"/>
    <col min="3841" max="3841" width="89.85546875" style="116" bestFit="1" customWidth="1"/>
    <col min="3842" max="3848" width="9.7109375" style="116" bestFit="1" customWidth="1"/>
    <col min="3849" max="3851" width="9.7109375" style="116" customWidth="1"/>
    <col min="3852" max="3852" width="9.7109375" style="116" bestFit="1" customWidth="1"/>
    <col min="3853" max="4096" width="11.42578125" style="116" customWidth="1"/>
    <col min="4097" max="4097" width="89.85546875" style="116" bestFit="1" customWidth="1"/>
    <col min="4098" max="4104" width="9.7109375" style="116" bestFit="1" customWidth="1"/>
    <col min="4105" max="4107" width="9.7109375" style="116" customWidth="1"/>
    <col min="4108" max="4108" width="9.7109375" style="116" bestFit="1" customWidth="1"/>
    <col min="4109" max="4352" width="11.42578125" style="116" customWidth="1"/>
    <col min="4353" max="4353" width="89.85546875" style="116" bestFit="1" customWidth="1"/>
    <col min="4354" max="4360" width="9.7109375" style="116" bestFit="1" customWidth="1"/>
    <col min="4361" max="4363" width="9.7109375" style="116" customWidth="1"/>
    <col min="4364" max="4364" width="9.7109375" style="116" bestFit="1" customWidth="1"/>
    <col min="4365" max="4608" width="11.42578125" style="116" customWidth="1"/>
    <col min="4609" max="4609" width="89.85546875" style="116" bestFit="1" customWidth="1"/>
    <col min="4610" max="4616" width="9.7109375" style="116" bestFit="1" customWidth="1"/>
    <col min="4617" max="4619" width="9.7109375" style="116" customWidth="1"/>
    <col min="4620" max="4620" width="9.7109375" style="116" bestFit="1" customWidth="1"/>
    <col min="4621" max="4864" width="11.42578125" style="116" customWidth="1"/>
    <col min="4865" max="4865" width="89.85546875" style="116" bestFit="1" customWidth="1"/>
    <col min="4866" max="4872" width="9.7109375" style="116" bestFit="1" customWidth="1"/>
    <col min="4873" max="4875" width="9.7109375" style="116" customWidth="1"/>
    <col min="4876" max="4876" width="9.7109375" style="116" bestFit="1" customWidth="1"/>
    <col min="4877" max="5120" width="11.42578125" style="116" customWidth="1"/>
    <col min="5121" max="5121" width="89.85546875" style="116" bestFit="1" customWidth="1"/>
    <col min="5122" max="5128" width="9.7109375" style="116" bestFit="1" customWidth="1"/>
    <col min="5129" max="5131" width="9.7109375" style="116" customWidth="1"/>
    <col min="5132" max="5132" width="9.7109375" style="116" bestFit="1" customWidth="1"/>
    <col min="5133" max="5376" width="11.42578125" style="116" customWidth="1"/>
    <col min="5377" max="5377" width="89.85546875" style="116" bestFit="1" customWidth="1"/>
    <col min="5378" max="5384" width="9.7109375" style="116" bestFit="1" customWidth="1"/>
    <col min="5385" max="5387" width="9.7109375" style="116" customWidth="1"/>
    <col min="5388" max="5388" width="9.7109375" style="116" bestFit="1" customWidth="1"/>
    <col min="5389" max="5632" width="11.42578125" style="116" customWidth="1"/>
    <col min="5633" max="5633" width="89.85546875" style="116" bestFit="1" customWidth="1"/>
    <col min="5634" max="5640" width="9.7109375" style="116" bestFit="1" customWidth="1"/>
    <col min="5641" max="5643" width="9.7109375" style="116" customWidth="1"/>
    <col min="5644" max="5644" width="9.7109375" style="116" bestFit="1" customWidth="1"/>
    <col min="5645" max="5888" width="11.42578125" style="116" customWidth="1"/>
    <col min="5889" max="5889" width="89.85546875" style="116" bestFit="1" customWidth="1"/>
    <col min="5890" max="5896" width="9.7109375" style="116" bestFit="1" customWidth="1"/>
    <col min="5897" max="5899" width="9.7109375" style="116" customWidth="1"/>
    <col min="5900" max="5900" width="9.7109375" style="116" bestFit="1" customWidth="1"/>
    <col min="5901" max="6144" width="11.42578125" style="116" customWidth="1"/>
    <col min="6145" max="6145" width="89.85546875" style="116" bestFit="1" customWidth="1"/>
    <col min="6146" max="6152" width="9.7109375" style="116" bestFit="1" customWidth="1"/>
    <col min="6153" max="6155" width="9.7109375" style="116" customWidth="1"/>
    <col min="6156" max="6156" width="9.7109375" style="116" bestFit="1" customWidth="1"/>
    <col min="6157" max="6400" width="11.42578125" style="116" customWidth="1"/>
    <col min="6401" max="6401" width="89.85546875" style="116" bestFit="1" customWidth="1"/>
    <col min="6402" max="6408" width="9.7109375" style="116" bestFit="1" customWidth="1"/>
    <col min="6409" max="6411" width="9.7109375" style="116" customWidth="1"/>
    <col min="6412" max="6412" width="9.7109375" style="116" bestFit="1" customWidth="1"/>
    <col min="6413" max="6656" width="11.42578125" style="116" customWidth="1"/>
    <col min="6657" max="6657" width="89.85546875" style="116" bestFit="1" customWidth="1"/>
    <col min="6658" max="6664" width="9.7109375" style="116" bestFit="1" customWidth="1"/>
    <col min="6665" max="6667" width="9.7109375" style="116" customWidth="1"/>
    <col min="6668" max="6668" width="9.7109375" style="116" bestFit="1" customWidth="1"/>
    <col min="6669" max="6912" width="11.42578125" style="116" customWidth="1"/>
    <col min="6913" max="6913" width="89.85546875" style="116" bestFit="1" customWidth="1"/>
    <col min="6914" max="6920" width="9.7109375" style="116" bestFit="1" customWidth="1"/>
    <col min="6921" max="6923" width="9.7109375" style="116" customWidth="1"/>
    <col min="6924" max="6924" width="9.7109375" style="116" bestFit="1" customWidth="1"/>
    <col min="6925" max="7168" width="11.42578125" style="116" customWidth="1"/>
    <col min="7169" max="7169" width="89.85546875" style="116" bestFit="1" customWidth="1"/>
    <col min="7170" max="7176" width="9.7109375" style="116" bestFit="1" customWidth="1"/>
    <col min="7177" max="7179" width="9.7109375" style="116" customWidth="1"/>
    <col min="7180" max="7180" width="9.7109375" style="116" bestFit="1" customWidth="1"/>
    <col min="7181" max="7424" width="11.42578125" style="116" customWidth="1"/>
    <col min="7425" max="7425" width="89.85546875" style="116" bestFit="1" customWidth="1"/>
    <col min="7426" max="7432" width="9.7109375" style="116" bestFit="1" customWidth="1"/>
    <col min="7433" max="7435" width="9.7109375" style="116" customWidth="1"/>
    <col min="7436" max="7436" width="9.7109375" style="116" bestFit="1" customWidth="1"/>
    <col min="7437" max="7680" width="11.42578125" style="116" customWidth="1"/>
    <col min="7681" max="7681" width="89.85546875" style="116" bestFit="1" customWidth="1"/>
    <col min="7682" max="7688" width="9.7109375" style="116" bestFit="1" customWidth="1"/>
    <col min="7689" max="7691" width="9.7109375" style="116" customWidth="1"/>
    <col min="7692" max="7692" width="9.7109375" style="116" bestFit="1" customWidth="1"/>
    <col min="7693" max="7936" width="11.42578125" style="116" customWidth="1"/>
    <col min="7937" max="7937" width="89.85546875" style="116" bestFit="1" customWidth="1"/>
    <col min="7938" max="7944" width="9.7109375" style="116" bestFit="1" customWidth="1"/>
    <col min="7945" max="7947" width="9.7109375" style="116" customWidth="1"/>
    <col min="7948" max="7948" width="9.7109375" style="116" bestFit="1" customWidth="1"/>
    <col min="7949" max="8192" width="11.42578125" style="116" customWidth="1"/>
    <col min="8193" max="8193" width="89.85546875" style="116" bestFit="1" customWidth="1"/>
    <col min="8194" max="8200" width="9.7109375" style="116" bestFit="1" customWidth="1"/>
    <col min="8201" max="8203" width="9.7109375" style="116" customWidth="1"/>
    <col min="8204" max="8204" width="9.7109375" style="116" bestFit="1" customWidth="1"/>
    <col min="8205" max="8448" width="11.42578125" style="116" customWidth="1"/>
    <col min="8449" max="8449" width="89.85546875" style="116" bestFit="1" customWidth="1"/>
    <col min="8450" max="8456" width="9.7109375" style="116" bestFit="1" customWidth="1"/>
    <col min="8457" max="8459" width="9.7109375" style="116" customWidth="1"/>
    <col min="8460" max="8460" width="9.7109375" style="116" bestFit="1" customWidth="1"/>
    <col min="8461" max="8704" width="11.42578125" style="116" customWidth="1"/>
    <col min="8705" max="8705" width="89.85546875" style="116" bestFit="1" customWidth="1"/>
    <col min="8706" max="8712" width="9.7109375" style="116" bestFit="1" customWidth="1"/>
    <col min="8713" max="8715" width="9.7109375" style="116" customWidth="1"/>
    <col min="8716" max="8716" width="9.7109375" style="116" bestFit="1" customWidth="1"/>
    <col min="8717" max="8960" width="11.42578125" style="116" customWidth="1"/>
    <col min="8961" max="8961" width="89.85546875" style="116" bestFit="1" customWidth="1"/>
    <col min="8962" max="8968" width="9.7109375" style="116" bestFit="1" customWidth="1"/>
    <col min="8969" max="8971" width="9.7109375" style="116" customWidth="1"/>
    <col min="8972" max="8972" width="9.7109375" style="116" bestFit="1" customWidth="1"/>
    <col min="8973" max="9216" width="11.42578125" style="116" customWidth="1"/>
    <col min="9217" max="9217" width="89.85546875" style="116" bestFit="1" customWidth="1"/>
    <col min="9218" max="9224" width="9.7109375" style="116" bestFit="1" customWidth="1"/>
    <col min="9225" max="9227" width="9.7109375" style="116" customWidth="1"/>
    <col min="9228" max="9228" width="9.7109375" style="116" bestFit="1" customWidth="1"/>
    <col min="9229" max="9472" width="11.42578125" style="116" customWidth="1"/>
    <col min="9473" max="9473" width="89.85546875" style="116" bestFit="1" customWidth="1"/>
    <col min="9474" max="9480" width="9.7109375" style="116" bestFit="1" customWidth="1"/>
    <col min="9481" max="9483" width="9.7109375" style="116" customWidth="1"/>
    <col min="9484" max="9484" width="9.7109375" style="116" bestFit="1" customWidth="1"/>
    <col min="9485" max="9728" width="11.42578125" style="116" customWidth="1"/>
    <col min="9729" max="9729" width="89.85546875" style="116" bestFit="1" customWidth="1"/>
    <col min="9730" max="9736" width="9.7109375" style="116" bestFit="1" customWidth="1"/>
    <col min="9737" max="9739" width="9.7109375" style="116" customWidth="1"/>
    <col min="9740" max="9740" width="9.7109375" style="116" bestFit="1" customWidth="1"/>
    <col min="9741" max="9984" width="11.42578125" style="116" customWidth="1"/>
    <col min="9985" max="9985" width="89.85546875" style="116" bestFit="1" customWidth="1"/>
    <col min="9986" max="9992" width="9.7109375" style="116" bestFit="1" customWidth="1"/>
    <col min="9993" max="9995" width="9.7109375" style="116" customWidth="1"/>
    <col min="9996" max="9996" width="9.7109375" style="116" bestFit="1" customWidth="1"/>
    <col min="9997" max="10240" width="11.42578125" style="116" customWidth="1"/>
    <col min="10241" max="10241" width="89.85546875" style="116" bestFit="1" customWidth="1"/>
    <col min="10242" max="10248" width="9.7109375" style="116" bestFit="1" customWidth="1"/>
    <col min="10249" max="10251" width="9.7109375" style="116" customWidth="1"/>
    <col min="10252" max="10252" width="9.7109375" style="116" bestFit="1" customWidth="1"/>
    <col min="10253" max="10496" width="11.42578125" style="116" customWidth="1"/>
    <col min="10497" max="10497" width="89.85546875" style="116" bestFit="1" customWidth="1"/>
    <col min="10498" max="10504" width="9.7109375" style="116" bestFit="1" customWidth="1"/>
    <col min="10505" max="10507" width="9.7109375" style="116" customWidth="1"/>
    <col min="10508" max="10508" width="9.7109375" style="116" bestFit="1" customWidth="1"/>
    <col min="10509" max="10752" width="11.42578125" style="116" customWidth="1"/>
    <col min="10753" max="10753" width="89.85546875" style="116" bestFit="1" customWidth="1"/>
    <col min="10754" max="10760" width="9.7109375" style="116" bestFit="1" customWidth="1"/>
    <col min="10761" max="10763" width="9.7109375" style="116" customWidth="1"/>
    <col min="10764" max="10764" width="9.7109375" style="116" bestFit="1" customWidth="1"/>
    <col min="10765" max="11008" width="11.42578125" style="116" customWidth="1"/>
    <col min="11009" max="11009" width="89.85546875" style="116" bestFit="1" customWidth="1"/>
    <col min="11010" max="11016" width="9.7109375" style="116" bestFit="1" customWidth="1"/>
    <col min="11017" max="11019" width="9.7109375" style="116" customWidth="1"/>
    <col min="11020" max="11020" width="9.7109375" style="116" bestFit="1" customWidth="1"/>
    <col min="11021" max="11264" width="11.42578125" style="116" customWidth="1"/>
    <col min="11265" max="11265" width="89.85546875" style="116" bestFit="1" customWidth="1"/>
    <col min="11266" max="11272" width="9.7109375" style="116" bestFit="1" customWidth="1"/>
    <col min="11273" max="11275" width="9.7109375" style="116" customWidth="1"/>
    <col min="11276" max="11276" width="9.7109375" style="116" bestFit="1" customWidth="1"/>
    <col min="11277" max="11520" width="11.42578125" style="116" customWidth="1"/>
    <col min="11521" max="11521" width="89.85546875" style="116" bestFit="1" customWidth="1"/>
    <col min="11522" max="11528" width="9.7109375" style="116" bestFit="1" customWidth="1"/>
    <col min="11529" max="11531" width="9.7109375" style="116" customWidth="1"/>
    <col min="11532" max="11532" width="9.7109375" style="116" bestFit="1" customWidth="1"/>
    <col min="11533" max="11776" width="11.42578125" style="116" customWidth="1"/>
    <col min="11777" max="11777" width="89.85546875" style="116" bestFit="1" customWidth="1"/>
    <col min="11778" max="11784" width="9.7109375" style="116" bestFit="1" customWidth="1"/>
    <col min="11785" max="11787" width="9.7109375" style="116" customWidth="1"/>
    <col min="11788" max="11788" width="9.7109375" style="116" bestFit="1" customWidth="1"/>
    <col min="11789" max="12032" width="11.42578125" style="116" customWidth="1"/>
    <col min="12033" max="12033" width="89.85546875" style="116" bestFit="1" customWidth="1"/>
    <col min="12034" max="12040" width="9.7109375" style="116" bestFit="1" customWidth="1"/>
    <col min="12041" max="12043" width="9.7109375" style="116" customWidth="1"/>
    <col min="12044" max="12044" width="9.7109375" style="116" bestFit="1" customWidth="1"/>
    <col min="12045" max="12288" width="11.42578125" style="116" customWidth="1"/>
    <col min="12289" max="12289" width="89.85546875" style="116" bestFit="1" customWidth="1"/>
    <col min="12290" max="12296" width="9.7109375" style="116" bestFit="1" customWidth="1"/>
    <col min="12297" max="12299" width="9.7109375" style="116" customWidth="1"/>
    <col min="12300" max="12300" width="9.7109375" style="116" bestFit="1" customWidth="1"/>
    <col min="12301" max="12544" width="11.42578125" style="116" customWidth="1"/>
    <col min="12545" max="12545" width="89.85546875" style="116" bestFit="1" customWidth="1"/>
    <col min="12546" max="12552" width="9.7109375" style="116" bestFit="1" customWidth="1"/>
    <col min="12553" max="12555" width="9.7109375" style="116" customWidth="1"/>
    <col min="12556" max="12556" width="9.7109375" style="116" bestFit="1" customWidth="1"/>
    <col min="12557" max="12800" width="11.42578125" style="116" customWidth="1"/>
    <col min="12801" max="12801" width="89.85546875" style="116" bestFit="1" customWidth="1"/>
    <col min="12802" max="12808" width="9.7109375" style="116" bestFit="1" customWidth="1"/>
    <col min="12809" max="12811" width="9.7109375" style="116" customWidth="1"/>
    <col min="12812" max="12812" width="9.7109375" style="116" bestFit="1" customWidth="1"/>
    <col min="12813" max="13056" width="11.42578125" style="116" customWidth="1"/>
    <col min="13057" max="13057" width="89.85546875" style="116" bestFit="1" customWidth="1"/>
    <col min="13058" max="13064" width="9.7109375" style="116" bestFit="1" customWidth="1"/>
    <col min="13065" max="13067" width="9.7109375" style="116" customWidth="1"/>
    <col min="13068" max="13068" width="9.7109375" style="116" bestFit="1" customWidth="1"/>
    <col min="13069" max="13312" width="11.42578125" style="116" customWidth="1"/>
    <col min="13313" max="13313" width="89.85546875" style="116" bestFit="1" customWidth="1"/>
    <col min="13314" max="13320" width="9.7109375" style="116" bestFit="1" customWidth="1"/>
    <col min="13321" max="13323" width="9.7109375" style="116" customWidth="1"/>
    <col min="13324" max="13324" width="9.7109375" style="116" bestFit="1" customWidth="1"/>
    <col min="13325" max="13568" width="11.42578125" style="116" customWidth="1"/>
    <col min="13569" max="13569" width="89.85546875" style="116" bestFit="1" customWidth="1"/>
    <col min="13570" max="13576" width="9.7109375" style="116" bestFit="1" customWidth="1"/>
    <col min="13577" max="13579" width="9.7109375" style="116" customWidth="1"/>
    <col min="13580" max="13580" width="9.7109375" style="116" bestFit="1" customWidth="1"/>
    <col min="13581" max="13824" width="11.42578125" style="116" customWidth="1"/>
    <col min="13825" max="13825" width="89.85546875" style="116" bestFit="1" customWidth="1"/>
    <col min="13826" max="13832" width="9.7109375" style="116" bestFit="1" customWidth="1"/>
    <col min="13833" max="13835" width="9.7109375" style="116" customWidth="1"/>
    <col min="13836" max="13836" width="9.7109375" style="116" bestFit="1" customWidth="1"/>
    <col min="13837" max="14080" width="11.42578125" style="116" customWidth="1"/>
    <col min="14081" max="14081" width="89.85546875" style="116" bestFit="1" customWidth="1"/>
    <col min="14082" max="14088" width="9.7109375" style="116" bestFit="1" customWidth="1"/>
    <col min="14089" max="14091" width="9.7109375" style="116" customWidth="1"/>
    <col min="14092" max="14092" width="9.7109375" style="116" bestFit="1" customWidth="1"/>
    <col min="14093" max="14336" width="11.42578125" style="116" customWidth="1"/>
    <col min="14337" max="14337" width="89.85546875" style="116" bestFit="1" customWidth="1"/>
    <col min="14338" max="14344" width="9.7109375" style="116" bestFit="1" customWidth="1"/>
    <col min="14345" max="14347" width="9.7109375" style="116" customWidth="1"/>
    <col min="14348" max="14348" width="9.7109375" style="116" bestFit="1" customWidth="1"/>
    <col min="14349" max="14592" width="11.42578125" style="116" customWidth="1"/>
    <col min="14593" max="14593" width="89.85546875" style="116" bestFit="1" customWidth="1"/>
    <col min="14594" max="14600" width="9.7109375" style="116" bestFit="1" customWidth="1"/>
    <col min="14601" max="14603" width="9.7109375" style="116" customWidth="1"/>
    <col min="14604" max="14604" width="9.7109375" style="116" bestFit="1" customWidth="1"/>
    <col min="14605" max="14848" width="11.42578125" style="116" customWidth="1"/>
    <col min="14849" max="14849" width="89.85546875" style="116" bestFit="1" customWidth="1"/>
    <col min="14850" max="14856" width="9.7109375" style="116" bestFit="1" customWidth="1"/>
    <col min="14857" max="14859" width="9.7109375" style="116" customWidth="1"/>
    <col min="14860" max="14860" width="9.7109375" style="116" bestFit="1" customWidth="1"/>
    <col min="14861" max="15104" width="11.42578125" style="116" customWidth="1"/>
    <col min="15105" max="15105" width="89.85546875" style="116" bestFit="1" customWidth="1"/>
    <col min="15106" max="15112" width="9.7109375" style="116" bestFit="1" customWidth="1"/>
    <col min="15113" max="15115" width="9.7109375" style="116" customWidth="1"/>
    <col min="15116" max="15116" width="9.7109375" style="116" bestFit="1" customWidth="1"/>
    <col min="15117" max="15360" width="11.42578125" style="116" customWidth="1"/>
    <col min="15361" max="15361" width="89.85546875" style="116" bestFit="1" customWidth="1"/>
    <col min="15362" max="15368" width="9.7109375" style="116" bestFit="1" customWidth="1"/>
    <col min="15369" max="15371" width="9.7109375" style="116" customWidth="1"/>
    <col min="15372" max="15372" width="9.7109375" style="116" bestFit="1" customWidth="1"/>
    <col min="15373" max="15616" width="11.42578125" style="116" customWidth="1"/>
    <col min="15617" max="15617" width="89.85546875" style="116" bestFit="1" customWidth="1"/>
    <col min="15618" max="15624" width="9.7109375" style="116" bestFit="1" customWidth="1"/>
    <col min="15625" max="15627" width="9.7109375" style="116" customWidth="1"/>
    <col min="15628" max="15628" width="9.7109375" style="116" bestFit="1" customWidth="1"/>
    <col min="15629" max="15872" width="11.42578125" style="116" customWidth="1"/>
    <col min="15873" max="15873" width="89.85546875" style="116" bestFit="1" customWidth="1"/>
    <col min="15874" max="15880" width="9.7109375" style="116" bestFit="1" customWidth="1"/>
    <col min="15881" max="15883" width="9.7109375" style="116" customWidth="1"/>
    <col min="15884" max="15884" width="9.7109375" style="116" bestFit="1" customWidth="1"/>
    <col min="15885" max="16128" width="11.42578125" style="116" customWidth="1"/>
    <col min="16129" max="16129" width="89.85546875" style="116" bestFit="1" customWidth="1"/>
    <col min="16130" max="16136" width="9.7109375" style="116" bestFit="1" customWidth="1"/>
    <col min="16137" max="16139" width="9.7109375" style="116" customWidth="1"/>
    <col min="16140" max="16140" width="9.7109375" style="116" bestFit="1" customWidth="1"/>
    <col min="16141" max="16384" width="11.42578125" style="116" customWidth="1"/>
  </cols>
  <sheetData>
    <row r="1" spans="1:22" ht="30" customHeight="1">
      <c r="A1" s="710" t="s">
        <v>334</v>
      </c>
      <c r="B1" s="710"/>
      <c r="C1" s="710"/>
      <c r="D1" s="710"/>
      <c r="E1" s="710"/>
      <c r="F1" s="710"/>
      <c r="G1" s="710"/>
      <c r="H1" s="710"/>
      <c r="I1" s="710"/>
      <c r="J1" s="710"/>
      <c r="K1" s="710"/>
      <c r="L1" s="710"/>
      <c r="M1" s="1"/>
      <c r="N1" s="1"/>
      <c r="O1" s="1"/>
      <c r="P1" s="1"/>
      <c r="Q1" s="1"/>
      <c r="R1" s="1"/>
      <c r="S1" s="1"/>
      <c r="T1" s="1"/>
      <c r="U1" s="1"/>
      <c r="V1" s="1"/>
    </row>
    <row r="2" spans="1:22" ht="15" customHeight="1">
      <c r="A2" s="711" t="s">
        <v>560</v>
      </c>
      <c r="B2" s="711"/>
      <c r="C2" s="711"/>
      <c r="D2" s="711"/>
      <c r="E2" s="711"/>
      <c r="F2" s="711"/>
      <c r="G2" s="711"/>
      <c r="H2" s="711"/>
      <c r="I2" s="711"/>
      <c r="J2" s="711"/>
      <c r="K2" s="711"/>
      <c r="L2" s="711"/>
      <c r="M2" s="1"/>
      <c r="N2" s="1"/>
      <c r="O2" s="1"/>
      <c r="P2" s="1"/>
      <c r="Q2" s="1"/>
      <c r="R2" s="1"/>
      <c r="S2" s="1"/>
      <c r="T2" s="1"/>
      <c r="U2" s="1"/>
      <c r="V2" s="1"/>
    </row>
    <row r="3" spans="1:22" ht="15" customHeight="1">
      <c r="A3" s="711" t="s">
        <v>778</v>
      </c>
      <c r="B3" s="711"/>
      <c r="C3" s="711"/>
      <c r="D3" s="711"/>
      <c r="E3" s="711"/>
      <c r="F3" s="711"/>
      <c r="G3" s="711"/>
      <c r="H3" s="711"/>
      <c r="I3" s="711"/>
      <c r="J3" s="711"/>
      <c r="K3" s="711"/>
      <c r="L3" s="711"/>
      <c r="M3" s="1"/>
      <c r="N3" s="1"/>
      <c r="O3" s="1"/>
      <c r="P3" s="1"/>
      <c r="Q3" s="1"/>
      <c r="R3" s="1"/>
      <c r="S3" s="1"/>
      <c r="T3" s="1"/>
      <c r="U3" s="1"/>
      <c r="V3" s="1"/>
    </row>
    <row r="4" spans="1:22" ht="30" customHeight="1">
      <c r="A4" s="715" t="s">
        <v>3</v>
      </c>
      <c r="B4" s="715"/>
      <c r="C4" s="715"/>
      <c r="D4" s="715"/>
      <c r="E4" s="715"/>
      <c r="F4" s="715"/>
      <c r="G4" s="715"/>
      <c r="H4" s="715"/>
      <c r="I4" s="715"/>
      <c r="J4" s="715"/>
      <c r="K4" s="715"/>
      <c r="L4" s="715"/>
      <c r="M4" s="1"/>
      <c r="N4" s="1"/>
      <c r="O4" s="1"/>
      <c r="P4" s="1"/>
      <c r="Q4" s="1"/>
      <c r="R4" s="1"/>
      <c r="S4" s="1"/>
      <c r="T4" s="1"/>
      <c r="U4" s="1"/>
      <c r="V4" s="1"/>
    </row>
    <row r="5" spans="1:22" ht="3.75" customHeight="1" thickBot="1">
      <c r="A5" s="1"/>
      <c r="B5" s="1"/>
      <c r="C5" s="1"/>
      <c r="D5" s="1"/>
      <c r="E5" s="1"/>
      <c r="F5" s="1"/>
      <c r="G5" s="1"/>
      <c r="H5" s="1"/>
      <c r="I5" s="1"/>
      <c r="J5" s="1"/>
      <c r="K5" s="1"/>
      <c r="L5" s="1"/>
      <c r="M5" s="1"/>
      <c r="N5" s="1"/>
      <c r="O5" s="1"/>
      <c r="P5" s="1"/>
      <c r="Q5" s="1"/>
      <c r="R5" s="1"/>
      <c r="S5" s="1"/>
      <c r="T5" s="1"/>
      <c r="U5" s="1"/>
      <c r="V5" s="1"/>
    </row>
    <row r="6" spans="1:2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c r="M6" s="117"/>
      <c r="N6" s="117"/>
      <c r="O6" s="117"/>
      <c r="P6" s="117"/>
      <c r="Q6" s="117"/>
      <c r="R6" s="117"/>
      <c r="S6" s="117"/>
      <c r="T6" s="117"/>
      <c r="U6" s="117"/>
      <c r="V6" s="117"/>
    </row>
    <row r="7" spans="1:22" ht="15" customHeight="1" thickTop="1" thickBot="1">
      <c r="A7" s="644" t="s">
        <v>572</v>
      </c>
      <c r="B7" s="645">
        <v>1934414.21848</v>
      </c>
      <c r="C7" s="645">
        <v>2439824.36779</v>
      </c>
      <c r="D7" s="645">
        <v>2855732.0057600001</v>
      </c>
      <c r="E7" s="645">
        <v>3459594.7146799997</v>
      </c>
      <c r="F7" s="645">
        <v>3648036.2588000004</v>
      </c>
      <c r="G7" s="645">
        <v>3912356.5817899997</v>
      </c>
      <c r="H7" s="645">
        <v>4263274.21373</v>
      </c>
      <c r="I7" s="645">
        <v>4522238.1017299993</v>
      </c>
      <c r="J7" s="645">
        <v>4851320.4483100008</v>
      </c>
      <c r="K7" s="645">
        <v>5051812.24144</v>
      </c>
      <c r="L7" s="645">
        <v>5311375.8169300007</v>
      </c>
      <c r="M7" s="1"/>
      <c r="N7" s="1"/>
      <c r="O7" s="1"/>
      <c r="P7" s="1"/>
      <c r="Q7" s="1"/>
      <c r="R7" s="1"/>
      <c r="S7" s="1"/>
      <c r="T7" s="1"/>
      <c r="U7" s="1"/>
      <c r="V7" s="1"/>
    </row>
    <row r="8" spans="1:22" s="121" customFormat="1" ht="15" customHeight="1" thickTop="1">
      <c r="A8" s="119" t="s">
        <v>10</v>
      </c>
      <c r="B8" s="120">
        <v>130686.21718000001</v>
      </c>
      <c r="C8" s="120">
        <v>351127.66879000003</v>
      </c>
      <c r="D8" s="120">
        <v>203220.68465000001</v>
      </c>
      <c r="E8" s="120">
        <v>329779.06680000003</v>
      </c>
      <c r="F8" s="120">
        <v>304954.58866000001</v>
      </c>
      <c r="G8" s="120">
        <v>276078.946</v>
      </c>
      <c r="H8" s="120">
        <v>315547.88936000003</v>
      </c>
      <c r="I8" s="120">
        <v>367300.46312999999</v>
      </c>
      <c r="J8" s="120">
        <v>353368.03125</v>
      </c>
      <c r="K8" s="120">
        <v>327218.30230000004</v>
      </c>
      <c r="L8" s="120">
        <v>496863.53181000001</v>
      </c>
      <c r="M8" s="1"/>
      <c r="N8" s="1"/>
      <c r="O8" s="1"/>
      <c r="P8" s="1"/>
      <c r="Q8" s="1"/>
      <c r="R8" s="1"/>
      <c r="S8" s="1"/>
      <c r="T8" s="1"/>
      <c r="U8" s="1"/>
      <c r="V8" s="1"/>
    </row>
    <row r="9" spans="1:22" s="121" customFormat="1" ht="15" customHeight="1">
      <c r="A9" s="119" t="s">
        <v>19</v>
      </c>
      <c r="B9" s="120">
        <v>239554.27930000002</v>
      </c>
      <c r="C9" s="120">
        <v>232629.31975999998</v>
      </c>
      <c r="D9" s="120">
        <v>325998.55343000003</v>
      </c>
      <c r="E9" s="120">
        <v>223827.99674</v>
      </c>
      <c r="F9" s="120">
        <v>256781.43862</v>
      </c>
      <c r="G9" s="120">
        <v>310001.10595</v>
      </c>
      <c r="H9" s="120">
        <v>232364.56693999999</v>
      </c>
      <c r="I9" s="120">
        <v>311172.57084</v>
      </c>
      <c r="J9" s="120">
        <v>248508.56924000001</v>
      </c>
      <c r="K9" s="120">
        <v>379441.80597000004</v>
      </c>
      <c r="L9" s="120">
        <v>300785.98189</v>
      </c>
      <c r="M9" s="1"/>
      <c r="N9" s="1"/>
      <c r="O9" s="1"/>
      <c r="P9" s="1"/>
      <c r="Q9" s="1"/>
      <c r="R9" s="1"/>
      <c r="S9" s="1"/>
      <c r="T9" s="1"/>
      <c r="U9" s="1"/>
      <c r="V9" s="1"/>
    </row>
    <row r="10" spans="1:22" s="121" customFormat="1" ht="15" customHeight="1">
      <c r="A10" s="119" t="s">
        <v>28</v>
      </c>
      <c r="B10" s="120">
        <v>1432854.34717</v>
      </c>
      <c r="C10" s="120">
        <v>1790074.0258299999</v>
      </c>
      <c r="D10" s="120">
        <v>2176950.8648200002</v>
      </c>
      <c r="E10" s="120">
        <v>2559176.5441900003</v>
      </c>
      <c r="F10" s="120">
        <v>2803734.1227899999</v>
      </c>
      <c r="G10" s="120">
        <v>3031629.5279000001</v>
      </c>
      <c r="H10" s="120">
        <v>3317433.5394000001</v>
      </c>
      <c r="I10" s="120">
        <v>3562328.4162300001</v>
      </c>
      <c r="J10" s="120">
        <v>3955886.3925300003</v>
      </c>
      <c r="K10" s="120">
        <v>4038523.9888000004</v>
      </c>
      <c r="L10" s="120">
        <v>4197810.4491100004</v>
      </c>
      <c r="M10" s="1"/>
      <c r="N10" s="1"/>
      <c r="O10" s="1"/>
      <c r="P10" s="1"/>
      <c r="Q10" s="1"/>
      <c r="R10" s="1"/>
      <c r="S10" s="1"/>
      <c r="T10" s="1"/>
      <c r="U10" s="1"/>
      <c r="V10" s="1"/>
    </row>
    <row r="11" spans="1:22" s="121" customFormat="1" ht="15" customHeight="1">
      <c r="A11" s="122" t="s">
        <v>573</v>
      </c>
      <c r="B11" s="120">
        <v>1424671.8925000001</v>
      </c>
      <c r="C11" s="120">
        <v>1774494.4452500001</v>
      </c>
      <c r="D11" s="120">
        <v>2163783.6082199998</v>
      </c>
      <c r="E11" s="120">
        <v>2536751.4440600001</v>
      </c>
      <c r="F11" s="120">
        <v>2788000.0942600002</v>
      </c>
      <c r="G11" s="120">
        <v>3025964.5660199998</v>
      </c>
      <c r="H11" s="120">
        <v>3171923.64451</v>
      </c>
      <c r="I11" s="120">
        <v>3378197.3480100003</v>
      </c>
      <c r="J11" s="120">
        <v>3729859.00159</v>
      </c>
      <c r="K11" s="120">
        <v>3840479.1285700002</v>
      </c>
      <c r="L11" s="120">
        <v>3952375.32289</v>
      </c>
      <c r="M11" s="1"/>
      <c r="N11" s="1"/>
      <c r="O11" s="1"/>
      <c r="P11" s="1"/>
      <c r="Q11" s="1"/>
      <c r="R11" s="1"/>
      <c r="S11" s="1"/>
      <c r="T11" s="1"/>
      <c r="U11" s="1"/>
      <c r="V11" s="1"/>
    </row>
    <row r="12" spans="1:22" s="121" customFormat="1" ht="15" customHeight="1">
      <c r="A12" s="122" t="s">
        <v>574</v>
      </c>
      <c r="B12" s="120">
        <v>1407430.2734700001</v>
      </c>
      <c r="C12" s="120">
        <v>1738289.69781</v>
      </c>
      <c r="D12" s="120">
        <v>2092904.9965899999</v>
      </c>
      <c r="E12" s="120">
        <v>2445387.97645</v>
      </c>
      <c r="F12" s="120">
        <v>2677203.0827100002</v>
      </c>
      <c r="G12" s="120">
        <v>2897583.8065399998</v>
      </c>
      <c r="H12" s="120">
        <v>3042596.1340100002</v>
      </c>
      <c r="I12" s="120">
        <v>2628882.3251300002</v>
      </c>
      <c r="J12" s="120">
        <v>2919223.0712100002</v>
      </c>
      <c r="K12" s="120">
        <v>3038144.0852399999</v>
      </c>
      <c r="L12" s="120">
        <v>3166573.6248600003</v>
      </c>
      <c r="M12" s="1"/>
      <c r="N12" s="1"/>
      <c r="O12" s="1"/>
      <c r="P12" s="1"/>
      <c r="Q12" s="1"/>
      <c r="R12" s="1"/>
      <c r="S12" s="1"/>
      <c r="T12" s="1"/>
      <c r="U12" s="1"/>
      <c r="V12" s="1"/>
    </row>
    <row r="13" spans="1:22" s="121" customFormat="1" ht="15" customHeight="1">
      <c r="A13" s="122" t="s">
        <v>575</v>
      </c>
      <c r="B13" s="120">
        <v>17241.619030000002</v>
      </c>
      <c r="C13" s="120">
        <v>36204.747439999999</v>
      </c>
      <c r="D13" s="120">
        <v>70878.611629999999</v>
      </c>
      <c r="E13" s="120">
        <v>91363.467609999992</v>
      </c>
      <c r="F13" s="120">
        <v>110797.01155</v>
      </c>
      <c r="G13" s="120">
        <v>128380.75948000001</v>
      </c>
      <c r="H13" s="120">
        <v>129327.5105</v>
      </c>
      <c r="I13" s="120">
        <v>749315.02287999995</v>
      </c>
      <c r="J13" s="120">
        <v>810635.93038000003</v>
      </c>
      <c r="K13" s="120">
        <v>802335.04333000001</v>
      </c>
      <c r="L13" s="120">
        <v>785801.69802999997</v>
      </c>
      <c r="M13" s="1"/>
      <c r="N13" s="1"/>
      <c r="O13" s="1"/>
      <c r="P13" s="1"/>
      <c r="Q13" s="1"/>
      <c r="R13" s="1"/>
      <c r="S13" s="1"/>
      <c r="T13" s="1"/>
      <c r="U13" s="1"/>
      <c r="V13" s="1"/>
    </row>
    <row r="14" spans="1:22" s="121" customFormat="1" ht="15" customHeight="1">
      <c r="A14" s="122" t="s">
        <v>576</v>
      </c>
      <c r="B14" s="120">
        <v>11057.344789999999</v>
      </c>
      <c r="C14" s="120">
        <v>6650.9694200000004</v>
      </c>
      <c r="D14" s="120">
        <v>8431.69211</v>
      </c>
      <c r="E14" s="120">
        <v>8925.5644800000009</v>
      </c>
      <c r="F14" s="120">
        <v>4798.8216299999995</v>
      </c>
      <c r="G14" s="120">
        <v>4429.6493099999998</v>
      </c>
      <c r="H14" s="120">
        <v>563.31220999999994</v>
      </c>
      <c r="I14" s="120">
        <v>2180.1635699999997</v>
      </c>
      <c r="J14" s="120">
        <v>25358.146570000001</v>
      </c>
      <c r="K14" s="120">
        <v>11517.054539999999</v>
      </c>
      <c r="L14" s="120">
        <v>57135.196340000002</v>
      </c>
      <c r="M14" s="1"/>
      <c r="N14" s="1"/>
      <c r="O14" s="1"/>
      <c r="P14" s="1"/>
      <c r="Q14" s="1"/>
      <c r="R14" s="1"/>
      <c r="S14" s="1"/>
      <c r="T14" s="1"/>
      <c r="U14" s="1"/>
      <c r="V14" s="1"/>
    </row>
    <row r="15" spans="1:22" s="121" customFormat="1" ht="15" customHeight="1">
      <c r="A15" s="122" t="s">
        <v>577</v>
      </c>
      <c r="B15" s="120">
        <v>10468.95919</v>
      </c>
      <c r="C15" s="120">
        <v>5392.2072600000001</v>
      </c>
      <c r="D15" s="120">
        <v>7643.7509500000006</v>
      </c>
      <c r="E15" s="120">
        <v>7293.2806300000002</v>
      </c>
      <c r="F15" s="120">
        <v>3972.4027500000002</v>
      </c>
      <c r="G15" s="120">
        <v>2735.7403399999998</v>
      </c>
      <c r="H15" s="120">
        <v>540.70716000000004</v>
      </c>
      <c r="I15" s="120">
        <v>1942.09834</v>
      </c>
      <c r="J15" s="120">
        <v>11155.34381</v>
      </c>
      <c r="K15" s="120">
        <v>3754.1867499999998</v>
      </c>
      <c r="L15" s="120">
        <v>27834.124250000001</v>
      </c>
      <c r="M15" s="1"/>
      <c r="N15" s="1"/>
      <c r="O15" s="1"/>
      <c r="P15" s="1"/>
      <c r="Q15" s="1"/>
      <c r="R15" s="1"/>
      <c r="S15" s="1"/>
      <c r="T15" s="1"/>
      <c r="U15" s="1"/>
      <c r="V15" s="1"/>
    </row>
    <row r="16" spans="1:22" s="121" customFormat="1" ht="15" customHeight="1">
      <c r="A16" s="122" t="s">
        <v>578</v>
      </c>
      <c r="B16" s="120">
        <v>588.38559999999995</v>
      </c>
      <c r="C16" s="120">
        <v>1258.76216</v>
      </c>
      <c r="D16" s="120">
        <v>787.94116000000008</v>
      </c>
      <c r="E16" s="120">
        <v>1632.28385</v>
      </c>
      <c r="F16" s="120">
        <v>826.41888000000006</v>
      </c>
      <c r="G16" s="120">
        <v>1693.90897</v>
      </c>
      <c r="H16" s="120">
        <v>22.605049999999999</v>
      </c>
      <c r="I16" s="120">
        <v>238.06523000000001</v>
      </c>
      <c r="J16" s="120">
        <v>14202.80276</v>
      </c>
      <c r="K16" s="120">
        <v>7762.8677900000002</v>
      </c>
      <c r="L16" s="120">
        <v>29301.072090000001</v>
      </c>
      <c r="M16" s="1"/>
      <c r="N16" s="1"/>
      <c r="O16" s="1"/>
      <c r="P16" s="1"/>
      <c r="Q16" s="1"/>
      <c r="R16" s="1"/>
      <c r="S16" s="1"/>
      <c r="T16" s="1"/>
      <c r="U16" s="1"/>
      <c r="V16" s="1"/>
    </row>
    <row r="17" spans="1:22" s="121" customFormat="1" ht="15" customHeight="1">
      <c r="A17" s="122" t="s">
        <v>579</v>
      </c>
      <c r="B17" s="120">
        <v>24526.887850000003</v>
      </c>
      <c r="C17" s="120">
        <v>33364.796090000003</v>
      </c>
      <c r="D17" s="120">
        <v>33309.543210000003</v>
      </c>
      <c r="E17" s="120">
        <v>40333.713429999996</v>
      </c>
      <c r="F17" s="120">
        <v>34707.496140000003</v>
      </c>
      <c r="G17" s="120">
        <v>37752.454960000003</v>
      </c>
      <c r="H17" s="120">
        <v>43044.90913</v>
      </c>
      <c r="I17" s="120">
        <v>63668.286060000006</v>
      </c>
      <c r="J17" s="120">
        <v>90462.282260000007</v>
      </c>
      <c r="K17" s="120">
        <v>95653.70693</v>
      </c>
      <c r="L17" s="120">
        <v>145134.61281999998</v>
      </c>
      <c r="M17" s="1"/>
      <c r="N17" s="1"/>
      <c r="O17" s="1"/>
      <c r="P17" s="1"/>
      <c r="Q17" s="1"/>
      <c r="R17" s="1"/>
      <c r="S17" s="1"/>
      <c r="T17" s="1"/>
      <c r="U17" s="1"/>
      <c r="V17" s="1"/>
    </row>
    <row r="18" spans="1:22" s="121" customFormat="1" ht="15" customHeight="1">
      <c r="A18" s="122" t="s">
        <v>580</v>
      </c>
      <c r="B18" s="120">
        <v>23830.44685</v>
      </c>
      <c r="C18" s="120">
        <v>32285.394670000001</v>
      </c>
      <c r="D18" s="120">
        <v>30457.52403</v>
      </c>
      <c r="E18" s="120">
        <v>33727.065820000003</v>
      </c>
      <c r="F18" s="120">
        <v>30134.68664</v>
      </c>
      <c r="G18" s="120">
        <v>29472.084159999999</v>
      </c>
      <c r="H18" s="120">
        <v>34372.727650000001</v>
      </c>
      <c r="I18" s="120">
        <v>45460.78039</v>
      </c>
      <c r="J18" s="120">
        <v>51853.584820000004</v>
      </c>
      <c r="K18" s="120">
        <v>50570.42222</v>
      </c>
      <c r="L18" s="120">
        <v>66437.678509999998</v>
      </c>
      <c r="M18" s="1"/>
      <c r="N18" s="1"/>
      <c r="O18" s="1"/>
      <c r="P18" s="1"/>
      <c r="Q18" s="1"/>
      <c r="R18" s="1"/>
      <c r="S18" s="1"/>
      <c r="T18" s="1"/>
      <c r="U18" s="1"/>
      <c r="V18" s="1"/>
    </row>
    <row r="19" spans="1:22" s="121" customFormat="1" ht="15" customHeight="1">
      <c r="A19" s="122" t="s">
        <v>581</v>
      </c>
      <c r="B19" s="120">
        <v>696.44100000000003</v>
      </c>
      <c r="C19" s="120">
        <v>1079.4014199999999</v>
      </c>
      <c r="D19" s="120">
        <v>2852.0191800000002</v>
      </c>
      <c r="E19" s="120">
        <v>6606.64761</v>
      </c>
      <c r="F19" s="120">
        <v>4572.8095000000003</v>
      </c>
      <c r="G19" s="120">
        <v>8280.3708000000006</v>
      </c>
      <c r="H19" s="120">
        <v>8672.1814800000011</v>
      </c>
      <c r="I19" s="120">
        <v>18207.505670000002</v>
      </c>
      <c r="J19" s="120">
        <v>38608.697439999996</v>
      </c>
      <c r="K19" s="120">
        <v>45083.28471</v>
      </c>
      <c r="L19" s="120">
        <v>78696.934309999997</v>
      </c>
      <c r="M19" s="1"/>
      <c r="N19" s="1"/>
      <c r="O19" s="1"/>
      <c r="P19" s="1"/>
      <c r="Q19" s="1"/>
      <c r="R19" s="1"/>
      <c r="S19" s="1"/>
      <c r="T19" s="1"/>
      <c r="U19" s="1"/>
      <c r="V19" s="1"/>
    </row>
    <row r="20" spans="1:22" s="121" customFormat="1" ht="15" customHeight="1">
      <c r="A20" s="122" t="s">
        <v>41</v>
      </c>
      <c r="B20" s="120">
        <v>16126.42491</v>
      </c>
      <c r="C20" s="120">
        <v>18598.86347</v>
      </c>
      <c r="D20" s="120">
        <v>21222.589929999998</v>
      </c>
      <c r="E20" s="120">
        <v>26782.188300000002</v>
      </c>
      <c r="F20" s="120">
        <v>25741.91145</v>
      </c>
      <c r="G20" s="120">
        <v>28422.532440000003</v>
      </c>
      <c r="H20" s="120">
        <v>182975.7328</v>
      </c>
      <c r="I20" s="120">
        <v>219028.58533</v>
      </c>
      <c r="J20" s="120">
        <v>219062.39424000002</v>
      </c>
      <c r="K20" s="120">
        <v>215418.30115000001</v>
      </c>
      <c r="L20" s="120">
        <v>209475.08072</v>
      </c>
      <c r="M20" s="1"/>
      <c r="N20" s="1"/>
      <c r="O20" s="1"/>
      <c r="P20" s="1"/>
      <c r="Q20" s="1"/>
      <c r="R20" s="1"/>
      <c r="S20" s="1"/>
      <c r="T20" s="1"/>
      <c r="U20" s="1"/>
      <c r="V20" s="1"/>
    </row>
    <row r="21" spans="1:22" s="121" customFormat="1" ht="15" customHeight="1">
      <c r="A21" s="122" t="s">
        <v>582</v>
      </c>
      <c r="B21" s="120">
        <v>-43528.202880000004</v>
      </c>
      <c r="C21" s="120">
        <v>-43035.0484</v>
      </c>
      <c r="D21" s="120">
        <v>-49796.568650000001</v>
      </c>
      <c r="E21" s="120">
        <v>-53616.36608</v>
      </c>
      <c r="F21" s="120">
        <v>-49514.200689999998</v>
      </c>
      <c r="G21" s="120">
        <v>-64939.674829999996</v>
      </c>
      <c r="H21" s="120">
        <v>-81074.059250000006</v>
      </c>
      <c r="I21" s="120">
        <v>-100745.96673999999</v>
      </c>
      <c r="J21" s="120">
        <v>-108855.43213</v>
      </c>
      <c r="K21" s="120">
        <v>-124544.20239000001</v>
      </c>
      <c r="L21" s="120">
        <v>-166309.76366</v>
      </c>
      <c r="M21" s="1"/>
      <c r="N21" s="1"/>
      <c r="O21" s="1"/>
      <c r="P21" s="1"/>
      <c r="Q21" s="1"/>
      <c r="R21" s="1"/>
      <c r="S21" s="1"/>
      <c r="T21" s="1"/>
      <c r="U21" s="1"/>
      <c r="V21" s="1"/>
    </row>
    <row r="22" spans="1:22" s="121" customFormat="1" ht="15" customHeight="1">
      <c r="A22" s="119" t="s">
        <v>71</v>
      </c>
      <c r="B22" s="120">
        <v>4619.1308499999996</v>
      </c>
      <c r="C22" s="120">
        <v>11416.49048</v>
      </c>
      <c r="D22" s="120">
        <v>11828.348749999999</v>
      </c>
      <c r="E22" s="120">
        <v>14998.940849999999</v>
      </c>
      <c r="F22" s="120">
        <v>17906.96688</v>
      </c>
      <c r="G22" s="120">
        <v>12570.45408</v>
      </c>
      <c r="H22" s="120">
        <v>27706.396820000002</v>
      </c>
      <c r="I22" s="120">
        <v>31716.97928</v>
      </c>
      <c r="J22" s="120">
        <v>33211.411489999999</v>
      </c>
      <c r="K22" s="120">
        <v>36496.397709999997</v>
      </c>
      <c r="L22" s="120">
        <v>28508.973100000003</v>
      </c>
      <c r="M22" s="1"/>
      <c r="N22" s="1"/>
      <c r="O22" s="1"/>
      <c r="P22" s="1"/>
      <c r="Q22" s="1"/>
      <c r="R22" s="1"/>
      <c r="S22" s="1"/>
      <c r="T22" s="1"/>
      <c r="U22" s="1"/>
      <c r="V22" s="1"/>
    </row>
    <row r="23" spans="1:22" s="121" customFormat="1" ht="15" customHeight="1">
      <c r="A23" s="119" t="s">
        <v>77</v>
      </c>
      <c r="B23" s="120">
        <v>773.2471700000001</v>
      </c>
      <c r="C23" s="120">
        <v>1478.6486299999999</v>
      </c>
      <c r="D23" s="120">
        <v>1615.4557199999999</v>
      </c>
      <c r="E23" s="120">
        <v>2583.4821200000001</v>
      </c>
      <c r="F23" s="120">
        <v>3707.3757700000001</v>
      </c>
      <c r="G23" s="120">
        <v>2133.6224900000002</v>
      </c>
      <c r="H23" s="120">
        <v>3116.5825599999998</v>
      </c>
      <c r="I23" s="120">
        <v>1048.6255200000001</v>
      </c>
      <c r="J23" s="120">
        <v>7370.1072000000004</v>
      </c>
      <c r="K23" s="120">
        <v>7540.6502899999996</v>
      </c>
      <c r="L23" s="120">
        <v>6084.8280700000005</v>
      </c>
      <c r="M23" s="1"/>
      <c r="N23" s="1"/>
      <c r="O23" s="1"/>
      <c r="P23" s="1"/>
      <c r="Q23" s="1"/>
      <c r="R23" s="1"/>
      <c r="S23" s="1"/>
      <c r="T23" s="1"/>
      <c r="U23" s="1"/>
      <c r="V23" s="1"/>
    </row>
    <row r="24" spans="1:22" s="121" customFormat="1" ht="15" customHeight="1">
      <c r="A24" s="119" t="s">
        <v>583</v>
      </c>
      <c r="B24" s="120">
        <v>84575.583989999999</v>
      </c>
      <c r="C24" s="120">
        <v>19046.391190000002</v>
      </c>
      <c r="D24" s="120">
        <v>98659.676390000008</v>
      </c>
      <c r="E24" s="120">
        <v>278467.70543999999</v>
      </c>
      <c r="F24" s="120">
        <v>218109.92190000002</v>
      </c>
      <c r="G24" s="120">
        <v>236650.08141999997</v>
      </c>
      <c r="H24" s="120">
        <v>313609.29226000002</v>
      </c>
      <c r="I24" s="120">
        <v>207305.57259</v>
      </c>
      <c r="J24" s="120">
        <v>210679.25748</v>
      </c>
      <c r="K24" s="120">
        <v>220602.67565000002</v>
      </c>
      <c r="L24" s="120">
        <v>241129.03347999998</v>
      </c>
      <c r="M24" s="1"/>
      <c r="N24" s="1"/>
      <c r="O24" s="1"/>
      <c r="P24" s="1"/>
      <c r="Q24" s="1"/>
      <c r="R24" s="1"/>
      <c r="S24" s="1"/>
      <c r="T24" s="1"/>
      <c r="U24" s="1"/>
      <c r="V24" s="1"/>
    </row>
    <row r="25" spans="1:22" s="121" customFormat="1" ht="15" customHeight="1">
      <c r="A25" s="119" t="s">
        <v>87</v>
      </c>
      <c r="B25" s="120">
        <v>34441.461579999996</v>
      </c>
      <c r="C25" s="120">
        <v>29437.187020000001</v>
      </c>
      <c r="D25" s="120">
        <v>26975.363819999999</v>
      </c>
      <c r="E25" s="120">
        <v>26653.453590000001</v>
      </c>
      <c r="F25" s="120">
        <v>38936.559670000002</v>
      </c>
      <c r="G25" s="120">
        <v>38972.86507</v>
      </c>
      <c r="H25" s="120">
        <v>39247.404310000005</v>
      </c>
      <c r="I25" s="120">
        <v>35374.629670000002</v>
      </c>
      <c r="J25" s="120">
        <v>35700.92252</v>
      </c>
      <c r="K25" s="120">
        <v>36083.772170000004</v>
      </c>
      <c r="L25" s="120">
        <v>34432.711069999998</v>
      </c>
      <c r="M25" s="1"/>
      <c r="N25" s="1"/>
      <c r="O25" s="1"/>
      <c r="P25" s="1"/>
      <c r="Q25" s="1"/>
      <c r="R25" s="1"/>
      <c r="S25" s="1"/>
      <c r="T25" s="1"/>
      <c r="U25" s="1"/>
      <c r="V25" s="1"/>
    </row>
    <row r="26" spans="1:22" s="121" customFormat="1" ht="15" customHeight="1">
      <c r="A26" s="119" t="s">
        <v>584</v>
      </c>
      <c r="B26" s="120">
        <v>6909.9512400000003</v>
      </c>
      <c r="C26" s="120">
        <v>4614.63609</v>
      </c>
      <c r="D26" s="120">
        <v>10483.05818</v>
      </c>
      <c r="E26" s="120">
        <v>24107.524949999999</v>
      </c>
      <c r="F26" s="120">
        <v>3905.28451</v>
      </c>
      <c r="G26" s="120">
        <v>4319.9788799999997</v>
      </c>
      <c r="H26" s="120">
        <v>14248.542079999999</v>
      </c>
      <c r="I26" s="120">
        <v>5990.84447</v>
      </c>
      <c r="J26" s="120">
        <v>6595.7565999999997</v>
      </c>
      <c r="K26" s="120">
        <v>5904.6485499999999</v>
      </c>
      <c r="L26" s="120">
        <v>5760.3084000000008</v>
      </c>
      <c r="M26" s="1"/>
      <c r="N26" s="1"/>
      <c r="O26" s="1"/>
      <c r="P26" s="1"/>
      <c r="Q26" s="1"/>
      <c r="R26" s="1"/>
      <c r="S26" s="1"/>
      <c r="T26" s="1"/>
      <c r="U26" s="1"/>
      <c r="V26" s="1"/>
    </row>
    <row r="27" spans="1:22" s="123" customFormat="1" ht="15" customHeight="1" thickBot="1">
      <c r="A27" s="119" t="s">
        <v>103</v>
      </c>
      <c r="B27" s="120">
        <v>0</v>
      </c>
      <c r="C27" s="120">
        <v>0</v>
      </c>
      <c r="D27" s="120">
        <v>0</v>
      </c>
      <c r="E27" s="120">
        <v>0</v>
      </c>
      <c r="F27" s="120">
        <v>0</v>
      </c>
      <c r="G27" s="120">
        <v>0</v>
      </c>
      <c r="H27" s="120">
        <v>0</v>
      </c>
      <c r="I27" s="120">
        <v>0</v>
      </c>
      <c r="J27" s="120">
        <v>0</v>
      </c>
      <c r="K27" s="120">
        <v>0</v>
      </c>
      <c r="L27" s="120">
        <v>0</v>
      </c>
      <c r="M27" s="1"/>
      <c r="N27" s="1"/>
      <c r="O27" s="1"/>
      <c r="P27" s="1"/>
      <c r="Q27" s="1"/>
      <c r="R27" s="1"/>
      <c r="S27" s="1"/>
      <c r="T27" s="1"/>
      <c r="U27" s="1"/>
      <c r="V27" s="1"/>
    </row>
    <row r="28" spans="1:22" ht="15" customHeight="1" thickTop="1" thickBot="1">
      <c r="A28" s="644" t="s">
        <v>585</v>
      </c>
      <c r="B28" s="645">
        <v>1722232.8607900001</v>
      </c>
      <c r="C28" s="645">
        <v>2217189.5920500001</v>
      </c>
      <c r="D28" s="645">
        <v>2616940.3010800001</v>
      </c>
      <c r="E28" s="645">
        <v>3204220.0764600001</v>
      </c>
      <c r="F28" s="645">
        <v>3380372.2189499997</v>
      </c>
      <c r="G28" s="645">
        <v>3614999.0419099997</v>
      </c>
      <c r="H28" s="645">
        <v>3958685.5974499998</v>
      </c>
      <c r="I28" s="645">
        <v>4196554.2468600003</v>
      </c>
      <c r="J28" s="645">
        <v>4508654.5344599998</v>
      </c>
      <c r="K28" s="645">
        <v>4712303.9423400005</v>
      </c>
      <c r="L28" s="645">
        <v>4955606.6834499994</v>
      </c>
      <c r="M28" s="1"/>
      <c r="N28" s="1"/>
      <c r="O28" s="1"/>
      <c r="P28" s="1"/>
      <c r="Q28" s="1"/>
      <c r="R28" s="1"/>
      <c r="S28" s="1"/>
      <c r="T28" s="1"/>
      <c r="U28" s="1"/>
      <c r="V28" s="1"/>
    </row>
    <row r="29" spans="1:22" s="121" customFormat="1" ht="15" customHeight="1" thickTop="1">
      <c r="A29" s="119" t="s">
        <v>586</v>
      </c>
      <c r="B29" s="120">
        <v>1646364.2689100001</v>
      </c>
      <c r="C29" s="120">
        <v>2078498.1110499999</v>
      </c>
      <c r="D29" s="120">
        <v>2352349.7970100003</v>
      </c>
      <c r="E29" s="120">
        <v>2752463.5214800001</v>
      </c>
      <c r="F29" s="120">
        <v>2791074.8232199997</v>
      </c>
      <c r="G29" s="120">
        <v>3001070.3019899996</v>
      </c>
      <c r="H29" s="120">
        <v>3098648.4368199999</v>
      </c>
      <c r="I29" s="120">
        <v>3348269.3779699998</v>
      </c>
      <c r="J29" s="120">
        <v>3450553.7660300001</v>
      </c>
      <c r="K29" s="120">
        <v>3549589.3094200003</v>
      </c>
      <c r="L29" s="120">
        <v>3343115.4675599998</v>
      </c>
      <c r="M29" s="1"/>
      <c r="N29" s="1"/>
      <c r="O29" s="1"/>
      <c r="P29" s="1"/>
      <c r="Q29" s="1"/>
      <c r="R29" s="1"/>
      <c r="S29" s="1"/>
      <c r="T29" s="1"/>
      <c r="U29" s="1"/>
      <c r="V29" s="1"/>
    </row>
    <row r="30" spans="1:22" s="121" customFormat="1" ht="15" customHeight="1">
      <c r="A30" s="122" t="s">
        <v>587</v>
      </c>
      <c r="B30" s="120">
        <v>69455.001329999999</v>
      </c>
      <c r="C30" s="120">
        <v>277283.06708999997</v>
      </c>
      <c r="D30" s="120">
        <v>379860.32263999997</v>
      </c>
      <c r="E30" s="120">
        <v>532731.01381999999</v>
      </c>
      <c r="F30" s="120">
        <v>475195.45869999996</v>
      </c>
      <c r="G30" s="120">
        <v>321734.37663000001</v>
      </c>
      <c r="H30" s="120">
        <v>262159.05592000001</v>
      </c>
      <c r="I30" s="120">
        <v>255221.76853</v>
      </c>
      <c r="J30" s="120">
        <v>334111.59898000001</v>
      </c>
      <c r="K30" s="120">
        <v>385971.15827999997</v>
      </c>
      <c r="L30" s="120">
        <v>400928.46181000001</v>
      </c>
      <c r="M30" s="1"/>
      <c r="N30" s="1"/>
      <c r="O30" s="1"/>
      <c r="P30" s="1"/>
      <c r="Q30" s="1"/>
      <c r="R30" s="1"/>
      <c r="S30" s="1"/>
      <c r="T30" s="1"/>
      <c r="U30" s="1"/>
      <c r="V30" s="1"/>
    </row>
    <row r="31" spans="1:22" s="121" customFormat="1" ht="15" customHeight="1">
      <c r="A31" s="122" t="s">
        <v>588</v>
      </c>
      <c r="B31" s="120">
        <v>342103.72805000003</v>
      </c>
      <c r="C31" s="120">
        <v>483978.25658999995</v>
      </c>
      <c r="D31" s="120">
        <v>539509.81249000004</v>
      </c>
      <c r="E31" s="120">
        <v>477599.23894999997</v>
      </c>
      <c r="F31" s="120">
        <v>459772.40957000002</v>
      </c>
      <c r="G31" s="120">
        <v>398344.59422000003</v>
      </c>
      <c r="H31" s="120">
        <v>330391.10892000003</v>
      </c>
      <c r="I31" s="120">
        <v>478542.77104000002</v>
      </c>
      <c r="J31" s="120">
        <v>503826.25131000002</v>
      </c>
      <c r="K31" s="120">
        <v>556904.69175</v>
      </c>
      <c r="L31" s="120">
        <v>572974.2234299999</v>
      </c>
      <c r="M31" s="1"/>
      <c r="N31" s="1"/>
      <c r="O31" s="1"/>
      <c r="P31" s="1"/>
      <c r="Q31" s="1"/>
      <c r="R31" s="1"/>
      <c r="S31" s="1"/>
      <c r="T31" s="1"/>
      <c r="U31" s="1"/>
      <c r="V31" s="1"/>
    </row>
    <row r="32" spans="1:22" s="121" customFormat="1" ht="15" customHeight="1">
      <c r="A32" s="122" t="s">
        <v>589</v>
      </c>
      <c r="B32" s="120">
        <v>159181.81762000002</v>
      </c>
      <c r="C32" s="120">
        <v>55200.600359999997</v>
      </c>
      <c r="D32" s="120">
        <v>15345.49404</v>
      </c>
      <c r="E32" s="120">
        <v>4944.1660099999999</v>
      </c>
      <c r="F32" s="120">
        <v>3862.1358700000001</v>
      </c>
      <c r="G32" s="120">
        <v>2690.8866699999999</v>
      </c>
      <c r="H32" s="120">
        <v>1632.55863</v>
      </c>
      <c r="I32" s="120">
        <v>860.07776999999999</v>
      </c>
      <c r="J32" s="120">
        <v>665.30648999999994</v>
      </c>
      <c r="K32" s="120">
        <v>614.14301999999998</v>
      </c>
      <c r="L32" s="120">
        <v>560.74331000000006</v>
      </c>
      <c r="M32" s="1"/>
      <c r="N32" s="1"/>
      <c r="O32" s="1"/>
      <c r="P32" s="1"/>
      <c r="Q32" s="1"/>
      <c r="R32" s="1"/>
      <c r="S32" s="1"/>
      <c r="T32" s="1"/>
      <c r="U32" s="1"/>
      <c r="V32" s="1"/>
    </row>
    <row r="33" spans="1:22" s="121" customFormat="1" ht="15" customHeight="1">
      <c r="A33" s="122" t="s">
        <v>590</v>
      </c>
      <c r="B33" s="120">
        <v>76796.933019999997</v>
      </c>
      <c r="C33" s="120">
        <v>116033.91826000001</v>
      </c>
      <c r="D33" s="120">
        <v>167802.75224999999</v>
      </c>
      <c r="E33" s="120">
        <v>255558.22453000001</v>
      </c>
      <c r="F33" s="120">
        <v>159934.64649000001</v>
      </c>
      <c r="G33" s="120">
        <v>57369.133959999999</v>
      </c>
      <c r="H33" s="120">
        <v>75349.875910000002</v>
      </c>
      <c r="I33" s="120">
        <v>107059.04929000001</v>
      </c>
      <c r="J33" s="120">
        <v>100301.80765999999</v>
      </c>
      <c r="K33" s="120">
        <v>84142.602370000008</v>
      </c>
      <c r="L33" s="120">
        <v>83628.456780000008</v>
      </c>
      <c r="M33" s="1"/>
      <c r="N33" s="1"/>
      <c r="O33" s="1"/>
      <c r="P33" s="1"/>
      <c r="Q33" s="1"/>
      <c r="R33" s="1"/>
      <c r="S33" s="1"/>
      <c r="T33" s="1"/>
      <c r="U33" s="1"/>
      <c r="V33" s="1"/>
    </row>
    <row r="34" spans="1:22" s="121" customFormat="1" ht="15" customHeight="1">
      <c r="A34" s="122" t="s">
        <v>591</v>
      </c>
      <c r="B34" s="120">
        <v>930194.26676000003</v>
      </c>
      <c r="C34" s="120">
        <v>1054192.02101</v>
      </c>
      <c r="D34" s="120">
        <v>1132900.5906199999</v>
      </c>
      <c r="E34" s="120">
        <v>1328458.0327300001</v>
      </c>
      <c r="F34" s="120">
        <v>1509226.74493</v>
      </c>
      <c r="G34" s="120">
        <v>2015600.80547</v>
      </c>
      <c r="H34" s="120">
        <v>2229756.4098800002</v>
      </c>
      <c r="I34" s="120">
        <v>2293887.9976300001</v>
      </c>
      <c r="J34" s="120">
        <v>2283136.2519399999</v>
      </c>
      <c r="K34" s="120">
        <v>2287670.6594799999</v>
      </c>
      <c r="L34" s="120">
        <v>2062374.2535399999</v>
      </c>
      <c r="M34" s="1"/>
      <c r="N34" s="1"/>
      <c r="O34" s="1"/>
      <c r="P34" s="1"/>
      <c r="Q34" s="1"/>
      <c r="R34" s="1"/>
      <c r="S34" s="1"/>
      <c r="T34" s="1"/>
      <c r="U34" s="1"/>
      <c r="V34" s="1"/>
    </row>
    <row r="35" spans="1:22" s="121" customFormat="1" ht="15" customHeight="1">
      <c r="A35" s="122" t="s">
        <v>592</v>
      </c>
      <c r="B35" s="120">
        <v>68632.522129999998</v>
      </c>
      <c r="C35" s="120">
        <v>91810.247739999992</v>
      </c>
      <c r="D35" s="120">
        <v>116930.82497</v>
      </c>
      <c r="E35" s="120">
        <v>153172.84544</v>
      </c>
      <c r="F35" s="120">
        <v>183083.42765999999</v>
      </c>
      <c r="G35" s="120">
        <v>205330.50503999999</v>
      </c>
      <c r="H35" s="120">
        <v>199359.42756000001</v>
      </c>
      <c r="I35" s="120">
        <v>212697.71371000001</v>
      </c>
      <c r="J35" s="120">
        <v>228512.54965</v>
      </c>
      <c r="K35" s="120">
        <v>234286.05452000001</v>
      </c>
      <c r="L35" s="120">
        <v>222649.32868999999</v>
      </c>
      <c r="M35" s="1"/>
      <c r="N35" s="1"/>
      <c r="O35" s="1"/>
      <c r="P35" s="1"/>
      <c r="Q35" s="1"/>
      <c r="R35" s="1"/>
      <c r="S35" s="1"/>
      <c r="T35" s="1"/>
      <c r="U35" s="1"/>
      <c r="V35" s="1"/>
    </row>
    <row r="36" spans="1:22" s="121" customFormat="1" ht="15" customHeight="1">
      <c r="A36" s="119" t="s">
        <v>593</v>
      </c>
      <c r="B36" s="120">
        <v>10.089120000000001</v>
      </c>
      <c r="C36" s="120">
        <v>12.73329</v>
      </c>
      <c r="D36" s="120">
        <v>14.508620000000001</v>
      </c>
      <c r="E36" s="120">
        <v>20.07995</v>
      </c>
      <c r="F36" s="120">
        <v>72.091970000000003</v>
      </c>
      <c r="G36" s="120">
        <v>37.620800000000003</v>
      </c>
      <c r="H36" s="120">
        <v>16862.61131</v>
      </c>
      <c r="I36" s="120">
        <v>8447.5147500000003</v>
      </c>
      <c r="J36" s="120">
        <v>52.975449999999995</v>
      </c>
      <c r="K36" s="120">
        <v>28.314490000000003</v>
      </c>
      <c r="L36" s="120">
        <v>28.283990000000003</v>
      </c>
      <c r="M36" s="1"/>
      <c r="N36" s="1"/>
      <c r="O36" s="1"/>
      <c r="P36" s="1"/>
      <c r="Q36" s="1"/>
      <c r="R36" s="1"/>
      <c r="S36" s="1"/>
      <c r="T36" s="1"/>
      <c r="U36" s="1"/>
      <c r="V36" s="1"/>
    </row>
    <row r="37" spans="1:22" s="121" customFormat="1" ht="15" customHeight="1">
      <c r="A37" s="119" t="s">
        <v>594</v>
      </c>
      <c r="B37" s="120">
        <v>26939.016030000003</v>
      </c>
      <c r="C37" s="120">
        <v>42935.949270000005</v>
      </c>
      <c r="D37" s="120">
        <v>76878.21819</v>
      </c>
      <c r="E37" s="120">
        <v>244281.04586000001</v>
      </c>
      <c r="F37" s="120">
        <v>327754.68007999996</v>
      </c>
      <c r="G37" s="120">
        <v>396387.55960000004</v>
      </c>
      <c r="H37" s="120">
        <v>533552.59722</v>
      </c>
      <c r="I37" s="120">
        <v>671976.20438999997</v>
      </c>
      <c r="J37" s="120">
        <v>857013.18945000006</v>
      </c>
      <c r="K37" s="120">
        <v>948076.40219000005</v>
      </c>
      <c r="L37" s="120">
        <v>860898.09909000003</v>
      </c>
      <c r="M37" s="1"/>
      <c r="N37" s="1"/>
      <c r="O37" s="1"/>
      <c r="P37" s="1"/>
      <c r="Q37" s="1"/>
      <c r="R37" s="1"/>
      <c r="S37" s="1"/>
      <c r="T37" s="1"/>
      <c r="U37" s="1"/>
      <c r="V37" s="1"/>
    </row>
    <row r="38" spans="1:22" s="121" customFormat="1" ht="15" customHeight="1">
      <c r="A38" s="119" t="s">
        <v>595</v>
      </c>
      <c r="B38" s="120">
        <v>31729.656199999998</v>
      </c>
      <c r="C38" s="120">
        <v>38834.72178</v>
      </c>
      <c r="D38" s="120">
        <v>43171.326420000005</v>
      </c>
      <c r="E38" s="120">
        <v>58643.95102</v>
      </c>
      <c r="F38" s="120">
        <v>64646.73661</v>
      </c>
      <c r="G38" s="120">
        <v>48647.239880000001</v>
      </c>
      <c r="H38" s="120">
        <v>48484.881799999996</v>
      </c>
      <c r="I38" s="120">
        <v>45622.398860000001</v>
      </c>
      <c r="J38" s="120">
        <v>56858.94614</v>
      </c>
      <c r="K38" s="120">
        <v>66577.839770000006</v>
      </c>
      <c r="L38" s="120">
        <v>65898.038979999998</v>
      </c>
      <c r="M38" s="1"/>
      <c r="N38" s="1"/>
      <c r="O38" s="1"/>
      <c r="P38" s="1"/>
      <c r="Q38" s="1"/>
      <c r="R38" s="1"/>
      <c r="S38" s="1"/>
      <c r="T38" s="1"/>
      <c r="U38" s="1"/>
      <c r="V38" s="1"/>
    </row>
    <row r="39" spans="1:22" s="121" customFormat="1" ht="15" customHeight="1">
      <c r="A39" s="119" t="s">
        <v>148</v>
      </c>
      <c r="B39" s="120">
        <v>15704.16719</v>
      </c>
      <c r="C39" s="120">
        <v>20410.746649999997</v>
      </c>
      <c r="D39" s="120">
        <v>27486.06609</v>
      </c>
      <c r="E39" s="120">
        <v>31710.423079999997</v>
      </c>
      <c r="F39" s="120">
        <v>35630.223389999999</v>
      </c>
      <c r="G39" s="120">
        <v>38298.730819999997</v>
      </c>
      <c r="H39" s="120">
        <v>52650.743990000003</v>
      </c>
      <c r="I39" s="120">
        <v>53177.02781</v>
      </c>
      <c r="J39" s="120">
        <v>55323.749810000001</v>
      </c>
      <c r="K39" s="120">
        <v>58515.026949999999</v>
      </c>
      <c r="L39" s="120">
        <v>48484.632899999997</v>
      </c>
      <c r="M39" s="1"/>
      <c r="N39" s="1"/>
      <c r="O39" s="1"/>
      <c r="P39" s="1"/>
      <c r="Q39" s="1"/>
      <c r="R39" s="1"/>
      <c r="S39" s="1"/>
      <c r="T39" s="1"/>
      <c r="U39" s="1"/>
      <c r="V39" s="1"/>
    </row>
    <row r="40" spans="1:22" s="121" customFormat="1" ht="15" customHeight="1">
      <c r="A40" s="119" t="s">
        <v>155</v>
      </c>
      <c r="B40" s="120">
        <v>0</v>
      </c>
      <c r="C40" s="120">
        <v>0</v>
      </c>
      <c r="D40" s="120">
        <v>35242.005749999997</v>
      </c>
      <c r="E40" s="120">
        <v>35251.314460000001</v>
      </c>
      <c r="F40" s="120">
        <v>17630.5615</v>
      </c>
      <c r="G40" s="120">
        <v>0</v>
      </c>
      <c r="H40" s="120">
        <v>0</v>
      </c>
      <c r="I40" s="120">
        <v>0</v>
      </c>
      <c r="J40" s="120">
        <v>0</v>
      </c>
      <c r="K40" s="120">
        <v>0</v>
      </c>
      <c r="L40" s="120">
        <v>0</v>
      </c>
      <c r="M40" s="1"/>
      <c r="N40" s="1"/>
      <c r="O40" s="1"/>
      <c r="P40" s="1"/>
      <c r="Q40" s="1"/>
      <c r="R40" s="1"/>
      <c r="S40" s="1"/>
      <c r="T40" s="1"/>
      <c r="U40" s="1"/>
      <c r="V40" s="1"/>
    </row>
    <row r="41" spans="1:22" s="121" customFormat="1" ht="15" customHeight="1">
      <c r="A41" s="119" t="s">
        <v>596</v>
      </c>
      <c r="B41" s="120">
        <v>1485.6633400000001</v>
      </c>
      <c r="C41" s="120">
        <v>36497.330009999998</v>
      </c>
      <c r="D41" s="120">
        <v>81798.379000000001</v>
      </c>
      <c r="E41" s="120">
        <v>81849.740609999993</v>
      </c>
      <c r="F41" s="120">
        <v>81930.896030000004</v>
      </c>
      <c r="G41" s="120">
        <v>81997.088599999988</v>
      </c>
      <c r="H41" s="120">
        <v>82076.493969999996</v>
      </c>
      <c r="I41" s="120">
        <v>46910.196750000003</v>
      </c>
      <c r="J41" s="120">
        <v>82400.555090000009</v>
      </c>
      <c r="K41" s="120">
        <v>83288.37245000001</v>
      </c>
      <c r="L41" s="120">
        <v>67463.784150000007</v>
      </c>
      <c r="M41" s="1"/>
      <c r="N41" s="1"/>
      <c r="O41" s="1"/>
      <c r="P41" s="1"/>
      <c r="Q41" s="1"/>
      <c r="R41" s="1"/>
      <c r="S41" s="1"/>
      <c r="T41" s="1"/>
      <c r="U41" s="1"/>
      <c r="V41" s="1"/>
    </row>
    <row r="42" spans="1:22" s="123" customFormat="1" ht="15" customHeight="1" thickBot="1">
      <c r="A42" s="119" t="s">
        <v>129</v>
      </c>
      <c r="B42" s="120">
        <v>0</v>
      </c>
      <c r="C42" s="120">
        <v>0</v>
      </c>
      <c r="D42" s="120">
        <v>0</v>
      </c>
      <c r="E42" s="120">
        <v>0</v>
      </c>
      <c r="F42" s="120">
        <v>61632.206149999998</v>
      </c>
      <c r="G42" s="120">
        <v>48560.500220000002</v>
      </c>
      <c r="H42" s="120">
        <v>126409.83234000001</v>
      </c>
      <c r="I42" s="120">
        <v>22151.526329999997</v>
      </c>
      <c r="J42" s="120">
        <v>6451.3524900000002</v>
      </c>
      <c r="K42" s="120">
        <v>6228.6770700000006</v>
      </c>
      <c r="L42" s="120">
        <v>569718.37677999993</v>
      </c>
      <c r="M42" s="1"/>
      <c r="N42" s="1"/>
      <c r="O42" s="1"/>
      <c r="P42" s="1"/>
      <c r="Q42" s="1"/>
      <c r="R42" s="1"/>
      <c r="S42" s="1"/>
      <c r="T42" s="1"/>
      <c r="U42" s="1"/>
      <c r="V42" s="1"/>
    </row>
    <row r="43" spans="1:22" ht="15" customHeight="1" thickTop="1" thickBot="1">
      <c r="A43" s="644" t="s">
        <v>597</v>
      </c>
      <c r="B43" s="645">
        <v>212181.35756999999</v>
      </c>
      <c r="C43" s="645">
        <v>222634.77574000001</v>
      </c>
      <c r="D43" s="645">
        <v>238791.7047</v>
      </c>
      <c r="E43" s="645">
        <v>255374.63812000002</v>
      </c>
      <c r="F43" s="645">
        <v>267664.03976000001</v>
      </c>
      <c r="G43" s="645">
        <v>297357.53933</v>
      </c>
      <c r="H43" s="645">
        <v>304588.61603999999</v>
      </c>
      <c r="I43" s="645">
        <v>325683.85470999999</v>
      </c>
      <c r="J43" s="645">
        <v>342665.91370999999</v>
      </c>
      <c r="K43" s="645">
        <v>339508.29895999999</v>
      </c>
      <c r="L43" s="645">
        <v>355769.13337</v>
      </c>
      <c r="M43" s="1"/>
      <c r="N43" s="1"/>
      <c r="O43" s="1"/>
      <c r="P43" s="1"/>
      <c r="Q43" s="1"/>
      <c r="R43" s="1"/>
      <c r="S43" s="1"/>
      <c r="T43" s="1"/>
      <c r="U43" s="1"/>
      <c r="V43" s="1"/>
    </row>
    <row r="44" spans="1:22" s="121" customFormat="1" ht="15" customHeight="1" thickTop="1">
      <c r="A44" s="119" t="s">
        <v>170</v>
      </c>
      <c r="B44" s="120">
        <v>176574.1</v>
      </c>
      <c r="C44" s="120">
        <v>195123.6</v>
      </c>
      <c r="D44" s="120">
        <v>202361.2</v>
      </c>
      <c r="E44" s="120">
        <v>202361.2</v>
      </c>
      <c r="F44" s="120">
        <v>202361.2</v>
      </c>
      <c r="G44" s="120">
        <v>230710.2</v>
      </c>
      <c r="H44" s="120">
        <v>230710.2</v>
      </c>
      <c r="I44" s="120">
        <v>282995.09999999998</v>
      </c>
      <c r="J44" s="120">
        <v>282995.09999999998</v>
      </c>
      <c r="K44" s="120">
        <v>297993.59999999998</v>
      </c>
      <c r="L44" s="120">
        <v>310566</v>
      </c>
      <c r="M44" s="1"/>
      <c r="N44" s="1"/>
      <c r="O44" s="1"/>
      <c r="P44" s="1"/>
      <c r="Q44" s="1"/>
      <c r="R44" s="1"/>
      <c r="S44" s="1"/>
      <c r="T44" s="1"/>
      <c r="U44" s="1"/>
      <c r="V44" s="1"/>
    </row>
    <row r="45" spans="1:22" s="121" customFormat="1" ht="15" customHeight="1">
      <c r="A45" s="119" t="s">
        <v>174</v>
      </c>
      <c r="B45" s="120">
        <v>1905.7043799999999</v>
      </c>
      <c r="C45" s="120">
        <v>1905.7043799999999</v>
      </c>
      <c r="D45" s="120">
        <v>807.38058000000001</v>
      </c>
      <c r="E45" s="120">
        <v>807.38058000000001</v>
      </c>
      <c r="F45" s="120">
        <v>807.38058000000001</v>
      </c>
      <c r="G45" s="120">
        <v>458.37430999999998</v>
      </c>
      <c r="H45" s="120">
        <v>458.37430999999998</v>
      </c>
      <c r="I45" s="120">
        <v>2171.7570299999998</v>
      </c>
      <c r="J45" s="120">
        <v>17170.257030000001</v>
      </c>
      <c r="K45" s="120">
        <v>2171.7570299999998</v>
      </c>
      <c r="L45" s="120">
        <v>4597.8570300000001</v>
      </c>
      <c r="M45" s="1"/>
      <c r="N45" s="1"/>
      <c r="O45" s="1"/>
      <c r="P45" s="1"/>
      <c r="Q45" s="1"/>
      <c r="R45" s="1"/>
      <c r="S45" s="1"/>
      <c r="T45" s="1"/>
      <c r="U45" s="1"/>
      <c r="V45" s="1"/>
    </row>
    <row r="46" spans="1:22" s="121" customFormat="1" ht="15" customHeight="1">
      <c r="A46" s="119" t="s">
        <v>178</v>
      </c>
      <c r="B46" s="120">
        <v>0</v>
      </c>
      <c r="C46" s="120">
        <v>0</v>
      </c>
      <c r="D46" s="120">
        <v>0</v>
      </c>
      <c r="E46" s="120">
        <v>0</v>
      </c>
      <c r="F46" s="120">
        <v>0</v>
      </c>
      <c r="G46" s="120">
        <v>0</v>
      </c>
      <c r="H46" s="120">
        <v>0</v>
      </c>
      <c r="I46" s="120">
        <v>0</v>
      </c>
      <c r="J46" s="120">
        <v>0</v>
      </c>
      <c r="K46" s="120">
        <v>0</v>
      </c>
      <c r="L46" s="120">
        <v>0</v>
      </c>
      <c r="M46" s="1"/>
      <c r="N46" s="1"/>
      <c r="O46" s="1"/>
      <c r="P46" s="1"/>
      <c r="Q46" s="1"/>
      <c r="R46" s="1"/>
      <c r="S46" s="1"/>
      <c r="T46" s="1"/>
      <c r="U46" s="1"/>
      <c r="V46" s="1"/>
    </row>
    <row r="47" spans="1:22" s="121" customFormat="1" ht="15" customHeight="1">
      <c r="A47" s="119" t="s">
        <v>598</v>
      </c>
      <c r="B47" s="120">
        <v>8463.5225200000004</v>
      </c>
      <c r="C47" s="120">
        <v>10987.2708</v>
      </c>
      <c r="D47" s="120">
        <v>12449.031080000001</v>
      </c>
      <c r="E47" s="120">
        <v>14766.371289999999</v>
      </c>
      <c r="F47" s="120">
        <v>17536.987929999999</v>
      </c>
      <c r="G47" s="120">
        <v>20095.824079999999</v>
      </c>
      <c r="H47" s="120">
        <v>21627.80716</v>
      </c>
      <c r="I47" s="120">
        <v>22963.708059999997</v>
      </c>
      <c r="J47" s="120">
        <v>24375.714459999999</v>
      </c>
      <c r="K47" s="120">
        <v>24375.714459999999</v>
      </c>
      <c r="L47" s="120">
        <v>25872.43721</v>
      </c>
      <c r="M47" s="1"/>
      <c r="N47" s="1"/>
      <c r="O47" s="1"/>
      <c r="P47" s="1"/>
      <c r="Q47" s="1"/>
      <c r="R47" s="1"/>
      <c r="S47" s="1"/>
      <c r="T47" s="1"/>
      <c r="U47" s="1"/>
      <c r="V47" s="1"/>
    </row>
    <row r="48" spans="1:22" s="121" customFormat="1" ht="15" customHeight="1">
      <c r="A48" s="119" t="s">
        <v>184</v>
      </c>
      <c r="B48" s="120">
        <v>25238.03067</v>
      </c>
      <c r="C48" s="120">
        <v>14618.200560000001</v>
      </c>
      <c r="D48" s="120">
        <v>23174.09304</v>
      </c>
      <c r="E48" s="120">
        <v>37439.686249999999</v>
      </c>
      <c r="F48" s="120">
        <v>46958.471250000002</v>
      </c>
      <c r="G48" s="120">
        <v>46093.140939999997</v>
      </c>
      <c r="H48" s="120">
        <v>51792.234570000001</v>
      </c>
      <c r="I48" s="120">
        <v>17553.28962</v>
      </c>
      <c r="J48" s="120">
        <v>18124.842219999999</v>
      </c>
      <c r="K48" s="120">
        <v>14967.22747</v>
      </c>
      <c r="L48" s="120">
        <v>14732.83913</v>
      </c>
      <c r="M48" s="1"/>
      <c r="N48" s="1"/>
      <c r="O48" s="1"/>
      <c r="P48" s="1"/>
      <c r="Q48" s="1"/>
      <c r="R48" s="1"/>
      <c r="S48" s="1"/>
      <c r="T48" s="1"/>
      <c r="U48" s="1"/>
      <c r="V48" s="1"/>
    </row>
    <row r="49" spans="1:22" s="121" customFormat="1" ht="15" customHeight="1">
      <c r="A49" s="122" t="s">
        <v>599</v>
      </c>
      <c r="B49" s="120">
        <v>0.54796</v>
      </c>
      <c r="C49" s="120">
        <v>0.59782000000000002</v>
      </c>
      <c r="D49" s="120">
        <v>0.69096999999999997</v>
      </c>
      <c r="E49" s="120">
        <v>9733.519839999999</v>
      </c>
      <c r="F49" s="120">
        <v>21370.109789999999</v>
      </c>
      <c r="G49" s="120">
        <v>33326.61535</v>
      </c>
      <c r="H49" s="120">
        <v>38433.225590000002</v>
      </c>
      <c r="I49" s="120">
        <v>3433.22559</v>
      </c>
      <c r="J49" s="120">
        <v>0</v>
      </c>
      <c r="K49" s="120">
        <v>0</v>
      </c>
      <c r="L49" s="120">
        <v>7.1069999999999994E-2</v>
      </c>
      <c r="M49" s="1"/>
      <c r="N49" s="1"/>
      <c r="O49" s="1"/>
      <c r="P49" s="1"/>
      <c r="Q49" s="1"/>
      <c r="R49" s="1"/>
      <c r="S49" s="1"/>
      <c r="T49" s="1"/>
      <c r="U49" s="1"/>
      <c r="V49" s="1"/>
    </row>
    <row r="50" spans="1:22" s="123" customFormat="1" ht="15" customHeight="1" thickBot="1">
      <c r="A50" s="122" t="s">
        <v>600</v>
      </c>
      <c r="B50" s="120">
        <v>25237.48271</v>
      </c>
      <c r="C50" s="120">
        <v>14617.60274</v>
      </c>
      <c r="D50" s="120">
        <v>23173.40207</v>
      </c>
      <c r="E50" s="120">
        <v>27706.166410000002</v>
      </c>
      <c r="F50" s="120">
        <v>25588.36146</v>
      </c>
      <c r="G50" s="120">
        <v>12766.525589999999</v>
      </c>
      <c r="H50" s="120">
        <v>13359.008980000001</v>
      </c>
      <c r="I50" s="120">
        <v>14120.06403</v>
      </c>
      <c r="J50" s="120">
        <v>18124.842219999999</v>
      </c>
      <c r="K50" s="120">
        <v>14967.22747</v>
      </c>
      <c r="L50" s="120">
        <v>14732.76806</v>
      </c>
      <c r="M50" s="1"/>
      <c r="N50" s="1"/>
      <c r="O50" s="1"/>
      <c r="P50" s="1"/>
      <c r="Q50" s="1"/>
      <c r="R50" s="1"/>
      <c r="S50" s="1"/>
      <c r="T50" s="1"/>
      <c r="U50" s="1"/>
      <c r="V50" s="1"/>
    </row>
    <row r="51" spans="1:22" ht="15" customHeight="1" thickTop="1" thickBot="1">
      <c r="A51" s="644" t="s">
        <v>601</v>
      </c>
      <c r="B51" s="645">
        <v>1934414.2183599998</v>
      </c>
      <c r="C51" s="645">
        <v>2439824.36779</v>
      </c>
      <c r="D51" s="645">
        <v>2855732.0057800002</v>
      </c>
      <c r="E51" s="645">
        <v>3459594.7145799999</v>
      </c>
      <c r="F51" s="645">
        <v>3648036.2587100002</v>
      </c>
      <c r="G51" s="645">
        <v>3912356.5812399997</v>
      </c>
      <c r="H51" s="645">
        <v>4263274.21349</v>
      </c>
      <c r="I51" s="645">
        <v>4522238.1015699999</v>
      </c>
      <c r="J51" s="645">
        <v>4851320.4481699998</v>
      </c>
      <c r="K51" s="645">
        <v>5051812.2412999999</v>
      </c>
      <c r="L51" s="645">
        <v>5311375.8168199994</v>
      </c>
      <c r="M51" s="1"/>
      <c r="N51" s="1"/>
      <c r="O51" s="1"/>
      <c r="P51" s="1"/>
      <c r="Q51" s="1"/>
      <c r="R51" s="1"/>
      <c r="S51" s="1"/>
      <c r="T51" s="1"/>
      <c r="U51" s="1"/>
      <c r="V51" s="1"/>
    </row>
    <row r="52" spans="1:22" s="121" customFormat="1" ht="15" customHeight="1" thickTop="1">
      <c r="A52" s="124" t="s">
        <v>602</v>
      </c>
      <c r="B52" s="120">
        <v>131736.03101999999</v>
      </c>
      <c r="C52" s="120">
        <v>220665.89622999998</v>
      </c>
      <c r="D52" s="120">
        <v>392672.43607999996</v>
      </c>
      <c r="E52" s="120">
        <v>480287.29174000002</v>
      </c>
      <c r="F52" s="120">
        <v>490562.03149000002</v>
      </c>
      <c r="G52" s="120">
        <v>524619.88508000004</v>
      </c>
      <c r="H52" s="120">
        <v>427926.27739</v>
      </c>
      <c r="I52" s="120">
        <v>384956.83626000001</v>
      </c>
      <c r="J52" s="120">
        <v>337989.95175999997</v>
      </c>
      <c r="K52" s="120">
        <v>372815.85666000005</v>
      </c>
      <c r="L52" s="120">
        <v>383011.93046</v>
      </c>
      <c r="M52" s="1"/>
      <c r="N52" s="1"/>
      <c r="O52" s="1"/>
      <c r="P52" s="1"/>
      <c r="Q52" s="1"/>
      <c r="R52" s="1"/>
      <c r="S52" s="1"/>
      <c r="T52" s="1"/>
      <c r="U52" s="1"/>
      <c r="V52" s="1"/>
    </row>
    <row r="53" spans="1:22" s="123" customFormat="1" ht="15" customHeight="1">
      <c r="A53" s="122" t="s">
        <v>603</v>
      </c>
      <c r="B53" s="120">
        <v>0</v>
      </c>
      <c r="C53" s="120">
        <v>0</v>
      </c>
      <c r="D53" s="120">
        <v>0</v>
      </c>
      <c r="E53" s="120">
        <v>0</v>
      </c>
      <c r="F53" s="120">
        <v>0</v>
      </c>
      <c r="G53" s="120">
        <v>0</v>
      </c>
      <c r="H53" s="120">
        <v>0</v>
      </c>
      <c r="I53" s="120">
        <v>0</v>
      </c>
      <c r="J53" s="120">
        <v>0</v>
      </c>
      <c r="K53" s="120">
        <v>0</v>
      </c>
      <c r="L53" s="120">
        <v>0</v>
      </c>
      <c r="M53" s="1"/>
      <c r="N53" s="1"/>
      <c r="O53" s="1"/>
      <c r="P53" s="1"/>
      <c r="Q53" s="1"/>
      <c r="R53" s="1"/>
      <c r="S53" s="1"/>
      <c r="T53" s="1"/>
      <c r="U53" s="1"/>
      <c r="V53" s="1"/>
    </row>
    <row r="54" spans="1:22" s="123" customFormat="1" ht="15" customHeight="1">
      <c r="A54" s="122" t="s">
        <v>604</v>
      </c>
      <c r="B54" s="120">
        <v>97385.62887</v>
      </c>
      <c r="C54" s="120">
        <v>213293.11921999999</v>
      </c>
      <c r="D54" s="120">
        <v>384138.34349</v>
      </c>
      <c r="E54" s="120">
        <v>457941.81912</v>
      </c>
      <c r="F54" s="120">
        <v>462524.20606</v>
      </c>
      <c r="G54" s="120">
        <v>495934.58816000004</v>
      </c>
      <c r="H54" s="120">
        <v>403863.13005000004</v>
      </c>
      <c r="I54" s="120">
        <v>358984.28233999998</v>
      </c>
      <c r="J54" s="120">
        <v>308338.40186000004</v>
      </c>
      <c r="K54" s="120">
        <v>343953.56139999995</v>
      </c>
      <c r="L54" s="120">
        <v>355631.09145999997</v>
      </c>
      <c r="M54" s="1"/>
      <c r="N54" s="1"/>
      <c r="O54" s="1"/>
      <c r="P54" s="1"/>
      <c r="Q54" s="1"/>
      <c r="R54" s="1"/>
      <c r="S54" s="1"/>
      <c r="T54" s="1"/>
      <c r="U54" s="1"/>
      <c r="V54" s="1"/>
    </row>
    <row r="55" spans="1:22" s="123" customFormat="1" ht="15" customHeight="1">
      <c r="A55" s="122" t="s">
        <v>605</v>
      </c>
      <c r="B55" s="120">
        <v>0</v>
      </c>
      <c r="C55" s="120">
        <v>0</v>
      </c>
      <c r="D55" s="120">
        <v>0</v>
      </c>
      <c r="E55" s="120">
        <v>0</v>
      </c>
      <c r="F55" s="120">
        <v>0</v>
      </c>
      <c r="G55" s="120">
        <v>0</v>
      </c>
      <c r="H55" s="120">
        <v>0</v>
      </c>
      <c r="I55" s="120">
        <v>0</v>
      </c>
      <c r="J55" s="120">
        <v>0</v>
      </c>
      <c r="K55" s="120">
        <v>0</v>
      </c>
      <c r="L55" s="120">
        <v>0</v>
      </c>
      <c r="M55" s="1"/>
      <c r="N55" s="1"/>
      <c r="O55" s="1"/>
      <c r="P55" s="1"/>
      <c r="Q55" s="1"/>
      <c r="R55" s="1"/>
      <c r="S55" s="1"/>
      <c r="T55" s="1"/>
      <c r="U55" s="1"/>
      <c r="V55" s="1"/>
    </row>
    <row r="56" spans="1:22" s="123" customFormat="1" ht="15" customHeight="1">
      <c r="A56" s="122" t="s">
        <v>606</v>
      </c>
      <c r="B56" s="120">
        <v>34350.402150000002</v>
      </c>
      <c r="C56" s="120">
        <v>7372.7770099999998</v>
      </c>
      <c r="D56" s="120">
        <v>8534.0925900000002</v>
      </c>
      <c r="E56" s="120">
        <v>22345.47262</v>
      </c>
      <c r="F56" s="120">
        <v>28037.825430000001</v>
      </c>
      <c r="G56" s="120">
        <v>28685.296920000001</v>
      </c>
      <c r="H56" s="120">
        <v>24063.14734</v>
      </c>
      <c r="I56" s="120">
        <v>25972.553920000002</v>
      </c>
      <c r="J56" s="120">
        <v>29651.549899999998</v>
      </c>
      <c r="K56" s="120">
        <v>28862.295260000003</v>
      </c>
      <c r="L56" s="120">
        <v>27380.839</v>
      </c>
      <c r="M56" s="1"/>
      <c r="N56" s="1"/>
      <c r="O56" s="1"/>
      <c r="P56" s="1"/>
      <c r="Q56" s="1"/>
      <c r="R56" s="1"/>
      <c r="S56" s="1"/>
      <c r="T56" s="1"/>
      <c r="U56" s="1"/>
      <c r="V56" s="1"/>
    </row>
    <row r="57" spans="1:22" s="123" customFormat="1" ht="15" customHeight="1">
      <c r="A57" s="122" t="s">
        <v>607</v>
      </c>
      <c r="B57" s="120">
        <v>0</v>
      </c>
      <c r="C57" s="120">
        <v>0</v>
      </c>
      <c r="D57" s="120">
        <v>0</v>
      </c>
      <c r="E57" s="120">
        <v>0</v>
      </c>
      <c r="F57" s="120">
        <v>0</v>
      </c>
      <c r="G57" s="120">
        <v>0</v>
      </c>
      <c r="H57" s="120">
        <v>0</v>
      </c>
      <c r="I57" s="120">
        <v>0</v>
      </c>
      <c r="J57" s="120">
        <v>0</v>
      </c>
      <c r="K57" s="120">
        <v>0</v>
      </c>
      <c r="L57" s="120">
        <v>0</v>
      </c>
      <c r="M57" s="1"/>
      <c r="N57" s="1"/>
      <c r="O57" s="1"/>
      <c r="P57" s="1"/>
      <c r="Q57" s="1"/>
      <c r="R57" s="1"/>
      <c r="S57" s="1"/>
      <c r="T57" s="1"/>
      <c r="U57" s="1"/>
      <c r="V57" s="1"/>
    </row>
    <row r="58" spans="1:22" s="123" customFormat="1" ht="15" customHeight="1">
      <c r="A58" s="119" t="s">
        <v>608</v>
      </c>
      <c r="B58" s="120">
        <v>2738907.3331999998</v>
      </c>
      <c r="C58" s="120">
        <v>3750902.8826799998</v>
      </c>
      <c r="D58" s="120">
        <v>5007020.8373400001</v>
      </c>
      <c r="E58" s="120">
        <v>5309298.7753800005</v>
      </c>
      <c r="F58" s="120">
        <v>6370945.6190900002</v>
      </c>
      <c r="G58" s="120">
        <v>9002541.5042300001</v>
      </c>
      <c r="H58" s="120">
        <v>9984297.7286900003</v>
      </c>
      <c r="I58" s="120">
        <v>7708059.6044399999</v>
      </c>
      <c r="J58" s="120">
        <v>8029217.6015799996</v>
      </c>
      <c r="K58" s="120">
        <v>8367273.5010699993</v>
      </c>
      <c r="L58" s="120">
        <v>8627822.82027</v>
      </c>
      <c r="M58" s="1"/>
      <c r="N58" s="1"/>
      <c r="O58" s="1"/>
      <c r="P58" s="1"/>
      <c r="Q58" s="1"/>
      <c r="R58" s="1"/>
      <c r="S58" s="1"/>
      <c r="T58" s="1"/>
      <c r="U58" s="1"/>
      <c r="V58" s="1"/>
    </row>
    <row r="59" spans="1:22">
      <c r="A59" s="646" t="s">
        <v>609</v>
      </c>
      <c r="B59" s="647">
        <v>224367.09713000001</v>
      </c>
      <c r="C59" s="647">
        <v>227246.32863</v>
      </c>
      <c r="D59" s="647">
        <v>254156.50466000001</v>
      </c>
      <c r="E59" s="647">
        <v>286397.82311</v>
      </c>
      <c r="F59" s="647">
        <v>298673.40239999996</v>
      </c>
      <c r="G59" s="647">
        <v>314099.98681999999</v>
      </c>
      <c r="H59" s="647">
        <v>330470.00485000003</v>
      </c>
      <c r="I59" s="647">
        <v>333656.16897000006</v>
      </c>
      <c r="J59" s="647">
        <v>317072.96273000003</v>
      </c>
      <c r="K59" s="647">
        <v>384550.98193000001</v>
      </c>
      <c r="L59" s="647">
        <v>354955.75614999997</v>
      </c>
      <c r="M59" s="1"/>
      <c r="N59" s="1"/>
      <c r="O59" s="1"/>
      <c r="P59" s="1"/>
      <c r="Q59" s="1"/>
      <c r="R59" s="1"/>
      <c r="S59" s="1"/>
      <c r="T59" s="1"/>
      <c r="U59" s="1"/>
      <c r="V59" s="1"/>
    </row>
    <row r="60" spans="1:22" ht="15" customHeight="1">
      <c r="A60" s="122" t="s">
        <v>610</v>
      </c>
      <c r="B60" s="120">
        <v>-45371.639430000003</v>
      </c>
      <c r="C60" s="120">
        <v>-51412.703689999995</v>
      </c>
      <c r="D60" s="120">
        <v>-57848.743820000003</v>
      </c>
      <c r="E60" s="120">
        <v>-70803.382409999991</v>
      </c>
      <c r="F60" s="120">
        <v>-88064.167629999996</v>
      </c>
      <c r="G60" s="120">
        <v>-111125.15849</v>
      </c>
      <c r="H60" s="120">
        <v>-126722.3887</v>
      </c>
      <c r="I60" s="120">
        <v>-147313.75403000001</v>
      </c>
      <c r="J60" s="120">
        <v>-134747.58580999999</v>
      </c>
      <c r="K60" s="120">
        <v>-162294.85986000003</v>
      </c>
      <c r="L60" s="120">
        <v>-145021.13884999999</v>
      </c>
      <c r="M60" s="1"/>
      <c r="N60" s="1"/>
      <c r="O60" s="1"/>
      <c r="P60" s="1"/>
      <c r="Q60" s="1"/>
      <c r="R60" s="1"/>
      <c r="S60" s="1"/>
      <c r="T60" s="1"/>
      <c r="U60" s="1"/>
      <c r="V60" s="1"/>
    </row>
    <row r="61" spans="1:22" ht="15" customHeight="1">
      <c r="A61" s="119" t="s">
        <v>611</v>
      </c>
      <c r="B61" s="120">
        <v>178995.4577</v>
      </c>
      <c r="C61" s="120">
        <v>175833.62494000001</v>
      </c>
      <c r="D61" s="120">
        <v>196307.76084</v>
      </c>
      <c r="E61" s="120">
        <v>215594.44069999998</v>
      </c>
      <c r="F61" s="120">
        <v>210609.23477000001</v>
      </c>
      <c r="G61" s="120">
        <v>202974.82833000002</v>
      </c>
      <c r="H61" s="120">
        <v>203747.61615000002</v>
      </c>
      <c r="I61" s="120">
        <v>186342.41493999999</v>
      </c>
      <c r="J61" s="120">
        <v>182325.37691999998</v>
      </c>
      <c r="K61" s="120">
        <v>222256.12206999998</v>
      </c>
      <c r="L61" s="120">
        <v>209934.61730000001</v>
      </c>
      <c r="M61" s="1"/>
      <c r="N61" s="1"/>
      <c r="O61" s="1"/>
      <c r="P61" s="1"/>
      <c r="Q61" s="1"/>
      <c r="R61" s="1"/>
      <c r="S61" s="1"/>
      <c r="T61" s="1"/>
      <c r="U61" s="1"/>
      <c r="V61" s="1"/>
    </row>
    <row r="62" spans="1:22" ht="15" customHeight="1">
      <c r="A62" s="125" t="s">
        <v>612</v>
      </c>
      <c r="B62" s="120">
        <v>37362.405630000001</v>
      </c>
      <c r="C62" s="120">
        <v>24782.796280000002</v>
      </c>
      <c r="D62" s="120">
        <v>26015.26816</v>
      </c>
      <c r="E62" s="120">
        <v>26379.87946</v>
      </c>
      <c r="F62" s="120">
        <v>40990.440190000001</v>
      </c>
      <c r="G62" s="120">
        <v>53646.611299999997</v>
      </c>
      <c r="H62" s="120">
        <v>43493.289629999999</v>
      </c>
      <c r="I62" s="120">
        <v>49985.550029999999</v>
      </c>
      <c r="J62" s="120">
        <v>38274.954420000002</v>
      </c>
      <c r="K62" s="120">
        <v>44637.65382</v>
      </c>
      <c r="L62" s="120">
        <v>94727.278449999998</v>
      </c>
      <c r="M62" s="1"/>
      <c r="N62" s="1"/>
      <c r="O62" s="1"/>
      <c r="P62" s="1"/>
      <c r="Q62" s="1"/>
      <c r="R62" s="1"/>
      <c r="S62" s="1"/>
      <c r="T62" s="1"/>
      <c r="U62" s="1"/>
      <c r="V62" s="1"/>
    </row>
    <row r="63" spans="1:22" ht="15" customHeight="1">
      <c r="A63" s="122" t="s">
        <v>613</v>
      </c>
      <c r="B63" s="120">
        <v>-5106.0971500000005</v>
      </c>
      <c r="C63" s="120">
        <v>-7733.8010400000003</v>
      </c>
      <c r="D63" s="120">
        <v>-14694.033170000001</v>
      </c>
      <c r="E63" s="120">
        <v>-18207.593659999999</v>
      </c>
      <c r="F63" s="120">
        <v>-24327.985199999999</v>
      </c>
      <c r="G63" s="120">
        <v>-28755.592850000001</v>
      </c>
      <c r="H63" s="120">
        <v>-25785.806969999998</v>
      </c>
      <c r="I63" s="120">
        <v>-22727.756739999997</v>
      </c>
      <c r="J63" s="120">
        <v>-17483.219430000001</v>
      </c>
      <c r="K63" s="120">
        <v>-20592.578809999999</v>
      </c>
      <c r="L63" s="120">
        <v>-60442.241459999997</v>
      </c>
      <c r="M63" s="1"/>
      <c r="N63" s="1"/>
      <c r="O63" s="1"/>
      <c r="P63" s="1"/>
      <c r="Q63" s="1"/>
      <c r="R63" s="1"/>
      <c r="S63" s="1"/>
      <c r="T63" s="1"/>
      <c r="U63" s="1"/>
      <c r="V63" s="1"/>
    </row>
    <row r="64" spans="1:22" ht="15" customHeight="1">
      <c r="A64" s="126" t="s">
        <v>614</v>
      </c>
      <c r="B64" s="120">
        <v>211251.76618000001</v>
      </c>
      <c r="C64" s="120">
        <v>192882.62018</v>
      </c>
      <c r="D64" s="120">
        <v>207628.99583</v>
      </c>
      <c r="E64" s="120">
        <v>223766.72649999999</v>
      </c>
      <c r="F64" s="120">
        <v>227271.68975999998</v>
      </c>
      <c r="G64" s="120">
        <v>227865.84677999999</v>
      </c>
      <c r="H64" s="120">
        <v>221455.09881</v>
      </c>
      <c r="I64" s="120">
        <v>213600.20822999999</v>
      </c>
      <c r="J64" s="120">
        <v>203117.11191000001</v>
      </c>
      <c r="K64" s="120">
        <v>246301.19708000001</v>
      </c>
      <c r="L64" s="120">
        <v>244219.65429000001</v>
      </c>
      <c r="M64" s="1"/>
      <c r="N64" s="1"/>
      <c r="O64" s="1"/>
      <c r="P64" s="1"/>
      <c r="Q64" s="1"/>
      <c r="R64" s="1"/>
      <c r="S64" s="1"/>
      <c r="T64" s="1"/>
      <c r="U64" s="1"/>
      <c r="V64" s="1"/>
    </row>
    <row r="65" spans="1:22" ht="15" customHeight="1">
      <c r="A65" s="125" t="s">
        <v>615</v>
      </c>
      <c r="B65" s="120">
        <v>37335.84921</v>
      </c>
      <c r="C65" s="120">
        <v>21040.606079999998</v>
      </c>
      <c r="D65" s="120">
        <v>22430.774679999999</v>
      </c>
      <c r="E65" s="120">
        <v>26109.016390000001</v>
      </c>
      <c r="F65" s="120">
        <v>32825.895210000002</v>
      </c>
      <c r="G65" s="120">
        <v>27946.583999999999</v>
      </c>
      <c r="H65" s="120">
        <v>26990.55557</v>
      </c>
      <c r="I65" s="120">
        <v>36061.705130000002</v>
      </c>
      <c r="J65" s="120">
        <v>32425.65381</v>
      </c>
      <c r="K65" s="120">
        <v>40041.849499999997</v>
      </c>
      <c r="L65" s="120">
        <v>58592.064469999998</v>
      </c>
      <c r="M65" s="1"/>
      <c r="N65" s="1"/>
      <c r="O65" s="1"/>
      <c r="P65" s="1"/>
      <c r="Q65" s="1"/>
      <c r="R65" s="1"/>
      <c r="S65" s="1"/>
      <c r="T65" s="1"/>
      <c r="U65" s="1"/>
      <c r="V65" s="1"/>
    </row>
    <row r="66" spans="1:22" ht="15" customHeight="1">
      <c r="A66" s="125" t="s">
        <v>616</v>
      </c>
      <c r="B66" s="120">
        <v>-58104.614860000001</v>
      </c>
      <c r="C66" s="120">
        <v>-38944.961479999998</v>
      </c>
      <c r="D66" s="120">
        <v>-48157.102719999995</v>
      </c>
      <c r="E66" s="120">
        <v>-48417.174509999997</v>
      </c>
      <c r="F66" s="120">
        <v>-52338.789629999999</v>
      </c>
      <c r="G66" s="120">
        <v>-63760.210979999996</v>
      </c>
      <c r="H66" s="120">
        <v>-68148.512060000008</v>
      </c>
      <c r="I66" s="120">
        <v>-71852.780859999999</v>
      </c>
      <c r="J66" s="120">
        <v>-66678.043239999999</v>
      </c>
      <c r="K66" s="120">
        <v>-94453.190499999997</v>
      </c>
      <c r="L66" s="120">
        <v>-118392.70391</v>
      </c>
      <c r="M66" s="1"/>
      <c r="N66" s="1"/>
      <c r="O66" s="1"/>
      <c r="P66" s="1"/>
      <c r="Q66" s="1"/>
      <c r="R66" s="1"/>
      <c r="S66" s="1"/>
      <c r="T66" s="1"/>
      <c r="U66" s="1"/>
      <c r="V66" s="1"/>
    </row>
    <row r="67" spans="1:22" ht="15" customHeight="1">
      <c r="A67" s="119" t="s">
        <v>617</v>
      </c>
      <c r="B67" s="120">
        <v>190483.00052999999</v>
      </c>
      <c r="C67" s="120">
        <v>174978.26478</v>
      </c>
      <c r="D67" s="120">
        <v>181902.66778999998</v>
      </c>
      <c r="E67" s="120">
        <v>201458.56837999998</v>
      </c>
      <c r="F67" s="120">
        <v>207758.79534000001</v>
      </c>
      <c r="G67" s="120">
        <v>192052.21980000002</v>
      </c>
      <c r="H67" s="120">
        <v>180297.14231999998</v>
      </c>
      <c r="I67" s="120">
        <v>177809.13250000001</v>
      </c>
      <c r="J67" s="120">
        <v>168864.72248</v>
      </c>
      <c r="K67" s="120">
        <v>191889.85608000003</v>
      </c>
      <c r="L67" s="120">
        <v>184419.01485000001</v>
      </c>
      <c r="M67" s="1"/>
      <c r="N67" s="1"/>
      <c r="O67" s="1"/>
      <c r="P67" s="1"/>
      <c r="Q67" s="1"/>
      <c r="R67" s="1"/>
      <c r="S67" s="1"/>
      <c r="T67" s="1"/>
      <c r="U67" s="1"/>
      <c r="V67" s="1"/>
    </row>
    <row r="68" spans="1:22" ht="15" customHeight="1">
      <c r="A68" s="122" t="s">
        <v>618</v>
      </c>
      <c r="B68" s="120">
        <v>-164753.6152</v>
      </c>
      <c r="C68" s="120">
        <v>-160127.64431999999</v>
      </c>
      <c r="D68" s="120">
        <v>-148172.07943000001</v>
      </c>
      <c r="E68" s="120">
        <v>-153363.45594999997</v>
      </c>
      <c r="F68" s="120">
        <v>-163962.62675</v>
      </c>
      <c r="G68" s="120">
        <v>-174436.79997999998</v>
      </c>
      <c r="H68" s="120">
        <v>-162165.50211</v>
      </c>
      <c r="I68" s="120">
        <v>-158595.07605999999</v>
      </c>
      <c r="J68" s="120">
        <v>-144922.64017</v>
      </c>
      <c r="K68" s="120">
        <v>-171440.96424</v>
      </c>
      <c r="L68" s="120">
        <v>-159782.27403</v>
      </c>
      <c r="M68" s="1"/>
      <c r="N68" s="1"/>
      <c r="O68" s="1"/>
      <c r="P68" s="1"/>
      <c r="Q68" s="1"/>
      <c r="R68" s="1"/>
      <c r="S68" s="1"/>
      <c r="T68" s="1"/>
      <c r="U68" s="1"/>
      <c r="V68" s="1"/>
    </row>
    <row r="69" spans="1:22" ht="15" customHeight="1">
      <c r="A69" s="126" t="s">
        <v>619</v>
      </c>
      <c r="B69" s="120">
        <v>25729.385329999997</v>
      </c>
      <c r="C69" s="120">
        <v>14850.62046</v>
      </c>
      <c r="D69" s="120">
        <v>33730.588360000002</v>
      </c>
      <c r="E69" s="120">
        <v>48095.112430000001</v>
      </c>
      <c r="F69" s="120">
        <v>43796.168590000001</v>
      </c>
      <c r="G69" s="120">
        <v>17615.419819999999</v>
      </c>
      <c r="H69" s="120">
        <v>18131.640210000001</v>
      </c>
      <c r="I69" s="120">
        <v>19214.05644</v>
      </c>
      <c r="J69" s="120">
        <v>23942.082309999998</v>
      </c>
      <c r="K69" s="120">
        <v>20448.89184</v>
      </c>
      <c r="L69" s="120">
        <v>24636.740819999999</v>
      </c>
      <c r="M69" s="1"/>
      <c r="N69" s="1"/>
      <c r="O69" s="1"/>
      <c r="P69" s="1"/>
      <c r="Q69" s="1"/>
      <c r="R69" s="1"/>
      <c r="S69" s="1"/>
      <c r="T69" s="1"/>
      <c r="U69" s="1"/>
      <c r="V69" s="1"/>
    </row>
    <row r="70" spans="1:22" ht="15" customHeight="1">
      <c r="A70" s="126" t="s">
        <v>620</v>
      </c>
      <c r="B70" s="120">
        <v>801.68379000000004</v>
      </c>
      <c r="C70" s="120">
        <v>222.65700000000001</v>
      </c>
      <c r="D70" s="120">
        <v>72.082139999999995</v>
      </c>
      <c r="E70" s="120">
        <v>7.9551000000000007</v>
      </c>
      <c r="F70" s="120">
        <v>4.8084100000000003</v>
      </c>
      <c r="G70" s="120">
        <v>2.5566799999999996</v>
      </c>
      <c r="H70" s="120">
        <v>6.6732500000000003</v>
      </c>
      <c r="I70" s="120">
        <v>0.46166000000000001</v>
      </c>
      <c r="J70" s="120">
        <v>7.9548800000000002</v>
      </c>
      <c r="K70" s="120">
        <v>15.241070000000001</v>
      </c>
      <c r="L70" s="120">
        <v>27.95007</v>
      </c>
      <c r="M70" s="1"/>
      <c r="N70" s="1"/>
      <c r="O70" s="1"/>
      <c r="P70" s="1"/>
      <c r="Q70" s="1"/>
      <c r="R70" s="1"/>
      <c r="S70" s="1"/>
      <c r="T70" s="1"/>
      <c r="U70" s="1"/>
      <c r="V70" s="1"/>
    </row>
    <row r="71" spans="1:22" ht="15" customHeight="1">
      <c r="A71" s="127" t="s">
        <v>621</v>
      </c>
      <c r="B71" s="120">
        <v>1.482E-2</v>
      </c>
      <c r="C71" s="120">
        <v>2.5699999999999998E-3</v>
      </c>
      <c r="D71" s="120">
        <v>5.9999999999999995E-4</v>
      </c>
      <c r="E71" s="120">
        <v>2.0999999999999998E-4</v>
      </c>
      <c r="F71" s="120">
        <v>8.0000000000000007E-5</v>
      </c>
      <c r="G71" s="120">
        <v>5.2000000000000006E-4</v>
      </c>
      <c r="H71" s="120">
        <v>5.4338800000000003</v>
      </c>
      <c r="I71" s="120">
        <v>8.4999999999999995E-4</v>
      </c>
      <c r="J71" s="120">
        <v>1.1200000000000001E-3</v>
      </c>
      <c r="K71" s="120">
        <v>1.17E-3</v>
      </c>
      <c r="L71" s="120">
        <v>3.7200000000000002E-3</v>
      </c>
      <c r="M71" s="1"/>
      <c r="N71" s="1"/>
      <c r="O71" s="1"/>
      <c r="P71" s="1"/>
      <c r="Q71" s="1"/>
      <c r="R71" s="1"/>
      <c r="S71" s="1"/>
      <c r="T71" s="1"/>
      <c r="U71" s="1"/>
      <c r="V71" s="1"/>
    </row>
    <row r="72" spans="1:22" ht="15" customHeight="1">
      <c r="A72" s="127" t="s">
        <v>622</v>
      </c>
      <c r="B72" s="120">
        <v>801.66896999999994</v>
      </c>
      <c r="C72" s="120">
        <v>222.65442999999999</v>
      </c>
      <c r="D72" s="120">
        <v>72.08153999999999</v>
      </c>
      <c r="E72" s="120">
        <v>7.9548900000000007</v>
      </c>
      <c r="F72" s="120">
        <v>4.8083299999999998</v>
      </c>
      <c r="G72" s="120">
        <v>2.5561599999999998</v>
      </c>
      <c r="H72" s="120">
        <v>1.2393699999999999</v>
      </c>
      <c r="I72" s="120">
        <v>0.46081</v>
      </c>
      <c r="J72" s="120">
        <v>7.9537599999999999</v>
      </c>
      <c r="K72" s="120">
        <v>15.2399</v>
      </c>
      <c r="L72" s="120">
        <v>27.946349999999999</v>
      </c>
      <c r="M72" s="1"/>
      <c r="N72" s="1"/>
      <c r="O72" s="1"/>
      <c r="P72" s="1"/>
      <c r="Q72" s="1"/>
      <c r="R72" s="1"/>
      <c r="S72" s="1"/>
      <c r="T72" s="1"/>
      <c r="U72" s="1"/>
      <c r="V72" s="1"/>
    </row>
    <row r="73" spans="1:22" ht="15" customHeight="1">
      <c r="A73" s="119" t="s">
        <v>623</v>
      </c>
      <c r="B73" s="120">
        <v>-32.508220000000001</v>
      </c>
      <c r="C73" s="120">
        <v>-19.879660000000001</v>
      </c>
      <c r="D73" s="120">
        <v>-12.867790000000001</v>
      </c>
      <c r="E73" s="120">
        <v>-7.3488299999999995</v>
      </c>
      <c r="F73" s="120">
        <v>-5.3454700000000006</v>
      </c>
      <c r="G73" s="120">
        <v>-2.6881999999999997</v>
      </c>
      <c r="H73" s="120">
        <v>-52.034179999999999</v>
      </c>
      <c r="I73" s="120">
        <v>-80.922160000000005</v>
      </c>
      <c r="J73" s="120">
        <v>-110.9791</v>
      </c>
      <c r="K73" s="120">
        <v>-159.52803</v>
      </c>
      <c r="L73" s="120">
        <v>-62.475279999999998</v>
      </c>
      <c r="M73" s="1"/>
      <c r="N73" s="1"/>
      <c r="O73" s="1"/>
      <c r="P73" s="1"/>
      <c r="Q73" s="1"/>
      <c r="R73" s="1"/>
      <c r="S73" s="1"/>
      <c r="T73" s="1"/>
      <c r="U73" s="1"/>
      <c r="V73" s="1"/>
    </row>
    <row r="74" spans="1:22" ht="15" customHeight="1">
      <c r="A74" s="119" t="s">
        <v>768</v>
      </c>
      <c r="B74" s="120">
        <v>-1.2289999999999999E-2</v>
      </c>
      <c r="C74" s="120">
        <v>-4.9199999999999999E-3</v>
      </c>
      <c r="D74" s="120">
        <v>-1.7700000000000001E-3</v>
      </c>
      <c r="E74" s="120">
        <v>-1.2700000000000001E-3</v>
      </c>
      <c r="F74" s="120">
        <v>-9.5999999999999992E-4</v>
      </c>
      <c r="G74" s="120">
        <v>-2.9999999999999997E-5</v>
      </c>
      <c r="H74" s="120">
        <v>-7.9000000000000001E-4</v>
      </c>
      <c r="I74" s="120">
        <v>-7.0999999999999991E-4</v>
      </c>
      <c r="J74" s="120">
        <v>-1.08E-3</v>
      </c>
      <c r="K74" s="120">
        <v>-1.1899999999999999E-3</v>
      </c>
      <c r="L74" s="120">
        <v>-8.0000000000000007E-5</v>
      </c>
      <c r="M74" s="1"/>
      <c r="N74" s="1"/>
      <c r="O74" s="1"/>
      <c r="P74" s="1"/>
      <c r="Q74" s="1"/>
      <c r="R74" s="1"/>
      <c r="S74" s="1"/>
      <c r="T74" s="1"/>
      <c r="U74" s="1"/>
      <c r="V74" s="1"/>
    </row>
    <row r="75" spans="1:22" ht="15" customHeight="1">
      <c r="A75" s="122" t="s">
        <v>312</v>
      </c>
      <c r="B75" s="120">
        <v>-32.495930000000001</v>
      </c>
      <c r="C75" s="120">
        <v>-19.874740000000003</v>
      </c>
      <c r="D75" s="120">
        <v>-12.866020000000001</v>
      </c>
      <c r="E75" s="120">
        <v>-7.3475600000000005</v>
      </c>
      <c r="F75" s="120">
        <v>-5.3445100000000005</v>
      </c>
      <c r="G75" s="120">
        <v>-2.6881699999999999</v>
      </c>
      <c r="H75" s="120">
        <v>-52.033389999999997</v>
      </c>
      <c r="I75" s="120">
        <v>-80.921449999999993</v>
      </c>
      <c r="J75" s="120">
        <v>-110.97802</v>
      </c>
      <c r="K75" s="120">
        <v>-159.52683999999999</v>
      </c>
      <c r="L75" s="120">
        <v>-62.475199999999994</v>
      </c>
      <c r="M75" s="1"/>
      <c r="N75" s="1"/>
      <c r="O75" s="1"/>
      <c r="P75" s="1"/>
      <c r="Q75" s="1"/>
      <c r="R75" s="1"/>
      <c r="S75" s="1"/>
      <c r="T75" s="1"/>
      <c r="U75" s="1"/>
      <c r="V75" s="1"/>
    </row>
    <row r="76" spans="1:22" ht="15" customHeight="1">
      <c r="A76" s="119" t="s">
        <v>626</v>
      </c>
      <c r="B76" s="120">
        <v>26498.560899999997</v>
      </c>
      <c r="C76" s="120">
        <v>15053.397800000001</v>
      </c>
      <c r="D76" s="120">
        <v>33789.802710000004</v>
      </c>
      <c r="E76" s="120">
        <v>48095.718700000005</v>
      </c>
      <c r="F76" s="120">
        <v>43795.631529999999</v>
      </c>
      <c r="G76" s="120">
        <v>17615.2883</v>
      </c>
      <c r="H76" s="120">
        <v>18086.279280000002</v>
      </c>
      <c r="I76" s="120">
        <v>19133.595940000003</v>
      </c>
      <c r="J76" s="120">
        <v>23839.058089999999</v>
      </c>
      <c r="K76" s="120">
        <v>20304.604879999999</v>
      </c>
      <c r="L76" s="120">
        <v>24602.215609999999</v>
      </c>
      <c r="M76" s="1"/>
      <c r="N76" s="1"/>
      <c r="O76" s="1"/>
      <c r="P76" s="1"/>
      <c r="Q76" s="1"/>
      <c r="R76" s="1"/>
      <c r="S76" s="1"/>
      <c r="T76" s="1"/>
      <c r="U76" s="1"/>
      <c r="V76" s="1"/>
    </row>
    <row r="77" spans="1:22" ht="15" customHeight="1">
      <c r="A77" s="128" t="s">
        <v>627</v>
      </c>
      <c r="B77" s="120">
        <v>0</v>
      </c>
      <c r="C77" s="120">
        <v>0</v>
      </c>
      <c r="D77" s="120">
        <v>0</v>
      </c>
      <c r="E77" s="120">
        <v>0</v>
      </c>
      <c r="F77" s="120">
        <v>0</v>
      </c>
      <c r="G77" s="120">
        <v>0</v>
      </c>
      <c r="H77" s="120">
        <v>0</v>
      </c>
      <c r="I77" s="120">
        <v>0</v>
      </c>
      <c r="J77" s="120">
        <v>0</v>
      </c>
      <c r="K77" s="120">
        <v>0</v>
      </c>
      <c r="L77" s="120">
        <v>0</v>
      </c>
      <c r="M77" s="1"/>
      <c r="N77" s="1"/>
      <c r="O77" s="1"/>
      <c r="P77" s="1"/>
      <c r="Q77" s="1"/>
      <c r="R77" s="1"/>
      <c r="S77" s="1"/>
      <c r="T77" s="1"/>
      <c r="U77" s="1"/>
      <c r="V77" s="1"/>
    </row>
    <row r="78" spans="1:22" ht="15" customHeight="1">
      <c r="A78" s="126" t="s">
        <v>628</v>
      </c>
      <c r="B78" s="120">
        <v>26498.560899999997</v>
      </c>
      <c r="C78" s="120">
        <v>15053.397800000001</v>
      </c>
      <c r="D78" s="120">
        <v>33789.802710000004</v>
      </c>
      <c r="E78" s="120">
        <v>48095.718700000005</v>
      </c>
      <c r="F78" s="120">
        <v>43795.631529999999</v>
      </c>
      <c r="G78" s="120">
        <v>17615.2883</v>
      </c>
      <c r="H78" s="120">
        <v>18086.279280000002</v>
      </c>
      <c r="I78" s="120">
        <v>19133.595940000003</v>
      </c>
      <c r="J78" s="120">
        <v>23839.058089999999</v>
      </c>
      <c r="K78" s="120">
        <v>20304.604879999999</v>
      </c>
      <c r="L78" s="120">
        <v>24602.215609999999</v>
      </c>
      <c r="M78" s="1"/>
      <c r="N78" s="1"/>
      <c r="O78" s="1"/>
      <c r="P78" s="1"/>
      <c r="Q78" s="1"/>
      <c r="R78" s="1"/>
      <c r="S78" s="1"/>
      <c r="T78" s="1"/>
      <c r="U78" s="1"/>
      <c r="V78" s="1"/>
    </row>
    <row r="79" spans="1:22" ht="15" customHeight="1">
      <c r="A79" s="125" t="s">
        <v>629</v>
      </c>
      <c r="B79" s="120">
        <v>-590.33849999999995</v>
      </c>
      <c r="C79" s="120">
        <v>448.31334999999996</v>
      </c>
      <c r="D79" s="120">
        <v>-1244.5894499999999</v>
      </c>
      <c r="E79" s="120">
        <v>-713.48620999999991</v>
      </c>
      <c r="F79" s="120">
        <v>-55.093290000000003</v>
      </c>
      <c r="G79" s="120">
        <v>-66.314539999999994</v>
      </c>
      <c r="H79" s="120">
        <v>-159.27939000000001</v>
      </c>
      <c r="I79" s="120">
        <v>32.276810000000005</v>
      </c>
      <c r="J79" s="120">
        <v>-210.11517999999998</v>
      </c>
      <c r="K79" s="120">
        <v>-279.28790000000004</v>
      </c>
      <c r="L79" s="120">
        <v>-177.90164999999999</v>
      </c>
      <c r="M79" s="1"/>
      <c r="N79" s="1"/>
      <c r="O79" s="1"/>
      <c r="P79" s="1"/>
      <c r="Q79" s="1"/>
      <c r="R79" s="1"/>
      <c r="S79" s="1"/>
      <c r="T79" s="1"/>
      <c r="U79" s="1"/>
      <c r="V79" s="1"/>
    </row>
    <row r="80" spans="1:22" ht="15" customHeight="1">
      <c r="A80" s="119" t="s">
        <v>630</v>
      </c>
      <c r="B80" s="120">
        <v>25908.222399999999</v>
      </c>
      <c r="C80" s="120">
        <v>15501.711150000001</v>
      </c>
      <c r="D80" s="120">
        <v>32545.21326</v>
      </c>
      <c r="E80" s="120">
        <v>47382.232490000002</v>
      </c>
      <c r="F80" s="120">
        <v>43740.538240000002</v>
      </c>
      <c r="G80" s="120">
        <v>17548.973760000001</v>
      </c>
      <c r="H80" s="120">
        <v>17926.999889999999</v>
      </c>
      <c r="I80" s="120">
        <v>19165.872749999999</v>
      </c>
      <c r="J80" s="120">
        <v>23628.942910000002</v>
      </c>
      <c r="K80" s="120">
        <v>20025.31698</v>
      </c>
      <c r="L80" s="120">
        <v>24424.313959999999</v>
      </c>
      <c r="M80" s="1"/>
      <c r="N80" s="1"/>
      <c r="O80" s="1"/>
      <c r="P80" s="1"/>
      <c r="Q80" s="1"/>
      <c r="R80" s="1"/>
      <c r="S80" s="1"/>
      <c r="T80" s="1"/>
      <c r="U80" s="1"/>
      <c r="V80" s="1"/>
    </row>
    <row r="81" spans="1:22" ht="15" customHeight="1">
      <c r="A81" s="125" t="s">
        <v>631</v>
      </c>
      <c r="B81" s="120">
        <v>0</v>
      </c>
      <c r="C81" s="120">
        <v>0</v>
      </c>
      <c r="D81" s="120">
        <v>0</v>
      </c>
      <c r="E81" s="120">
        <v>4.0000000000000003E-5</v>
      </c>
      <c r="F81" s="120">
        <v>0</v>
      </c>
      <c r="G81" s="120">
        <v>-4.0000000000000003E-5</v>
      </c>
      <c r="H81" s="120">
        <v>0</v>
      </c>
      <c r="I81" s="120">
        <v>-5.9999999999999995E-5</v>
      </c>
      <c r="J81" s="120">
        <v>0.36330000000000001</v>
      </c>
      <c r="K81" s="120">
        <v>0</v>
      </c>
      <c r="L81" s="120">
        <v>0.26212000000000002</v>
      </c>
      <c r="M81" s="1"/>
      <c r="N81" s="1"/>
      <c r="O81" s="1"/>
      <c r="P81" s="1"/>
      <c r="Q81" s="1"/>
      <c r="R81" s="1"/>
      <c r="S81" s="1"/>
      <c r="T81" s="1"/>
      <c r="U81" s="1"/>
      <c r="V81" s="1"/>
    </row>
    <row r="82" spans="1:22" ht="15" customHeight="1">
      <c r="A82" s="119" t="s">
        <v>632</v>
      </c>
      <c r="B82" s="120">
        <v>25908.222399999999</v>
      </c>
      <c r="C82" s="120">
        <v>15501.711150000001</v>
      </c>
      <c r="D82" s="120">
        <v>32545.21326</v>
      </c>
      <c r="E82" s="120">
        <v>47382.232530000001</v>
      </c>
      <c r="F82" s="120">
        <v>43740.538240000002</v>
      </c>
      <c r="G82" s="120">
        <v>17548.973719999998</v>
      </c>
      <c r="H82" s="120">
        <v>17926.999889999999</v>
      </c>
      <c r="I82" s="120">
        <v>19165.87269</v>
      </c>
      <c r="J82" s="120">
        <v>23629.306210000002</v>
      </c>
      <c r="K82" s="120">
        <v>20025.31698</v>
      </c>
      <c r="L82" s="120">
        <v>24424.576079999999</v>
      </c>
      <c r="M82" s="1"/>
      <c r="N82" s="1"/>
      <c r="O82" s="1"/>
      <c r="P82" s="1"/>
      <c r="Q82" s="1"/>
      <c r="R82" s="1"/>
      <c r="S82" s="1"/>
      <c r="T82" s="1"/>
      <c r="U82" s="1"/>
      <c r="V82" s="1"/>
    </row>
    <row r="83" spans="1:22" ht="15" customHeight="1" thickBot="1">
      <c r="A83" s="125" t="s">
        <v>633</v>
      </c>
      <c r="B83" s="120">
        <v>-670.7396</v>
      </c>
      <c r="C83" s="120">
        <v>-884.10841000000005</v>
      </c>
      <c r="D83" s="120">
        <v>-9371.8111900000004</v>
      </c>
      <c r="E83" s="120">
        <v>-19676.06612</v>
      </c>
      <c r="F83" s="120">
        <v>-18152.176780000002</v>
      </c>
      <c r="G83" s="120">
        <v>-4782.4481299999998</v>
      </c>
      <c r="H83" s="120">
        <v>-4567.9909000000007</v>
      </c>
      <c r="I83" s="120">
        <v>-5045.8086600000006</v>
      </c>
      <c r="J83" s="120">
        <v>-5504.4639900000002</v>
      </c>
      <c r="K83" s="120">
        <v>-5058.0895099999998</v>
      </c>
      <c r="L83" s="120">
        <v>-9691.8080200000004</v>
      </c>
      <c r="M83" s="1"/>
      <c r="N83" s="1"/>
      <c r="O83" s="1"/>
      <c r="P83" s="1"/>
      <c r="Q83" s="1"/>
      <c r="R83" s="1"/>
      <c r="S83" s="1"/>
      <c r="T83" s="1"/>
      <c r="U83" s="1"/>
      <c r="V83" s="1"/>
    </row>
    <row r="84" spans="1:22" ht="15" customHeight="1" thickTop="1" thickBot="1">
      <c r="A84" s="644" t="s">
        <v>634</v>
      </c>
      <c r="B84" s="645">
        <v>25237.482800000002</v>
      </c>
      <c r="C84" s="645">
        <v>14617.60274</v>
      </c>
      <c r="D84" s="645">
        <v>23173.40207</v>
      </c>
      <c r="E84" s="645">
        <v>27706.166410000002</v>
      </c>
      <c r="F84" s="645">
        <v>25588.36146</v>
      </c>
      <c r="G84" s="645">
        <v>12766.525589999999</v>
      </c>
      <c r="H84" s="645">
        <v>13359.00899</v>
      </c>
      <c r="I84" s="645">
        <v>14120.06403</v>
      </c>
      <c r="J84" s="645">
        <v>18124.842219999999</v>
      </c>
      <c r="K84" s="645">
        <v>14967.22747</v>
      </c>
      <c r="L84" s="645">
        <v>14732.76806</v>
      </c>
      <c r="M84" s="1"/>
      <c r="N84" s="1"/>
      <c r="O84" s="1"/>
      <c r="P84" s="1"/>
      <c r="Q84" s="1"/>
      <c r="R84" s="1"/>
      <c r="S84" s="1"/>
      <c r="T84" s="1"/>
      <c r="U84" s="1"/>
      <c r="V84" s="1"/>
    </row>
    <row r="85" spans="1:22" ht="3.75" customHeight="1" thickTop="1" thickBot="1">
      <c r="A85" s="129"/>
      <c r="B85" s="130"/>
      <c r="C85" s="130"/>
      <c r="D85" s="130"/>
      <c r="E85" s="130"/>
      <c r="F85" s="130"/>
      <c r="G85" s="130"/>
      <c r="H85" s="130"/>
      <c r="I85" s="130"/>
      <c r="J85" s="130"/>
      <c r="K85" s="130"/>
      <c r="L85" s="130"/>
      <c r="M85" s="1"/>
      <c r="N85" s="1"/>
      <c r="O85" s="1"/>
      <c r="P85" s="1"/>
      <c r="Q85" s="1"/>
      <c r="R85" s="1"/>
      <c r="S85" s="1"/>
      <c r="T85" s="1"/>
      <c r="U85" s="1"/>
      <c r="V85" s="1"/>
    </row>
    <row r="86" spans="1:22" ht="15" customHeight="1" thickTop="1">
      <c r="A86" s="21"/>
      <c r="B86" s="23"/>
      <c r="C86" s="23"/>
      <c r="D86" s="23"/>
      <c r="E86" s="23"/>
      <c r="F86" s="23"/>
      <c r="G86" s="23"/>
      <c r="H86" s="23"/>
      <c r="I86" s="23"/>
      <c r="J86" s="23"/>
      <c r="K86" s="23"/>
      <c r="L86" s="23"/>
      <c r="M86" s="1"/>
      <c r="N86" s="1"/>
      <c r="O86" s="1"/>
      <c r="P86" s="1"/>
      <c r="Q86" s="1"/>
      <c r="R86" s="1"/>
      <c r="S86" s="1"/>
      <c r="T86" s="1"/>
      <c r="U86" s="1"/>
      <c r="V86"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C86"/>
  <sheetViews>
    <sheetView zoomScaleNormal="100" workbookViewId="0">
      <selection activeCell="O20" sqref="O20"/>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29" ht="30" customHeight="1">
      <c r="A1" s="710" t="s">
        <v>334</v>
      </c>
      <c r="B1" s="710"/>
      <c r="C1" s="710"/>
      <c r="D1" s="710"/>
      <c r="E1" s="710"/>
      <c r="F1" s="710"/>
      <c r="G1" s="710"/>
      <c r="H1" s="710"/>
      <c r="I1" s="710"/>
      <c r="J1" s="710"/>
      <c r="K1" s="710"/>
      <c r="L1" s="710"/>
      <c r="M1" s="1"/>
      <c r="N1" s="1"/>
      <c r="O1" s="1"/>
      <c r="P1" s="1"/>
      <c r="Q1" s="1"/>
      <c r="R1" s="1"/>
      <c r="S1" s="1"/>
      <c r="T1" s="1"/>
      <c r="U1" s="1"/>
      <c r="V1" s="1"/>
      <c r="W1" s="1"/>
      <c r="X1" s="1"/>
      <c r="Y1" s="1"/>
      <c r="Z1" s="1"/>
      <c r="AA1" s="1"/>
      <c r="AB1" s="1"/>
      <c r="AC1" s="1"/>
    </row>
    <row r="2" spans="1:29" ht="15" customHeight="1">
      <c r="A2" s="711" t="s">
        <v>560</v>
      </c>
      <c r="B2" s="711"/>
      <c r="C2" s="711"/>
      <c r="D2" s="711"/>
      <c r="E2" s="711"/>
      <c r="F2" s="711"/>
      <c r="G2" s="711"/>
      <c r="H2" s="711"/>
      <c r="I2" s="711"/>
      <c r="J2" s="711"/>
      <c r="K2" s="711"/>
      <c r="L2" s="711"/>
      <c r="M2" s="1"/>
      <c r="N2" s="1"/>
      <c r="O2" s="1"/>
      <c r="P2" s="1"/>
      <c r="Q2" s="1"/>
      <c r="R2" s="1"/>
      <c r="S2" s="1"/>
      <c r="T2" s="1"/>
      <c r="U2" s="1"/>
      <c r="V2" s="1"/>
      <c r="W2" s="1"/>
      <c r="X2" s="1"/>
      <c r="Y2" s="1"/>
      <c r="Z2" s="1"/>
      <c r="AA2" s="1"/>
      <c r="AB2" s="1"/>
      <c r="AC2" s="1"/>
    </row>
    <row r="3" spans="1:29" ht="15" customHeight="1">
      <c r="A3" s="711" t="s">
        <v>779</v>
      </c>
      <c r="B3" s="711"/>
      <c r="C3" s="711"/>
      <c r="D3" s="711"/>
      <c r="E3" s="711"/>
      <c r="F3" s="711"/>
      <c r="G3" s="711"/>
      <c r="H3" s="711"/>
      <c r="I3" s="711"/>
      <c r="J3" s="711"/>
      <c r="K3" s="711"/>
      <c r="L3" s="711"/>
      <c r="M3" s="1"/>
      <c r="N3" s="1"/>
      <c r="O3" s="1"/>
      <c r="P3" s="1"/>
      <c r="Q3" s="1"/>
      <c r="R3" s="1"/>
      <c r="S3" s="1"/>
      <c r="T3" s="1"/>
      <c r="U3" s="1"/>
      <c r="V3" s="1"/>
      <c r="W3" s="1"/>
      <c r="X3" s="1"/>
      <c r="Y3" s="1"/>
      <c r="Z3" s="1"/>
      <c r="AA3" s="1"/>
      <c r="AB3" s="1"/>
      <c r="AC3" s="1"/>
    </row>
    <row r="4" spans="1:29" ht="30" customHeight="1">
      <c r="A4" s="715" t="s">
        <v>3</v>
      </c>
      <c r="B4" s="715"/>
      <c r="C4" s="715"/>
      <c r="D4" s="715"/>
      <c r="E4" s="715"/>
      <c r="F4" s="715"/>
      <c r="G4" s="715"/>
      <c r="H4" s="715"/>
      <c r="I4" s="715"/>
      <c r="J4" s="715"/>
      <c r="K4" s="715"/>
      <c r="L4" s="715"/>
      <c r="M4" s="1"/>
      <c r="N4" s="1"/>
      <c r="O4" s="1"/>
      <c r="P4" s="1"/>
      <c r="Q4" s="1"/>
      <c r="R4" s="1"/>
      <c r="S4" s="1"/>
      <c r="T4" s="1"/>
      <c r="U4" s="1"/>
      <c r="V4" s="1"/>
      <c r="W4" s="1"/>
      <c r="X4" s="1"/>
      <c r="Y4" s="1"/>
      <c r="Z4" s="1"/>
      <c r="AA4" s="1"/>
      <c r="AB4" s="1"/>
      <c r="AC4" s="1"/>
    </row>
    <row r="5" spans="1:29" ht="3.75"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row>
    <row r="6" spans="1:29"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c r="M6" s="117"/>
      <c r="N6" s="117"/>
      <c r="O6" s="117"/>
      <c r="P6" s="117"/>
      <c r="Q6" s="117"/>
      <c r="R6" s="117"/>
      <c r="S6" s="117"/>
      <c r="T6" s="117"/>
      <c r="U6" s="117"/>
      <c r="V6" s="117"/>
      <c r="W6" s="117"/>
      <c r="X6" s="117"/>
      <c r="Y6" s="117"/>
      <c r="Z6" s="117"/>
      <c r="AA6" s="117"/>
      <c r="AB6" s="117"/>
      <c r="AC6" s="117"/>
    </row>
    <row r="7" spans="1:29" ht="15" customHeight="1" thickTop="1" thickBot="1">
      <c r="A7" s="644" t="s">
        <v>572</v>
      </c>
      <c r="B7" s="645">
        <v>6235055.9260600004</v>
      </c>
      <c r="C7" s="645">
        <v>7115436.9610100007</v>
      </c>
      <c r="D7" s="645">
        <v>7792013.1160200005</v>
      </c>
      <c r="E7" s="645">
        <v>8543735.2245300002</v>
      </c>
      <c r="F7" s="645">
        <v>9286432.2984299995</v>
      </c>
      <c r="G7" s="645">
        <v>9049783.9762700014</v>
      </c>
      <c r="H7" s="645">
        <v>9121125.3314999994</v>
      </c>
      <c r="I7" s="645">
        <v>10026021.856069999</v>
      </c>
      <c r="J7" s="645">
        <v>10080877.985819999</v>
      </c>
      <c r="K7" s="645">
        <v>10273465.961379999</v>
      </c>
      <c r="L7" s="645">
        <v>10589166.342600001</v>
      </c>
      <c r="M7" s="1"/>
      <c r="N7" s="1"/>
      <c r="O7" s="1"/>
      <c r="P7" s="1"/>
      <c r="Q7" s="1"/>
      <c r="R7" s="1"/>
      <c r="S7" s="1"/>
      <c r="T7" s="1"/>
      <c r="U7" s="1"/>
      <c r="V7" s="1"/>
      <c r="W7" s="1"/>
      <c r="X7" s="1"/>
      <c r="Y7" s="1"/>
      <c r="Z7" s="1"/>
      <c r="AA7" s="1"/>
      <c r="AB7" s="1"/>
      <c r="AC7" s="1"/>
    </row>
    <row r="8" spans="1:29" s="121" customFormat="1" ht="15" customHeight="1" thickTop="1">
      <c r="A8" s="119" t="s">
        <v>10</v>
      </c>
      <c r="B8" s="120">
        <v>492699.84088999999</v>
      </c>
      <c r="C8" s="120">
        <v>466679.92</v>
      </c>
      <c r="D8" s="120">
        <v>443184.47908999998</v>
      </c>
      <c r="E8" s="120">
        <v>453964.56268000003</v>
      </c>
      <c r="F8" s="120">
        <v>463572.68935</v>
      </c>
      <c r="G8" s="120">
        <v>708192.24774000002</v>
      </c>
      <c r="H8" s="120">
        <v>710339.35304999992</v>
      </c>
      <c r="I8" s="120">
        <v>640767.03370999999</v>
      </c>
      <c r="J8" s="120">
        <v>489775.88860000001</v>
      </c>
      <c r="K8" s="120">
        <v>540476.46821000008</v>
      </c>
      <c r="L8" s="120">
        <v>590313.05327999999</v>
      </c>
      <c r="M8" s="1"/>
      <c r="N8" s="1"/>
      <c r="O8" s="1"/>
      <c r="P8" s="1"/>
      <c r="Q8" s="1"/>
      <c r="R8" s="1"/>
      <c r="S8" s="1"/>
      <c r="T8" s="1"/>
      <c r="U8" s="1"/>
      <c r="V8" s="1"/>
      <c r="W8" s="1"/>
      <c r="X8" s="1"/>
      <c r="Y8" s="1"/>
      <c r="Z8" s="1"/>
      <c r="AA8" s="1"/>
      <c r="AB8" s="1"/>
      <c r="AC8" s="1"/>
    </row>
    <row r="9" spans="1:29" s="121" customFormat="1" ht="15" customHeight="1">
      <c r="A9" s="119" t="s">
        <v>19</v>
      </c>
      <c r="B9" s="120">
        <v>480119.58558999997</v>
      </c>
      <c r="C9" s="120">
        <v>583689.46020000009</v>
      </c>
      <c r="D9" s="120">
        <v>698905.38219000003</v>
      </c>
      <c r="E9" s="120">
        <v>641288.06994000007</v>
      </c>
      <c r="F9" s="120">
        <v>491627.73608999996</v>
      </c>
      <c r="G9" s="120">
        <v>1269.45353</v>
      </c>
      <c r="H9" s="120">
        <v>362.40181000000001</v>
      </c>
      <c r="I9" s="120">
        <v>67724.080979999999</v>
      </c>
      <c r="J9" s="120">
        <v>60673.29567</v>
      </c>
      <c r="K9" s="120">
        <v>59966.807220000002</v>
      </c>
      <c r="L9" s="120">
        <v>180756.11515999999</v>
      </c>
      <c r="M9" s="1"/>
      <c r="N9" s="1"/>
      <c r="O9" s="1"/>
      <c r="P9" s="1"/>
      <c r="Q9" s="1"/>
      <c r="R9" s="1"/>
      <c r="S9" s="1"/>
      <c r="T9" s="1"/>
      <c r="U9" s="1"/>
      <c r="V9" s="1"/>
      <c r="W9" s="1"/>
      <c r="X9" s="1"/>
      <c r="Y9" s="1"/>
      <c r="Z9" s="1"/>
      <c r="AA9" s="1"/>
      <c r="AB9" s="1"/>
      <c r="AC9" s="1"/>
    </row>
    <row r="10" spans="1:29" s="121" customFormat="1" ht="15" customHeight="1">
      <c r="A10" s="119" t="s">
        <v>28</v>
      </c>
      <c r="B10" s="120">
        <v>5006393.8929700004</v>
      </c>
      <c r="C10" s="120">
        <v>5684238.4734799992</v>
      </c>
      <c r="D10" s="120">
        <v>6354894.1213800004</v>
      </c>
      <c r="E10" s="120">
        <v>7085325.7449099999</v>
      </c>
      <c r="F10" s="120">
        <v>7951630.0270400001</v>
      </c>
      <c r="G10" s="120">
        <v>8183425.7253599996</v>
      </c>
      <c r="H10" s="120">
        <v>8199707.6084399996</v>
      </c>
      <c r="I10" s="120">
        <v>9078802.5460800007</v>
      </c>
      <c r="J10" s="120">
        <v>9301518.7293100003</v>
      </c>
      <c r="K10" s="120">
        <v>9382663.6637999993</v>
      </c>
      <c r="L10" s="120">
        <v>9553218.1510499995</v>
      </c>
      <c r="M10" s="1"/>
      <c r="N10" s="1"/>
      <c r="O10" s="1"/>
      <c r="P10" s="1"/>
      <c r="Q10" s="1"/>
      <c r="R10" s="1"/>
      <c r="S10" s="1"/>
      <c r="T10" s="1"/>
      <c r="U10" s="1"/>
      <c r="V10" s="1"/>
      <c r="W10" s="1"/>
      <c r="X10" s="1"/>
      <c r="Y10" s="1"/>
      <c r="Z10" s="1"/>
      <c r="AA10" s="1"/>
      <c r="AB10" s="1"/>
      <c r="AC10" s="1"/>
    </row>
    <row r="11" spans="1:29" s="121" customFormat="1" ht="15" customHeight="1">
      <c r="A11" s="122" t="s">
        <v>573</v>
      </c>
      <c r="B11" s="120">
        <v>5045758.9105900005</v>
      </c>
      <c r="C11" s="120">
        <v>5722118.9777499996</v>
      </c>
      <c r="D11" s="120">
        <v>6380607.00196</v>
      </c>
      <c r="E11" s="120">
        <v>7113569.5045200009</v>
      </c>
      <c r="F11" s="120">
        <v>7987773.6406100001</v>
      </c>
      <c r="G11" s="120">
        <v>8222974.2915200004</v>
      </c>
      <c r="H11" s="120">
        <v>7704811.3923900006</v>
      </c>
      <c r="I11" s="120">
        <v>8490542.884779999</v>
      </c>
      <c r="J11" s="120">
        <v>8804003.1471699998</v>
      </c>
      <c r="K11" s="120">
        <v>8921435.4577099998</v>
      </c>
      <c r="L11" s="120">
        <v>9167794.6107900012</v>
      </c>
      <c r="M11" s="1"/>
      <c r="N11" s="1"/>
      <c r="O11" s="1"/>
      <c r="P11" s="1"/>
      <c r="Q11" s="1"/>
      <c r="R11" s="1"/>
      <c r="S11" s="1"/>
      <c r="T11" s="1"/>
      <c r="U11" s="1"/>
      <c r="V11" s="1"/>
      <c r="W11" s="1"/>
      <c r="X11" s="1"/>
      <c r="Y11" s="1"/>
      <c r="Z11" s="1"/>
      <c r="AA11" s="1"/>
      <c r="AB11" s="1"/>
      <c r="AC11" s="1"/>
    </row>
    <row r="12" spans="1:29" s="121" customFormat="1" ht="15" customHeight="1">
      <c r="A12" s="122" t="s">
        <v>574</v>
      </c>
      <c r="B12" s="120">
        <v>5022167.42631</v>
      </c>
      <c r="C12" s="120">
        <v>5674768.82283</v>
      </c>
      <c r="D12" s="120">
        <v>6305680.1382400002</v>
      </c>
      <c r="E12" s="120">
        <v>6945186.1997600002</v>
      </c>
      <c r="F12" s="120">
        <v>7753538.4148399998</v>
      </c>
      <c r="G12" s="120">
        <v>7932844.0391000006</v>
      </c>
      <c r="H12" s="120">
        <v>7395149.2234700006</v>
      </c>
      <c r="I12" s="120">
        <v>6625597.6672900002</v>
      </c>
      <c r="J12" s="120">
        <v>7056030.1757700006</v>
      </c>
      <c r="K12" s="120">
        <v>7213802.6784399999</v>
      </c>
      <c r="L12" s="120">
        <v>7584154.7893599998</v>
      </c>
      <c r="M12" s="1"/>
      <c r="N12" s="1"/>
      <c r="O12" s="1"/>
      <c r="P12" s="1"/>
      <c r="Q12" s="1"/>
      <c r="R12" s="1"/>
      <c r="S12" s="1"/>
      <c r="T12" s="1"/>
      <c r="U12" s="1"/>
      <c r="V12" s="1"/>
      <c r="W12" s="1"/>
      <c r="X12" s="1"/>
      <c r="Y12" s="1"/>
      <c r="Z12" s="1"/>
      <c r="AA12" s="1"/>
      <c r="AB12" s="1"/>
      <c r="AC12" s="1"/>
    </row>
    <row r="13" spans="1:29" s="121" customFormat="1" ht="15" customHeight="1">
      <c r="A13" s="122" t="s">
        <v>575</v>
      </c>
      <c r="B13" s="120">
        <v>23591.484280000001</v>
      </c>
      <c r="C13" s="120">
        <v>47350.154920000001</v>
      </c>
      <c r="D13" s="120">
        <v>74926.863719999994</v>
      </c>
      <c r="E13" s="120">
        <v>168383.30476</v>
      </c>
      <c r="F13" s="120">
        <v>234235.22577000002</v>
      </c>
      <c r="G13" s="120">
        <v>290130.25242000003</v>
      </c>
      <c r="H13" s="120">
        <v>309662.16892000003</v>
      </c>
      <c r="I13" s="120">
        <v>1864945.21749</v>
      </c>
      <c r="J13" s="120">
        <v>1747972.9714000002</v>
      </c>
      <c r="K13" s="120">
        <v>1707632.7792700001</v>
      </c>
      <c r="L13" s="120">
        <v>1583639.82143</v>
      </c>
      <c r="M13" s="1"/>
      <c r="N13" s="1"/>
      <c r="O13" s="1"/>
      <c r="P13" s="1"/>
      <c r="Q13" s="1"/>
      <c r="R13" s="1"/>
      <c r="S13" s="1"/>
      <c r="T13" s="1"/>
      <c r="U13" s="1"/>
      <c r="V13" s="1"/>
      <c r="W13" s="1"/>
      <c r="X13" s="1"/>
      <c r="Y13" s="1"/>
      <c r="Z13" s="1"/>
      <c r="AA13" s="1"/>
      <c r="AB13" s="1"/>
      <c r="AC13" s="1"/>
    </row>
    <row r="14" spans="1:29" s="121" customFormat="1" ht="15" customHeight="1">
      <c r="A14" s="122" t="s">
        <v>576</v>
      </c>
      <c r="B14" s="120">
        <v>30036.166949999999</v>
      </c>
      <c r="C14" s="120">
        <v>33265.296649999997</v>
      </c>
      <c r="D14" s="120">
        <v>37796.531670000004</v>
      </c>
      <c r="E14" s="120">
        <v>29968.302050000002</v>
      </c>
      <c r="F14" s="120">
        <v>31581.92726</v>
      </c>
      <c r="G14" s="120">
        <v>22863.08628</v>
      </c>
      <c r="H14" s="120">
        <v>12184.138000000001</v>
      </c>
      <c r="I14" s="120">
        <v>33949.322110000001</v>
      </c>
      <c r="J14" s="120">
        <v>24375.478489999998</v>
      </c>
      <c r="K14" s="120">
        <v>23390.854030000002</v>
      </c>
      <c r="L14" s="120">
        <v>39567.826399999998</v>
      </c>
      <c r="M14" s="1"/>
      <c r="N14" s="1"/>
      <c r="O14" s="1"/>
      <c r="P14" s="1"/>
      <c r="Q14" s="1"/>
      <c r="R14" s="1"/>
      <c r="S14" s="1"/>
      <c r="T14" s="1"/>
      <c r="U14" s="1"/>
      <c r="V14" s="1"/>
      <c r="W14" s="1"/>
      <c r="X14" s="1"/>
      <c r="Y14" s="1"/>
      <c r="Z14" s="1"/>
      <c r="AA14" s="1"/>
      <c r="AB14" s="1"/>
      <c r="AC14" s="1"/>
    </row>
    <row r="15" spans="1:29" s="121" customFormat="1" ht="15" customHeight="1">
      <c r="A15" s="122" t="s">
        <v>577</v>
      </c>
      <c r="B15" s="120">
        <v>29443.295050000001</v>
      </c>
      <c r="C15" s="120">
        <v>31722.048050000001</v>
      </c>
      <c r="D15" s="120">
        <v>35890.053650000002</v>
      </c>
      <c r="E15" s="120">
        <v>26539.715670000001</v>
      </c>
      <c r="F15" s="120">
        <v>25492.571800000002</v>
      </c>
      <c r="G15" s="120">
        <v>17698.45825</v>
      </c>
      <c r="H15" s="120">
        <v>9134.7622499999998</v>
      </c>
      <c r="I15" s="120">
        <v>22794.051159999999</v>
      </c>
      <c r="J15" s="120">
        <v>10046.195300000001</v>
      </c>
      <c r="K15" s="120">
        <v>9309.6620800000001</v>
      </c>
      <c r="L15" s="120">
        <v>16738.547569999999</v>
      </c>
      <c r="M15" s="1"/>
      <c r="N15" s="1"/>
      <c r="O15" s="1"/>
      <c r="P15" s="1"/>
      <c r="Q15" s="1"/>
      <c r="R15" s="1"/>
      <c r="S15" s="1"/>
      <c r="T15" s="1"/>
      <c r="U15" s="1"/>
      <c r="V15" s="1"/>
      <c r="W15" s="1"/>
      <c r="X15" s="1"/>
      <c r="Y15" s="1"/>
      <c r="Z15" s="1"/>
      <c r="AA15" s="1"/>
      <c r="AB15" s="1"/>
      <c r="AC15" s="1"/>
    </row>
    <row r="16" spans="1:29" s="121" customFormat="1" ht="15" customHeight="1">
      <c r="A16" s="122" t="s">
        <v>578</v>
      </c>
      <c r="B16" s="120">
        <v>592.87189999999998</v>
      </c>
      <c r="C16" s="120">
        <v>1543.2486000000001</v>
      </c>
      <c r="D16" s="120">
        <v>1906.47802</v>
      </c>
      <c r="E16" s="120">
        <v>3428.5863799999997</v>
      </c>
      <c r="F16" s="120">
        <v>6089.3554599999998</v>
      </c>
      <c r="G16" s="120">
        <v>5164.6280299999999</v>
      </c>
      <c r="H16" s="120">
        <v>3049.3757500000002</v>
      </c>
      <c r="I16" s="120">
        <v>11155.27095</v>
      </c>
      <c r="J16" s="120">
        <v>14329.28319</v>
      </c>
      <c r="K16" s="120">
        <v>14081.191949999999</v>
      </c>
      <c r="L16" s="120">
        <v>22829.278829999999</v>
      </c>
      <c r="M16" s="1"/>
      <c r="N16" s="1"/>
      <c r="O16" s="1"/>
      <c r="P16" s="1"/>
      <c r="Q16" s="1"/>
      <c r="R16" s="1"/>
      <c r="S16" s="1"/>
      <c r="T16" s="1"/>
      <c r="U16" s="1"/>
      <c r="V16" s="1"/>
      <c r="W16" s="1"/>
      <c r="X16" s="1"/>
      <c r="Y16" s="1"/>
      <c r="Z16" s="1"/>
      <c r="AA16" s="1"/>
      <c r="AB16" s="1"/>
      <c r="AC16" s="1"/>
    </row>
    <row r="17" spans="1:29" s="121" customFormat="1" ht="15" customHeight="1">
      <c r="A17" s="122" t="s">
        <v>579</v>
      </c>
      <c r="B17" s="120">
        <v>37302.27895</v>
      </c>
      <c r="C17" s="120">
        <v>34021.848279999998</v>
      </c>
      <c r="D17" s="120">
        <v>46782.226750000002</v>
      </c>
      <c r="E17" s="120">
        <v>49240.689810000003</v>
      </c>
      <c r="F17" s="120">
        <v>48830.327420000001</v>
      </c>
      <c r="G17" s="120">
        <v>60760.448520000005</v>
      </c>
      <c r="H17" s="120">
        <v>46561.24106</v>
      </c>
      <c r="I17" s="120">
        <v>33570.272640000003</v>
      </c>
      <c r="J17" s="120">
        <v>54855.252489999999</v>
      </c>
      <c r="K17" s="120">
        <v>48918.355020000003</v>
      </c>
      <c r="L17" s="120">
        <v>69039.314079999996</v>
      </c>
      <c r="M17" s="1"/>
      <c r="N17" s="1"/>
      <c r="O17" s="1"/>
      <c r="P17" s="1"/>
      <c r="Q17" s="1"/>
      <c r="R17" s="1"/>
      <c r="S17" s="1"/>
      <c r="T17" s="1"/>
      <c r="U17" s="1"/>
      <c r="V17" s="1"/>
      <c r="W17" s="1"/>
      <c r="X17" s="1"/>
      <c r="Y17" s="1"/>
      <c r="Z17" s="1"/>
      <c r="AA17" s="1"/>
      <c r="AB17" s="1"/>
      <c r="AC17" s="1"/>
    </row>
    <row r="18" spans="1:29" s="121" customFormat="1" ht="15" customHeight="1">
      <c r="A18" s="122" t="s">
        <v>580</v>
      </c>
      <c r="B18" s="120">
        <v>34750.634850000002</v>
      </c>
      <c r="C18" s="120">
        <v>31042.05026</v>
      </c>
      <c r="D18" s="120">
        <v>43285.414530000002</v>
      </c>
      <c r="E18" s="120">
        <v>43718.485229999998</v>
      </c>
      <c r="F18" s="120">
        <v>39511.983140000004</v>
      </c>
      <c r="G18" s="120">
        <v>45821.209799999997</v>
      </c>
      <c r="H18" s="120">
        <v>37413.397969999998</v>
      </c>
      <c r="I18" s="120">
        <v>25545.341350000002</v>
      </c>
      <c r="J18" s="120">
        <v>30320.02994</v>
      </c>
      <c r="K18" s="120">
        <v>26880.381309999997</v>
      </c>
      <c r="L18" s="120">
        <v>29878.379949999999</v>
      </c>
      <c r="M18" s="1"/>
      <c r="N18" s="1"/>
      <c r="O18" s="1"/>
      <c r="P18" s="1"/>
      <c r="Q18" s="1"/>
      <c r="R18" s="1"/>
      <c r="S18" s="1"/>
      <c r="T18" s="1"/>
      <c r="U18" s="1"/>
      <c r="V18" s="1"/>
      <c r="W18" s="1"/>
      <c r="X18" s="1"/>
      <c r="Y18" s="1"/>
      <c r="Z18" s="1"/>
      <c r="AA18" s="1"/>
      <c r="AB18" s="1"/>
      <c r="AC18" s="1"/>
    </row>
    <row r="19" spans="1:29" s="121" customFormat="1" ht="15" customHeight="1">
      <c r="A19" s="122" t="s">
        <v>581</v>
      </c>
      <c r="B19" s="120">
        <v>2551.6441</v>
      </c>
      <c r="C19" s="120">
        <v>2979.7980200000002</v>
      </c>
      <c r="D19" s="120">
        <v>3496.8122200000003</v>
      </c>
      <c r="E19" s="120">
        <v>5522.2045799999996</v>
      </c>
      <c r="F19" s="120">
        <v>9318.3442799999993</v>
      </c>
      <c r="G19" s="120">
        <v>14939.238720000001</v>
      </c>
      <c r="H19" s="120">
        <v>9147.8430900000003</v>
      </c>
      <c r="I19" s="120">
        <v>8024.9312900000004</v>
      </c>
      <c r="J19" s="120">
        <v>24535.222550000002</v>
      </c>
      <c r="K19" s="120">
        <v>22037.973710000002</v>
      </c>
      <c r="L19" s="120">
        <v>39160.934130000001</v>
      </c>
      <c r="M19" s="1"/>
      <c r="N19" s="1"/>
      <c r="O19" s="1"/>
      <c r="P19" s="1"/>
      <c r="Q19" s="1"/>
      <c r="R19" s="1"/>
      <c r="S19" s="1"/>
      <c r="T19" s="1"/>
      <c r="U19" s="1"/>
      <c r="V19" s="1"/>
      <c r="W19" s="1"/>
      <c r="X19" s="1"/>
      <c r="Y19" s="1"/>
      <c r="Z19" s="1"/>
      <c r="AA19" s="1"/>
      <c r="AB19" s="1"/>
      <c r="AC19" s="1"/>
    </row>
    <row r="20" spans="1:29" s="121" customFormat="1" ht="15" customHeight="1">
      <c r="A20" s="122" t="s">
        <v>41</v>
      </c>
      <c r="B20" s="120">
        <v>65979.397490000003</v>
      </c>
      <c r="C20" s="120">
        <v>74617.68323000001</v>
      </c>
      <c r="D20" s="120">
        <v>84183.02102</v>
      </c>
      <c r="E20" s="120">
        <v>95249.370060000001</v>
      </c>
      <c r="F20" s="120">
        <v>108207.53383</v>
      </c>
      <c r="G20" s="120">
        <v>117035.01586</v>
      </c>
      <c r="H20" s="120">
        <v>705571.01032</v>
      </c>
      <c r="I20" s="120">
        <v>773998.67882999999</v>
      </c>
      <c r="J20" s="120">
        <v>669982.36563000001</v>
      </c>
      <c r="K20" s="120">
        <v>651393.61540999997</v>
      </c>
      <c r="L20" s="120">
        <v>555398.74899999995</v>
      </c>
      <c r="M20" s="1"/>
      <c r="N20" s="1"/>
      <c r="O20" s="1"/>
      <c r="P20" s="1"/>
      <c r="Q20" s="1"/>
      <c r="R20" s="1"/>
      <c r="S20" s="1"/>
      <c r="T20" s="1"/>
      <c r="U20" s="1"/>
      <c r="V20" s="1"/>
      <c r="W20" s="1"/>
      <c r="X20" s="1"/>
      <c r="Y20" s="1"/>
      <c r="Z20" s="1"/>
      <c r="AA20" s="1"/>
      <c r="AB20" s="1"/>
      <c r="AC20" s="1"/>
    </row>
    <row r="21" spans="1:29" s="121" customFormat="1" ht="15" customHeight="1">
      <c r="A21" s="122" t="s">
        <v>582</v>
      </c>
      <c r="B21" s="120">
        <v>-172682.86100999999</v>
      </c>
      <c r="C21" s="120">
        <v>-179785.33243000001</v>
      </c>
      <c r="D21" s="120">
        <v>-194474.66002000001</v>
      </c>
      <c r="E21" s="120">
        <v>-202702.12153</v>
      </c>
      <c r="F21" s="120">
        <v>-224763.40208</v>
      </c>
      <c r="G21" s="120">
        <v>-240207.11682</v>
      </c>
      <c r="H21" s="120">
        <v>-269420.17332999996</v>
      </c>
      <c r="I21" s="120">
        <v>-253258.61228</v>
      </c>
      <c r="J21" s="120">
        <v>-251697.51446999999</v>
      </c>
      <c r="K21" s="120">
        <v>-262474.61836999998</v>
      </c>
      <c r="L21" s="120">
        <v>-278582.34922000003</v>
      </c>
      <c r="M21" s="1"/>
      <c r="N21" s="1"/>
      <c r="O21" s="1"/>
      <c r="P21" s="1"/>
      <c r="Q21" s="1"/>
      <c r="R21" s="1"/>
      <c r="S21" s="1"/>
      <c r="T21" s="1"/>
      <c r="U21" s="1"/>
      <c r="V21" s="1"/>
      <c r="W21" s="1"/>
      <c r="X21" s="1"/>
      <c r="Y21" s="1"/>
      <c r="Z21" s="1"/>
      <c r="AA21" s="1"/>
      <c r="AB21" s="1"/>
      <c r="AC21" s="1"/>
    </row>
    <row r="22" spans="1:29" s="121" customFormat="1" ht="15" customHeight="1">
      <c r="A22" s="119" t="s">
        <v>71</v>
      </c>
      <c r="B22" s="120">
        <v>43554.379639999999</v>
      </c>
      <c r="C22" s="120">
        <v>44843.306090000005</v>
      </c>
      <c r="D22" s="120">
        <v>64571.687030000001</v>
      </c>
      <c r="E22" s="120">
        <v>64536.874250000001</v>
      </c>
      <c r="F22" s="120">
        <v>63266.957390000003</v>
      </c>
      <c r="G22" s="120">
        <v>64169.214060000006</v>
      </c>
      <c r="H22" s="120">
        <v>126630.5343</v>
      </c>
      <c r="I22" s="120">
        <v>125191.9783</v>
      </c>
      <c r="J22" s="120">
        <v>100162.43215000001</v>
      </c>
      <c r="K22" s="120">
        <v>148289.73872999998</v>
      </c>
      <c r="L22" s="120">
        <v>102284.55779000001</v>
      </c>
      <c r="M22" s="1"/>
      <c r="N22" s="1"/>
      <c r="O22" s="1"/>
      <c r="P22" s="1"/>
      <c r="Q22" s="1"/>
      <c r="R22" s="1"/>
      <c r="S22" s="1"/>
      <c r="T22" s="1"/>
      <c r="U22" s="1"/>
      <c r="V22" s="1"/>
      <c r="W22" s="1"/>
      <c r="X22" s="1"/>
      <c r="Y22" s="1"/>
      <c r="Z22" s="1"/>
      <c r="AA22" s="1"/>
      <c r="AB22" s="1"/>
      <c r="AC22" s="1"/>
    </row>
    <row r="23" spans="1:29" s="121" customFormat="1" ht="15" customHeight="1">
      <c r="A23" s="119" t="s">
        <v>77</v>
      </c>
      <c r="B23" s="120">
        <v>104.20549000000001</v>
      </c>
      <c r="C23" s="120">
        <v>107.07675999999999</v>
      </c>
      <c r="D23" s="120">
        <v>238.16916000000001</v>
      </c>
      <c r="E23" s="120">
        <v>2324.0547799999999</v>
      </c>
      <c r="F23" s="120">
        <v>2056.9290099999998</v>
      </c>
      <c r="G23" s="120">
        <v>2612.6034500000001</v>
      </c>
      <c r="H23" s="120">
        <v>2508.6480899999997</v>
      </c>
      <c r="I23" s="120">
        <v>1785.36572</v>
      </c>
      <c r="J23" s="120">
        <v>1407.3321699999999</v>
      </c>
      <c r="K23" s="120">
        <v>1354.87886</v>
      </c>
      <c r="L23" s="120">
        <v>1469.3438100000001</v>
      </c>
      <c r="M23" s="1"/>
      <c r="N23" s="1"/>
      <c r="O23" s="1"/>
      <c r="P23" s="1"/>
      <c r="Q23" s="1"/>
      <c r="R23" s="1"/>
      <c r="S23" s="1"/>
      <c r="T23" s="1"/>
      <c r="U23" s="1"/>
      <c r="V23" s="1"/>
      <c r="W23" s="1"/>
      <c r="X23" s="1"/>
      <c r="Y23" s="1"/>
      <c r="Z23" s="1"/>
      <c r="AA23" s="1"/>
      <c r="AB23" s="1"/>
      <c r="AC23" s="1"/>
    </row>
    <row r="24" spans="1:29" s="121" customFormat="1" ht="15" customHeight="1">
      <c r="A24" s="119" t="s">
        <v>583</v>
      </c>
      <c r="B24" s="120">
        <v>126212.80089</v>
      </c>
      <c r="C24" s="120">
        <v>259325.13633000001</v>
      </c>
      <c r="D24" s="120">
        <v>157653.84516999999</v>
      </c>
      <c r="E24" s="120">
        <v>227720.18949000002</v>
      </c>
      <c r="F24" s="120">
        <v>252241.80240000002</v>
      </c>
      <c r="G24" s="120">
        <v>31647.753059999999</v>
      </c>
      <c r="H24" s="120">
        <v>34152.49194</v>
      </c>
      <c r="I24" s="120">
        <v>70531.15112000001</v>
      </c>
      <c r="J24" s="120">
        <v>86014.705140000005</v>
      </c>
      <c r="K24" s="120">
        <v>94884.699800000002</v>
      </c>
      <c r="L24" s="120">
        <v>95391.116829999999</v>
      </c>
      <c r="M24" s="1"/>
      <c r="N24" s="1"/>
      <c r="O24" s="1"/>
      <c r="P24" s="1"/>
      <c r="Q24" s="1"/>
      <c r="R24" s="1"/>
      <c r="S24" s="1"/>
      <c r="T24" s="1"/>
      <c r="U24" s="1"/>
      <c r="V24" s="1"/>
      <c r="W24" s="1"/>
      <c r="X24" s="1"/>
      <c r="Y24" s="1"/>
      <c r="Z24" s="1"/>
      <c r="AA24" s="1"/>
      <c r="AB24" s="1"/>
      <c r="AC24" s="1"/>
    </row>
    <row r="25" spans="1:29" s="121" customFormat="1" ht="15" customHeight="1">
      <c r="A25" s="119" t="s">
        <v>87</v>
      </c>
      <c r="B25" s="120">
        <v>70612.992840000006</v>
      </c>
      <c r="C25" s="120">
        <v>61382.408859999996</v>
      </c>
      <c r="D25" s="120">
        <v>60240.961040000002</v>
      </c>
      <c r="E25" s="120">
        <v>56552.185850000002</v>
      </c>
      <c r="F25" s="120">
        <v>52064.344789999996</v>
      </c>
      <c r="G25" s="120">
        <v>48077.80962</v>
      </c>
      <c r="H25" s="120">
        <v>39007.609320000003</v>
      </c>
      <c r="I25" s="120">
        <v>34244.203460000004</v>
      </c>
      <c r="J25" s="120">
        <v>32412.514489999998</v>
      </c>
      <c r="K25" s="120">
        <v>38668.949189999999</v>
      </c>
      <c r="L25" s="120">
        <v>37954.990749999997</v>
      </c>
      <c r="M25" s="1"/>
      <c r="N25" s="1"/>
      <c r="O25" s="1"/>
      <c r="P25" s="1"/>
      <c r="Q25" s="1"/>
      <c r="R25" s="1"/>
      <c r="S25" s="1"/>
      <c r="T25" s="1"/>
      <c r="U25" s="1"/>
      <c r="V25" s="1"/>
      <c r="W25" s="1"/>
      <c r="X25" s="1"/>
      <c r="Y25" s="1"/>
      <c r="Z25" s="1"/>
      <c r="AA25" s="1"/>
      <c r="AB25" s="1"/>
      <c r="AC25" s="1"/>
    </row>
    <row r="26" spans="1:29" s="121" customFormat="1" ht="15" customHeight="1">
      <c r="A26" s="119" t="s">
        <v>584</v>
      </c>
      <c r="B26" s="120">
        <v>15358.22775</v>
      </c>
      <c r="C26" s="120">
        <v>15171.179289999998</v>
      </c>
      <c r="D26" s="120">
        <v>12324.470960000001</v>
      </c>
      <c r="E26" s="120">
        <v>12023.54263</v>
      </c>
      <c r="F26" s="120">
        <v>9971.8123599999999</v>
      </c>
      <c r="G26" s="120">
        <v>10389.169449999999</v>
      </c>
      <c r="H26" s="120">
        <v>8416.6845499999999</v>
      </c>
      <c r="I26" s="120">
        <v>6975.4967000000006</v>
      </c>
      <c r="J26" s="120">
        <v>8913.0882899999997</v>
      </c>
      <c r="K26" s="120">
        <v>7160.7555700000003</v>
      </c>
      <c r="L26" s="120">
        <v>27779.013930000001</v>
      </c>
      <c r="M26" s="1"/>
      <c r="N26" s="1"/>
      <c r="O26" s="1"/>
      <c r="P26" s="1"/>
      <c r="Q26" s="1"/>
      <c r="R26" s="1"/>
      <c r="S26" s="1"/>
      <c r="T26" s="1"/>
      <c r="U26" s="1"/>
      <c r="V26" s="1"/>
      <c r="W26" s="1"/>
      <c r="X26" s="1"/>
      <c r="Y26" s="1"/>
      <c r="Z26" s="1"/>
      <c r="AA26" s="1"/>
      <c r="AB26" s="1"/>
      <c r="AC26" s="1"/>
    </row>
    <row r="27" spans="1:29" s="123" customFormat="1" ht="15" customHeight="1" thickBot="1">
      <c r="A27" s="119" t="s">
        <v>103</v>
      </c>
      <c r="B27" s="120">
        <v>0</v>
      </c>
      <c r="C27" s="120">
        <v>0</v>
      </c>
      <c r="D27" s="120">
        <v>0</v>
      </c>
      <c r="E27" s="120">
        <v>0</v>
      </c>
      <c r="F27" s="120">
        <v>0</v>
      </c>
      <c r="G27" s="120">
        <v>0</v>
      </c>
      <c r="H27" s="120">
        <v>0</v>
      </c>
      <c r="I27" s="120">
        <v>0</v>
      </c>
      <c r="J27" s="120">
        <v>0</v>
      </c>
      <c r="K27" s="120">
        <v>0</v>
      </c>
      <c r="L27" s="120">
        <v>0</v>
      </c>
      <c r="M27" s="1"/>
      <c r="N27" s="1"/>
      <c r="O27" s="1"/>
      <c r="P27" s="1"/>
      <c r="Q27" s="1"/>
      <c r="R27" s="1"/>
      <c r="S27" s="1"/>
      <c r="T27" s="1"/>
      <c r="U27" s="1"/>
      <c r="V27" s="1"/>
      <c r="W27" s="1"/>
      <c r="X27" s="1"/>
      <c r="Y27" s="1"/>
      <c r="Z27" s="1"/>
      <c r="AA27" s="1"/>
      <c r="AB27" s="1"/>
      <c r="AC27" s="1"/>
    </row>
    <row r="28" spans="1:29" ht="15" customHeight="1" thickTop="1" thickBot="1">
      <c r="A28" s="644" t="s">
        <v>585</v>
      </c>
      <c r="B28" s="645">
        <v>5711587.9390000002</v>
      </c>
      <c r="C28" s="645">
        <v>6523087.4262200007</v>
      </c>
      <c r="D28" s="645">
        <v>7120031.0131099997</v>
      </c>
      <c r="E28" s="645">
        <v>7797449.0514899995</v>
      </c>
      <c r="F28" s="645">
        <v>8462744.5353599992</v>
      </c>
      <c r="G28" s="645">
        <v>8104661.1399900001</v>
      </c>
      <c r="H28" s="645">
        <v>8150202.4007799998</v>
      </c>
      <c r="I28" s="645">
        <v>8980775.0411900003</v>
      </c>
      <c r="J28" s="645">
        <v>8960926.4827500004</v>
      </c>
      <c r="K28" s="645">
        <v>9130022.2365499996</v>
      </c>
      <c r="L28" s="645">
        <v>9381399.5383299999</v>
      </c>
      <c r="M28" s="1"/>
      <c r="N28" s="1"/>
      <c r="O28" s="1"/>
      <c r="P28" s="1"/>
      <c r="Q28" s="1"/>
      <c r="R28" s="1"/>
      <c r="S28" s="1"/>
      <c r="T28" s="1"/>
      <c r="U28" s="1"/>
      <c r="V28" s="1"/>
      <c r="W28" s="1"/>
      <c r="X28" s="1"/>
      <c r="Y28" s="1"/>
      <c r="Z28" s="1"/>
      <c r="AA28" s="1"/>
      <c r="AB28" s="1"/>
      <c r="AC28" s="1"/>
    </row>
    <row r="29" spans="1:29" s="121" customFormat="1" ht="15" customHeight="1" thickTop="1">
      <c r="A29" s="119" t="s">
        <v>586</v>
      </c>
      <c r="B29" s="120">
        <v>5024053.32015</v>
      </c>
      <c r="C29" s="120">
        <v>5879045.8973199995</v>
      </c>
      <c r="D29" s="120">
        <v>6512108.0117899999</v>
      </c>
      <c r="E29" s="120">
        <v>6857811.4040000001</v>
      </c>
      <c r="F29" s="120">
        <v>7565552.3805499999</v>
      </c>
      <c r="G29" s="120">
        <v>6621167.3259799993</v>
      </c>
      <c r="H29" s="120">
        <v>6763235.7255500006</v>
      </c>
      <c r="I29" s="120">
        <v>7513125.4583100006</v>
      </c>
      <c r="J29" s="120">
        <v>7386720.8946000002</v>
      </c>
      <c r="K29" s="120">
        <v>7546510.2577999998</v>
      </c>
      <c r="L29" s="120">
        <v>4544068.9812200004</v>
      </c>
      <c r="M29" s="1"/>
      <c r="N29" s="1"/>
      <c r="O29" s="1"/>
      <c r="P29" s="1"/>
      <c r="Q29" s="1"/>
      <c r="R29" s="1"/>
      <c r="S29" s="1"/>
      <c r="T29" s="1"/>
      <c r="U29" s="1"/>
      <c r="V29" s="1"/>
      <c r="W29" s="1"/>
      <c r="X29" s="1"/>
      <c r="Y29" s="1"/>
      <c r="Z29" s="1"/>
      <c r="AA29" s="1"/>
      <c r="AB29" s="1"/>
      <c r="AC29" s="1"/>
    </row>
    <row r="30" spans="1:29" s="121" customFormat="1" ht="15" customHeight="1">
      <c r="A30" s="122" t="s">
        <v>587</v>
      </c>
      <c r="B30" s="120">
        <v>36772.214700000004</v>
      </c>
      <c r="C30" s="120">
        <v>38625.268069999998</v>
      </c>
      <c r="D30" s="120">
        <v>36827.817299999995</v>
      </c>
      <c r="E30" s="120">
        <v>44285.182350000003</v>
      </c>
      <c r="F30" s="120">
        <v>53233.516649999998</v>
      </c>
      <c r="G30" s="120">
        <v>21094.585620000002</v>
      </c>
      <c r="H30" s="120">
        <v>8299.00036</v>
      </c>
      <c r="I30" s="120">
        <v>17120.120329999998</v>
      </c>
      <c r="J30" s="120">
        <v>23408.22121</v>
      </c>
      <c r="K30" s="120">
        <v>25547.106789999998</v>
      </c>
      <c r="L30" s="120">
        <v>31285.169249999999</v>
      </c>
      <c r="M30" s="1"/>
      <c r="N30" s="1"/>
      <c r="O30" s="1"/>
      <c r="P30" s="1"/>
      <c r="Q30" s="1"/>
      <c r="R30" s="1"/>
      <c r="S30" s="1"/>
      <c r="T30" s="1"/>
      <c r="U30" s="1"/>
      <c r="V30" s="1"/>
      <c r="W30" s="1"/>
      <c r="X30" s="1"/>
      <c r="Y30" s="1"/>
      <c r="Z30" s="1"/>
      <c r="AA30" s="1"/>
      <c r="AB30" s="1"/>
      <c r="AC30" s="1"/>
    </row>
    <row r="31" spans="1:29" s="121" customFormat="1" ht="15" customHeight="1">
      <c r="A31" s="122" t="s">
        <v>588</v>
      </c>
      <c r="B31" s="120">
        <v>1767913.91258</v>
      </c>
      <c r="C31" s="120">
        <v>1761333.85103</v>
      </c>
      <c r="D31" s="120">
        <v>1856812.06794</v>
      </c>
      <c r="E31" s="120">
        <v>1996776.81443</v>
      </c>
      <c r="F31" s="120">
        <v>2257607.83029</v>
      </c>
      <c r="G31" s="120">
        <v>1878970.3016600001</v>
      </c>
      <c r="H31" s="120">
        <v>1848446.8095999998</v>
      </c>
      <c r="I31" s="120">
        <v>2019403.7691600001</v>
      </c>
      <c r="J31" s="120">
        <v>1841810.54767</v>
      </c>
      <c r="K31" s="120">
        <v>1890912.74284</v>
      </c>
      <c r="L31" s="120">
        <v>1813107.9162300001</v>
      </c>
      <c r="M31" s="1"/>
      <c r="N31" s="1"/>
      <c r="O31" s="1"/>
      <c r="P31" s="1"/>
      <c r="Q31" s="1"/>
      <c r="R31" s="1"/>
      <c r="S31" s="1"/>
      <c r="T31" s="1"/>
      <c r="U31" s="1"/>
      <c r="V31" s="1"/>
      <c r="W31" s="1"/>
      <c r="X31" s="1"/>
      <c r="Y31" s="1"/>
      <c r="Z31" s="1"/>
      <c r="AA31" s="1"/>
      <c r="AB31" s="1"/>
      <c r="AC31" s="1"/>
    </row>
    <row r="32" spans="1:29" s="121" customFormat="1" ht="15" customHeight="1">
      <c r="A32" s="122" t="s">
        <v>589</v>
      </c>
      <c r="B32" s="120">
        <v>121725.52303</v>
      </c>
      <c r="C32" s="120">
        <v>39996.651539999999</v>
      </c>
      <c r="D32" s="120">
        <v>25718.469840000002</v>
      </c>
      <c r="E32" s="120">
        <v>14518.404759999999</v>
      </c>
      <c r="F32" s="120">
        <v>8899.987070000001</v>
      </c>
      <c r="G32" s="120">
        <v>3026.5209300000001</v>
      </c>
      <c r="H32" s="120">
        <v>2291.6935099999996</v>
      </c>
      <c r="I32" s="120">
        <v>1614.4276499999999</v>
      </c>
      <c r="J32" s="120">
        <v>1363.8526200000001</v>
      </c>
      <c r="K32" s="120">
        <v>490.88722999999999</v>
      </c>
      <c r="L32" s="120">
        <v>248.10599999999999</v>
      </c>
      <c r="M32" s="1"/>
      <c r="N32" s="1"/>
      <c r="O32" s="1"/>
      <c r="P32" s="1"/>
      <c r="Q32" s="1"/>
      <c r="R32" s="1"/>
      <c r="S32" s="1"/>
      <c r="T32" s="1"/>
      <c r="U32" s="1"/>
      <c r="V32" s="1"/>
      <c r="W32" s="1"/>
      <c r="X32" s="1"/>
      <c r="Y32" s="1"/>
      <c r="Z32" s="1"/>
      <c r="AA32" s="1"/>
      <c r="AB32" s="1"/>
      <c r="AC32" s="1"/>
    </row>
    <row r="33" spans="1:29" s="121" customFormat="1" ht="15" customHeight="1">
      <c r="A33" s="122" t="s">
        <v>590</v>
      </c>
      <c r="B33" s="120">
        <v>52481.221950000006</v>
      </c>
      <c r="C33" s="120">
        <v>46617.626979999994</v>
      </c>
      <c r="D33" s="120">
        <v>58762.237759999996</v>
      </c>
      <c r="E33" s="120">
        <v>59434.135880000002</v>
      </c>
      <c r="F33" s="120">
        <v>62060.621509999997</v>
      </c>
      <c r="G33" s="120">
        <v>57386.023520000002</v>
      </c>
      <c r="H33" s="120">
        <v>54736.71931</v>
      </c>
      <c r="I33" s="120">
        <v>87828.600099999996</v>
      </c>
      <c r="J33" s="120">
        <v>99022.430689999994</v>
      </c>
      <c r="K33" s="120">
        <v>111212.16615</v>
      </c>
      <c r="L33" s="120">
        <v>130943.84372</v>
      </c>
      <c r="M33" s="1"/>
      <c r="N33" s="1"/>
      <c r="O33" s="1"/>
      <c r="P33" s="1"/>
      <c r="Q33" s="1"/>
      <c r="R33" s="1"/>
      <c r="S33" s="1"/>
      <c r="T33" s="1"/>
      <c r="U33" s="1"/>
      <c r="V33" s="1"/>
      <c r="W33" s="1"/>
      <c r="X33" s="1"/>
      <c r="Y33" s="1"/>
      <c r="Z33" s="1"/>
      <c r="AA33" s="1"/>
      <c r="AB33" s="1"/>
      <c r="AC33" s="1"/>
    </row>
    <row r="34" spans="1:29" s="121" customFormat="1" ht="15" customHeight="1">
      <c r="A34" s="122" t="s">
        <v>591</v>
      </c>
      <c r="B34" s="120">
        <v>2845291.5095799998</v>
      </c>
      <c r="C34" s="120">
        <v>3703802.6225399999</v>
      </c>
      <c r="D34" s="120">
        <v>4159475.9601599998</v>
      </c>
      <c r="E34" s="120">
        <v>4282178.1687500002</v>
      </c>
      <c r="F34" s="120">
        <v>4658322.7273399998</v>
      </c>
      <c r="G34" s="120">
        <v>4087296.3019599998</v>
      </c>
      <c r="H34" s="120">
        <v>4184480.4608899998</v>
      </c>
      <c r="I34" s="120">
        <v>4666455.1336099999</v>
      </c>
      <c r="J34" s="120">
        <v>4708771.2613699995</v>
      </c>
      <c r="K34" s="120">
        <v>4799382.9734700006</v>
      </c>
      <c r="L34" s="120">
        <v>2452102.4485500003</v>
      </c>
      <c r="M34" s="1"/>
      <c r="N34" s="1"/>
      <c r="O34" s="1"/>
      <c r="P34" s="1"/>
      <c r="Q34" s="1"/>
      <c r="R34" s="1"/>
      <c r="S34" s="1"/>
      <c r="T34" s="1"/>
      <c r="U34" s="1"/>
      <c r="V34" s="1"/>
      <c r="W34" s="1"/>
      <c r="X34" s="1"/>
      <c r="Y34" s="1"/>
      <c r="Z34" s="1"/>
      <c r="AA34" s="1"/>
      <c r="AB34" s="1"/>
      <c r="AC34" s="1"/>
    </row>
    <row r="35" spans="1:29" s="121" customFormat="1" ht="15" customHeight="1">
      <c r="A35" s="122" t="s">
        <v>592</v>
      </c>
      <c r="B35" s="120">
        <v>199868.93831</v>
      </c>
      <c r="C35" s="120">
        <v>288669.87716000003</v>
      </c>
      <c r="D35" s="120">
        <v>374511.45879</v>
      </c>
      <c r="E35" s="120">
        <v>460618.69782999996</v>
      </c>
      <c r="F35" s="120">
        <v>525427.69768999994</v>
      </c>
      <c r="G35" s="120">
        <v>573393.59228999994</v>
      </c>
      <c r="H35" s="120">
        <v>664981.04188000003</v>
      </c>
      <c r="I35" s="120">
        <v>720703.40746000002</v>
      </c>
      <c r="J35" s="120">
        <v>712344.58103999996</v>
      </c>
      <c r="K35" s="120">
        <v>718964.38132000004</v>
      </c>
      <c r="L35" s="120">
        <v>116381.49747</v>
      </c>
      <c r="M35" s="1"/>
      <c r="N35" s="1"/>
      <c r="O35" s="1"/>
      <c r="P35" s="1"/>
      <c r="Q35" s="1"/>
      <c r="R35" s="1"/>
      <c r="S35" s="1"/>
      <c r="T35" s="1"/>
      <c r="U35" s="1"/>
      <c r="V35" s="1"/>
      <c r="W35" s="1"/>
      <c r="X35" s="1"/>
      <c r="Y35" s="1"/>
      <c r="Z35" s="1"/>
      <c r="AA35" s="1"/>
      <c r="AB35" s="1"/>
      <c r="AC35" s="1"/>
    </row>
    <row r="36" spans="1:29" s="121" customFormat="1" ht="15" customHeight="1">
      <c r="A36" s="119" t="s">
        <v>593</v>
      </c>
      <c r="B36" s="120">
        <v>9617.6268700000001</v>
      </c>
      <c r="C36" s="120">
        <v>6032.2792300000001</v>
      </c>
      <c r="D36" s="120">
        <v>627.54165999999998</v>
      </c>
      <c r="E36" s="120">
        <v>4883.7588399999995</v>
      </c>
      <c r="F36" s="120">
        <v>5038.8527899999999</v>
      </c>
      <c r="G36" s="120">
        <v>848.29186000000004</v>
      </c>
      <c r="H36" s="120">
        <v>549.44732999999997</v>
      </c>
      <c r="I36" s="120">
        <v>3043.23972</v>
      </c>
      <c r="J36" s="120">
        <v>704.37608</v>
      </c>
      <c r="K36" s="120">
        <v>3649.5503399999998</v>
      </c>
      <c r="L36" s="120">
        <v>707.83605</v>
      </c>
      <c r="M36" s="1"/>
      <c r="N36" s="1"/>
      <c r="O36" s="1"/>
      <c r="P36" s="1"/>
      <c r="Q36" s="1"/>
      <c r="R36" s="1"/>
      <c r="S36" s="1"/>
      <c r="T36" s="1"/>
      <c r="U36" s="1"/>
      <c r="V36" s="1"/>
      <c r="W36" s="1"/>
      <c r="X36" s="1"/>
      <c r="Y36" s="1"/>
      <c r="Z36" s="1"/>
      <c r="AA36" s="1"/>
      <c r="AB36" s="1"/>
      <c r="AC36" s="1"/>
    </row>
    <row r="37" spans="1:29" s="121" customFormat="1" ht="15" customHeight="1">
      <c r="A37" s="119" t="s">
        <v>594</v>
      </c>
      <c r="B37" s="120">
        <v>296432.97174000001</v>
      </c>
      <c r="C37" s="120">
        <v>299331.56112000003</v>
      </c>
      <c r="D37" s="120">
        <v>207794.89728</v>
      </c>
      <c r="E37" s="120">
        <v>463977.04412999999</v>
      </c>
      <c r="F37" s="120">
        <v>459531.27639999997</v>
      </c>
      <c r="G37" s="120">
        <v>577996.89549000002</v>
      </c>
      <c r="H37" s="120">
        <v>444205.24343999999</v>
      </c>
      <c r="I37" s="120">
        <v>635861.90785000008</v>
      </c>
      <c r="J37" s="120">
        <v>661578.49966999993</v>
      </c>
      <c r="K37" s="120">
        <v>660314.60646000004</v>
      </c>
      <c r="L37" s="120">
        <v>569909.93649999995</v>
      </c>
      <c r="M37" s="1"/>
      <c r="N37" s="1"/>
      <c r="O37" s="1"/>
      <c r="P37" s="1"/>
      <c r="Q37" s="1"/>
      <c r="R37" s="1"/>
      <c r="S37" s="1"/>
      <c r="T37" s="1"/>
      <c r="U37" s="1"/>
      <c r="V37" s="1"/>
      <c r="W37" s="1"/>
      <c r="X37" s="1"/>
      <c r="Y37" s="1"/>
      <c r="Z37" s="1"/>
      <c r="AA37" s="1"/>
      <c r="AB37" s="1"/>
      <c r="AC37" s="1"/>
    </row>
    <row r="38" spans="1:29" s="121" customFormat="1" ht="15" customHeight="1">
      <c r="A38" s="119" t="s">
        <v>595</v>
      </c>
      <c r="B38" s="120">
        <v>138049.63529000001</v>
      </c>
      <c r="C38" s="120">
        <v>148446.22865999999</v>
      </c>
      <c r="D38" s="120">
        <v>180192.05544</v>
      </c>
      <c r="E38" s="120">
        <v>243704.43306000001</v>
      </c>
      <c r="F38" s="120">
        <v>223359.894</v>
      </c>
      <c r="G38" s="120">
        <v>310557.33114999998</v>
      </c>
      <c r="H38" s="120">
        <v>351747.38481999998</v>
      </c>
      <c r="I38" s="120">
        <v>161812.88774000001</v>
      </c>
      <c r="J38" s="120">
        <v>264617.06063000002</v>
      </c>
      <c r="K38" s="120">
        <v>262225.32005000004</v>
      </c>
      <c r="L38" s="120">
        <v>287835.33530000004</v>
      </c>
      <c r="M38" s="1"/>
      <c r="N38" s="1"/>
      <c r="O38" s="1"/>
      <c r="P38" s="1"/>
      <c r="Q38" s="1"/>
      <c r="R38" s="1"/>
      <c r="S38" s="1"/>
      <c r="T38" s="1"/>
      <c r="U38" s="1"/>
      <c r="V38" s="1"/>
      <c r="W38" s="1"/>
      <c r="X38" s="1"/>
      <c r="Y38" s="1"/>
      <c r="Z38" s="1"/>
      <c r="AA38" s="1"/>
      <c r="AB38" s="1"/>
      <c r="AC38" s="1"/>
    </row>
    <row r="39" spans="1:29" s="121" customFormat="1" ht="15" customHeight="1">
      <c r="A39" s="119" t="s">
        <v>148</v>
      </c>
      <c r="B39" s="120">
        <v>163732.26771000001</v>
      </c>
      <c r="C39" s="120">
        <v>170492.81667</v>
      </c>
      <c r="D39" s="120">
        <v>178764.15963000001</v>
      </c>
      <c r="E39" s="120">
        <v>192813.42274000001</v>
      </c>
      <c r="F39" s="120">
        <v>203958.74363999997</v>
      </c>
      <c r="G39" s="120">
        <v>215733.88756</v>
      </c>
      <c r="H39" s="120">
        <v>227547.90375999999</v>
      </c>
      <c r="I39" s="120">
        <v>241886.74371000001</v>
      </c>
      <c r="J39" s="120">
        <v>250802.39727000002</v>
      </c>
      <c r="K39" s="120">
        <v>249289.04244999998</v>
      </c>
      <c r="L39" s="120">
        <v>260222.78062999999</v>
      </c>
      <c r="M39" s="1"/>
      <c r="N39" s="1"/>
      <c r="O39" s="1"/>
      <c r="P39" s="1"/>
      <c r="Q39" s="1"/>
      <c r="R39" s="1"/>
      <c r="S39" s="1"/>
      <c r="T39" s="1"/>
      <c r="U39" s="1"/>
      <c r="V39" s="1"/>
      <c r="W39" s="1"/>
      <c r="X39" s="1"/>
      <c r="Y39" s="1"/>
      <c r="Z39" s="1"/>
      <c r="AA39" s="1"/>
      <c r="AB39" s="1"/>
      <c r="AC39" s="1"/>
    </row>
    <row r="40" spans="1:29" s="121" customFormat="1" ht="15" customHeight="1">
      <c r="A40" s="119" t="s">
        <v>155</v>
      </c>
      <c r="B40" s="120">
        <v>0</v>
      </c>
      <c r="C40" s="120">
        <v>0</v>
      </c>
      <c r="D40" s="120">
        <v>0</v>
      </c>
      <c r="E40" s="120">
        <v>0</v>
      </c>
      <c r="F40" s="120">
        <v>0</v>
      </c>
      <c r="G40" s="120">
        <v>0</v>
      </c>
      <c r="H40" s="120">
        <v>0</v>
      </c>
      <c r="I40" s="120">
        <v>0</v>
      </c>
      <c r="J40" s="120">
        <v>0</v>
      </c>
      <c r="K40" s="120">
        <v>0</v>
      </c>
      <c r="L40" s="120">
        <v>0</v>
      </c>
      <c r="M40" s="1"/>
      <c r="N40" s="1"/>
      <c r="O40" s="1"/>
      <c r="P40" s="1"/>
      <c r="Q40" s="1"/>
      <c r="R40" s="1"/>
      <c r="S40" s="1"/>
      <c r="T40" s="1"/>
      <c r="U40" s="1"/>
      <c r="V40" s="1"/>
      <c r="W40" s="1"/>
      <c r="X40" s="1"/>
      <c r="Y40" s="1"/>
      <c r="Z40" s="1"/>
      <c r="AA40" s="1"/>
      <c r="AB40" s="1"/>
      <c r="AC40" s="1"/>
    </row>
    <row r="41" spans="1:29" s="121" customFormat="1" ht="15" customHeight="1">
      <c r="A41" s="119" t="s">
        <v>596</v>
      </c>
      <c r="B41" s="120">
        <v>0</v>
      </c>
      <c r="C41" s="120">
        <v>0</v>
      </c>
      <c r="D41" s="120">
        <v>0</v>
      </c>
      <c r="E41" s="120">
        <v>0</v>
      </c>
      <c r="F41" s="120">
        <v>0</v>
      </c>
      <c r="G41" s="120">
        <v>0</v>
      </c>
      <c r="H41" s="120">
        <v>0</v>
      </c>
      <c r="I41" s="120">
        <v>0</v>
      </c>
      <c r="J41" s="120">
        <v>0</v>
      </c>
      <c r="K41" s="120">
        <v>0</v>
      </c>
      <c r="L41" s="120">
        <v>0</v>
      </c>
      <c r="M41" s="1"/>
      <c r="N41" s="1"/>
      <c r="O41" s="1"/>
      <c r="P41" s="1"/>
      <c r="Q41" s="1"/>
      <c r="R41" s="1"/>
      <c r="S41" s="1"/>
      <c r="T41" s="1"/>
      <c r="U41" s="1"/>
      <c r="V41" s="1"/>
      <c r="W41" s="1"/>
      <c r="X41" s="1"/>
      <c r="Y41" s="1"/>
      <c r="Z41" s="1"/>
      <c r="AA41" s="1"/>
      <c r="AB41" s="1"/>
      <c r="AC41" s="1"/>
    </row>
    <row r="42" spans="1:29" s="123" customFormat="1" ht="15" customHeight="1" thickBot="1">
      <c r="A42" s="119" t="s">
        <v>129</v>
      </c>
      <c r="B42" s="120">
        <v>79702.117239999992</v>
      </c>
      <c r="C42" s="120">
        <v>19738.643219999998</v>
      </c>
      <c r="D42" s="120">
        <v>40544.347310000005</v>
      </c>
      <c r="E42" s="120">
        <v>34258.988720000001</v>
      </c>
      <c r="F42" s="120">
        <v>5303.3879800000004</v>
      </c>
      <c r="G42" s="120">
        <v>378357.40794999996</v>
      </c>
      <c r="H42" s="120">
        <v>362916.69588000001</v>
      </c>
      <c r="I42" s="120">
        <v>425044.80385999999</v>
      </c>
      <c r="J42" s="120">
        <v>396503.25449999998</v>
      </c>
      <c r="K42" s="120">
        <v>408033.45944999997</v>
      </c>
      <c r="L42" s="120">
        <v>3718654.6686300002</v>
      </c>
      <c r="M42" s="1"/>
      <c r="N42" s="1"/>
      <c r="O42" s="1"/>
      <c r="P42" s="1"/>
      <c r="Q42" s="1"/>
      <c r="R42" s="1"/>
      <c r="S42" s="1"/>
      <c r="T42" s="1"/>
      <c r="U42" s="1"/>
      <c r="V42" s="1"/>
      <c r="W42" s="1"/>
      <c r="X42" s="1"/>
      <c r="Y42" s="1"/>
      <c r="Z42" s="1"/>
      <c r="AA42" s="1"/>
      <c r="AB42" s="1"/>
      <c r="AC42" s="1"/>
    </row>
    <row r="43" spans="1:29" ht="15" customHeight="1" thickTop="1" thickBot="1">
      <c r="A43" s="644" t="s">
        <v>597</v>
      </c>
      <c r="B43" s="645">
        <v>523467.98706000001</v>
      </c>
      <c r="C43" s="645">
        <v>592349.53478999995</v>
      </c>
      <c r="D43" s="645">
        <v>671982.10291000002</v>
      </c>
      <c r="E43" s="645">
        <v>746286.17303999991</v>
      </c>
      <c r="F43" s="645">
        <v>823687.7630700001</v>
      </c>
      <c r="G43" s="645">
        <v>945122.83627999993</v>
      </c>
      <c r="H43" s="645">
        <v>970922.93072000006</v>
      </c>
      <c r="I43" s="645">
        <v>1045246.81488</v>
      </c>
      <c r="J43" s="645">
        <v>1119951.5030699999</v>
      </c>
      <c r="K43" s="645">
        <v>1143443.72483</v>
      </c>
      <c r="L43" s="645">
        <v>1207766.80427</v>
      </c>
      <c r="M43" s="1"/>
      <c r="N43" s="1"/>
      <c r="O43" s="1"/>
      <c r="P43" s="1"/>
      <c r="Q43" s="1"/>
      <c r="R43" s="1"/>
      <c r="S43" s="1"/>
      <c r="T43" s="1"/>
      <c r="U43" s="1"/>
      <c r="V43" s="1"/>
      <c r="W43" s="1"/>
      <c r="X43" s="1"/>
      <c r="Y43" s="1"/>
      <c r="Z43" s="1"/>
      <c r="AA43" s="1"/>
      <c r="AB43" s="1"/>
      <c r="AC43" s="1"/>
    </row>
    <row r="44" spans="1:29" s="121" customFormat="1" ht="15" customHeight="1" thickTop="1">
      <c r="A44" s="119" t="s">
        <v>170</v>
      </c>
      <c r="B44" s="120">
        <v>381026.6</v>
      </c>
      <c r="C44" s="120">
        <v>428774.1</v>
      </c>
      <c r="D44" s="120">
        <v>501416.2</v>
      </c>
      <c r="E44" s="120">
        <v>545511.6</v>
      </c>
      <c r="F44" s="120">
        <v>614137.69999999995</v>
      </c>
      <c r="G44" s="120">
        <v>680130.4</v>
      </c>
      <c r="H44" s="120">
        <v>743268.1</v>
      </c>
      <c r="I44" s="120">
        <v>823361.7</v>
      </c>
      <c r="J44" s="120">
        <v>866181.9</v>
      </c>
      <c r="K44" s="120">
        <v>866181.9</v>
      </c>
      <c r="L44" s="120">
        <v>932408.3</v>
      </c>
      <c r="M44" s="1"/>
      <c r="N44" s="1"/>
      <c r="O44" s="1"/>
      <c r="P44" s="1"/>
      <c r="Q44" s="1"/>
      <c r="R44" s="1"/>
      <c r="S44" s="1"/>
      <c r="T44" s="1"/>
      <c r="U44" s="1"/>
      <c r="V44" s="1"/>
      <c r="W44" s="1"/>
      <c r="X44" s="1"/>
      <c r="Y44" s="1"/>
      <c r="Z44" s="1"/>
      <c r="AA44" s="1"/>
      <c r="AB44" s="1"/>
      <c r="AC44" s="1"/>
    </row>
    <row r="45" spans="1:29" s="121" customFormat="1" ht="15" customHeight="1">
      <c r="A45" s="119" t="s">
        <v>174</v>
      </c>
      <c r="B45" s="120">
        <v>5529.5283099999997</v>
      </c>
      <c r="C45" s="120">
        <v>5529.5283099999997</v>
      </c>
      <c r="D45" s="120">
        <v>5529.5283099999997</v>
      </c>
      <c r="E45" s="120">
        <v>5529.5283099999997</v>
      </c>
      <c r="F45" s="120">
        <v>5529.5283099999997</v>
      </c>
      <c r="G45" s="120">
        <v>5529.5283099999997</v>
      </c>
      <c r="H45" s="120">
        <v>5529.5283099999997</v>
      </c>
      <c r="I45" s="120">
        <v>5529.5283099999997</v>
      </c>
      <c r="J45" s="120">
        <v>5529.5283099999997</v>
      </c>
      <c r="K45" s="120">
        <v>5529.5283099999997</v>
      </c>
      <c r="L45" s="120">
        <v>5529.5283099999997</v>
      </c>
      <c r="M45" s="1"/>
      <c r="N45" s="1"/>
      <c r="O45" s="1"/>
      <c r="P45" s="1"/>
      <c r="Q45" s="1"/>
      <c r="R45" s="1"/>
      <c r="S45" s="1"/>
      <c r="T45" s="1"/>
      <c r="U45" s="1"/>
      <c r="V45" s="1"/>
      <c r="W45" s="1"/>
      <c r="X45" s="1"/>
      <c r="Y45" s="1"/>
      <c r="Z45" s="1"/>
      <c r="AA45" s="1"/>
      <c r="AB45" s="1"/>
      <c r="AC45" s="1"/>
    </row>
    <row r="46" spans="1:29" s="121" customFormat="1" ht="15" customHeight="1">
      <c r="A46" s="119" t="s">
        <v>178</v>
      </c>
      <c r="B46" s="120">
        <v>0</v>
      </c>
      <c r="C46" s="120">
        <v>0</v>
      </c>
      <c r="D46" s="120">
        <v>0</v>
      </c>
      <c r="E46" s="120">
        <v>0</v>
      </c>
      <c r="F46" s="120">
        <v>0</v>
      </c>
      <c r="G46" s="120">
        <v>0</v>
      </c>
      <c r="H46" s="120">
        <v>0</v>
      </c>
      <c r="I46" s="120">
        <v>0</v>
      </c>
      <c r="J46" s="120">
        <v>0</v>
      </c>
      <c r="K46" s="120">
        <v>0</v>
      </c>
      <c r="L46" s="120">
        <v>0</v>
      </c>
      <c r="M46" s="1"/>
      <c r="N46" s="1"/>
      <c r="O46" s="1"/>
      <c r="P46" s="1"/>
      <c r="Q46" s="1"/>
      <c r="R46" s="1"/>
      <c r="S46" s="1"/>
      <c r="T46" s="1"/>
      <c r="U46" s="1"/>
      <c r="V46" s="1"/>
      <c r="W46" s="1"/>
      <c r="X46" s="1"/>
      <c r="Y46" s="1"/>
      <c r="Z46" s="1"/>
      <c r="AA46" s="1"/>
      <c r="AB46" s="1"/>
      <c r="AC46" s="1"/>
    </row>
    <row r="47" spans="1:29" s="121" customFormat="1" ht="15" customHeight="1">
      <c r="A47" s="119" t="s">
        <v>598</v>
      </c>
      <c r="B47" s="120">
        <v>50417.392159999996</v>
      </c>
      <c r="C47" s="120">
        <v>59066.763989999999</v>
      </c>
      <c r="D47" s="120">
        <v>68964.603409999996</v>
      </c>
      <c r="E47" s="120">
        <v>78571.705700000006</v>
      </c>
      <c r="F47" s="120">
        <v>90238.844819999998</v>
      </c>
      <c r="G47" s="120">
        <v>101616.85947</v>
      </c>
      <c r="H47" s="120">
        <v>120558.22588</v>
      </c>
      <c r="I47" s="120">
        <v>130714.78189</v>
      </c>
      <c r="J47" s="120">
        <v>139278.66524</v>
      </c>
      <c r="K47" s="120">
        <v>139278.66524</v>
      </c>
      <c r="L47" s="120">
        <v>152523.90956999999</v>
      </c>
      <c r="M47" s="1"/>
      <c r="N47" s="1"/>
      <c r="O47" s="1"/>
      <c r="P47" s="1"/>
      <c r="Q47" s="1"/>
      <c r="R47" s="1"/>
      <c r="S47" s="1"/>
      <c r="T47" s="1"/>
      <c r="U47" s="1"/>
      <c r="V47" s="1"/>
      <c r="W47" s="1"/>
      <c r="X47" s="1"/>
      <c r="Y47" s="1"/>
      <c r="Z47" s="1"/>
      <c r="AA47" s="1"/>
      <c r="AB47" s="1"/>
      <c r="AC47" s="1"/>
    </row>
    <row r="48" spans="1:29" s="121" customFormat="1" ht="15" customHeight="1">
      <c r="A48" s="119" t="s">
        <v>184</v>
      </c>
      <c r="B48" s="120">
        <v>86494.466589999996</v>
      </c>
      <c r="C48" s="120">
        <v>98979.142489999998</v>
      </c>
      <c r="D48" s="120">
        <v>96071.771189999999</v>
      </c>
      <c r="E48" s="120">
        <v>116673.33903</v>
      </c>
      <c r="F48" s="120">
        <v>113781.68994</v>
      </c>
      <c r="G48" s="120">
        <v>157846.0485</v>
      </c>
      <c r="H48" s="120">
        <v>101567.07653000001</v>
      </c>
      <c r="I48" s="120">
        <v>85640.804680000001</v>
      </c>
      <c r="J48" s="120">
        <v>108961.40952</v>
      </c>
      <c r="K48" s="120">
        <v>132453.63128</v>
      </c>
      <c r="L48" s="120">
        <v>117305.06639000001</v>
      </c>
      <c r="M48" s="1"/>
      <c r="N48" s="1"/>
      <c r="O48" s="1"/>
      <c r="P48" s="1"/>
      <c r="Q48" s="1"/>
      <c r="R48" s="1"/>
      <c r="S48" s="1"/>
      <c r="T48" s="1"/>
      <c r="U48" s="1"/>
      <c r="V48" s="1"/>
      <c r="W48" s="1"/>
      <c r="X48" s="1"/>
      <c r="Y48" s="1"/>
      <c r="Z48" s="1"/>
      <c r="AA48" s="1"/>
      <c r="AB48" s="1"/>
      <c r="AC48" s="1"/>
    </row>
    <row r="49" spans="1:29" s="121" customFormat="1" ht="15" customHeight="1">
      <c r="A49" s="122" t="s">
        <v>599</v>
      </c>
      <c r="B49" s="120">
        <v>0.74833000000000005</v>
      </c>
      <c r="C49" s="120">
        <v>0.74833000000000005</v>
      </c>
      <c r="D49" s="120">
        <v>0.74833000000000005</v>
      </c>
      <c r="E49" s="120">
        <v>1.9478199999999999</v>
      </c>
      <c r="F49" s="120">
        <v>1.5434300000000001</v>
      </c>
      <c r="G49" s="120">
        <v>1.3284100000000001</v>
      </c>
      <c r="H49" s="120">
        <v>1.5164500000000001</v>
      </c>
      <c r="I49" s="120">
        <v>1.97123</v>
      </c>
      <c r="J49" s="120">
        <v>1.1879600000000001</v>
      </c>
      <c r="K49" s="120">
        <v>1.1879600000000001</v>
      </c>
      <c r="L49" s="120">
        <v>1.00962</v>
      </c>
      <c r="M49" s="1"/>
      <c r="N49" s="1"/>
      <c r="O49" s="1"/>
      <c r="P49" s="1"/>
      <c r="Q49" s="1"/>
      <c r="R49" s="1"/>
      <c r="S49" s="1"/>
      <c r="T49" s="1"/>
      <c r="U49" s="1"/>
      <c r="V49" s="1"/>
      <c r="W49" s="1"/>
      <c r="X49" s="1"/>
      <c r="Y49" s="1"/>
      <c r="Z49" s="1"/>
      <c r="AA49" s="1"/>
      <c r="AB49" s="1"/>
      <c r="AC49" s="1"/>
    </row>
    <row r="50" spans="1:29" s="123" customFormat="1" ht="15" customHeight="1" thickBot="1">
      <c r="A50" s="122" t="s">
        <v>600</v>
      </c>
      <c r="B50" s="120">
        <v>86493.718260000009</v>
      </c>
      <c r="C50" s="120">
        <v>98978.394159999996</v>
      </c>
      <c r="D50" s="120">
        <v>96071.022859999997</v>
      </c>
      <c r="E50" s="120">
        <v>116671.39120999999</v>
      </c>
      <c r="F50" s="120">
        <v>113780.14651000001</v>
      </c>
      <c r="G50" s="120">
        <v>157844.72009000002</v>
      </c>
      <c r="H50" s="120">
        <v>101565.56008</v>
      </c>
      <c r="I50" s="120">
        <v>85638.833450000006</v>
      </c>
      <c r="J50" s="120">
        <v>108960.22156000001</v>
      </c>
      <c r="K50" s="120">
        <v>132452.44331999999</v>
      </c>
      <c r="L50" s="120">
        <v>117304.05677</v>
      </c>
      <c r="M50" s="1"/>
      <c r="N50" s="1"/>
      <c r="O50" s="1"/>
      <c r="P50" s="1"/>
      <c r="Q50" s="1"/>
      <c r="R50" s="1"/>
      <c r="S50" s="1"/>
      <c r="T50" s="1"/>
      <c r="U50" s="1"/>
      <c r="V50" s="1"/>
      <c r="W50" s="1"/>
      <c r="X50" s="1"/>
      <c r="Y50" s="1"/>
      <c r="Z50" s="1"/>
      <c r="AA50" s="1"/>
      <c r="AB50" s="1"/>
      <c r="AC50" s="1"/>
    </row>
    <row r="51" spans="1:29" ht="15" customHeight="1" thickTop="1" thickBot="1">
      <c r="A51" s="644" t="s">
        <v>601</v>
      </c>
      <c r="B51" s="645">
        <v>6235055.9260600004</v>
      </c>
      <c r="C51" s="645">
        <v>7115436.9610100007</v>
      </c>
      <c r="D51" s="645">
        <v>7792013.1160200005</v>
      </c>
      <c r="E51" s="645">
        <v>8543735.2245300002</v>
      </c>
      <c r="F51" s="645">
        <v>9286432.2984299995</v>
      </c>
      <c r="G51" s="645">
        <v>9049783.9762700014</v>
      </c>
      <c r="H51" s="645">
        <v>9121125.3314999994</v>
      </c>
      <c r="I51" s="645">
        <v>10026021.856069999</v>
      </c>
      <c r="J51" s="645">
        <v>10080877.985819999</v>
      </c>
      <c r="K51" s="645">
        <v>10273465.961379999</v>
      </c>
      <c r="L51" s="645">
        <v>10589166.342600001</v>
      </c>
      <c r="M51" s="1"/>
      <c r="N51" s="1"/>
      <c r="O51" s="1"/>
      <c r="P51" s="1"/>
      <c r="Q51" s="1"/>
      <c r="R51" s="1"/>
      <c r="S51" s="1"/>
      <c r="T51" s="1"/>
      <c r="U51" s="1"/>
      <c r="V51" s="1"/>
      <c r="W51" s="1"/>
      <c r="X51" s="1"/>
      <c r="Y51" s="1"/>
      <c r="Z51" s="1"/>
      <c r="AA51" s="1"/>
      <c r="AB51" s="1"/>
      <c r="AC51" s="1"/>
    </row>
    <row r="52" spans="1:29" s="121" customFormat="1" ht="15" customHeight="1" thickTop="1">
      <c r="A52" s="124" t="s">
        <v>602</v>
      </c>
      <c r="B52" s="120">
        <v>105581.37276</v>
      </c>
      <c r="C52" s="120">
        <v>119828.16426000001</v>
      </c>
      <c r="D52" s="120">
        <v>140403.91438999999</v>
      </c>
      <c r="E52" s="120">
        <v>138896.77283999999</v>
      </c>
      <c r="F52" s="120">
        <v>149469.97477999999</v>
      </c>
      <c r="G52" s="120">
        <v>211382.58894999998</v>
      </c>
      <c r="H52" s="120">
        <v>219758.06788999998</v>
      </c>
      <c r="I52" s="120">
        <v>285013.8296</v>
      </c>
      <c r="J52" s="120">
        <v>343898.44033999997</v>
      </c>
      <c r="K52" s="120">
        <v>278957.12169999996</v>
      </c>
      <c r="L52" s="120">
        <v>464084.60181000002</v>
      </c>
      <c r="M52" s="1"/>
      <c r="N52" s="1"/>
      <c r="O52" s="1"/>
      <c r="P52" s="1"/>
      <c r="Q52" s="1"/>
      <c r="R52" s="1"/>
      <c r="S52" s="1"/>
      <c r="T52" s="1"/>
      <c r="U52" s="1"/>
      <c r="V52" s="1"/>
      <c r="W52" s="1"/>
      <c r="X52" s="1"/>
      <c r="Y52" s="1"/>
      <c r="Z52" s="1"/>
      <c r="AA52" s="1"/>
      <c r="AB52" s="1"/>
      <c r="AC52" s="1"/>
    </row>
    <row r="53" spans="1:29" s="123" customFormat="1" ht="15" customHeight="1">
      <c r="A53" s="122" t="s">
        <v>603</v>
      </c>
      <c r="B53" s="120">
        <v>0</v>
      </c>
      <c r="C53" s="120">
        <v>0</v>
      </c>
      <c r="D53" s="120">
        <v>0</v>
      </c>
      <c r="E53" s="120">
        <v>0</v>
      </c>
      <c r="F53" s="120">
        <v>0</v>
      </c>
      <c r="G53" s="120">
        <v>0</v>
      </c>
      <c r="H53" s="120">
        <v>0</v>
      </c>
      <c r="I53" s="120">
        <v>0</v>
      </c>
      <c r="J53" s="120">
        <v>0</v>
      </c>
      <c r="K53" s="120">
        <v>0</v>
      </c>
      <c r="L53" s="120">
        <v>0</v>
      </c>
      <c r="M53" s="1"/>
      <c r="N53" s="1"/>
      <c r="O53" s="1"/>
      <c r="P53" s="1"/>
      <c r="Q53" s="1"/>
      <c r="R53" s="1"/>
      <c r="S53" s="1"/>
      <c r="T53" s="1"/>
      <c r="U53" s="1"/>
      <c r="V53" s="1"/>
      <c r="W53" s="1"/>
      <c r="X53" s="1"/>
      <c r="Y53" s="1"/>
      <c r="Z53" s="1"/>
      <c r="AA53" s="1"/>
      <c r="AB53" s="1"/>
      <c r="AC53" s="1"/>
    </row>
    <row r="54" spans="1:29" s="123" customFormat="1" ht="15" customHeight="1">
      <c r="A54" s="122" t="s">
        <v>604</v>
      </c>
      <c r="B54" s="120">
        <v>19197.408219999998</v>
      </c>
      <c r="C54" s="120">
        <v>13735.037390000001</v>
      </c>
      <c r="D54" s="120">
        <v>16888.105329999999</v>
      </c>
      <c r="E54" s="120">
        <v>25429.590579999996</v>
      </c>
      <c r="F54" s="120">
        <v>23294.650899999997</v>
      </c>
      <c r="G54" s="120">
        <v>33478.727489999997</v>
      </c>
      <c r="H54" s="120">
        <v>25132.794819999999</v>
      </c>
      <c r="I54" s="120">
        <v>38229.122490000002</v>
      </c>
      <c r="J54" s="120">
        <v>45547.910579999996</v>
      </c>
      <c r="K54" s="120">
        <v>59106.588130000004</v>
      </c>
      <c r="L54" s="120">
        <v>134485.97512000002</v>
      </c>
      <c r="M54" s="1"/>
      <c r="N54" s="1"/>
      <c r="O54" s="1"/>
      <c r="P54" s="1"/>
      <c r="Q54" s="1"/>
      <c r="R54" s="1"/>
      <c r="S54" s="1"/>
      <c r="T54" s="1"/>
      <c r="U54" s="1"/>
      <c r="V54" s="1"/>
      <c r="W54" s="1"/>
      <c r="X54" s="1"/>
      <c r="Y54" s="1"/>
      <c r="Z54" s="1"/>
      <c r="AA54" s="1"/>
      <c r="AB54" s="1"/>
      <c r="AC54" s="1"/>
    </row>
    <row r="55" spans="1:29" s="123" customFormat="1" ht="15" customHeight="1">
      <c r="A55" s="122" t="s">
        <v>605</v>
      </c>
      <c r="B55" s="120">
        <v>0</v>
      </c>
      <c r="C55" s="120">
        <v>0</v>
      </c>
      <c r="D55" s="120">
        <v>0</v>
      </c>
      <c r="E55" s="120">
        <v>0</v>
      </c>
      <c r="F55" s="120">
        <v>0</v>
      </c>
      <c r="G55" s="120">
        <v>0</v>
      </c>
      <c r="H55" s="120">
        <v>0</v>
      </c>
      <c r="I55" s="120">
        <v>0</v>
      </c>
      <c r="J55" s="120">
        <v>0</v>
      </c>
      <c r="K55" s="120">
        <v>0</v>
      </c>
      <c r="L55" s="120">
        <v>0</v>
      </c>
      <c r="M55" s="1"/>
      <c r="N55" s="1"/>
      <c r="O55" s="1"/>
      <c r="P55" s="1"/>
      <c r="Q55" s="1"/>
      <c r="R55" s="1"/>
      <c r="S55" s="1"/>
      <c r="T55" s="1"/>
      <c r="U55" s="1"/>
      <c r="V55" s="1"/>
      <c r="W55" s="1"/>
      <c r="X55" s="1"/>
      <c r="Y55" s="1"/>
      <c r="Z55" s="1"/>
      <c r="AA55" s="1"/>
      <c r="AB55" s="1"/>
      <c r="AC55" s="1"/>
    </row>
    <row r="56" spans="1:29" s="123" customFormat="1" ht="15" customHeight="1">
      <c r="A56" s="122" t="s">
        <v>606</v>
      </c>
      <c r="B56" s="120">
        <v>86383.964540000001</v>
      </c>
      <c r="C56" s="120">
        <v>106093.12687000001</v>
      </c>
      <c r="D56" s="120">
        <v>123515.80906</v>
      </c>
      <c r="E56" s="120">
        <v>113467.18226</v>
      </c>
      <c r="F56" s="120">
        <v>126175.32388</v>
      </c>
      <c r="G56" s="120">
        <v>177903.86146000001</v>
      </c>
      <c r="H56" s="120">
        <v>194625.27307</v>
      </c>
      <c r="I56" s="120">
        <v>246784.70711000002</v>
      </c>
      <c r="J56" s="120">
        <v>298350.52976</v>
      </c>
      <c r="K56" s="120">
        <v>219850.53357</v>
      </c>
      <c r="L56" s="120">
        <v>329598.62669</v>
      </c>
      <c r="M56" s="1"/>
      <c r="N56" s="1"/>
      <c r="O56" s="1"/>
      <c r="P56" s="1"/>
      <c r="Q56" s="1"/>
      <c r="R56" s="1"/>
      <c r="S56" s="1"/>
      <c r="T56" s="1"/>
      <c r="U56" s="1"/>
      <c r="V56" s="1"/>
      <c r="W56" s="1"/>
      <c r="X56" s="1"/>
      <c r="Y56" s="1"/>
      <c r="Z56" s="1"/>
      <c r="AA56" s="1"/>
      <c r="AB56" s="1"/>
      <c r="AC56" s="1"/>
    </row>
    <row r="57" spans="1:29" s="123" customFormat="1" ht="15" customHeight="1">
      <c r="A57" s="122" t="s">
        <v>607</v>
      </c>
      <c r="B57" s="120">
        <v>0</v>
      </c>
      <c r="C57" s="120">
        <v>0</v>
      </c>
      <c r="D57" s="120">
        <v>0</v>
      </c>
      <c r="E57" s="120">
        <v>0</v>
      </c>
      <c r="F57" s="120">
        <v>0</v>
      </c>
      <c r="G57" s="120">
        <v>0</v>
      </c>
      <c r="H57" s="120">
        <v>0</v>
      </c>
      <c r="I57" s="120">
        <v>0</v>
      </c>
      <c r="J57" s="120">
        <v>0</v>
      </c>
      <c r="K57" s="120">
        <v>0</v>
      </c>
      <c r="L57" s="120">
        <v>0</v>
      </c>
      <c r="M57" s="1"/>
      <c r="N57" s="1"/>
      <c r="O57" s="1"/>
      <c r="P57" s="1"/>
      <c r="Q57" s="1"/>
      <c r="R57" s="1"/>
      <c r="S57" s="1"/>
      <c r="T57" s="1"/>
      <c r="U57" s="1"/>
      <c r="V57" s="1"/>
      <c r="W57" s="1"/>
      <c r="X57" s="1"/>
      <c r="Y57" s="1"/>
      <c r="Z57" s="1"/>
      <c r="AA57" s="1"/>
      <c r="AB57" s="1"/>
      <c r="AC57" s="1"/>
    </row>
    <row r="58" spans="1:29" s="123" customFormat="1" ht="15" customHeight="1">
      <c r="A58" s="119" t="s">
        <v>608</v>
      </c>
      <c r="B58" s="120">
        <v>13225489.3358</v>
      </c>
      <c r="C58" s="120">
        <v>13080050.99769</v>
      </c>
      <c r="D58" s="120">
        <v>12842725.342020001</v>
      </c>
      <c r="E58" s="120">
        <v>12712497.120129999</v>
      </c>
      <c r="F58" s="120">
        <v>13720722.951459998</v>
      </c>
      <c r="G58" s="120">
        <v>14241248.981120002</v>
      </c>
      <c r="H58" s="120">
        <v>13823414.638489999</v>
      </c>
      <c r="I58" s="120">
        <v>12805344.0264</v>
      </c>
      <c r="J58" s="120">
        <v>11515707.484920001</v>
      </c>
      <c r="K58" s="120">
        <v>11554893.48918</v>
      </c>
      <c r="L58" s="120">
        <v>11604678.921670001</v>
      </c>
      <c r="M58" s="1"/>
      <c r="N58" s="1"/>
      <c r="O58" s="1"/>
      <c r="P58" s="1"/>
      <c r="Q58" s="1"/>
      <c r="R58" s="1"/>
      <c r="S58" s="1"/>
      <c r="T58" s="1"/>
      <c r="U58" s="1"/>
      <c r="V58" s="1"/>
      <c r="W58" s="1"/>
      <c r="X58" s="1"/>
      <c r="Y58" s="1"/>
      <c r="Z58" s="1"/>
      <c r="AA58" s="1"/>
      <c r="AB58" s="1"/>
      <c r="AC58" s="1"/>
    </row>
    <row r="59" spans="1:29">
      <c r="A59" s="646" t="s">
        <v>609</v>
      </c>
      <c r="B59" s="647">
        <v>728055.37435000006</v>
      </c>
      <c r="C59" s="647">
        <v>807292.66583000007</v>
      </c>
      <c r="D59" s="647">
        <v>866943.64954000001</v>
      </c>
      <c r="E59" s="647">
        <v>969283.22855999996</v>
      </c>
      <c r="F59" s="647">
        <v>1041257.6391199999</v>
      </c>
      <c r="G59" s="647">
        <v>1130190.6468399998</v>
      </c>
      <c r="H59" s="647">
        <v>1045136.58813</v>
      </c>
      <c r="I59" s="647">
        <v>937251.54380999994</v>
      </c>
      <c r="J59" s="647">
        <v>930520.35657000006</v>
      </c>
      <c r="K59" s="647">
        <v>1131550.07978</v>
      </c>
      <c r="L59" s="647">
        <v>1018664.63812</v>
      </c>
      <c r="M59" s="1"/>
      <c r="N59" s="1"/>
      <c r="O59" s="1"/>
      <c r="P59" s="1"/>
      <c r="Q59" s="1"/>
      <c r="R59" s="1"/>
      <c r="S59" s="1"/>
      <c r="T59" s="1"/>
      <c r="U59" s="1"/>
      <c r="V59" s="1"/>
      <c r="W59" s="1"/>
      <c r="X59" s="1"/>
      <c r="Y59" s="1"/>
      <c r="Z59" s="1"/>
      <c r="AA59" s="1"/>
      <c r="AB59" s="1"/>
      <c r="AC59" s="1"/>
    </row>
    <row r="60" spans="1:29" ht="15" customHeight="1">
      <c r="A60" s="122" t="s">
        <v>610</v>
      </c>
      <c r="B60" s="120">
        <v>-114304.05764</v>
      </c>
      <c r="C60" s="120">
        <v>-161523.51059999998</v>
      </c>
      <c r="D60" s="120">
        <v>-175714.48936000001</v>
      </c>
      <c r="E60" s="120">
        <v>-189522.00684000002</v>
      </c>
      <c r="F60" s="120">
        <v>-217489.25453000001</v>
      </c>
      <c r="G60" s="120">
        <v>-238563.47290999998</v>
      </c>
      <c r="H60" s="120">
        <v>-245337.64655</v>
      </c>
      <c r="I60" s="120">
        <v>-286438.53281</v>
      </c>
      <c r="J60" s="120">
        <v>-272219.33613000001</v>
      </c>
      <c r="K60" s="120">
        <v>-330056.94714</v>
      </c>
      <c r="L60" s="120">
        <v>-306910.40575999999</v>
      </c>
      <c r="M60" s="1"/>
      <c r="N60" s="1"/>
      <c r="O60" s="1"/>
      <c r="P60" s="1"/>
      <c r="Q60" s="1"/>
      <c r="R60" s="1"/>
      <c r="S60" s="1"/>
      <c r="T60" s="1"/>
      <c r="U60" s="1"/>
      <c r="V60" s="1"/>
      <c r="W60" s="1"/>
      <c r="X60" s="1"/>
      <c r="Y60" s="1"/>
      <c r="Z60" s="1"/>
      <c r="AA60" s="1"/>
      <c r="AB60" s="1"/>
      <c r="AC60" s="1"/>
    </row>
    <row r="61" spans="1:29" ht="15" customHeight="1">
      <c r="A61" s="119" t="s">
        <v>611</v>
      </c>
      <c r="B61" s="120">
        <v>613751.31671000004</v>
      </c>
      <c r="C61" s="120">
        <v>645769.15523000003</v>
      </c>
      <c r="D61" s="120">
        <v>691229.16017999989</v>
      </c>
      <c r="E61" s="120">
        <v>779761.22172000003</v>
      </c>
      <c r="F61" s="120">
        <v>823768.38459000003</v>
      </c>
      <c r="G61" s="120">
        <v>891627.17392999993</v>
      </c>
      <c r="H61" s="120">
        <v>799798.9415800001</v>
      </c>
      <c r="I61" s="120">
        <v>650813.01100000006</v>
      </c>
      <c r="J61" s="120">
        <v>658301.02044000011</v>
      </c>
      <c r="K61" s="120">
        <v>801493.13263999997</v>
      </c>
      <c r="L61" s="120">
        <v>711754.23236000002</v>
      </c>
      <c r="M61" s="1"/>
      <c r="N61" s="1"/>
      <c r="O61" s="1"/>
      <c r="P61" s="1"/>
      <c r="Q61" s="1"/>
      <c r="R61" s="1"/>
      <c r="S61" s="1"/>
      <c r="T61" s="1"/>
      <c r="U61" s="1"/>
      <c r="V61" s="1"/>
      <c r="W61" s="1"/>
      <c r="X61" s="1"/>
      <c r="Y61" s="1"/>
      <c r="Z61" s="1"/>
      <c r="AA61" s="1"/>
      <c r="AB61" s="1"/>
      <c r="AC61" s="1"/>
    </row>
    <row r="62" spans="1:29" ht="15" customHeight="1">
      <c r="A62" s="125" t="s">
        <v>612</v>
      </c>
      <c r="B62" s="120">
        <v>53686.046689999996</v>
      </c>
      <c r="C62" s="120">
        <v>56810.019130000001</v>
      </c>
      <c r="D62" s="120">
        <v>64966.660779999998</v>
      </c>
      <c r="E62" s="120">
        <v>71281.566800000001</v>
      </c>
      <c r="F62" s="120">
        <v>79655.711009999999</v>
      </c>
      <c r="G62" s="120">
        <v>82202.246780000001</v>
      </c>
      <c r="H62" s="120">
        <v>65919.029049999997</v>
      </c>
      <c r="I62" s="120">
        <v>72463.750349999988</v>
      </c>
      <c r="J62" s="120">
        <v>62941.212460000002</v>
      </c>
      <c r="K62" s="120">
        <v>76491.135949999996</v>
      </c>
      <c r="L62" s="120">
        <v>69217.265220000001</v>
      </c>
      <c r="M62" s="1"/>
      <c r="N62" s="1"/>
      <c r="O62" s="1"/>
      <c r="P62" s="1"/>
      <c r="Q62" s="1"/>
      <c r="R62" s="1"/>
      <c r="S62" s="1"/>
      <c r="T62" s="1"/>
      <c r="U62" s="1"/>
      <c r="V62" s="1"/>
      <c r="W62" s="1"/>
      <c r="X62" s="1"/>
      <c r="Y62" s="1"/>
      <c r="Z62" s="1"/>
      <c r="AA62" s="1"/>
      <c r="AB62" s="1"/>
      <c r="AC62" s="1"/>
    </row>
    <row r="63" spans="1:29" ht="15" customHeight="1">
      <c r="A63" s="122" t="s">
        <v>613</v>
      </c>
      <c r="B63" s="120">
        <v>-10422.336160000001</v>
      </c>
      <c r="C63" s="120">
        <v>-5553.8753499999993</v>
      </c>
      <c r="D63" s="120">
        <v>-8624.2229499999994</v>
      </c>
      <c r="E63" s="120">
        <v>-12931.085439999999</v>
      </c>
      <c r="F63" s="120">
        <v>-16257.63492</v>
      </c>
      <c r="G63" s="120">
        <v>-12993.02729</v>
      </c>
      <c r="H63" s="120">
        <v>-6032.8593200000005</v>
      </c>
      <c r="I63" s="120">
        <v>-16167.15294</v>
      </c>
      <c r="J63" s="120">
        <v>-5308.34987</v>
      </c>
      <c r="K63" s="120">
        <v>-6521.09195</v>
      </c>
      <c r="L63" s="120">
        <v>-5591.7705099999994</v>
      </c>
      <c r="M63" s="1"/>
      <c r="N63" s="1"/>
      <c r="O63" s="1"/>
      <c r="P63" s="1"/>
      <c r="Q63" s="1"/>
      <c r="R63" s="1"/>
      <c r="S63" s="1"/>
      <c r="T63" s="1"/>
      <c r="U63" s="1"/>
      <c r="V63" s="1"/>
      <c r="W63" s="1"/>
      <c r="X63" s="1"/>
      <c r="Y63" s="1"/>
      <c r="Z63" s="1"/>
      <c r="AA63" s="1"/>
      <c r="AB63" s="1"/>
      <c r="AC63" s="1"/>
    </row>
    <row r="64" spans="1:29" ht="15" customHeight="1">
      <c r="A64" s="126" t="s">
        <v>614</v>
      </c>
      <c r="B64" s="120">
        <v>657015.02723999997</v>
      </c>
      <c r="C64" s="120">
        <v>697025.29900999996</v>
      </c>
      <c r="D64" s="120">
        <v>747571.59800999996</v>
      </c>
      <c r="E64" s="120">
        <v>838111.70308000001</v>
      </c>
      <c r="F64" s="120">
        <v>887166.4606799999</v>
      </c>
      <c r="G64" s="120">
        <v>960836.39341999998</v>
      </c>
      <c r="H64" s="120">
        <v>859685.11130999995</v>
      </c>
      <c r="I64" s="120">
        <v>707109.60840999999</v>
      </c>
      <c r="J64" s="120">
        <v>715933.88303000003</v>
      </c>
      <c r="K64" s="120">
        <v>871463.17663999996</v>
      </c>
      <c r="L64" s="120">
        <v>775379.72707000002</v>
      </c>
      <c r="M64" s="1"/>
      <c r="N64" s="1"/>
      <c r="O64" s="1"/>
      <c r="P64" s="1"/>
      <c r="Q64" s="1"/>
      <c r="R64" s="1"/>
      <c r="S64" s="1"/>
      <c r="T64" s="1"/>
      <c r="U64" s="1"/>
      <c r="V64" s="1"/>
      <c r="W64" s="1"/>
      <c r="X64" s="1"/>
      <c r="Y64" s="1"/>
      <c r="Z64" s="1"/>
      <c r="AA64" s="1"/>
      <c r="AB64" s="1"/>
      <c r="AC64" s="1"/>
    </row>
    <row r="65" spans="1:29" ht="15" customHeight="1">
      <c r="A65" s="125" t="s">
        <v>615</v>
      </c>
      <c r="B65" s="120">
        <v>110046.76972</v>
      </c>
      <c r="C65" s="120">
        <v>45882.119909999994</v>
      </c>
      <c r="D65" s="120">
        <v>61503.475310000002</v>
      </c>
      <c r="E65" s="120">
        <v>52429.434639999999</v>
      </c>
      <c r="F65" s="120">
        <v>72885.3554</v>
      </c>
      <c r="G65" s="120">
        <v>46046.54924</v>
      </c>
      <c r="H65" s="120">
        <v>119786.76036</v>
      </c>
      <c r="I65" s="120">
        <v>85038.816709999999</v>
      </c>
      <c r="J65" s="120">
        <v>60457.625</v>
      </c>
      <c r="K65" s="120">
        <v>76982.627619999999</v>
      </c>
      <c r="L65" s="120">
        <v>61339.640740000003</v>
      </c>
      <c r="M65" s="1"/>
      <c r="N65" s="1"/>
      <c r="O65" s="1"/>
      <c r="P65" s="1"/>
      <c r="Q65" s="1"/>
      <c r="R65" s="1"/>
      <c r="S65" s="1"/>
      <c r="T65" s="1"/>
      <c r="U65" s="1"/>
      <c r="V65" s="1"/>
      <c r="W65" s="1"/>
      <c r="X65" s="1"/>
      <c r="Y65" s="1"/>
      <c r="Z65" s="1"/>
      <c r="AA65" s="1"/>
      <c r="AB65" s="1"/>
      <c r="AC65" s="1"/>
    </row>
    <row r="66" spans="1:29" ht="15" customHeight="1">
      <c r="A66" s="125" t="s">
        <v>616</v>
      </c>
      <c r="B66" s="120">
        <v>-152907.41668999998</v>
      </c>
      <c r="C66" s="120">
        <v>-87168.698810000002</v>
      </c>
      <c r="D66" s="120">
        <v>-99874.302629999991</v>
      </c>
      <c r="E66" s="120">
        <v>-104004.85210999999</v>
      </c>
      <c r="F66" s="120">
        <v>-136226.27563999998</v>
      </c>
      <c r="G66" s="120">
        <v>-97705.843689999994</v>
      </c>
      <c r="H66" s="120">
        <v>-186174.51588999998</v>
      </c>
      <c r="I66" s="120">
        <v>-130826.16206</v>
      </c>
      <c r="J66" s="120">
        <v>-92039.842340000003</v>
      </c>
      <c r="K66" s="120">
        <v>-127786.10775</v>
      </c>
      <c r="L66" s="120">
        <v>-129558.23351000001</v>
      </c>
      <c r="M66" s="1"/>
      <c r="N66" s="1"/>
      <c r="O66" s="1"/>
      <c r="P66" s="1"/>
      <c r="Q66" s="1"/>
      <c r="R66" s="1"/>
      <c r="S66" s="1"/>
      <c r="T66" s="1"/>
      <c r="U66" s="1"/>
      <c r="V66" s="1"/>
      <c r="W66" s="1"/>
      <c r="X66" s="1"/>
      <c r="Y66" s="1"/>
      <c r="Z66" s="1"/>
      <c r="AA66" s="1"/>
      <c r="AB66" s="1"/>
      <c r="AC66" s="1"/>
    </row>
    <row r="67" spans="1:29" ht="15" customHeight="1">
      <c r="A67" s="119" t="s">
        <v>617</v>
      </c>
      <c r="B67" s="120">
        <v>614154.38026999997</v>
      </c>
      <c r="C67" s="120">
        <v>655738.72010999999</v>
      </c>
      <c r="D67" s="120">
        <v>709200.77069000003</v>
      </c>
      <c r="E67" s="120">
        <v>786536.28561000002</v>
      </c>
      <c r="F67" s="120">
        <v>823825.54044000001</v>
      </c>
      <c r="G67" s="120">
        <v>909177.09897000005</v>
      </c>
      <c r="H67" s="120">
        <v>793297.35577999998</v>
      </c>
      <c r="I67" s="120">
        <v>661322.26305999991</v>
      </c>
      <c r="J67" s="120">
        <v>684351.66569000005</v>
      </c>
      <c r="K67" s="120">
        <v>820659.69651000004</v>
      </c>
      <c r="L67" s="120">
        <v>707161.13429999992</v>
      </c>
      <c r="M67" s="1"/>
      <c r="N67" s="1"/>
      <c r="O67" s="1"/>
      <c r="P67" s="1"/>
      <c r="Q67" s="1"/>
      <c r="R67" s="1"/>
      <c r="S67" s="1"/>
      <c r="T67" s="1"/>
      <c r="U67" s="1"/>
      <c r="V67" s="1"/>
      <c r="W67" s="1"/>
      <c r="X67" s="1"/>
      <c r="Y67" s="1"/>
      <c r="Z67" s="1"/>
      <c r="AA67" s="1"/>
      <c r="AB67" s="1"/>
      <c r="AC67" s="1"/>
    </row>
    <row r="68" spans="1:29" ht="15" customHeight="1">
      <c r="A68" s="122" t="s">
        <v>618</v>
      </c>
      <c r="B68" s="120">
        <v>-484709.78129000001</v>
      </c>
      <c r="C68" s="120">
        <v>-508522.32158999995</v>
      </c>
      <c r="D68" s="120">
        <v>-528367.57660999999</v>
      </c>
      <c r="E68" s="120">
        <v>-562227.1632999999</v>
      </c>
      <c r="F68" s="120">
        <v>-610536.03590999998</v>
      </c>
      <c r="G68" s="120">
        <v>-601995.20588999998</v>
      </c>
      <c r="H68" s="120">
        <v>-551039.22473000002</v>
      </c>
      <c r="I68" s="120">
        <v>-514585.96256000001</v>
      </c>
      <c r="J68" s="120">
        <v>-471561.98933999997</v>
      </c>
      <c r="K68" s="120">
        <v>-551882.80446000001</v>
      </c>
      <c r="L68" s="120">
        <v>-490377.23667000001</v>
      </c>
      <c r="M68" s="1"/>
      <c r="N68" s="1"/>
      <c r="O68" s="1"/>
      <c r="P68" s="1"/>
      <c r="Q68" s="1"/>
      <c r="R68" s="1"/>
      <c r="S68" s="1"/>
      <c r="T68" s="1"/>
      <c r="U68" s="1"/>
      <c r="V68" s="1"/>
      <c r="W68" s="1"/>
      <c r="X68" s="1"/>
      <c r="Y68" s="1"/>
      <c r="Z68" s="1"/>
      <c r="AA68" s="1"/>
      <c r="AB68" s="1"/>
      <c r="AC68" s="1"/>
    </row>
    <row r="69" spans="1:29" ht="15" customHeight="1">
      <c r="A69" s="126" t="s">
        <v>619</v>
      </c>
      <c r="B69" s="120">
        <v>129444.59898000001</v>
      </c>
      <c r="C69" s="120">
        <v>147216.39852000002</v>
      </c>
      <c r="D69" s="120">
        <v>180833.19408000002</v>
      </c>
      <c r="E69" s="120">
        <v>224309.12231000001</v>
      </c>
      <c r="F69" s="120">
        <v>213289.50453000001</v>
      </c>
      <c r="G69" s="120">
        <v>307181.89308000001</v>
      </c>
      <c r="H69" s="120">
        <v>242258.13105000003</v>
      </c>
      <c r="I69" s="120">
        <v>146736.30050000001</v>
      </c>
      <c r="J69" s="120">
        <v>212789.67634999999</v>
      </c>
      <c r="K69" s="120">
        <v>268776.89205000002</v>
      </c>
      <c r="L69" s="120">
        <v>216783.89762999999</v>
      </c>
      <c r="M69" s="1"/>
      <c r="N69" s="1"/>
      <c r="O69" s="1"/>
      <c r="P69" s="1"/>
      <c r="Q69" s="1"/>
      <c r="R69" s="1"/>
      <c r="S69" s="1"/>
      <c r="T69" s="1"/>
      <c r="U69" s="1"/>
      <c r="V69" s="1"/>
      <c r="W69" s="1"/>
      <c r="X69" s="1"/>
      <c r="Y69" s="1"/>
      <c r="Z69" s="1"/>
      <c r="AA69" s="1"/>
      <c r="AB69" s="1"/>
      <c r="AC69" s="1"/>
    </row>
    <row r="70" spans="1:29" ht="15" customHeight="1">
      <c r="A70" s="126" t="s">
        <v>620</v>
      </c>
      <c r="B70" s="120">
        <v>7.7675400000000003</v>
      </c>
      <c r="C70" s="120">
        <v>5.51898</v>
      </c>
      <c r="D70" s="120">
        <v>0.25373000000000001</v>
      </c>
      <c r="E70" s="120">
        <v>8.7660000000000002E-2</v>
      </c>
      <c r="F70" s="120">
        <v>-1225.01749</v>
      </c>
      <c r="G70" s="120">
        <v>-712.07596999999998</v>
      </c>
      <c r="H70" s="120">
        <v>-394.20569</v>
      </c>
      <c r="I70" s="120">
        <v>-133.76563000000002</v>
      </c>
      <c r="J70" s="120">
        <v>-269.22469999999998</v>
      </c>
      <c r="K70" s="120">
        <v>-142.98892000000001</v>
      </c>
      <c r="L70" s="120">
        <v>-82.39885000000001</v>
      </c>
      <c r="M70" s="1"/>
      <c r="N70" s="1"/>
      <c r="O70" s="1"/>
      <c r="P70" s="1"/>
      <c r="Q70" s="1"/>
      <c r="R70" s="1"/>
      <c r="S70" s="1"/>
      <c r="T70" s="1"/>
      <c r="U70" s="1"/>
      <c r="V70" s="1"/>
      <c r="W70" s="1"/>
      <c r="X70" s="1"/>
      <c r="Y70" s="1"/>
      <c r="Z70" s="1"/>
      <c r="AA70" s="1"/>
      <c r="AB70" s="1"/>
      <c r="AC70" s="1"/>
    </row>
    <row r="71" spans="1:29" ht="15" customHeight="1">
      <c r="A71" s="127" t="s">
        <v>621</v>
      </c>
      <c r="B71" s="120">
        <v>0</v>
      </c>
      <c r="C71" s="120">
        <v>0.22036</v>
      </c>
      <c r="D71" s="120">
        <v>6.6060000000000008E-2</v>
      </c>
      <c r="E71" s="120">
        <v>8.7660000000000002E-2</v>
      </c>
      <c r="F71" s="120">
        <v>-1225.01749</v>
      </c>
      <c r="G71" s="120">
        <v>-712.07596999999998</v>
      </c>
      <c r="H71" s="120">
        <v>-394.20569</v>
      </c>
      <c r="I71" s="120">
        <v>-133.76563000000002</v>
      </c>
      <c r="J71" s="120">
        <v>-269.22469999999998</v>
      </c>
      <c r="K71" s="120">
        <v>-142.98892000000001</v>
      </c>
      <c r="L71" s="120">
        <v>-82.39885000000001</v>
      </c>
      <c r="M71" s="1"/>
      <c r="N71" s="1"/>
      <c r="O71" s="1"/>
      <c r="P71" s="1"/>
      <c r="Q71" s="1"/>
      <c r="R71" s="1"/>
      <c r="S71" s="1"/>
      <c r="T71" s="1"/>
      <c r="U71" s="1"/>
      <c r="V71" s="1"/>
      <c r="W71" s="1"/>
      <c r="X71" s="1"/>
      <c r="Y71" s="1"/>
      <c r="Z71" s="1"/>
      <c r="AA71" s="1"/>
      <c r="AB71" s="1"/>
      <c r="AC71" s="1"/>
    </row>
    <row r="72" spans="1:29" ht="15" customHeight="1">
      <c r="A72" s="127" t="s">
        <v>622</v>
      </c>
      <c r="B72" s="120">
        <v>7.7675400000000003</v>
      </c>
      <c r="C72" s="120">
        <v>5.2986199999999997</v>
      </c>
      <c r="D72" s="120">
        <v>0.18766999999999998</v>
      </c>
      <c r="E72" s="120">
        <v>0</v>
      </c>
      <c r="F72" s="120">
        <v>0</v>
      </c>
      <c r="G72" s="120">
        <v>0</v>
      </c>
      <c r="H72" s="120">
        <v>0</v>
      </c>
      <c r="I72" s="120">
        <v>0</v>
      </c>
      <c r="J72" s="120">
        <v>0</v>
      </c>
      <c r="K72" s="120">
        <v>0</v>
      </c>
      <c r="L72" s="120">
        <v>0</v>
      </c>
      <c r="M72" s="1"/>
      <c r="N72" s="1"/>
      <c r="O72" s="1"/>
      <c r="P72" s="1"/>
      <c r="Q72" s="1"/>
      <c r="R72" s="1"/>
      <c r="S72" s="1"/>
      <c r="T72" s="1"/>
      <c r="U72" s="1"/>
      <c r="V72" s="1"/>
      <c r="W72" s="1"/>
      <c r="X72" s="1"/>
      <c r="Y72" s="1"/>
      <c r="Z72" s="1"/>
      <c r="AA72" s="1"/>
      <c r="AB72" s="1"/>
      <c r="AC72" s="1"/>
    </row>
    <row r="73" spans="1:29" ht="15" customHeight="1">
      <c r="A73" s="119" t="s">
        <v>623</v>
      </c>
      <c r="B73" s="120">
        <v>-1.28094</v>
      </c>
      <c r="C73" s="120">
        <v>-0.91016999999999992</v>
      </c>
      <c r="D73" s="120">
        <v>-0.55646000000000007</v>
      </c>
      <c r="E73" s="120">
        <v>-0.42066000000000003</v>
      </c>
      <c r="F73" s="120">
        <v>-0.27731</v>
      </c>
      <c r="G73" s="120">
        <v>-0.38402999999999998</v>
      </c>
      <c r="H73" s="120">
        <v>-0.41164999999999996</v>
      </c>
      <c r="I73" s="120">
        <v>-0.41031000000000001</v>
      </c>
      <c r="J73" s="120">
        <v>-0.70611000000000002</v>
      </c>
      <c r="K73" s="120">
        <v>-1.0292600000000001</v>
      </c>
      <c r="L73" s="120">
        <v>48.364690000000003</v>
      </c>
      <c r="M73" s="1"/>
      <c r="N73" s="1"/>
      <c r="O73" s="1"/>
      <c r="P73" s="1"/>
      <c r="Q73" s="1"/>
      <c r="R73" s="1"/>
      <c r="S73" s="1"/>
      <c r="T73" s="1"/>
      <c r="U73" s="1"/>
      <c r="V73" s="1"/>
      <c r="W73" s="1"/>
      <c r="X73" s="1"/>
      <c r="Y73" s="1"/>
      <c r="Z73" s="1"/>
      <c r="AA73" s="1"/>
      <c r="AB73" s="1"/>
      <c r="AC73" s="1"/>
    </row>
    <row r="74" spans="1:29" ht="15" customHeight="1">
      <c r="A74" s="119" t="s">
        <v>768</v>
      </c>
      <c r="B74" s="120">
        <v>0</v>
      </c>
      <c r="C74" s="120">
        <v>-3.4070000000000003E-2</v>
      </c>
      <c r="D74" s="120">
        <v>0</v>
      </c>
      <c r="E74" s="120">
        <v>-8.3999999999999993E-4</v>
      </c>
      <c r="F74" s="120">
        <v>-4.0999999999999999E-4</v>
      </c>
      <c r="G74" s="120">
        <v>0</v>
      </c>
      <c r="H74" s="120">
        <v>0</v>
      </c>
      <c r="I74" s="120">
        <v>0</v>
      </c>
      <c r="J74" s="120">
        <v>0</v>
      </c>
      <c r="K74" s="120">
        <v>0</v>
      </c>
      <c r="L74" s="120">
        <v>50.124180000000003</v>
      </c>
      <c r="M74" s="1"/>
      <c r="N74" s="1"/>
      <c r="O74" s="1"/>
      <c r="P74" s="1"/>
      <c r="Q74" s="1"/>
      <c r="R74" s="1"/>
      <c r="S74" s="1"/>
      <c r="T74" s="1"/>
      <c r="U74" s="1"/>
      <c r="V74" s="1"/>
      <c r="W74" s="1"/>
      <c r="X74" s="1"/>
      <c r="Y74" s="1"/>
      <c r="Z74" s="1"/>
      <c r="AA74" s="1"/>
      <c r="AB74" s="1"/>
      <c r="AC74" s="1"/>
    </row>
    <row r="75" spans="1:29" ht="15" customHeight="1">
      <c r="A75" s="122" t="s">
        <v>312</v>
      </c>
      <c r="B75" s="120">
        <v>-1.28094</v>
      </c>
      <c r="C75" s="120">
        <v>-0.87609999999999999</v>
      </c>
      <c r="D75" s="120">
        <v>-0.55646000000000007</v>
      </c>
      <c r="E75" s="120">
        <v>-0.41981999999999997</v>
      </c>
      <c r="F75" s="120">
        <v>-0.27689999999999998</v>
      </c>
      <c r="G75" s="120">
        <v>-0.38402999999999998</v>
      </c>
      <c r="H75" s="120">
        <v>-0.41164999999999996</v>
      </c>
      <c r="I75" s="120">
        <v>-0.41031000000000001</v>
      </c>
      <c r="J75" s="120">
        <v>-0.70611000000000002</v>
      </c>
      <c r="K75" s="120">
        <v>-1.0292600000000001</v>
      </c>
      <c r="L75" s="120">
        <v>-1.75949</v>
      </c>
      <c r="M75" s="1"/>
      <c r="N75" s="1"/>
      <c r="O75" s="1"/>
      <c r="P75" s="1"/>
      <c r="Q75" s="1"/>
      <c r="R75" s="1"/>
      <c r="S75" s="1"/>
      <c r="T75" s="1"/>
      <c r="U75" s="1"/>
      <c r="V75" s="1"/>
      <c r="W75" s="1"/>
      <c r="X75" s="1"/>
      <c r="Y75" s="1"/>
      <c r="Z75" s="1"/>
      <c r="AA75" s="1"/>
      <c r="AB75" s="1"/>
      <c r="AC75" s="1"/>
    </row>
    <row r="76" spans="1:29" ht="15" customHeight="1">
      <c r="A76" s="119" t="s">
        <v>626</v>
      </c>
      <c r="B76" s="120">
        <v>129451.08558</v>
      </c>
      <c r="C76" s="120">
        <v>147221.00733000002</v>
      </c>
      <c r="D76" s="120">
        <v>180832.89134999999</v>
      </c>
      <c r="E76" s="120">
        <v>224308.78930999999</v>
      </c>
      <c r="F76" s="120">
        <v>212064.20973</v>
      </c>
      <c r="G76" s="120">
        <v>306469.43307999999</v>
      </c>
      <c r="H76" s="120">
        <v>241863.51371</v>
      </c>
      <c r="I76" s="120">
        <v>146602.12456</v>
      </c>
      <c r="J76" s="120">
        <v>212519.74554</v>
      </c>
      <c r="K76" s="120">
        <v>268632.87387000001</v>
      </c>
      <c r="L76" s="120">
        <v>216749.86347000001</v>
      </c>
      <c r="M76" s="1"/>
      <c r="N76" s="1"/>
      <c r="O76" s="1"/>
      <c r="P76" s="1"/>
      <c r="Q76" s="1"/>
      <c r="R76" s="1"/>
      <c r="S76" s="1"/>
      <c r="T76" s="1"/>
      <c r="U76" s="1"/>
      <c r="V76" s="1"/>
      <c r="W76" s="1"/>
      <c r="X76" s="1"/>
      <c r="Y76" s="1"/>
      <c r="Z76" s="1"/>
      <c r="AA76" s="1"/>
      <c r="AB76" s="1"/>
      <c r="AC76" s="1"/>
    </row>
    <row r="77" spans="1:29" ht="15" customHeight="1">
      <c r="A77" s="128" t="s">
        <v>627</v>
      </c>
      <c r="B77" s="120">
        <v>40.690300000000001</v>
      </c>
      <c r="C77" s="120">
        <v>227.16127</v>
      </c>
      <c r="D77" s="120">
        <v>38.612790000000004</v>
      </c>
      <c r="E77" s="120">
        <v>41.520449999999997</v>
      </c>
      <c r="F77" s="120">
        <v>385.86338000000001</v>
      </c>
      <c r="G77" s="120">
        <v>-3927.1448</v>
      </c>
      <c r="H77" s="120">
        <v>-2167.0021499999998</v>
      </c>
      <c r="I77" s="120">
        <v>-1238.24443</v>
      </c>
      <c r="J77" s="120">
        <v>-1044.4059600000001</v>
      </c>
      <c r="K77" s="120">
        <v>-778.95159000000001</v>
      </c>
      <c r="L77" s="120">
        <v>123.34491</v>
      </c>
      <c r="M77" s="1"/>
      <c r="N77" s="1"/>
      <c r="O77" s="1"/>
      <c r="P77" s="1"/>
      <c r="Q77" s="1"/>
      <c r="R77" s="1"/>
      <c r="S77" s="1"/>
      <c r="T77" s="1"/>
      <c r="U77" s="1"/>
      <c r="V77" s="1"/>
      <c r="W77" s="1"/>
      <c r="X77" s="1"/>
      <c r="Y77" s="1"/>
      <c r="Z77" s="1"/>
      <c r="AA77" s="1"/>
      <c r="AB77" s="1"/>
      <c r="AC77" s="1"/>
    </row>
    <row r="78" spans="1:29" ht="15" customHeight="1">
      <c r="A78" s="126" t="s">
        <v>628</v>
      </c>
      <c r="B78" s="120">
        <v>129491.77588</v>
      </c>
      <c r="C78" s="120">
        <v>147448.1686</v>
      </c>
      <c r="D78" s="120">
        <v>180871.50413999998</v>
      </c>
      <c r="E78" s="120">
        <v>224350.30976</v>
      </c>
      <c r="F78" s="120">
        <v>212450.07311000003</v>
      </c>
      <c r="G78" s="120">
        <v>302542.28827999998</v>
      </c>
      <c r="H78" s="120">
        <v>239696.51156000001</v>
      </c>
      <c r="I78" s="120">
        <v>145363.88013000001</v>
      </c>
      <c r="J78" s="120">
        <v>211475.33958</v>
      </c>
      <c r="K78" s="120">
        <v>267853.92228</v>
      </c>
      <c r="L78" s="120">
        <v>216873.20838</v>
      </c>
      <c r="M78" s="1"/>
      <c r="N78" s="1"/>
      <c r="O78" s="1"/>
      <c r="P78" s="1"/>
      <c r="Q78" s="1"/>
      <c r="R78" s="1"/>
      <c r="S78" s="1"/>
      <c r="T78" s="1"/>
      <c r="U78" s="1"/>
      <c r="V78" s="1"/>
      <c r="W78" s="1"/>
      <c r="X78" s="1"/>
      <c r="Y78" s="1"/>
      <c r="Z78" s="1"/>
      <c r="AA78" s="1"/>
      <c r="AB78" s="1"/>
      <c r="AC78" s="1"/>
    </row>
    <row r="79" spans="1:29" ht="15" customHeight="1">
      <c r="A79" s="125" t="s">
        <v>629</v>
      </c>
      <c r="B79" s="120">
        <v>592.79438000000005</v>
      </c>
      <c r="C79" s="120">
        <v>1098.39356</v>
      </c>
      <c r="D79" s="120">
        <v>-12149.770909999999</v>
      </c>
      <c r="E79" s="120">
        <v>-6156.5924199999999</v>
      </c>
      <c r="F79" s="120">
        <v>859.3036800000001</v>
      </c>
      <c r="G79" s="120">
        <v>2057.3665900000001</v>
      </c>
      <c r="H79" s="120">
        <v>5042.0407000000005</v>
      </c>
      <c r="I79" s="120">
        <v>1408.26332</v>
      </c>
      <c r="J79" s="120">
        <v>259.92469</v>
      </c>
      <c r="K79" s="120">
        <v>289.73109000000005</v>
      </c>
      <c r="L79" s="120">
        <v>204.35813000000002</v>
      </c>
      <c r="M79" s="1"/>
      <c r="N79" s="1"/>
      <c r="O79" s="1"/>
      <c r="P79" s="1"/>
      <c r="Q79" s="1"/>
      <c r="R79" s="1"/>
      <c r="S79" s="1"/>
      <c r="T79" s="1"/>
      <c r="U79" s="1"/>
      <c r="V79" s="1"/>
      <c r="W79" s="1"/>
      <c r="X79" s="1"/>
      <c r="Y79" s="1"/>
      <c r="Z79" s="1"/>
      <c r="AA79" s="1"/>
      <c r="AB79" s="1"/>
      <c r="AC79" s="1"/>
    </row>
    <row r="80" spans="1:29" ht="15" customHeight="1">
      <c r="A80" s="119" t="s">
        <v>630</v>
      </c>
      <c r="B80" s="120">
        <v>130084.57026000001</v>
      </c>
      <c r="C80" s="120">
        <v>148546.56216</v>
      </c>
      <c r="D80" s="120">
        <v>168721.73322999998</v>
      </c>
      <c r="E80" s="120">
        <v>218193.71734</v>
      </c>
      <c r="F80" s="120">
        <v>213309.37678999998</v>
      </c>
      <c r="G80" s="120">
        <v>304599.65487000003</v>
      </c>
      <c r="H80" s="120">
        <v>244738.55226</v>
      </c>
      <c r="I80" s="120">
        <v>146772.14344999997</v>
      </c>
      <c r="J80" s="120">
        <v>211735.26427000001</v>
      </c>
      <c r="K80" s="120">
        <v>268143.65337000001</v>
      </c>
      <c r="L80" s="120">
        <v>217077.56651</v>
      </c>
      <c r="M80" s="1"/>
      <c r="N80" s="1"/>
      <c r="O80" s="1"/>
      <c r="P80" s="1"/>
      <c r="Q80" s="1"/>
      <c r="R80" s="1"/>
      <c r="S80" s="1"/>
      <c r="T80" s="1"/>
      <c r="U80" s="1"/>
      <c r="V80" s="1"/>
      <c r="W80" s="1"/>
      <c r="X80" s="1"/>
      <c r="Y80" s="1"/>
      <c r="Z80" s="1"/>
      <c r="AA80" s="1"/>
      <c r="AB80" s="1"/>
      <c r="AC80" s="1"/>
    </row>
    <row r="81" spans="1:29" ht="15" customHeight="1">
      <c r="A81" s="125" t="s">
        <v>631</v>
      </c>
      <c r="B81" s="120">
        <v>0</v>
      </c>
      <c r="C81" s="120">
        <v>0</v>
      </c>
      <c r="D81" s="120">
        <v>0</v>
      </c>
      <c r="E81" s="120">
        <v>0</v>
      </c>
      <c r="F81" s="120">
        <v>0</v>
      </c>
      <c r="G81" s="120">
        <v>0</v>
      </c>
      <c r="H81" s="120">
        <v>0</v>
      </c>
      <c r="I81" s="120">
        <v>0</v>
      </c>
      <c r="J81" s="120">
        <v>0</v>
      </c>
      <c r="K81" s="120">
        <v>0</v>
      </c>
      <c r="L81" s="120">
        <v>0</v>
      </c>
      <c r="M81" s="1"/>
      <c r="N81" s="1"/>
      <c r="O81" s="1"/>
      <c r="P81" s="1"/>
      <c r="Q81" s="1"/>
      <c r="R81" s="1"/>
      <c r="S81" s="1"/>
      <c r="T81" s="1"/>
      <c r="U81" s="1"/>
      <c r="V81" s="1"/>
      <c r="W81" s="1"/>
      <c r="X81" s="1"/>
      <c r="Y81" s="1"/>
      <c r="Z81" s="1"/>
      <c r="AA81" s="1"/>
      <c r="AB81" s="1"/>
      <c r="AC81" s="1"/>
    </row>
    <row r="82" spans="1:29" ht="15" customHeight="1">
      <c r="A82" s="119" t="s">
        <v>632</v>
      </c>
      <c r="B82" s="120">
        <v>130084.57026000001</v>
      </c>
      <c r="C82" s="120">
        <v>148546.56216</v>
      </c>
      <c r="D82" s="120">
        <v>168721.73322999998</v>
      </c>
      <c r="E82" s="120">
        <v>218193.71734</v>
      </c>
      <c r="F82" s="120">
        <v>213309.37678999998</v>
      </c>
      <c r="G82" s="120">
        <v>304599.65487000003</v>
      </c>
      <c r="H82" s="120">
        <v>244738.55226</v>
      </c>
      <c r="I82" s="120">
        <v>146772.14344999997</v>
      </c>
      <c r="J82" s="120">
        <v>211735.26427000001</v>
      </c>
      <c r="K82" s="120">
        <v>268143.65337000001</v>
      </c>
      <c r="L82" s="120">
        <v>217077.56651</v>
      </c>
      <c r="M82" s="1"/>
      <c r="N82" s="1"/>
      <c r="O82" s="1"/>
      <c r="P82" s="1"/>
      <c r="Q82" s="1"/>
      <c r="R82" s="1"/>
      <c r="S82" s="1"/>
      <c r="T82" s="1"/>
      <c r="U82" s="1"/>
      <c r="V82" s="1"/>
      <c r="W82" s="1"/>
      <c r="X82" s="1"/>
      <c r="Y82" s="1"/>
      <c r="Z82" s="1"/>
      <c r="AA82" s="1"/>
      <c r="AB82" s="1"/>
      <c r="AC82" s="1"/>
    </row>
    <row r="83" spans="1:29" ht="15" customHeight="1" thickBot="1">
      <c r="A83" s="125" t="s">
        <v>633</v>
      </c>
      <c r="B83" s="120">
        <v>-43590.851999999999</v>
      </c>
      <c r="C83" s="120">
        <v>-49568.167999999998</v>
      </c>
      <c r="D83" s="120">
        <v>-72650.710370000001</v>
      </c>
      <c r="E83" s="120">
        <v>-101522.32613</v>
      </c>
      <c r="F83" s="120">
        <v>-99529.230280000003</v>
      </c>
      <c r="G83" s="120">
        <v>-146754.93478000001</v>
      </c>
      <c r="H83" s="120">
        <v>-143172.99218</v>
      </c>
      <c r="I83" s="120">
        <v>-61133.31</v>
      </c>
      <c r="J83" s="120">
        <v>-102775.04270999999</v>
      </c>
      <c r="K83" s="120">
        <v>-135691.21005000002</v>
      </c>
      <c r="L83" s="120">
        <v>-99773.509739999994</v>
      </c>
      <c r="M83" s="1"/>
      <c r="N83" s="1"/>
      <c r="O83" s="1"/>
      <c r="P83" s="1"/>
      <c r="Q83" s="1"/>
      <c r="R83" s="1"/>
      <c r="S83" s="1"/>
      <c r="T83" s="1"/>
      <c r="U83" s="1"/>
      <c r="V83" s="1"/>
      <c r="W83" s="1"/>
      <c r="X83" s="1"/>
      <c r="Y83" s="1"/>
      <c r="Z83" s="1"/>
      <c r="AA83" s="1"/>
      <c r="AB83" s="1"/>
      <c r="AC83" s="1"/>
    </row>
    <row r="84" spans="1:29" ht="15" customHeight="1" thickTop="1" thickBot="1">
      <c r="A84" s="644" t="s">
        <v>634</v>
      </c>
      <c r="B84" s="645">
        <v>86493.718260000009</v>
      </c>
      <c r="C84" s="645">
        <v>98978.394159999996</v>
      </c>
      <c r="D84" s="645">
        <v>96071.022859999997</v>
      </c>
      <c r="E84" s="645">
        <v>116671.39120999999</v>
      </c>
      <c r="F84" s="645">
        <v>113780.14651000001</v>
      </c>
      <c r="G84" s="645">
        <v>157844.72009000002</v>
      </c>
      <c r="H84" s="645">
        <v>101565.56008</v>
      </c>
      <c r="I84" s="645">
        <v>85638.833450000006</v>
      </c>
      <c r="J84" s="645">
        <v>108960.22156000001</v>
      </c>
      <c r="K84" s="645">
        <v>132452.44331999999</v>
      </c>
      <c r="L84" s="645">
        <v>117304.05677</v>
      </c>
      <c r="M84" s="1"/>
      <c r="N84" s="1"/>
      <c r="O84" s="1"/>
      <c r="P84" s="1"/>
      <c r="Q84" s="1"/>
      <c r="R84" s="1"/>
      <c r="S84" s="1"/>
      <c r="T84" s="1"/>
      <c r="U84" s="1"/>
      <c r="V84" s="1"/>
      <c r="W84" s="1"/>
      <c r="X84" s="1"/>
      <c r="Y84" s="1"/>
      <c r="Z84" s="1"/>
      <c r="AA84" s="1"/>
      <c r="AB84" s="1"/>
      <c r="AC84" s="1"/>
    </row>
    <row r="85" spans="1:29" ht="3.75" customHeight="1" thickTop="1" thickBot="1">
      <c r="A85" s="129"/>
      <c r="B85" s="130"/>
      <c r="C85" s="130"/>
      <c r="D85" s="130"/>
      <c r="E85" s="130"/>
      <c r="F85" s="130"/>
      <c r="G85" s="130"/>
      <c r="H85" s="130"/>
      <c r="I85" s="130"/>
      <c r="J85" s="130"/>
      <c r="K85" s="130"/>
      <c r="L85" s="130"/>
      <c r="M85" s="1"/>
      <c r="N85" s="1"/>
      <c r="O85" s="1"/>
      <c r="P85" s="1"/>
      <c r="Q85" s="1"/>
      <c r="R85" s="1"/>
      <c r="S85" s="1"/>
      <c r="T85" s="1"/>
      <c r="U85" s="1"/>
      <c r="V85" s="1"/>
      <c r="W85" s="1"/>
      <c r="X85" s="1"/>
      <c r="Y85" s="1"/>
      <c r="Z85" s="1"/>
      <c r="AA85" s="1"/>
      <c r="AB85" s="1"/>
      <c r="AC85" s="1"/>
    </row>
    <row r="86" spans="1:29" ht="15" customHeight="1" thickTop="1">
      <c r="A86" s="21"/>
      <c r="B86" s="23"/>
      <c r="C86" s="23"/>
      <c r="D86" s="23"/>
      <c r="E86" s="23"/>
      <c r="F86" s="23"/>
      <c r="G86" s="23"/>
      <c r="H86" s="23"/>
      <c r="I86" s="23"/>
      <c r="J86" s="23"/>
      <c r="K86" s="23"/>
      <c r="L86" s="23"/>
      <c r="M86" s="1"/>
      <c r="N86" s="1"/>
      <c r="O86" s="1"/>
      <c r="P86" s="1"/>
      <c r="Q86" s="1"/>
      <c r="R86" s="1"/>
      <c r="S86" s="1"/>
      <c r="T86" s="1"/>
      <c r="U86" s="1"/>
      <c r="V86" s="1"/>
      <c r="W86" s="1"/>
      <c r="X86" s="1"/>
      <c r="Y86" s="1"/>
      <c r="Z86" s="1"/>
      <c r="AA86" s="1"/>
      <c r="AB86" s="1"/>
      <c r="AC86"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43"/>
  <sheetViews>
    <sheetView zoomScale="85" zoomScaleNormal="85" workbookViewId="0">
      <selection activeCell="O4" sqref="O4"/>
    </sheetView>
  </sheetViews>
  <sheetFormatPr baseColWidth="10" defaultColWidth="9.140625" defaultRowHeight="12.75"/>
  <cols>
    <col min="1" max="1" width="85.5703125" style="182" customWidth="1"/>
    <col min="2" max="2" width="14.42578125" style="70" bestFit="1" customWidth="1"/>
    <col min="3" max="3" width="15.5703125" style="70" bestFit="1" customWidth="1"/>
    <col min="4" max="9" width="14.42578125" style="70" bestFit="1" customWidth="1"/>
    <col min="10" max="10" width="11.710937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11.42578125" style="70" customWidth="1"/>
    <col min="257" max="257" width="85.5703125" style="70" customWidth="1"/>
    <col min="258" max="258" width="14.42578125" style="70" bestFit="1" customWidth="1"/>
    <col min="259" max="259" width="15.5703125" style="70" bestFit="1" customWidth="1"/>
    <col min="260" max="265" width="14.42578125" style="70" bestFit="1" customWidth="1"/>
    <col min="266" max="266" width="11.710937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11.42578125" style="70" customWidth="1"/>
    <col min="513" max="513" width="85.5703125" style="70" customWidth="1"/>
    <col min="514" max="514" width="14.42578125" style="70" bestFit="1" customWidth="1"/>
    <col min="515" max="515" width="15.5703125" style="70" bestFit="1" customWidth="1"/>
    <col min="516" max="521" width="14.42578125" style="70" bestFit="1" customWidth="1"/>
    <col min="522" max="522" width="11.710937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11.42578125" style="70" customWidth="1"/>
    <col min="769" max="769" width="85.5703125" style="70" customWidth="1"/>
    <col min="770" max="770" width="14.42578125" style="70" bestFit="1" customWidth="1"/>
    <col min="771" max="771" width="15.5703125" style="70" bestFit="1" customWidth="1"/>
    <col min="772" max="777" width="14.42578125" style="70" bestFit="1" customWidth="1"/>
    <col min="778" max="778" width="11.710937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11.42578125" style="70" customWidth="1"/>
    <col min="1025" max="1025" width="85.5703125" style="70" customWidth="1"/>
    <col min="1026" max="1026" width="14.42578125" style="70" bestFit="1" customWidth="1"/>
    <col min="1027" max="1027" width="15.5703125" style="70" bestFit="1" customWidth="1"/>
    <col min="1028" max="1033" width="14.42578125" style="70" bestFit="1" customWidth="1"/>
    <col min="1034" max="1034" width="11.710937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11.42578125" style="70" customWidth="1"/>
    <col min="1281" max="1281" width="85.5703125" style="70" customWidth="1"/>
    <col min="1282" max="1282" width="14.42578125" style="70" bestFit="1" customWidth="1"/>
    <col min="1283" max="1283" width="15.5703125" style="70" bestFit="1" customWidth="1"/>
    <col min="1284" max="1289" width="14.42578125" style="70" bestFit="1" customWidth="1"/>
    <col min="1290" max="1290" width="11.710937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11.42578125" style="70" customWidth="1"/>
    <col min="1537" max="1537" width="85.5703125" style="70" customWidth="1"/>
    <col min="1538" max="1538" width="14.42578125" style="70" bestFit="1" customWidth="1"/>
    <col min="1539" max="1539" width="15.5703125" style="70" bestFit="1" customWidth="1"/>
    <col min="1540" max="1545" width="14.42578125" style="70" bestFit="1" customWidth="1"/>
    <col min="1546" max="1546" width="11.710937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11.42578125" style="70" customWidth="1"/>
    <col min="1793" max="1793" width="85.5703125" style="70" customWidth="1"/>
    <col min="1794" max="1794" width="14.42578125" style="70" bestFit="1" customWidth="1"/>
    <col min="1795" max="1795" width="15.5703125" style="70" bestFit="1" customWidth="1"/>
    <col min="1796" max="1801" width="14.42578125" style="70" bestFit="1" customWidth="1"/>
    <col min="1802" max="1802" width="11.710937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11.42578125" style="70" customWidth="1"/>
    <col min="2049" max="2049" width="85.5703125" style="70" customWidth="1"/>
    <col min="2050" max="2050" width="14.42578125" style="70" bestFit="1" customWidth="1"/>
    <col min="2051" max="2051" width="15.5703125" style="70" bestFit="1" customWidth="1"/>
    <col min="2052" max="2057" width="14.42578125" style="70" bestFit="1" customWidth="1"/>
    <col min="2058" max="2058" width="11.710937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11.42578125" style="70" customWidth="1"/>
    <col min="2305" max="2305" width="85.5703125" style="70" customWidth="1"/>
    <col min="2306" max="2306" width="14.42578125" style="70" bestFit="1" customWidth="1"/>
    <col min="2307" max="2307" width="15.5703125" style="70" bestFit="1" customWidth="1"/>
    <col min="2308" max="2313" width="14.42578125" style="70" bestFit="1" customWidth="1"/>
    <col min="2314" max="2314" width="11.710937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11.42578125" style="70" customWidth="1"/>
    <col min="2561" max="2561" width="85.5703125" style="70" customWidth="1"/>
    <col min="2562" max="2562" width="14.42578125" style="70" bestFit="1" customWidth="1"/>
    <col min="2563" max="2563" width="15.5703125" style="70" bestFit="1" customWidth="1"/>
    <col min="2564" max="2569" width="14.42578125" style="70" bestFit="1" customWidth="1"/>
    <col min="2570" max="2570" width="11.710937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11.42578125" style="70" customWidth="1"/>
    <col min="2817" max="2817" width="85.5703125" style="70" customWidth="1"/>
    <col min="2818" max="2818" width="14.42578125" style="70" bestFit="1" customWidth="1"/>
    <col min="2819" max="2819" width="15.5703125" style="70" bestFit="1" customWidth="1"/>
    <col min="2820" max="2825" width="14.42578125" style="70" bestFit="1" customWidth="1"/>
    <col min="2826" max="2826" width="11.710937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11.42578125" style="70" customWidth="1"/>
    <col min="3073" max="3073" width="85.5703125" style="70" customWidth="1"/>
    <col min="3074" max="3074" width="14.42578125" style="70" bestFit="1" customWidth="1"/>
    <col min="3075" max="3075" width="15.5703125" style="70" bestFit="1" customWidth="1"/>
    <col min="3076" max="3081" width="14.42578125" style="70" bestFit="1" customWidth="1"/>
    <col min="3082" max="3082" width="11.710937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11.42578125" style="70" customWidth="1"/>
    <col min="3329" max="3329" width="85.5703125" style="70" customWidth="1"/>
    <col min="3330" max="3330" width="14.42578125" style="70" bestFit="1" customWidth="1"/>
    <col min="3331" max="3331" width="15.5703125" style="70" bestFit="1" customWidth="1"/>
    <col min="3332" max="3337" width="14.42578125" style="70" bestFit="1" customWidth="1"/>
    <col min="3338" max="3338" width="11.710937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11.42578125" style="70" customWidth="1"/>
    <col min="3585" max="3585" width="85.5703125" style="70" customWidth="1"/>
    <col min="3586" max="3586" width="14.42578125" style="70" bestFit="1" customWidth="1"/>
    <col min="3587" max="3587" width="15.5703125" style="70" bestFit="1" customWidth="1"/>
    <col min="3588" max="3593" width="14.42578125" style="70" bestFit="1" customWidth="1"/>
    <col min="3594" max="3594" width="11.710937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11.42578125" style="70" customWidth="1"/>
    <col min="3841" max="3841" width="85.5703125" style="70" customWidth="1"/>
    <col min="3842" max="3842" width="14.42578125" style="70" bestFit="1" customWidth="1"/>
    <col min="3843" max="3843" width="15.5703125" style="70" bestFit="1" customWidth="1"/>
    <col min="3844" max="3849" width="14.42578125" style="70" bestFit="1" customWidth="1"/>
    <col min="3850" max="3850" width="11.710937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11.42578125" style="70" customWidth="1"/>
    <col min="4097" max="4097" width="85.5703125" style="70" customWidth="1"/>
    <col min="4098" max="4098" width="14.42578125" style="70" bestFit="1" customWidth="1"/>
    <col min="4099" max="4099" width="15.5703125" style="70" bestFit="1" customWidth="1"/>
    <col min="4100" max="4105" width="14.42578125" style="70" bestFit="1" customWidth="1"/>
    <col min="4106" max="4106" width="11.710937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11.42578125" style="70" customWidth="1"/>
    <col min="4353" max="4353" width="85.5703125" style="70" customWidth="1"/>
    <col min="4354" max="4354" width="14.42578125" style="70" bestFit="1" customWidth="1"/>
    <col min="4355" max="4355" width="15.5703125" style="70" bestFit="1" customWidth="1"/>
    <col min="4356" max="4361" width="14.42578125" style="70" bestFit="1" customWidth="1"/>
    <col min="4362" max="4362" width="11.710937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11.42578125" style="70" customWidth="1"/>
    <col min="4609" max="4609" width="85.5703125" style="70" customWidth="1"/>
    <col min="4610" max="4610" width="14.42578125" style="70" bestFit="1" customWidth="1"/>
    <col min="4611" max="4611" width="15.5703125" style="70" bestFit="1" customWidth="1"/>
    <col min="4612" max="4617" width="14.42578125" style="70" bestFit="1" customWidth="1"/>
    <col min="4618" max="4618" width="11.710937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11.42578125" style="70" customWidth="1"/>
    <col min="4865" max="4865" width="85.5703125" style="70" customWidth="1"/>
    <col min="4866" max="4866" width="14.42578125" style="70" bestFit="1" customWidth="1"/>
    <col min="4867" max="4867" width="15.5703125" style="70" bestFit="1" customWidth="1"/>
    <col min="4868" max="4873" width="14.42578125" style="70" bestFit="1" customWidth="1"/>
    <col min="4874" max="4874" width="11.710937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11.42578125" style="70" customWidth="1"/>
    <col min="5121" max="5121" width="85.5703125" style="70" customWidth="1"/>
    <col min="5122" max="5122" width="14.42578125" style="70" bestFit="1" customWidth="1"/>
    <col min="5123" max="5123" width="15.5703125" style="70" bestFit="1" customWidth="1"/>
    <col min="5124" max="5129" width="14.42578125" style="70" bestFit="1" customWidth="1"/>
    <col min="5130" max="5130" width="11.710937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11.42578125" style="70" customWidth="1"/>
    <col min="5377" max="5377" width="85.5703125" style="70" customWidth="1"/>
    <col min="5378" max="5378" width="14.42578125" style="70" bestFit="1" customWidth="1"/>
    <col min="5379" max="5379" width="15.5703125" style="70" bestFit="1" customWidth="1"/>
    <col min="5380" max="5385" width="14.42578125" style="70" bestFit="1" customWidth="1"/>
    <col min="5386" max="5386" width="11.710937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11.42578125" style="70" customWidth="1"/>
    <col min="5633" max="5633" width="85.5703125" style="70" customWidth="1"/>
    <col min="5634" max="5634" width="14.42578125" style="70" bestFit="1" customWidth="1"/>
    <col min="5635" max="5635" width="15.5703125" style="70" bestFit="1" customWidth="1"/>
    <col min="5636" max="5641" width="14.42578125" style="70" bestFit="1" customWidth="1"/>
    <col min="5642" max="5642" width="11.710937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11.42578125" style="70" customWidth="1"/>
    <col min="5889" max="5889" width="85.5703125" style="70" customWidth="1"/>
    <col min="5890" max="5890" width="14.42578125" style="70" bestFit="1" customWidth="1"/>
    <col min="5891" max="5891" width="15.5703125" style="70" bestFit="1" customWidth="1"/>
    <col min="5892" max="5897" width="14.42578125" style="70" bestFit="1" customWidth="1"/>
    <col min="5898" max="5898" width="11.710937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11.42578125" style="70" customWidth="1"/>
    <col min="6145" max="6145" width="85.5703125" style="70" customWidth="1"/>
    <col min="6146" max="6146" width="14.42578125" style="70" bestFit="1" customWidth="1"/>
    <col min="6147" max="6147" width="15.5703125" style="70" bestFit="1" customWidth="1"/>
    <col min="6148" max="6153" width="14.42578125" style="70" bestFit="1" customWidth="1"/>
    <col min="6154" max="6154" width="11.710937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11.42578125" style="70" customWidth="1"/>
    <col min="6401" max="6401" width="85.5703125" style="70" customWidth="1"/>
    <col min="6402" max="6402" width="14.42578125" style="70" bestFit="1" customWidth="1"/>
    <col min="6403" max="6403" width="15.5703125" style="70" bestFit="1" customWidth="1"/>
    <col min="6404" max="6409" width="14.42578125" style="70" bestFit="1" customWidth="1"/>
    <col min="6410" max="6410" width="11.710937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11.42578125" style="70" customWidth="1"/>
    <col min="6657" max="6657" width="85.5703125" style="70" customWidth="1"/>
    <col min="6658" max="6658" width="14.42578125" style="70" bestFit="1" customWidth="1"/>
    <col min="6659" max="6659" width="15.5703125" style="70" bestFit="1" customWidth="1"/>
    <col min="6660" max="6665" width="14.42578125" style="70" bestFit="1" customWidth="1"/>
    <col min="6666" max="6666" width="11.710937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11.42578125" style="70" customWidth="1"/>
    <col min="6913" max="6913" width="85.5703125" style="70" customWidth="1"/>
    <col min="6914" max="6914" width="14.42578125" style="70" bestFit="1" customWidth="1"/>
    <col min="6915" max="6915" width="15.5703125" style="70" bestFit="1" customWidth="1"/>
    <col min="6916" max="6921" width="14.42578125" style="70" bestFit="1" customWidth="1"/>
    <col min="6922" max="6922" width="11.710937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11.42578125" style="70" customWidth="1"/>
    <col min="7169" max="7169" width="85.5703125" style="70" customWidth="1"/>
    <col min="7170" max="7170" width="14.42578125" style="70" bestFit="1" customWidth="1"/>
    <col min="7171" max="7171" width="15.5703125" style="70" bestFit="1" customWidth="1"/>
    <col min="7172" max="7177" width="14.42578125" style="70" bestFit="1" customWidth="1"/>
    <col min="7178" max="7178" width="11.710937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11.42578125" style="70" customWidth="1"/>
    <col min="7425" max="7425" width="85.5703125" style="70" customWidth="1"/>
    <col min="7426" max="7426" width="14.42578125" style="70" bestFit="1" customWidth="1"/>
    <col min="7427" max="7427" width="15.5703125" style="70" bestFit="1" customWidth="1"/>
    <col min="7428" max="7433" width="14.42578125" style="70" bestFit="1" customWidth="1"/>
    <col min="7434" max="7434" width="11.710937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11.42578125" style="70" customWidth="1"/>
    <col min="7681" max="7681" width="85.5703125" style="70" customWidth="1"/>
    <col min="7682" max="7682" width="14.42578125" style="70" bestFit="1" customWidth="1"/>
    <col min="7683" max="7683" width="15.5703125" style="70" bestFit="1" customWidth="1"/>
    <col min="7684" max="7689" width="14.42578125" style="70" bestFit="1" customWidth="1"/>
    <col min="7690" max="7690" width="11.710937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11.42578125" style="70" customWidth="1"/>
    <col min="7937" max="7937" width="85.5703125" style="70" customWidth="1"/>
    <col min="7938" max="7938" width="14.42578125" style="70" bestFit="1" customWidth="1"/>
    <col min="7939" max="7939" width="15.5703125" style="70" bestFit="1" customWidth="1"/>
    <col min="7940" max="7945" width="14.42578125" style="70" bestFit="1" customWidth="1"/>
    <col min="7946" max="7946" width="11.710937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11.42578125" style="70" customWidth="1"/>
    <col min="8193" max="8193" width="85.5703125" style="70" customWidth="1"/>
    <col min="8194" max="8194" width="14.42578125" style="70" bestFit="1" customWidth="1"/>
    <col min="8195" max="8195" width="15.5703125" style="70" bestFit="1" customWidth="1"/>
    <col min="8196" max="8201" width="14.42578125" style="70" bestFit="1" customWidth="1"/>
    <col min="8202" max="8202" width="11.710937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11.42578125" style="70" customWidth="1"/>
    <col min="8449" max="8449" width="85.5703125" style="70" customWidth="1"/>
    <col min="8450" max="8450" width="14.42578125" style="70" bestFit="1" customWidth="1"/>
    <col min="8451" max="8451" width="15.5703125" style="70" bestFit="1" customWidth="1"/>
    <col min="8452" max="8457" width="14.42578125" style="70" bestFit="1" customWidth="1"/>
    <col min="8458" max="8458" width="11.710937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11.42578125" style="70" customWidth="1"/>
    <col min="8705" max="8705" width="85.5703125" style="70" customWidth="1"/>
    <col min="8706" max="8706" width="14.42578125" style="70" bestFit="1" customWidth="1"/>
    <col min="8707" max="8707" width="15.5703125" style="70" bestFit="1" customWidth="1"/>
    <col min="8708" max="8713" width="14.42578125" style="70" bestFit="1" customWidth="1"/>
    <col min="8714" max="8714" width="11.710937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11.42578125" style="70" customWidth="1"/>
    <col min="8961" max="8961" width="85.5703125" style="70" customWidth="1"/>
    <col min="8962" max="8962" width="14.42578125" style="70" bestFit="1" customWidth="1"/>
    <col min="8963" max="8963" width="15.5703125" style="70" bestFit="1" customWidth="1"/>
    <col min="8964" max="8969" width="14.42578125" style="70" bestFit="1" customWidth="1"/>
    <col min="8970" max="8970" width="11.710937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11.42578125" style="70" customWidth="1"/>
    <col min="9217" max="9217" width="85.5703125" style="70" customWidth="1"/>
    <col min="9218" max="9218" width="14.42578125" style="70" bestFit="1" customWidth="1"/>
    <col min="9219" max="9219" width="15.5703125" style="70" bestFit="1" customWidth="1"/>
    <col min="9220" max="9225" width="14.42578125" style="70" bestFit="1" customWidth="1"/>
    <col min="9226" max="9226" width="11.710937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11.42578125" style="70" customWidth="1"/>
    <col min="9473" max="9473" width="85.5703125" style="70" customWidth="1"/>
    <col min="9474" max="9474" width="14.42578125" style="70" bestFit="1" customWidth="1"/>
    <col min="9475" max="9475" width="15.5703125" style="70" bestFit="1" customWidth="1"/>
    <col min="9476" max="9481" width="14.42578125" style="70" bestFit="1" customWidth="1"/>
    <col min="9482" max="9482" width="11.710937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11.42578125" style="70" customWidth="1"/>
    <col min="9729" max="9729" width="85.5703125" style="70" customWidth="1"/>
    <col min="9730" max="9730" width="14.42578125" style="70" bestFit="1" customWidth="1"/>
    <col min="9731" max="9731" width="15.5703125" style="70" bestFit="1" customWidth="1"/>
    <col min="9732" max="9737" width="14.42578125" style="70" bestFit="1" customWidth="1"/>
    <col min="9738" max="9738" width="11.710937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11.42578125" style="70" customWidth="1"/>
    <col min="9985" max="9985" width="85.5703125" style="70" customWidth="1"/>
    <col min="9986" max="9986" width="14.42578125" style="70" bestFit="1" customWidth="1"/>
    <col min="9987" max="9987" width="15.5703125" style="70" bestFit="1" customWidth="1"/>
    <col min="9988" max="9993" width="14.42578125" style="70" bestFit="1" customWidth="1"/>
    <col min="9994" max="9994" width="11.710937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11.42578125" style="70" customWidth="1"/>
    <col min="10241" max="10241" width="85.5703125" style="70" customWidth="1"/>
    <col min="10242" max="10242" width="14.42578125" style="70" bestFit="1" customWidth="1"/>
    <col min="10243" max="10243" width="15.5703125" style="70" bestFit="1" customWidth="1"/>
    <col min="10244" max="10249" width="14.42578125" style="70" bestFit="1" customWidth="1"/>
    <col min="10250" max="10250" width="11.710937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11.42578125" style="70" customWidth="1"/>
    <col min="10497" max="10497" width="85.5703125" style="70" customWidth="1"/>
    <col min="10498" max="10498" width="14.42578125" style="70" bestFit="1" customWidth="1"/>
    <col min="10499" max="10499" width="15.5703125" style="70" bestFit="1" customWidth="1"/>
    <col min="10500" max="10505" width="14.42578125" style="70" bestFit="1" customWidth="1"/>
    <col min="10506" max="10506" width="11.710937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11.42578125" style="70" customWidth="1"/>
    <col min="10753" max="10753" width="85.5703125" style="70" customWidth="1"/>
    <col min="10754" max="10754" width="14.42578125" style="70" bestFit="1" customWidth="1"/>
    <col min="10755" max="10755" width="15.5703125" style="70" bestFit="1" customWidth="1"/>
    <col min="10756" max="10761" width="14.42578125" style="70" bestFit="1" customWidth="1"/>
    <col min="10762" max="10762" width="11.710937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11.42578125" style="70" customWidth="1"/>
    <col min="11009" max="11009" width="85.5703125" style="70" customWidth="1"/>
    <col min="11010" max="11010" width="14.42578125" style="70" bestFit="1" customWidth="1"/>
    <col min="11011" max="11011" width="15.5703125" style="70" bestFit="1" customWidth="1"/>
    <col min="11012" max="11017" width="14.42578125" style="70" bestFit="1" customWidth="1"/>
    <col min="11018" max="11018" width="11.710937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11.42578125" style="70" customWidth="1"/>
    <col min="11265" max="11265" width="85.5703125" style="70" customWidth="1"/>
    <col min="11266" max="11266" width="14.42578125" style="70" bestFit="1" customWidth="1"/>
    <col min="11267" max="11267" width="15.5703125" style="70" bestFit="1" customWidth="1"/>
    <col min="11268" max="11273" width="14.42578125" style="70" bestFit="1" customWidth="1"/>
    <col min="11274" max="11274" width="11.710937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11.42578125" style="70" customWidth="1"/>
    <col min="11521" max="11521" width="85.5703125" style="70" customWidth="1"/>
    <col min="11522" max="11522" width="14.42578125" style="70" bestFit="1" customWidth="1"/>
    <col min="11523" max="11523" width="15.5703125" style="70" bestFit="1" customWidth="1"/>
    <col min="11524" max="11529" width="14.42578125" style="70" bestFit="1" customWidth="1"/>
    <col min="11530" max="11530" width="11.710937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11.42578125" style="70" customWidth="1"/>
    <col min="11777" max="11777" width="85.5703125" style="70" customWidth="1"/>
    <col min="11778" max="11778" width="14.42578125" style="70" bestFit="1" customWidth="1"/>
    <col min="11779" max="11779" width="15.5703125" style="70" bestFit="1" customWidth="1"/>
    <col min="11780" max="11785" width="14.42578125" style="70" bestFit="1" customWidth="1"/>
    <col min="11786" max="11786" width="11.710937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11.42578125" style="70" customWidth="1"/>
    <col min="12033" max="12033" width="85.5703125" style="70" customWidth="1"/>
    <col min="12034" max="12034" width="14.42578125" style="70" bestFit="1" customWidth="1"/>
    <col min="12035" max="12035" width="15.5703125" style="70" bestFit="1" customWidth="1"/>
    <col min="12036" max="12041" width="14.42578125" style="70" bestFit="1" customWidth="1"/>
    <col min="12042" max="12042" width="11.710937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11.42578125" style="70" customWidth="1"/>
    <col min="12289" max="12289" width="85.5703125" style="70" customWidth="1"/>
    <col min="12290" max="12290" width="14.42578125" style="70" bestFit="1" customWidth="1"/>
    <col min="12291" max="12291" width="15.5703125" style="70" bestFit="1" customWidth="1"/>
    <col min="12292" max="12297" width="14.42578125" style="70" bestFit="1" customWidth="1"/>
    <col min="12298" max="12298" width="11.710937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11.42578125" style="70" customWidth="1"/>
    <col min="12545" max="12545" width="85.5703125" style="70" customWidth="1"/>
    <col min="12546" max="12546" width="14.42578125" style="70" bestFit="1" customWidth="1"/>
    <col min="12547" max="12547" width="15.5703125" style="70" bestFit="1" customWidth="1"/>
    <col min="12548" max="12553" width="14.42578125" style="70" bestFit="1" customWidth="1"/>
    <col min="12554" max="12554" width="11.710937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11.42578125" style="70" customWidth="1"/>
    <col min="12801" max="12801" width="85.5703125" style="70" customWidth="1"/>
    <col min="12802" max="12802" width="14.42578125" style="70" bestFit="1" customWidth="1"/>
    <col min="12803" max="12803" width="15.5703125" style="70" bestFit="1" customWidth="1"/>
    <col min="12804" max="12809" width="14.42578125" style="70" bestFit="1" customWidth="1"/>
    <col min="12810" max="12810" width="11.710937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11.42578125" style="70" customWidth="1"/>
    <col min="13057" max="13057" width="85.5703125" style="70" customWidth="1"/>
    <col min="13058" max="13058" width="14.42578125" style="70" bestFit="1" customWidth="1"/>
    <col min="13059" max="13059" width="15.5703125" style="70" bestFit="1" customWidth="1"/>
    <col min="13060" max="13065" width="14.42578125" style="70" bestFit="1" customWidth="1"/>
    <col min="13066" max="13066" width="11.710937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11.42578125" style="70" customWidth="1"/>
    <col min="13313" max="13313" width="85.5703125" style="70" customWidth="1"/>
    <col min="13314" max="13314" width="14.42578125" style="70" bestFit="1" customWidth="1"/>
    <col min="13315" max="13315" width="15.5703125" style="70" bestFit="1" customWidth="1"/>
    <col min="13316" max="13321" width="14.42578125" style="70" bestFit="1" customWidth="1"/>
    <col min="13322" max="13322" width="11.710937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11.42578125" style="70" customWidth="1"/>
    <col min="13569" max="13569" width="85.5703125" style="70" customWidth="1"/>
    <col min="13570" max="13570" width="14.42578125" style="70" bestFit="1" customWidth="1"/>
    <col min="13571" max="13571" width="15.5703125" style="70" bestFit="1" customWidth="1"/>
    <col min="13572" max="13577" width="14.42578125" style="70" bestFit="1" customWidth="1"/>
    <col min="13578" max="13578" width="11.710937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11.42578125" style="70" customWidth="1"/>
    <col min="13825" max="13825" width="85.5703125" style="70" customWidth="1"/>
    <col min="13826" max="13826" width="14.42578125" style="70" bestFit="1" customWidth="1"/>
    <col min="13827" max="13827" width="15.5703125" style="70" bestFit="1" customWidth="1"/>
    <col min="13828" max="13833" width="14.42578125" style="70" bestFit="1" customWidth="1"/>
    <col min="13834" max="13834" width="11.710937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11.42578125" style="70" customWidth="1"/>
    <col min="14081" max="14081" width="85.5703125" style="70" customWidth="1"/>
    <col min="14082" max="14082" width="14.42578125" style="70" bestFit="1" customWidth="1"/>
    <col min="14083" max="14083" width="15.5703125" style="70" bestFit="1" customWidth="1"/>
    <col min="14084" max="14089" width="14.42578125" style="70" bestFit="1" customWidth="1"/>
    <col min="14090" max="14090" width="11.710937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11.42578125" style="70" customWidth="1"/>
    <col min="14337" max="14337" width="85.5703125" style="70" customWidth="1"/>
    <col min="14338" max="14338" width="14.42578125" style="70" bestFit="1" customWidth="1"/>
    <col min="14339" max="14339" width="15.5703125" style="70" bestFit="1" customWidth="1"/>
    <col min="14340" max="14345" width="14.42578125" style="70" bestFit="1" customWidth="1"/>
    <col min="14346" max="14346" width="11.710937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11.42578125" style="70" customWidth="1"/>
    <col min="14593" max="14593" width="85.5703125" style="70" customWidth="1"/>
    <col min="14594" max="14594" width="14.42578125" style="70" bestFit="1" customWidth="1"/>
    <col min="14595" max="14595" width="15.5703125" style="70" bestFit="1" customWidth="1"/>
    <col min="14596" max="14601" width="14.42578125" style="70" bestFit="1" customWidth="1"/>
    <col min="14602" max="14602" width="11.710937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11.42578125" style="70" customWidth="1"/>
    <col min="14849" max="14849" width="85.5703125" style="70" customWidth="1"/>
    <col min="14850" max="14850" width="14.42578125" style="70" bestFit="1" customWidth="1"/>
    <col min="14851" max="14851" width="15.5703125" style="70" bestFit="1" customWidth="1"/>
    <col min="14852" max="14857" width="14.42578125" style="70" bestFit="1" customWidth="1"/>
    <col min="14858" max="14858" width="11.710937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11.42578125" style="70" customWidth="1"/>
    <col min="15105" max="15105" width="85.5703125" style="70" customWidth="1"/>
    <col min="15106" max="15106" width="14.42578125" style="70" bestFit="1" customWidth="1"/>
    <col min="15107" max="15107" width="15.5703125" style="70" bestFit="1" customWidth="1"/>
    <col min="15108" max="15113" width="14.42578125" style="70" bestFit="1" customWidth="1"/>
    <col min="15114" max="15114" width="11.710937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11.42578125" style="70" customWidth="1"/>
    <col min="15361" max="15361" width="85.5703125" style="70" customWidth="1"/>
    <col min="15362" max="15362" width="14.42578125" style="70" bestFit="1" customWidth="1"/>
    <col min="15363" max="15363" width="15.5703125" style="70" bestFit="1" customWidth="1"/>
    <col min="15364" max="15369" width="14.42578125" style="70" bestFit="1" customWidth="1"/>
    <col min="15370" max="15370" width="11.710937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11.42578125" style="70" customWidth="1"/>
    <col min="15617" max="15617" width="85.5703125" style="70" customWidth="1"/>
    <col min="15618" max="15618" width="14.42578125" style="70" bestFit="1" customWidth="1"/>
    <col min="15619" max="15619" width="15.5703125" style="70" bestFit="1" customWidth="1"/>
    <col min="15620" max="15625" width="14.42578125" style="70" bestFit="1" customWidth="1"/>
    <col min="15626" max="15626" width="11.710937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11.42578125" style="70" customWidth="1"/>
    <col min="15873" max="15873" width="85.5703125" style="70" customWidth="1"/>
    <col min="15874" max="15874" width="14.42578125" style="70" bestFit="1" customWidth="1"/>
    <col min="15875" max="15875" width="15.5703125" style="70" bestFit="1" customWidth="1"/>
    <col min="15876" max="15881" width="14.42578125" style="70" bestFit="1" customWidth="1"/>
    <col min="15882" max="15882" width="11.710937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11.42578125" style="70" customWidth="1"/>
    <col min="16129" max="16129" width="85.5703125" style="70" customWidth="1"/>
    <col min="16130" max="16130" width="14.42578125" style="70" bestFit="1" customWidth="1"/>
    <col min="16131" max="16131" width="15.5703125" style="70" bestFit="1" customWidth="1"/>
    <col min="16132" max="16137" width="14.42578125" style="70" bestFit="1" customWidth="1"/>
    <col min="16138" max="16138" width="11.710937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11.42578125" style="70" customWidth="1"/>
  </cols>
  <sheetData>
    <row r="1" spans="1:15" ht="30" customHeight="1">
      <c r="A1" s="710" t="s">
        <v>334</v>
      </c>
      <c r="B1" s="730"/>
      <c r="C1" s="730"/>
      <c r="D1" s="730"/>
      <c r="E1" s="730"/>
      <c r="F1" s="730"/>
      <c r="G1" s="730"/>
      <c r="H1" s="730"/>
      <c r="I1" s="730"/>
      <c r="J1" s="730"/>
      <c r="K1" s="730"/>
      <c r="L1" s="730"/>
      <c r="M1" s="730"/>
      <c r="N1" s="730"/>
    </row>
    <row r="2" spans="1:15" ht="18">
      <c r="A2" s="711" t="s">
        <v>780</v>
      </c>
      <c r="B2" s="731"/>
      <c r="C2" s="731"/>
      <c r="D2" s="731"/>
      <c r="E2" s="731"/>
      <c r="F2" s="731"/>
      <c r="G2" s="731"/>
      <c r="H2" s="731"/>
      <c r="I2" s="731"/>
      <c r="J2" s="731"/>
      <c r="K2" s="731"/>
      <c r="L2" s="731"/>
      <c r="M2" s="731"/>
      <c r="N2" s="731"/>
    </row>
    <row r="3" spans="1:15" ht="15" customHeight="1">
      <c r="A3" s="711" t="s">
        <v>2</v>
      </c>
      <c r="B3" s="731"/>
      <c r="C3" s="731"/>
      <c r="D3" s="731"/>
      <c r="E3" s="731"/>
      <c r="F3" s="731"/>
      <c r="G3" s="731"/>
      <c r="H3" s="731"/>
      <c r="I3" s="731"/>
      <c r="J3" s="731"/>
      <c r="K3" s="731"/>
      <c r="L3" s="731"/>
      <c r="M3" s="731"/>
      <c r="N3" s="731"/>
    </row>
    <row r="4" spans="1:15" s="137" customFormat="1" ht="30" customHeight="1">
      <c r="A4" s="715" t="s">
        <v>781</v>
      </c>
      <c r="B4" s="732"/>
      <c r="C4" s="732"/>
      <c r="D4" s="732"/>
      <c r="E4" s="732"/>
      <c r="F4" s="732"/>
      <c r="G4" s="732"/>
      <c r="H4" s="732"/>
      <c r="I4" s="732"/>
      <c r="J4" s="732"/>
      <c r="K4" s="732"/>
      <c r="L4" s="732"/>
      <c r="M4" s="732"/>
      <c r="N4" s="732"/>
    </row>
    <row r="5" spans="1:15" ht="3.75" customHeight="1">
      <c r="A5" s="1"/>
      <c r="B5" s="1"/>
      <c r="C5" s="1"/>
      <c r="D5" s="1"/>
      <c r="E5" s="1"/>
      <c r="F5" s="1"/>
      <c r="G5" s="1"/>
      <c r="H5" s="1"/>
      <c r="I5" s="1"/>
      <c r="J5" s="1"/>
      <c r="K5" s="1"/>
      <c r="L5" s="1"/>
      <c r="M5" s="1"/>
      <c r="N5" s="1"/>
    </row>
    <row r="6" spans="1:15" s="144" customFormat="1" ht="30" customHeight="1">
      <c r="A6" s="161"/>
      <c r="B6" s="162" t="s">
        <v>343</v>
      </c>
      <c r="C6" s="162" t="s">
        <v>404</v>
      </c>
      <c r="D6" s="162" t="s">
        <v>341</v>
      </c>
      <c r="E6" s="162" t="s">
        <v>340</v>
      </c>
      <c r="F6" s="162" t="s">
        <v>335</v>
      </c>
      <c r="G6" s="162" t="s">
        <v>338</v>
      </c>
      <c r="H6" s="162" t="s">
        <v>336</v>
      </c>
      <c r="I6" s="162" t="s">
        <v>345</v>
      </c>
      <c r="J6" s="162" t="s">
        <v>342</v>
      </c>
      <c r="K6" s="162" t="s">
        <v>339</v>
      </c>
      <c r="L6" s="162" t="s">
        <v>337</v>
      </c>
      <c r="M6" s="163" t="s">
        <v>344</v>
      </c>
      <c r="N6" s="163" t="s">
        <v>444</v>
      </c>
    </row>
    <row r="7" spans="1:15" s="166" customFormat="1" ht="15" customHeight="1">
      <c r="A7" s="164" t="s">
        <v>782</v>
      </c>
      <c r="B7" s="165">
        <v>0.1246</v>
      </c>
      <c r="C7" s="165">
        <v>0.1125</v>
      </c>
      <c r="D7" s="165">
        <v>0.1222</v>
      </c>
      <c r="E7" s="165">
        <v>0.12640000000000001</v>
      </c>
      <c r="F7" s="165">
        <v>0.12379999999999999</v>
      </c>
      <c r="G7" s="165">
        <v>0.11360000000000001</v>
      </c>
      <c r="H7" s="165">
        <v>0.11459999999999999</v>
      </c>
      <c r="I7" s="165">
        <v>0.1535</v>
      </c>
      <c r="J7" s="165">
        <v>0.81359999999999999</v>
      </c>
      <c r="K7" s="165">
        <v>0.1255</v>
      </c>
      <c r="L7" s="165">
        <v>0.1143</v>
      </c>
      <c r="M7" s="165">
        <v>0.12839999999999999</v>
      </c>
      <c r="N7" s="165">
        <v>0.12470000000000001</v>
      </c>
    </row>
    <row r="8" spans="1:15" s="137" customFormat="1" ht="15" customHeight="1">
      <c r="A8" s="167" t="s">
        <v>783</v>
      </c>
      <c r="B8" s="168">
        <v>8302455302.79</v>
      </c>
      <c r="C8" s="168">
        <v>82942510725.380005</v>
      </c>
      <c r="D8" s="168">
        <v>10193179823.719999</v>
      </c>
      <c r="E8" s="168">
        <v>8170494365.75</v>
      </c>
      <c r="F8" s="168">
        <v>5346005832.8900003</v>
      </c>
      <c r="G8" s="168">
        <v>5100373578.5200005</v>
      </c>
      <c r="H8" s="168">
        <v>2278478228.1500001</v>
      </c>
      <c r="I8" s="168">
        <v>3168089356.6900001</v>
      </c>
      <c r="J8" s="168">
        <v>90658676.120000005</v>
      </c>
      <c r="K8" s="168">
        <v>4647974284.1999998</v>
      </c>
      <c r="L8" s="168">
        <v>1399292656.71</v>
      </c>
      <c r="M8" s="168">
        <v>673154749.53999996</v>
      </c>
      <c r="N8" s="168">
        <v>132312667580.46001</v>
      </c>
      <c r="O8" s="169"/>
    </row>
    <row r="9" spans="1:15" s="137" customFormat="1" ht="15" customHeight="1">
      <c r="A9" s="167" t="s">
        <v>784</v>
      </c>
      <c r="B9" s="168">
        <v>27975915.809999999</v>
      </c>
      <c r="C9" s="168">
        <v>0</v>
      </c>
      <c r="D9" s="168">
        <v>0</v>
      </c>
      <c r="E9" s="168">
        <v>0</v>
      </c>
      <c r="F9" s="168">
        <v>39872234.780000001</v>
      </c>
      <c r="G9" s="168">
        <v>0</v>
      </c>
      <c r="H9" s="168">
        <v>10440017.689999999</v>
      </c>
      <c r="I9" s="168">
        <v>0</v>
      </c>
      <c r="J9" s="168">
        <v>0</v>
      </c>
      <c r="K9" s="168">
        <v>0</v>
      </c>
      <c r="L9" s="168">
        <v>0</v>
      </c>
      <c r="M9" s="168">
        <v>0</v>
      </c>
      <c r="N9" s="168">
        <v>78288168.280000001</v>
      </c>
      <c r="O9" s="169"/>
    </row>
    <row r="10" spans="1:15" s="170" customFormat="1" ht="15" customHeight="1">
      <c r="A10" s="167" t="s">
        <v>785</v>
      </c>
      <c r="B10" s="168">
        <v>4959079037.9200001</v>
      </c>
      <c r="C10" s="168">
        <v>2574085675.5700002</v>
      </c>
      <c r="D10" s="168">
        <v>3978241429.7399998</v>
      </c>
      <c r="E10" s="168">
        <v>7468260254.9799995</v>
      </c>
      <c r="F10" s="168">
        <v>3587091094.1700001</v>
      </c>
      <c r="G10" s="168">
        <v>1214342808.1500001</v>
      </c>
      <c r="H10" s="168">
        <v>1264665918.6600001</v>
      </c>
      <c r="I10" s="168">
        <v>2688459660.3099999</v>
      </c>
      <c r="J10" s="168">
        <v>18398663.440000001</v>
      </c>
      <c r="K10" s="168">
        <v>1751828012.04</v>
      </c>
      <c r="L10" s="168">
        <v>681372319.97000003</v>
      </c>
      <c r="M10" s="168">
        <v>470173374.92000002</v>
      </c>
      <c r="N10" s="168">
        <v>30655998249.869999</v>
      </c>
      <c r="O10" s="169"/>
    </row>
    <row r="11" spans="1:15" s="170" customFormat="1" ht="15" customHeight="1">
      <c r="A11" s="167" t="s">
        <v>786</v>
      </c>
      <c r="B11" s="168">
        <v>7995934391.8100004</v>
      </c>
      <c r="C11" s="168">
        <v>5165996915.4700003</v>
      </c>
      <c r="D11" s="168">
        <v>16137688790.280001</v>
      </c>
      <c r="E11" s="168">
        <v>1321672694.3199999</v>
      </c>
      <c r="F11" s="168">
        <v>4717197910.8500004</v>
      </c>
      <c r="G11" s="168">
        <v>2823690341.77</v>
      </c>
      <c r="H11" s="168">
        <v>2311923970.3600001</v>
      </c>
      <c r="I11" s="168">
        <v>317755477.35000002</v>
      </c>
      <c r="J11" s="168">
        <v>0</v>
      </c>
      <c r="K11" s="168">
        <v>1859864048.5599999</v>
      </c>
      <c r="L11" s="168">
        <v>919710443.70000005</v>
      </c>
      <c r="M11" s="168">
        <v>303019736.97000003</v>
      </c>
      <c r="N11" s="168">
        <v>43874454721.440002</v>
      </c>
      <c r="O11" s="169"/>
    </row>
    <row r="12" spans="1:15" s="170" customFormat="1" ht="15" customHeight="1">
      <c r="A12" s="167" t="s">
        <v>787</v>
      </c>
      <c r="B12" s="168">
        <v>5495985528.8000002</v>
      </c>
      <c r="C12" s="168">
        <v>9088241876.9400005</v>
      </c>
      <c r="D12" s="168">
        <v>3800381641.5999999</v>
      </c>
      <c r="E12" s="168">
        <v>9149409388.0400009</v>
      </c>
      <c r="F12" s="168">
        <v>5748241267.8199997</v>
      </c>
      <c r="G12" s="168">
        <v>4662687561.8000002</v>
      </c>
      <c r="H12" s="168">
        <v>4001145117.8099999</v>
      </c>
      <c r="I12" s="168">
        <v>282069651.98000002</v>
      </c>
      <c r="J12" s="168">
        <v>78822275.049999997</v>
      </c>
      <c r="K12" s="168">
        <v>3638855570.9299998</v>
      </c>
      <c r="L12" s="168">
        <v>1030718171.36</v>
      </c>
      <c r="M12" s="168">
        <v>1191380231.76</v>
      </c>
      <c r="N12" s="168">
        <v>48167938283.889999</v>
      </c>
      <c r="O12" s="169"/>
    </row>
    <row r="13" spans="1:15" s="170" customFormat="1" ht="15" customHeight="1">
      <c r="A13" s="167" t="s">
        <v>788</v>
      </c>
      <c r="B13" s="168">
        <v>10125181539.969999</v>
      </c>
      <c r="C13" s="168">
        <v>14503150871.889999</v>
      </c>
      <c r="D13" s="168">
        <v>8581167325.3500004</v>
      </c>
      <c r="E13" s="168">
        <v>8860831165.7399998</v>
      </c>
      <c r="F13" s="168">
        <v>8148743935.6899996</v>
      </c>
      <c r="G13" s="168">
        <v>6077293260.0100002</v>
      </c>
      <c r="H13" s="168">
        <v>4658029580.4099998</v>
      </c>
      <c r="I13" s="168">
        <v>15213108260.379999</v>
      </c>
      <c r="J13" s="168">
        <v>43940126.020000003</v>
      </c>
      <c r="K13" s="168">
        <v>11327555800.559999</v>
      </c>
      <c r="L13" s="168">
        <v>2404871491.6599998</v>
      </c>
      <c r="M13" s="168">
        <v>8611077989.2000008</v>
      </c>
      <c r="N13" s="168">
        <v>98554951346.880005</v>
      </c>
      <c r="O13" s="169"/>
    </row>
    <row r="14" spans="1:15" s="170" customFormat="1" ht="15" customHeight="1">
      <c r="A14" s="171" t="s">
        <v>789</v>
      </c>
      <c r="B14" s="172">
        <v>36906611717.099998</v>
      </c>
      <c r="C14" s="172">
        <v>114273986065.25</v>
      </c>
      <c r="D14" s="172">
        <v>42690659010.690002</v>
      </c>
      <c r="E14" s="172">
        <v>34970667868.830002</v>
      </c>
      <c r="F14" s="172">
        <v>27587152276.200001</v>
      </c>
      <c r="G14" s="172">
        <v>19878387550.25</v>
      </c>
      <c r="H14" s="172">
        <v>14524682833.08</v>
      </c>
      <c r="I14" s="172">
        <v>21669482406.709999</v>
      </c>
      <c r="J14" s="172">
        <v>231819740.63</v>
      </c>
      <c r="K14" s="172">
        <v>23226077716.290001</v>
      </c>
      <c r="L14" s="172">
        <v>6435965083.3999996</v>
      </c>
      <c r="M14" s="172">
        <v>11248806082.389999</v>
      </c>
      <c r="N14" s="172">
        <v>353644298350.82001</v>
      </c>
      <c r="O14" s="169"/>
    </row>
    <row r="15" spans="1:15" s="74" customFormat="1" ht="15" customHeight="1">
      <c r="A15" s="167" t="s">
        <v>790</v>
      </c>
      <c r="B15" s="168">
        <v>19239751281.639999</v>
      </c>
      <c r="C15" s="168">
        <v>24417147872.444</v>
      </c>
      <c r="D15" s="168">
        <v>20295946237.638</v>
      </c>
      <c r="E15" s="168">
        <v>17877376604.925999</v>
      </c>
      <c r="F15" s="168">
        <v>15539929284.292</v>
      </c>
      <c r="G15" s="168">
        <v>11229022663.875</v>
      </c>
      <c r="H15" s="168">
        <v>9068827589.4484997</v>
      </c>
      <c r="I15" s="168">
        <v>16121230170.101999</v>
      </c>
      <c r="J15" s="168">
        <v>106736564.9955</v>
      </c>
      <c r="K15" s="168">
        <v>15336995105.445499</v>
      </c>
      <c r="L15" s="168">
        <v>3774039806.0240002</v>
      </c>
      <c r="M15" s="168">
        <v>9750157706.4890003</v>
      </c>
      <c r="N15" s="168">
        <v>162757160887.32001</v>
      </c>
      <c r="O15" s="169"/>
    </row>
    <row r="16" spans="1:15" s="174" customFormat="1" ht="15" customHeight="1">
      <c r="A16" s="173" t="s">
        <v>791</v>
      </c>
      <c r="B16" s="168">
        <v>0.52129999999999999</v>
      </c>
      <c r="C16" s="168">
        <v>0.2137</v>
      </c>
      <c r="D16" s="168">
        <v>0.47539999999999999</v>
      </c>
      <c r="E16" s="168">
        <v>0.51119999999999999</v>
      </c>
      <c r="F16" s="168">
        <v>0.56330000000000002</v>
      </c>
      <c r="G16" s="168">
        <v>0.56489999999999996</v>
      </c>
      <c r="H16" s="168">
        <v>0.62439999999999996</v>
      </c>
      <c r="I16" s="168">
        <v>0.74399999999999999</v>
      </c>
      <c r="J16" s="168">
        <v>0.46039999999999998</v>
      </c>
      <c r="K16" s="168">
        <v>0.6603</v>
      </c>
      <c r="L16" s="168">
        <v>0.58640000000000003</v>
      </c>
      <c r="M16" s="168">
        <v>0.86680000000000001</v>
      </c>
      <c r="N16" s="168">
        <v>0.4602</v>
      </c>
      <c r="O16" s="169"/>
    </row>
    <row r="17" spans="1:15" s="170" customFormat="1" ht="15" customHeight="1">
      <c r="A17" s="171" t="s">
        <v>792</v>
      </c>
      <c r="B17" s="172">
        <v>1923975128.164</v>
      </c>
      <c r="C17" s="172">
        <v>2441714787.2444</v>
      </c>
      <c r="D17" s="172">
        <v>2029594623.7637999</v>
      </c>
      <c r="E17" s="172">
        <v>1787737660.4926</v>
      </c>
      <c r="F17" s="172">
        <v>1553992928.4291999</v>
      </c>
      <c r="G17" s="172">
        <v>1122902266.3875</v>
      </c>
      <c r="H17" s="172">
        <v>906882758.94490004</v>
      </c>
      <c r="I17" s="172">
        <v>1612123017.0102</v>
      </c>
      <c r="J17" s="172">
        <v>10673656.499600001</v>
      </c>
      <c r="K17" s="172">
        <v>1533699510.5446</v>
      </c>
      <c r="L17" s="172">
        <v>377403980.6024</v>
      </c>
      <c r="M17" s="172">
        <v>975015770.64890003</v>
      </c>
      <c r="N17" s="172">
        <v>16275716088.732</v>
      </c>
      <c r="O17" s="169"/>
    </row>
    <row r="18" spans="1:15" s="170" customFormat="1" ht="15" customHeight="1">
      <c r="A18" s="167" t="s">
        <v>793</v>
      </c>
      <c r="B18" s="168">
        <v>2069936548</v>
      </c>
      <c r="C18" s="168">
        <v>2696877137</v>
      </c>
      <c r="D18" s="168">
        <v>2226616952</v>
      </c>
      <c r="E18" s="168">
        <v>1839421826</v>
      </c>
      <c r="F18" s="168">
        <v>1627139029</v>
      </c>
      <c r="G18" s="168">
        <v>980356330</v>
      </c>
      <c r="H18" s="168">
        <v>854907531</v>
      </c>
      <c r="I18" s="168">
        <v>2012877684</v>
      </c>
      <c r="J18" s="168">
        <v>107582168</v>
      </c>
      <c r="K18" s="168">
        <v>1377782079</v>
      </c>
      <c r="L18" s="168">
        <v>326037794</v>
      </c>
      <c r="M18" s="168">
        <v>1084932209</v>
      </c>
      <c r="N18" s="168">
        <v>17204467287</v>
      </c>
      <c r="O18" s="169"/>
    </row>
    <row r="19" spans="1:15" s="170" customFormat="1" ht="15" customHeight="1">
      <c r="A19" s="167" t="s">
        <v>794</v>
      </c>
      <c r="B19" s="168">
        <v>0</v>
      </c>
      <c r="C19" s="168">
        <v>0</v>
      </c>
      <c r="D19" s="168">
        <v>0</v>
      </c>
      <c r="E19" s="168">
        <v>0</v>
      </c>
      <c r="F19" s="168">
        <v>0</v>
      </c>
      <c r="G19" s="168">
        <v>0</v>
      </c>
      <c r="H19" s="168">
        <v>0</v>
      </c>
      <c r="I19" s="168">
        <v>0</v>
      </c>
      <c r="J19" s="168">
        <v>0</v>
      </c>
      <c r="K19" s="168">
        <v>0</v>
      </c>
      <c r="L19" s="168">
        <v>0</v>
      </c>
      <c r="M19" s="168">
        <v>0</v>
      </c>
      <c r="N19" s="168">
        <v>0</v>
      </c>
      <c r="O19" s="169"/>
    </row>
    <row r="20" spans="1:15" s="170" customFormat="1" ht="15" customHeight="1">
      <c r="A20" s="173" t="s">
        <v>795</v>
      </c>
      <c r="B20" s="168">
        <v>0</v>
      </c>
      <c r="C20" s="168">
        <v>0</v>
      </c>
      <c r="D20" s="168">
        <v>0</v>
      </c>
      <c r="E20" s="168">
        <v>0</v>
      </c>
      <c r="F20" s="168">
        <v>0</v>
      </c>
      <c r="G20" s="168">
        <v>0</v>
      </c>
      <c r="H20" s="168">
        <v>0</v>
      </c>
      <c r="I20" s="168">
        <v>0</v>
      </c>
      <c r="J20" s="168">
        <v>0</v>
      </c>
      <c r="K20" s="168">
        <v>0</v>
      </c>
      <c r="L20" s="168">
        <v>0</v>
      </c>
      <c r="M20" s="168">
        <v>0</v>
      </c>
      <c r="N20" s="168">
        <v>0</v>
      </c>
      <c r="O20" s="169"/>
    </row>
    <row r="21" spans="1:15" s="170" customFormat="1" ht="15" customHeight="1">
      <c r="A21" s="167" t="s">
        <v>796</v>
      </c>
      <c r="B21" s="168">
        <v>0</v>
      </c>
      <c r="C21" s="168">
        <v>26913</v>
      </c>
      <c r="D21" s="168">
        <v>0</v>
      </c>
      <c r="E21" s="168">
        <v>0</v>
      </c>
      <c r="F21" s="168">
        <v>40891853</v>
      </c>
      <c r="G21" s="168">
        <v>0</v>
      </c>
      <c r="H21" s="168">
        <v>97967</v>
      </c>
      <c r="I21" s="168">
        <v>0</v>
      </c>
      <c r="J21" s="168">
        <v>20742000</v>
      </c>
      <c r="K21" s="168">
        <v>0</v>
      </c>
      <c r="L21" s="168">
        <v>198149</v>
      </c>
      <c r="M21" s="168">
        <v>0</v>
      </c>
      <c r="N21" s="168">
        <v>61956882</v>
      </c>
      <c r="O21" s="169"/>
    </row>
    <row r="22" spans="1:15" s="170" customFormat="1" ht="15" customHeight="1">
      <c r="A22" s="171" t="s">
        <v>797</v>
      </c>
      <c r="B22" s="172">
        <v>2069936548</v>
      </c>
      <c r="C22" s="172">
        <v>2696850224</v>
      </c>
      <c r="D22" s="172">
        <v>2226616952</v>
      </c>
      <c r="E22" s="172">
        <v>1839421826</v>
      </c>
      <c r="F22" s="172">
        <v>1586247176</v>
      </c>
      <c r="G22" s="172">
        <v>980356330</v>
      </c>
      <c r="H22" s="172">
        <v>854809564</v>
      </c>
      <c r="I22" s="172">
        <v>2012877684</v>
      </c>
      <c r="J22" s="172">
        <v>86840168</v>
      </c>
      <c r="K22" s="172">
        <v>1377782079</v>
      </c>
      <c r="L22" s="172">
        <v>325839645</v>
      </c>
      <c r="M22" s="172">
        <v>1084932209</v>
      </c>
      <c r="N22" s="172">
        <v>17142510405</v>
      </c>
      <c r="O22" s="169"/>
    </row>
    <row r="23" spans="1:15" s="170" customFormat="1" ht="15" customHeight="1">
      <c r="A23" s="167" t="s">
        <v>798</v>
      </c>
      <c r="B23" s="168">
        <v>238729646</v>
      </c>
      <c r="C23" s="168">
        <v>322000000</v>
      </c>
      <c r="D23" s="168">
        <v>194087348</v>
      </c>
      <c r="E23" s="168">
        <v>253433000</v>
      </c>
      <c r="F23" s="168">
        <v>284686780</v>
      </c>
      <c r="G23" s="168">
        <v>237076000</v>
      </c>
      <c r="H23" s="168">
        <v>143937500</v>
      </c>
      <c r="I23" s="168">
        <v>347200000</v>
      </c>
      <c r="J23" s="168">
        <v>0</v>
      </c>
      <c r="K23" s="168">
        <v>389775000</v>
      </c>
      <c r="L23" s="168">
        <v>80001500</v>
      </c>
      <c r="M23" s="168">
        <v>0</v>
      </c>
      <c r="N23" s="168">
        <v>2490926774</v>
      </c>
      <c r="O23" s="169"/>
    </row>
    <row r="24" spans="1:15" s="170" customFormat="1" ht="15" customHeight="1">
      <c r="A24" s="167" t="s">
        <v>799</v>
      </c>
      <c r="B24" s="168">
        <v>0</v>
      </c>
      <c r="C24" s="168">
        <v>0</v>
      </c>
      <c r="D24" s="168">
        <v>0</v>
      </c>
      <c r="E24" s="168">
        <v>0</v>
      </c>
      <c r="F24" s="168">
        <v>0</v>
      </c>
      <c r="G24" s="168">
        <v>0</v>
      </c>
      <c r="H24" s="168">
        <v>0</v>
      </c>
      <c r="I24" s="168">
        <v>0</v>
      </c>
      <c r="J24" s="168">
        <v>0</v>
      </c>
      <c r="K24" s="168">
        <v>0</v>
      </c>
      <c r="L24" s="168">
        <v>0</v>
      </c>
      <c r="M24" s="168">
        <v>0</v>
      </c>
      <c r="N24" s="168">
        <v>0</v>
      </c>
      <c r="O24" s="169"/>
    </row>
    <row r="25" spans="1:15" s="175" customFormat="1" ht="15" customHeight="1">
      <c r="A25" s="167" t="s">
        <v>800</v>
      </c>
      <c r="B25" s="168">
        <v>0</v>
      </c>
      <c r="C25" s="168">
        <v>0</v>
      </c>
      <c r="D25" s="168">
        <v>0</v>
      </c>
      <c r="E25" s="168">
        <v>0</v>
      </c>
      <c r="F25" s="168">
        <v>0</v>
      </c>
      <c r="G25" s="168">
        <v>0</v>
      </c>
      <c r="H25" s="168">
        <v>0</v>
      </c>
      <c r="I25" s="168">
        <v>0</v>
      </c>
      <c r="J25" s="168">
        <v>0</v>
      </c>
      <c r="K25" s="168">
        <v>0</v>
      </c>
      <c r="L25" s="168">
        <v>0</v>
      </c>
      <c r="M25" s="168">
        <v>0</v>
      </c>
      <c r="N25" s="168">
        <v>0</v>
      </c>
      <c r="O25" s="169"/>
    </row>
    <row r="26" spans="1:15" s="170" customFormat="1" ht="15" customHeight="1">
      <c r="A26" s="167" t="s">
        <v>801</v>
      </c>
      <c r="B26" s="168">
        <v>238729646</v>
      </c>
      <c r="C26" s="168">
        <v>322000000</v>
      </c>
      <c r="D26" s="168">
        <v>194087348</v>
      </c>
      <c r="E26" s="168">
        <v>253433000</v>
      </c>
      <c r="F26" s="168">
        <v>284686780</v>
      </c>
      <c r="G26" s="168">
        <v>237076000</v>
      </c>
      <c r="H26" s="168">
        <v>143937500</v>
      </c>
      <c r="I26" s="168">
        <v>347200000</v>
      </c>
      <c r="J26" s="168">
        <v>0</v>
      </c>
      <c r="K26" s="168">
        <v>389775000</v>
      </c>
      <c r="L26" s="168">
        <v>80001500</v>
      </c>
      <c r="M26" s="168">
        <v>0</v>
      </c>
      <c r="N26" s="168">
        <v>2490926774</v>
      </c>
      <c r="O26" s="169"/>
    </row>
    <row r="27" spans="1:15" s="23" customFormat="1" ht="15" customHeight="1">
      <c r="A27" s="173" t="s">
        <v>802</v>
      </c>
      <c r="B27" s="168">
        <v>127872067</v>
      </c>
      <c r="C27" s="168">
        <v>200480161</v>
      </c>
      <c r="D27" s="168">
        <v>98189266</v>
      </c>
      <c r="E27" s="168">
        <v>224832173</v>
      </c>
      <c r="F27" s="168">
        <v>94067540</v>
      </c>
      <c r="G27" s="168">
        <v>74426682</v>
      </c>
      <c r="H27" s="168">
        <v>54908277</v>
      </c>
      <c r="I27" s="168">
        <v>116067792</v>
      </c>
      <c r="J27" s="168">
        <v>0</v>
      </c>
      <c r="K27" s="168">
        <v>158534115</v>
      </c>
      <c r="L27" s="168">
        <v>25680128</v>
      </c>
      <c r="M27" s="168">
        <v>167882961</v>
      </c>
      <c r="N27" s="168">
        <v>1342941162</v>
      </c>
      <c r="O27" s="169"/>
    </row>
    <row r="28" spans="1:15" s="176" customFormat="1" ht="15" customHeight="1">
      <c r="A28" s="173" t="s">
        <v>803</v>
      </c>
      <c r="B28" s="168">
        <v>0</v>
      </c>
      <c r="C28" s="168">
        <v>0</v>
      </c>
      <c r="D28" s="168">
        <v>0</v>
      </c>
      <c r="E28" s="168">
        <v>0</v>
      </c>
      <c r="F28" s="168">
        <v>0</v>
      </c>
      <c r="G28" s="168">
        <v>0</v>
      </c>
      <c r="H28" s="168">
        <v>0</v>
      </c>
      <c r="I28" s="168">
        <v>0</v>
      </c>
      <c r="J28" s="168">
        <v>0</v>
      </c>
      <c r="K28" s="168">
        <v>0</v>
      </c>
      <c r="L28" s="168">
        <v>0</v>
      </c>
      <c r="M28" s="168">
        <v>0</v>
      </c>
      <c r="N28" s="168">
        <v>0</v>
      </c>
      <c r="O28" s="169"/>
    </row>
    <row r="29" spans="1:15" s="170" customFormat="1" ht="15" customHeight="1">
      <c r="A29" s="177" t="s">
        <v>804</v>
      </c>
      <c r="B29" s="172">
        <v>366601713</v>
      </c>
      <c r="C29" s="172">
        <v>522480161</v>
      </c>
      <c r="D29" s="172">
        <v>292276614</v>
      </c>
      <c r="E29" s="172">
        <v>478265173</v>
      </c>
      <c r="F29" s="172">
        <v>378754320</v>
      </c>
      <c r="G29" s="172">
        <v>311502682</v>
      </c>
      <c r="H29" s="172">
        <v>198845777</v>
      </c>
      <c r="I29" s="172">
        <v>463267792</v>
      </c>
      <c r="J29" s="172">
        <v>0</v>
      </c>
      <c r="K29" s="172">
        <v>548309115</v>
      </c>
      <c r="L29" s="172">
        <v>105681628</v>
      </c>
      <c r="M29" s="172">
        <v>167882961</v>
      </c>
      <c r="N29" s="172">
        <v>3833867936</v>
      </c>
      <c r="O29" s="169"/>
    </row>
    <row r="30" spans="1:15" s="170" customFormat="1" ht="15" customHeight="1">
      <c r="A30" s="173" t="s">
        <v>805</v>
      </c>
      <c r="B30" s="168">
        <v>0</v>
      </c>
      <c r="C30" s="168">
        <v>313515595</v>
      </c>
      <c r="D30" s="168">
        <v>0</v>
      </c>
      <c r="E30" s="168">
        <v>0</v>
      </c>
      <c r="F30" s="168">
        <v>0</v>
      </c>
      <c r="G30" s="168">
        <v>0</v>
      </c>
      <c r="H30" s="168">
        <v>0</v>
      </c>
      <c r="I30" s="168">
        <v>0</v>
      </c>
      <c r="J30" s="168">
        <v>0</v>
      </c>
      <c r="K30" s="168">
        <v>0</v>
      </c>
      <c r="L30" s="168">
        <v>0</v>
      </c>
      <c r="M30" s="168">
        <v>0</v>
      </c>
      <c r="N30" s="168">
        <v>313515595</v>
      </c>
      <c r="O30" s="169"/>
    </row>
    <row r="31" spans="1:15" s="170" customFormat="1" ht="15" customHeight="1">
      <c r="A31" s="173" t="s">
        <v>806</v>
      </c>
      <c r="B31" s="168">
        <v>38821422</v>
      </c>
      <c r="C31" s="168">
        <v>159763457</v>
      </c>
      <c r="D31" s="168">
        <v>38708568</v>
      </c>
      <c r="E31" s="168">
        <v>58687946</v>
      </c>
      <c r="F31" s="168">
        <v>41326596</v>
      </c>
      <c r="G31" s="168">
        <v>16146295</v>
      </c>
      <c r="H31" s="168">
        <v>14611154</v>
      </c>
      <c r="I31" s="168">
        <v>1517706</v>
      </c>
      <c r="J31" s="168">
        <v>0</v>
      </c>
      <c r="K31" s="168">
        <v>699700</v>
      </c>
      <c r="L31" s="168">
        <v>0</v>
      </c>
      <c r="M31" s="168">
        <v>998900</v>
      </c>
      <c r="N31" s="168">
        <v>371281744</v>
      </c>
      <c r="O31" s="169"/>
    </row>
    <row r="32" spans="1:15" s="170" customFormat="1" ht="15" customHeight="1">
      <c r="A32" s="171" t="s">
        <v>807</v>
      </c>
      <c r="B32" s="172">
        <v>2397716839</v>
      </c>
      <c r="C32" s="172">
        <v>2746051333</v>
      </c>
      <c r="D32" s="172">
        <v>2480184998</v>
      </c>
      <c r="E32" s="172">
        <v>2258999053</v>
      </c>
      <c r="F32" s="172">
        <v>1923674900</v>
      </c>
      <c r="G32" s="172">
        <v>1275712717</v>
      </c>
      <c r="H32" s="172">
        <v>1039044187</v>
      </c>
      <c r="I32" s="172">
        <v>2474627770</v>
      </c>
      <c r="J32" s="172">
        <v>86840168</v>
      </c>
      <c r="K32" s="172">
        <v>1925391494</v>
      </c>
      <c r="L32" s="172">
        <v>431521273</v>
      </c>
      <c r="M32" s="172">
        <v>1251816270</v>
      </c>
      <c r="N32" s="172">
        <v>20291581002</v>
      </c>
      <c r="O32" s="169"/>
    </row>
    <row r="33" spans="1:15" s="137" customFormat="1" ht="15" customHeight="1">
      <c r="A33" s="167" t="s">
        <v>808</v>
      </c>
      <c r="B33" s="168">
        <v>473741710.83600003</v>
      </c>
      <c r="C33" s="168">
        <v>304336545.75559998</v>
      </c>
      <c r="D33" s="168">
        <v>450590374.23619998</v>
      </c>
      <c r="E33" s="168">
        <v>471261392.50739998</v>
      </c>
      <c r="F33" s="168">
        <v>369681971.57080001</v>
      </c>
      <c r="G33" s="168">
        <v>152810450.61250001</v>
      </c>
      <c r="H33" s="168">
        <v>132161428.0552</v>
      </c>
      <c r="I33" s="168">
        <v>862504752.98979998</v>
      </c>
      <c r="J33" s="168">
        <v>76166511.500499994</v>
      </c>
      <c r="K33" s="168">
        <v>391691983.45550001</v>
      </c>
      <c r="L33" s="168">
        <v>54117292.397600003</v>
      </c>
      <c r="M33" s="168">
        <v>276800499.35110003</v>
      </c>
      <c r="N33" s="168">
        <v>4015864913.2680001</v>
      </c>
      <c r="O33" s="169"/>
    </row>
    <row r="34" spans="1:15" s="180" customFormat="1" ht="15" customHeight="1">
      <c r="A34" s="167" t="s">
        <v>809</v>
      </c>
      <c r="B34" s="178">
        <v>0.189</v>
      </c>
      <c r="C34" s="178">
        <v>0.316</v>
      </c>
      <c r="D34" s="178">
        <v>0.2306</v>
      </c>
      <c r="E34" s="178">
        <v>0.23449999999999999</v>
      </c>
      <c r="F34" s="178">
        <v>0.1142</v>
      </c>
      <c r="G34" s="178">
        <v>0.4677</v>
      </c>
      <c r="H34" s="178">
        <v>0.22470000000000001</v>
      </c>
      <c r="I34" s="179">
        <v>0.13800000000000001</v>
      </c>
      <c r="J34" s="178">
        <v>2.0899999999999998E-2</v>
      </c>
      <c r="K34" s="178">
        <v>0.12690000000000001</v>
      </c>
      <c r="L34" s="178">
        <v>9.0700000000000003E-2</v>
      </c>
      <c r="M34" s="178">
        <v>3.5499999999999997E-2</v>
      </c>
      <c r="N34" s="178">
        <v>0.2069</v>
      </c>
      <c r="O34" s="169"/>
    </row>
    <row r="35" spans="1:15" ht="3.75" customHeight="1" thickBot="1">
      <c r="A35" s="129"/>
      <c r="B35" s="129"/>
      <c r="C35" s="129"/>
      <c r="D35" s="129"/>
      <c r="E35" s="129"/>
      <c r="F35" s="129"/>
      <c r="G35" s="129"/>
      <c r="H35" s="129"/>
      <c r="I35" s="129"/>
      <c r="J35" s="129"/>
      <c r="K35" s="129"/>
      <c r="L35" s="129"/>
      <c r="M35" s="129"/>
      <c r="N35" s="129"/>
    </row>
    <row r="36" spans="1:15" ht="15" customHeight="1" thickTop="1">
      <c r="A36" s="181" t="s">
        <v>810</v>
      </c>
      <c r="B36" s="1"/>
      <c r="C36" s="1"/>
      <c r="D36" s="1"/>
      <c r="E36" s="1"/>
      <c r="F36" s="1"/>
      <c r="G36" s="1"/>
      <c r="H36" s="1"/>
      <c r="I36" s="1"/>
      <c r="J36" s="1"/>
      <c r="K36" s="1"/>
      <c r="L36" s="1"/>
      <c r="M36" s="1"/>
      <c r="N36" s="1"/>
    </row>
    <row r="37" spans="1:15" ht="15" customHeight="1">
      <c r="A37" s="131"/>
      <c r="B37" s="1"/>
      <c r="C37" s="1"/>
      <c r="D37" s="1"/>
      <c r="E37" s="1"/>
      <c r="F37" s="1"/>
      <c r="G37" s="1"/>
      <c r="H37" s="1"/>
      <c r="I37" s="1"/>
      <c r="J37" s="1"/>
      <c r="K37" s="1"/>
      <c r="L37" s="1"/>
      <c r="M37" s="1"/>
      <c r="N37" s="1"/>
    </row>
    <row r="38" spans="1:15">
      <c r="B38" s="183"/>
      <c r="C38" s="183"/>
      <c r="D38" s="183"/>
      <c r="E38" s="183"/>
      <c r="F38" s="183"/>
      <c r="G38" s="183"/>
      <c r="H38" s="183"/>
      <c r="I38" s="183"/>
      <c r="J38" s="183"/>
      <c r="K38" s="183"/>
      <c r="L38" s="183"/>
      <c r="M38" s="183"/>
      <c r="N38" s="183"/>
    </row>
    <row r="39" spans="1:15">
      <c r="B39" s="183"/>
      <c r="C39" s="183"/>
      <c r="D39" s="183"/>
      <c r="E39" s="183"/>
      <c r="F39" s="183"/>
      <c r="G39" s="183"/>
      <c r="H39" s="183"/>
      <c r="I39" s="183"/>
      <c r="J39" s="183"/>
      <c r="K39" s="183"/>
      <c r="L39" s="183"/>
      <c r="M39" s="183"/>
      <c r="N39" s="183"/>
    </row>
    <row r="40" spans="1:15">
      <c r="B40" s="183"/>
      <c r="C40" s="183"/>
      <c r="D40" s="183"/>
      <c r="E40" s="183"/>
      <c r="F40" s="183"/>
      <c r="G40" s="183"/>
      <c r="H40" s="183"/>
      <c r="I40" s="183"/>
      <c r="J40" s="183"/>
      <c r="K40" s="183"/>
      <c r="L40" s="183"/>
      <c r="M40" s="183"/>
      <c r="N40" s="183"/>
    </row>
    <row r="41" spans="1:15">
      <c r="B41" s="183"/>
      <c r="C41" s="183"/>
      <c r="D41" s="183"/>
      <c r="E41" s="183"/>
      <c r="F41" s="183"/>
      <c r="G41" s="183"/>
      <c r="H41" s="183"/>
      <c r="I41" s="183"/>
      <c r="J41" s="183"/>
      <c r="K41" s="183"/>
      <c r="L41" s="183"/>
      <c r="M41" s="183"/>
      <c r="N41" s="183"/>
    </row>
    <row r="42" spans="1:15">
      <c r="B42" s="183"/>
      <c r="C42" s="183"/>
      <c r="D42" s="183"/>
      <c r="E42" s="183"/>
      <c r="F42" s="183"/>
      <c r="G42" s="183"/>
      <c r="H42" s="183"/>
      <c r="I42" s="183"/>
      <c r="J42" s="183"/>
      <c r="K42" s="183"/>
      <c r="L42" s="183"/>
      <c r="M42" s="183"/>
      <c r="N42" s="183"/>
    </row>
    <row r="43" spans="1:15">
      <c r="B43" s="183"/>
      <c r="C43" s="183"/>
      <c r="D43" s="183"/>
      <c r="E43" s="183"/>
      <c r="F43" s="183"/>
      <c r="G43" s="183"/>
      <c r="H43" s="183"/>
      <c r="I43" s="183"/>
      <c r="J43" s="183"/>
      <c r="K43" s="183"/>
      <c r="L43" s="183"/>
      <c r="M43" s="183"/>
      <c r="N43" s="183"/>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O26"/>
  <sheetViews>
    <sheetView zoomScaleNormal="100" workbookViewId="0">
      <selection activeCell="R4" sqref="R4"/>
    </sheetView>
  </sheetViews>
  <sheetFormatPr baseColWidth="10" defaultColWidth="9.140625" defaultRowHeight="12.75"/>
  <cols>
    <col min="1" max="1" width="38.28515625" style="182" customWidth="1"/>
    <col min="2" max="13" width="13.85546875" style="70" customWidth="1"/>
    <col min="14" max="14" width="14.140625" style="70" customWidth="1"/>
    <col min="15" max="15" width="12.140625" style="70" customWidth="1"/>
    <col min="16" max="256" width="11.42578125" style="70" customWidth="1"/>
    <col min="257" max="257" width="38.28515625" style="70" customWidth="1"/>
    <col min="258" max="269" width="13.85546875" style="70" customWidth="1"/>
    <col min="270" max="270" width="14.140625" style="70" customWidth="1"/>
    <col min="271" max="271" width="12.140625" style="70" customWidth="1"/>
    <col min="272" max="512" width="11.42578125" style="70" customWidth="1"/>
    <col min="513" max="513" width="38.28515625" style="70" customWidth="1"/>
    <col min="514" max="525" width="13.85546875" style="70" customWidth="1"/>
    <col min="526" max="526" width="14.140625" style="70" customWidth="1"/>
    <col min="527" max="527" width="12.140625" style="70" customWidth="1"/>
    <col min="528" max="768" width="11.42578125" style="70" customWidth="1"/>
    <col min="769" max="769" width="38.28515625" style="70" customWidth="1"/>
    <col min="770" max="781" width="13.85546875" style="70" customWidth="1"/>
    <col min="782" max="782" width="14.140625" style="70" customWidth="1"/>
    <col min="783" max="783" width="12.140625" style="70" customWidth="1"/>
    <col min="784" max="1024" width="11.42578125" style="70" customWidth="1"/>
    <col min="1025" max="1025" width="38.28515625" style="70" customWidth="1"/>
    <col min="1026" max="1037" width="13.85546875" style="70" customWidth="1"/>
    <col min="1038" max="1038" width="14.140625" style="70" customWidth="1"/>
    <col min="1039" max="1039" width="12.140625" style="70" customWidth="1"/>
    <col min="1040" max="1280" width="11.42578125" style="70" customWidth="1"/>
    <col min="1281" max="1281" width="38.28515625" style="70" customWidth="1"/>
    <col min="1282" max="1293" width="13.85546875" style="70" customWidth="1"/>
    <col min="1294" max="1294" width="14.140625" style="70" customWidth="1"/>
    <col min="1295" max="1295" width="12.140625" style="70" customWidth="1"/>
    <col min="1296" max="1536" width="11.42578125" style="70" customWidth="1"/>
    <col min="1537" max="1537" width="38.28515625" style="70" customWidth="1"/>
    <col min="1538" max="1549" width="13.85546875" style="70" customWidth="1"/>
    <col min="1550" max="1550" width="14.140625" style="70" customWidth="1"/>
    <col min="1551" max="1551" width="12.140625" style="70" customWidth="1"/>
    <col min="1552" max="1792" width="11.42578125" style="70" customWidth="1"/>
    <col min="1793" max="1793" width="38.28515625" style="70" customWidth="1"/>
    <col min="1794" max="1805" width="13.85546875" style="70" customWidth="1"/>
    <col min="1806" max="1806" width="14.140625" style="70" customWidth="1"/>
    <col min="1807" max="1807" width="12.140625" style="70" customWidth="1"/>
    <col min="1808" max="2048" width="11.42578125" style="70" customWidth="1"/>
    <col min="2049" max="2049" width="38.28515625" style="70" customWidth="1"/>
    <col min="2050" max="2061" width="13.85546875" style="70" customWidth="1"/>
    <col min="2062" max="2062" width="14.140625" style="70" customWidth="1"/>
    <col min="2063" max="2063" width="12.140625" style="70" customWidth="1"/>
    <col min="2064" max="2304" width="11.42578125" style="70" customWidth="1"/>
    <col min="2305" max="2305" width="38.28515625" style="70" customWidth="1"/>
    <col min="2306" max="2317" width="13.85546875" style="70" customWidth="1"/>
    <col min="2318" max="2318" width="14.140625" style="70" customWidth="1"/>
    <col min="2319" max="2319" width="12.140625" style="70" customWidth="1"/>
    <col min="2320" max="2560" width="11.42578125" style="70" customWidth="1"/>
    <col min="2561" max="2561" width="38.28515625" style="70" customWidth="1"/>
    <col min="2562" max="2573" width="13.85546875" style="70" customWidth="1"/>
    <col min="2574" max="2574" width="14.140625" style="70" customWidth="1"/>
    <col min="2575" max="2575" width="12.140625" style="70" customWidth="1"/>
    <col min="2576" max="2816" width="11.42578125" style="70" customWidth="1"/>
    <col min="2817" max="2817" width="38.28515625" style="70" customWidth="1"/>
    <col min="2818" max="2829" width="13.85546875" style="70" customWidth="1"/>
    <col min="2830" max="2830" width="14.140625" style="70" customWidth="1"/>
    <col min="2831" max="2831" width="12.140625" style="70" customWidth="1"/>
    <col min="2832" max="3072" width="11.42578125" style="70" customWidth="1"/>
    <col min="3073" max="3073" width="38.28515625" style="70" customWidth="1"/>
    <col min="3074" max="3085" width="13.85546875" style="70" customWidth="1"/>
    <col min="3086" max="3086" width="14.140625" style="70" customWidth="1"/>
    <col min="3087" max="3087" width="12.140625" style="70" customWidth="1"/>
    <col min="3088" max="3328" width="11.42578125" style="70" customWidth="1"/>
    <col min="3329" max="3329" width="38.28515625" style="70" customWidth="1"/>
    <col min="3330" max="3341" width="13.85546875" style="70" customWidth="1"/>
    <col min="3342" max="3342" width="14.140625" style="70" customWidth="1"/>
    <col min="3343" max="3343" width="12.140625" style="70" customWidth="1"/>
    <col min="3344" max="3584" width="11.42578125" style="70" customWidth="1"/>
    <col min="3585" max="3585" width="38.28515625" style="70" customWidth="1"/>
    <col min="3586" max="3597" width="13.85546875" style="70" customWidth="1"/>
    <col min="3598" max="3598" width="14.140625" style="70" customWidth="1"/>
    <col min="3599" max="3599" width="12.140625" style="70" customWidth="1"/>
    <col min="3600" max="3840" width="11.42578125" style="70" customWidth="1"/>
    <col min="3841" max="3841" width="38.28515625" style="70" customWidth="1"/>
    <col min="3842" max="3853" width="13.85546875" style="70" customWidth="1"/>
    <col min="3854" max="3854" width="14.140625" style="70" customWidth="1"/>
    <col min="3855" max="3855" width="12.140625" style="70" customWidth="1"/>
    <col min="3856" max="4096" width="11.42578125" style="70" customWidth="1"/>
    <col min="4097" max="4097" width="38.28515625" style="70" customWidth="1"/>
    <col min="4098" max="4109" width="13.85546875" style="70" customWidth="1"/>
    <col min="4110" max="4110" width="14.140625" style="70" customWidth="1"/>
    <col min="4111" max="4111" width="12.140625" style="70" customWidth="1"/>
    <col min="4112" max="4352" width="11.42578125" style="70" customWidth="1"/>
    <col min="4353" max="4353" width="38.28515625" style="70" customWidth="1"/>
    <col min="4354" max="4365" width="13.85546875" style="70" customWidth="1"/>
    <col min="4366" max="4366" width="14.140625" style="70" customWidth="1"/>
    <col min="4367" max="4367" width="12.140625" style="70" customWidth="1"/>
    <col min="4368" max="4608" width="11.42578125" style="70" customWidth="1"/>
    <col min="4609" max="4609" width="38.28515625" style="70" customWidth="1"/>
    <col min="4610" max="4621" width="13.85546875" style="70" customWidth="1"/>
    <col min="4622" max="4622" width="14.140625" style="70" customWidth="1"/>
    <col min="4623" max="4623" width="12.140625" style="70" customWidth="1"/>
    <col min="4624" max="4864" width="11.42578125" style="70" customWidth="1"/>
    <col min="4865" max="4865" width="38.28515625" style="70" customWidth="1"/>
    <col min="4866" max="4877" width="13.85546875" style="70" customWidth="1"/>
    <col min="4878" max="4878" width="14.140625" style="70" customWidth="1"/>
    <col min="4879" max="4879" width="12.140625" style="70" customWidth="1"/>
    <col min="4880" max="5120" width="11.42578125" style="70" customWidth="1"/>
    <col min="5121" max="5121" width="38.28515625" style="70" customWidth="1"/>
    <col min="5122" max="5133" width="13.85546875" style="70" customWidth="1"/>
    <col min="5134" max="5134" width="14.140625" style="70" customWidth="1"/>
    <col min="5135" max="5135" width="12.140625" style="70" customWidth="1"/>
    <col min="5136" max="5376" width="11.42578125" style="70" customWidth="1"/>
    <col min="5377" max="5377" width="38.28515625" style="70" customWidth="1"/>
    <col min="5378" max="5389" width="13.85546875" style="70" customWidth="1"/>
    <col min="5390" max="5390" width="14.140625" style="70" customWidth="1"/>
    <col min="5391" max="5391" width="12.140625" style="70" customWidth="1"/>
    <col min="5392" max="5632" width="11.42578125" style="70" customWidth="1"/>
    <col min="5633" max="5633" width="38.28515625" style="70" customWidth="1"/>
    <col min="5634" max="5645" width="13.85546875" style="70" customWidth="1"/>
    <col min="5646" max="5646" width="14.140625" style="70" customWidth="1"/>
    <col min="5647" max="5647" width="12.140625" style="70" customWidth="1"/>
    <col min="5648" max="5888" width="11.42578125" style="70" customWidth="1"/>
    <col min="5889" max="5889" width="38.28515625" style="70" customWidth="1"/>
    <col min="5890" max="5901" width="13.85546875" style="70" customWidth="1"/>
    <col min="5902" max="5902" width="14.140625" style="70" customWidth="1"/>
    <col min="5903" max="5903" width="12.140625" style="70" customWidth="1"/>
    <col min="5904" max="6144" width="11.42578125" style="70" customWidth="1"/>
    <col min="6145" max="6145" width="38.28515625" style="70" customWidth="1"/>
    <col min="6146" max="6157" width="13.85546875" style="70" customWidth="1"/>
    <col min="6158" max="6158" width="14.140625" style="70" customWidth="1"/>
    <col min="6159" max="6159" width="12.140625" style="70" customWidth="1"/>
    <col min="6160" max="6400" width="11.42578125" style="70" customWidth="1"/>
    <col min="6401" max="6401" width="38.28515625" style="70" customWidth="1"/>
    <col min="6402" max="6413" width="13.85546875" style="70" customWidth="1"/>
    <col min="6414" max="6414" width="14.140625" style="70" customWidth="1"/>
    <col min="6415" max="6415" width="12.140625" style="70" customWidth="1"/>
    <col min="6416" max="6656" width="11.42578125" style="70" customWidth="1"/>
    <col min="6657" max="6657" width="38.28515625" style="70" customWidth="1"/>
    <col min="6658" max="6669" width="13.85546875" style="70" customWidth="1"/>
    <col min="6670" max="6670" width="14.140625" style="70" customWidth="1"/>
    <col min="6671" max="6671" width="12.140625" style="70" customWidth="1"/>
    <col min="6672" max="6912" width="11.42578125" style="70" customWidth="1"/>
    <col min="6913" max="6913" width="38.28515625" style="70" customWidth="1"/>
    <col min="6914" max="6925" width="13.85546875" style="70" customWidth="1"/>
    <col min="6926" max="6926" width="14.140625" style="70" customWidth="1"/>
    <col min="6927" max="6927" width="12.140625" style="70" customWidth="1"/>
    <col min="6928" max="7168" width="11.42578125" style="70" customWidth="1"/>
    <col min="7169" max="7169" width="38.28515625" style="70" customWidth="1"/>
    <col min="7170" max="7181" width="13.85546875" style="70" customWidth="1"/>
    <col min="7182" max="7182" width="14.140625" style="70" customWidth="1"/>
    <col min="7183" max="7183" width="12.140625" style="70" customWidth="1"/>
    <col min="7184" max="7424" width="11.42578125" style="70" customWidth="1"/>
    <col min="7425" max="7425" width="38.28515625" style="70" customWidth="1"/>
    <col min="7426" max="7437" width="13.85546875" style="70" customWidth="1"/>
    <col min="7438" max="7438" width="14.140625" style="70" customWidth="1"/>
    <col min="7439" max="7439" width="12.140625" style="70" customWidth="1"/>
    <col min="7440" max="7680" width="11.42578125" style="70" customWidth="1"/>
    <col min="7681" max="7681" width="38.28515625" style="70" customWidth="1"/>
    <col min="7682" max="7693" width="13.85546875" style="70" customWidth="1"/>
    <col min="7694" max="7694" width="14.140625" style="70" customWidth="1"/>
    <col min="7695" max="7695" width="12.140625" style="70" customWidth="1"/>
    <col min="7696" max="7936" width="11.42578125" style="70" customWidth="1"/>
    <col min="7937" max="7937" width="38.28515625" style="70" customWidth="1"/>
    <col min="7938" max="7949" width="13.85546875" style="70" customWidth="1"/>
    <col min="7950" max="7950" width="14.140625" style="70" customWidth="1"/>
    <col min="7951" max="7951" width="12.140625" style="70" customWidth="1"/>
    <col min="7952" max="8192" width="11.42578125" style="70" customWidth="1"/>
    <col min="8193" max="8193" width="38.28515625" style="70" customWidth="1"/>
    <col min="8194" max="8205" width="13.85546875" style="70" customWidth="1"/>
    <col min="8206" max="8206" width="14.140625" style="70" customWidth="1"/>
    <col min="8207" max="8207" width="12.140625" style="70" customWidth="1"/>
    <col min="8208" max="8448" width="11.42578125" style="70" customWidth="1"/>
    <col min="8449" max="8449" width="38.28515625" style="70" customWidth="1"/>
    <col min="8450" max="8461" width="13.85546875" style="70" customWidth="1"/>
    <col min="8462" max="8462" width="14.140625" style="70" customWidth="1"/>
    <col min="8463" max="8463" width="12.140625" style="70" customWidth="1"/>
    <col min="8464" max="8704" width="11.42578125" style="70" customWidth="1"/>
    <col min="8705" max="8705" width="38.28515625" style="70" customWidth="1"/>
    <col min="8706" max="8717" width="13.85546875" style="70" customWidth="1"/>
    <col min="8718" max="8718" width="14.140625" style="70" customWidth="1"/>
    <col min="8719" max="8719" width="12.140625" style="70" customWidth="1"/>
    <col min="8720" max="8960" width="11.42578125" style="70" customWidth="1"/>
    <col min="8961" max="8961" width="38.28515625" style="70" customWidth="1"/>
    <col min="8962" max="8973" width="13.85546875" style="70" customWidth="1"/>
    <col min="8974" max="8974" width="14.140625" style="70" customWidth="1"/>
    <col min="8975" max="8975" width="12.140625" style="70" customWidth="1"/>
    <col min="8976" max="9216" width="11.42578125" style="70" customWidth="1"/>
    <col min="9217" max="9217" width="38.28515625" style="70" customWidth="1"/>
    <col min="9218" max="9229" width="13.85546875" style="70" customWidth="1"/>
    <col min="9230" max="9230" width="14.140625" style="70" customWidth="1"/>
    <col min="9231" max="9231" width="12.140625" style="70" customWidth="1"/>
    <col min="9232" max="9472" width="11.42578125" style="70" customWidth="1"/>
    <col min="9473" max="9473" width="38.28515625" style="70" customWidth="1"/>
    <col min="9474" max="9485" width="13.85546875" style="70" customWidth="1"/>
    <col min="9486" max="9486" width="14.140625" style="70" customWidth="1"/>
    <col min="9487" max="9487" width="12.140625" style="70" customWidth="1"/>
    <col min="9488" max="9728" width="11.42578125" style="70" customWidth="1"/>
    <col min="9729" max="9729" width="38.28515625" style="70" customWidth="1"/>
    <col min="9730" max="9741" width="13.85546875" style="70" customWidth="1"/>
    <col min="9742" max="9742" width="14.140625" style="70" customWidth="1"/>
    <col min="9743" max="9743" width="12.140625" style="70" customWidth="1"/>
    <col min="9744" max="9984" width="11.42578125" style="70" customWidth="1"/>
    <col min="9985" max="9985" width="38.28515625" style="70" customWidth="1"/>
    <col min="9986" max="9997" width="13.85546875" style="70" customWidth="1"/>
    <col min="9998" max="9998" width="14.140625" style="70" customWidth="1"/>
    <col min="9999" max="9999" width="12.140625" style="70" customWidth="1"/>
    <col min="10000" max="10240" width="11.42578125" style="70" customWidth="1"/>
    <col min="10241" max="10241" width="38.28515625" style="70" customWidth="1"/>
    <col min="10242" max="10253" width="13.85546875" style="70" customWidth="1"/>
    <col min="10254" max="10254" width="14.140625" style="70" customWidth="1"/>
    <col min="10255" max="10255" width="12.140625" style="70" customWidth="1"/>
    <col min="10256" max="10496" width="11.42578125" style="70" customWidth="1"/>
    <col min="10497" max="10497" width="38.28515625" style="70" customWidth="1"/>
    <col min="10498" max="10509" width="13.85546875" style="70" customWidth="1"/>
    <col min="10510" max="10510" width="14.140625" style="70" customWidth="1"/>
    <col min="10511" max="10511" width="12.140625" style="70" customWidth="1"/>
    <col min="10512" max="10752" width="11.42578125" style="70" customWidth="1"/>
    <col min="10753" max="10753" width="38.28515625" style="70" customWidth="1"/>
    <col min="10754" max="10765" width="13.85546875" style="70" customWidth="1"/>
    <col min="10766" max="10766" width="14.140625" style="70" customWidth="1"/>
    <col min="10767" max="10767" width="12.140625" style="70" customWidth="1"/>
    <col min="10768" max="11008" width="11.42578125" style="70" customWidth="1"/>
    <col min="11009" max="11009" width="38.28515625" style="70" customWidth="1"/>
    <col min="11010" max="11021" width="13.85546875" style="70" customWidth="1"/>
    <col min="11022" max="11022" width="14.140625" style="70" customWidth="1"/>
    <col min="11023" max="11023" width="12.140625" style="70" customWidth="1"/>
    <col min="11024" max="11264" width="11.42578125" style="70" customWidth="1"/>
    <col min="11265" max="11265" width="38.28515625" style="70" customWidth="1"/>
    <col min="11266" max="11277" width="13.85546875" style="70" customWidth="1"/>
    <col min="11278" max="11278" width="14.140625" style="70" customWidth="1"/>
    <col min="11279" max="11279" width="12.140625" style="70" customWidth="1"/>
    <col min="11280" max="11520" width="11.42578125" style="70" customWidth="1"/>
    <col min="11521" max="11521" width="38.28515625" style="70" customWidth="1"/>
    <col min="11522" max="11533" width="13.85546875" style="70" customWidth="1"/>
    <col min="11534" max="11534" width="14.140625" style="70" customWidth="1"/>
    <col min="11535" max="11535" width="12.140625" style="70" customWidth="1"/>
    <col min="11536" max="11776" width="11.42578125" style="70" customWidth="1"/>
    <col min="11777" max="11777" width="38.28515625" style="70" customWidth="1"/>
    <col min="11778" max="11789" width="13.85546875" style="70" customWidth="1"/>
    <col min="11790" max="11790" width="14.140625" style="70" customWidth="1"/>
    <col min="11791" max="11791" width="12.140625" style="70" customWidth="1"/>
    <col min="11792" max="12032" width="11.42578125" style="70" customWidth="1"/>
    <col min="12033" max="12033" width="38.28515625" style="70" customWidth="1"/>
    <col min="12034" max="12045" width="13.85546875" style="70" customWidth="1"/>
    <col min="12046" max="12046" width="14.140625" style="70" customWidth="1"/>
    <col min="12047" max="12047" width="12.140625" style="70" customWidth="1"/>
    <col min="12048" max="12288" width="11.42578125" style="70" customWidth="1"/>
    <col min="12289" max="12289" width="38.28515625" style="70" customWidth="1"/>
    <col min="12290" max="12301" width="13.85546875" style="70" customWidth="1"/>
    <col min="12302" max="12302" width="14.140625" style="70" customWidth="1"/>
    <col min="12303" max="12303" width="12.140625" style="70" customWidth="1"/>
    <col min="12304" max="12544" width="11.42578125" style="70" customWidth="1"/>
    <col min="12545" max="12545" width="38.28515625" style="70" customWidth="1"/>
    <col min="12546" max="12557" width="13.85546875" style="70" customWidth="1"/>
    <col min="12558" max="12558" width="14.140625" style="70" customWidth="1"/>
    <col min="12559" max="12559" width="12.140625" style="70" customWidth="1"/>
    <col min="12560" max="12800" width="11.42578125" style="70" customWidth="1"/>
    <col min="12801" max="12801" width="38.28515625" style="70" customWidth="1"/>
    <col min="12802" max="12813" width="13.85546875" style="70" customWidth="1"/>
    <col min="12814" max="12814" width="14.140625" style="70" customWidth="1"/>
    <col min="12815" max="12815" width="12.140625" style="70" customWidth="1"/>
    <col min="12816" max="13056" width="11.42578125" style="70" customWidth="1"/>
    <col min="13057" max="13057" width="38.28515625" style="70" customWidth="1"/>
    <col min="13058" max="13069" width="13.85546875" style="70" customWidth="1"/>
    <col min="13070" max="13070" width="14.140625" style="70" customWidth="1"/>
    <col min="13071" max="13071" width="12.140625" style="70" customWidth="1"/>
    <col min="13072" max="13312" width="11.42578125" style="70" customWidth="1"/>
    <col min="13313" max="13313" width="38.28515625" style="70" customWidth="1"/>
    <col min="13314" max="13325" width="13.85546875" style="70" customWidth="1"/>
    <col min="13326" max="13326" width="14.140625" style="70" customWidth="1"/>
    <col min="13327" max="13327" width="12.140625" style="70" customWidth="1"/>
    <col min="13328" max="13568" width="11.42578125" style="70" customWidth="1"/>
    <col min="13569" max="13569" width="38.28515625" style="70" customWidth="1"/>
    <col min="13570" max="13581" width="13.85546875" style="70" customWidth="1"/>
    <col min="13582" max="13582" width="14.140625" style="70" customWidth="1"/>
    <col min="13583" max="13583" width="12.140625" style="70" customWidth="1"/>
    <col min="13584" max="13824" width="11.42578125" style="70" customWidth="1"/>
    <col min="13825" max="13825" width="38.28515625" style="70" customWidth="1"/>
    <col min="13826" max="13837" width="13.85546875" style="70" customWidth="1"/>
    <col min="13838" max="13838" width="14.140625" style="70" customWidth="1"/>
    <col min="13839" max="13839" width="12.140625" style="70" customWidth="1"/>
    <col min="13840" max="14080" width="11.42578125" style="70" customWidth="1"/>
    <col min="14081" max="14081" width="38.28515625" style="70" customWidth="1"/>
    <col min="14082" max="14093" width="13.85546875" style="70" customWidth="1"/>
    <col min="14094" max="14094" width="14.140625" style="70" customWidth="1"/>
    <col min="14095" max="14095" width="12.140625" style="70" customWidth="1"/>
    <col min="14096" max="14336" width="11.42578125" style="70" customWidth="1"/>
    <col min="14337" max="14337" width="38.28515625" style="70" customWidth="1"/>
    <col min="14338" max="14349" width="13.85546875" style="70" customWidth="1"/>
    <col min="14350" max="14350" width="14.140625" style="70" customWidth="1"/>
    <col min="14351" max="14351" width="12.140625" style="70" customWidth="1"/>
    <col min="14352" max="14592" width="11.42578125" style="70" customWidth="1"/>
    <col min="14593" max="14593" width="38.28515625" style="70" customWidth="1"/>
    <col min="14594" max="14605" width="13.85546875" style="70" customWidth="1"/>
    <col min="14606" max="14606" width="14.140625" style="70" customWidth="1"/>
    <col min="14607" max="14607" width="12.140625" style="70" customWidth="1"/>
    <col min="14608" max="14848" width="11.42578125" style="70" customWidth="1"/>
    <col min="14849" max="14849" width="38.28515625" style="70" customWidth="1"/>
    <col min="14850" max="14861" width="13.85546875" style="70" customWidth="1"/>
    <col min="14862" max="14862" width="14.140625" style="70" customWidth="1"/>
    <col min="14863" max="14863" width="12.140625" style="70" customWidth="1"/>
    <col min="14864" max="15104" width="11.42578125" style="70" customWidth="1"/>
    <col min="15105" max="15105" width="38.28515625" style="70" customWidth="1"/>
    <col min="15106" max="15117" width="13.85546875" style="70" customWidth="1"/>
    <col min="15118" max="15118" width="14.140625" style="70" customWidth="1"/>
    <col min="15119" max="15119" width="12.140625" style="70" customWidth="1"/>
    <col min="15120" max="15360" width="11.42578125" style="70" customWidth="1"/>
    <col min="15361" max="15361" width="38.28515625" style="70" customWidth="1"/>
    <col min="15362" max="15373" width="13.85546875" style="70" customWidth="1"/>
    <col min="15374" max="15374" width="14.140625" style="70" customWidth="1"/>
    <col min="15375" max="15375" width="12.140625" style="70" customWidth="1"/>
    <col min="15376" max="15616" width="11.42578125" style="70" customWidth="1"/>
    <col min="15617" max="15617" width="38.28515625" style="70" customWidth="1"/>
    <col min="15618" max="15629" width="13.85546875" style="70" customWidth="1"/>
    <col min="15630" max="15630" width="14.140625" style="70" customWidth="1"/>
    <col min="15631" max="15631" width="12.140625" style="70" customWidth="1"/>
    <col min="15632" max="15872" width="11.42578125" style="70" customWidth="1"/>
    <col min="15873" max="15873" width="38.28515625" style="70" customWidth="1"/>
    <col min="15874" max="15885" width="13.85546875" style="70" customWidth="1"/>
    <col min="15886" max="15886" width="14.140625" style="70" customWidth="1"/>
    <col min="15887" max="15887" width="12.140625" style="70" customWidth="1"/>
    <col min="15888" max="16128" width="11.42578125" style="70" customWidth="1"/>
    <col min="16129" max="16129" width="38.28515625" style="70" customWidth="1"/>
    <col min="16130" max="16141" width="13.85546875" style="70" customWidth="1"/>
    <col min="16142" max="16142" width="14.140625" style="70" customWidth="1"/>
    <col min="16143" max="16143" width="12.140625" style="70" customWidth="1"/>
    <col min="16144" max="16384" width="11.42578125" style="70" customWidth="1"/>
  </cols>
  <sheetData>
    <row r="1" spans="1:15" s="184" customFormat="1" ht="30" customHeight="1">
      <c r="A1" s="710" t="s">
        <v>334</v>
      </c>
      <c r="B1" s="710"/>
      <c r="C1" s="710"/>
      <c r="D1" s="710"/>
      <c r="E1" s="710"/>
      <c r="F1" s="710"/>
      <c r="G1" s="710"/>
      <c r="H1" s="710"/>
      <c r="I1" s="710"/>
      <c r="J1" s="710"/>
      <c r="K1" s="710"/>
      <c r="L1" s="710"/>
      <c r="M1" s="710"/>
      <c r="N1" s="710"/>
      <c r="O1" s="710"/>
    </row>
    <row r="2" spans="1:15" s="184" customFormat="1" ht="15" customHeight="1">
      <c r="A2" s="711" t="s">
        <v>811</v>
      </c>
      <c r="B2" s="711"/>
      <c r="C2" s="711"/>
      <c r="D2" s="711"/>
      <c r="E2" s="711"/>
      <c r="F2" s="711"/>
      <c r="G2" s="711"/>
      <c r="H2" s="711"/>
      <c r="I2" s="711"/>
      <c r="J2" s="711"/>
      <c r="K2" s="711"/>
      <c r="L2" s="711"/>
      <c r="M2" s="711"/>
      <c r="N2" s="711"/>
      <c r="O2" s="711"/>
    </row>
    <row r="3" spans="1:15" s="184" customFormat="1" ht="15" customHeight="1">
      <c r="A3" s="711" t="s">
        <v>2</v>
      </c>
      <c r="B3" s="711"/>
      <c r="C3" s="711"/>
      <c r="D3" s="711"/>
      <c r="E3" s="711"/>
      <c r="F3" s="711"/>
      <c r="G3" s="711"/>
      <c r="H3" s="711"/>
      <c r="I3" s="711"/>
      <c r="J3" s="711"/>
      <c r="K3" s="711"/>
      <c r="L3" s="711"/>
      <c r="M3" s="711"/>
      <c r="N3" s="711"/>
      <c r="O3" s="711"/>
    </row>
    <row r="4" spans="1:15" s="185" customFormat="1" ht="30" customHeight="1">
      <c r="A4" s="715" t="s">
        <v>3</v>
      </c>
      <c r="B4" s="715"/>
      <c r="C4" s="715"/>
      <c r="D4" s="715"/>
      <c r="E4" s="715"/>
      <c r="F4" s="715"/>
      <c r="G4" s="715"/>
      <c r="H4" s="715"/>
      <c r="I4" s="715"/>
      <c r="J4" s="715"/>
      <c r="K4" s="715"/>
      <c r="L4" s="715"/>
      <c r="M4" s="715"/>
      <c r="N4" s="715"/>
      <c r="O4" s="715"/>
    </row>
    <row r="5" spans="1:15" ht="15" customHeight="1">
      <c r="A5" s="186"/>
      <c r="B5" s="38"/>
      <c r="C5" s="38"/>
      <c r="D5" s="38"/>
      <c r="E5" s="38"/>
      <c r="F5" s="38"/>
      <c r="G5" s="1"/>
      <c r="H5" s="1"/>
      <c r="I5" s="1"/>
      <c r="J5" s="187"/>
      <c r="K5" s="1"/>
      <c r="L5" s="1"/>
      <c r="M5" s="1"/>
      <c r="N5" s="1"/>
      <c r="O5" s="1"/>
    </row>
    <row r="6" spans="1:15" ht="30" customHeight="1">
      <c r="A6" s="188"/>
      <c r="B6" s="189" t="s">
        <v>343</v>
      </c>
      <c r="C6" s="189" t="s">
        <v>404</v>
      </c>
      <c r="D6" s="189" t="s">
        <v>341</v>
      </c>
      <c r="E6" s="189" t="s">
        <v>340</v>
      </c>
      <c r="F6" s="189" t="s">
        <v>335</v>
      </c>
      <c r="G6" s="189" t="s">
        <v>338</v>
      </c>
      <c r="H6" s="189" t="s">
        <v>336</v>
      </c>
      <c r="I6" s="189" t="s">
        <v>345</v>
      </c>
      <c r="J6" s="189" t="s">
        <v>342</v>
      </c>
      <c r="K6" s="189" t="s">
        <v>339</v>
      </c>
      <c r="L6" s="189" t="s">
        <v>337</v>
      </c>
      <c r="M6" s="189" t="s">
        <v>344</v>
      </c>
      <c r="N6" s="190" t="s">
        <v>444</v>
      </c>
      <c r="O6" s="102" t="s">
        <v>812</v>
      </c>
    </row>
    <row r="7" spans="1:15" ht="15" customHeight="1">
      <c r="A7" s="191" t="s">
        <v>813</v>
      </c>
      <c r="B7" s="192">
        <v>23142652.665630002</v>
      </c>
      <c r="C7" s="192">
        <v>29098151.284669999</v>
      </c>
      <c r="D7" s="192">
        <v>27333586.649069998</v>
      </c>
      <c r="E7" s="192">
        <v>22111085.29084</v>
      </c>
      <c r="F7" s="192">
        <v>17950936.675979998</v>
      </c>
      <c r="G7" s="192">
        <v>13020538.9825</v>
      </c>
      <c r="H7" s="192">
        <v>10562437.504290001</v>
      </c>
      <c r="I7" s="192">
        <v>15792588.18774</v>
      </c>
      <c r="J7" s="192">
        <v>124387.84456999999</v>
      </c>
      <c r="K7" s="192">
        <v>16481416.695499999</v>
      </c>
      <c r="L7" s="192">
        <v>4136300.3203799999</v>
      </c>
      <c r="M7" s="192">
        <v>9574254.4761900008</v>
      </c>
      <c r="N7" s="192">
        <v>189328336.57736</v>
      </c>
      <c r="O7" s="143">
        <v>0.94575833106119467</v>
      </c>
    </row>
    <row r="8" spans="1:15" ht="15" customHeight="1">
      <c r="A8" s="191" t="s">
        <v>814</v>
      </c>
      <c r="B8" s="192">
        <v>83608.054319999996</v>
      </c>
      <c r="C8" s="192">
        <v>114408.32470999999</v>
      </c>
      <c r="D8" s="192">
        <v>65105.131439999997</v>
      </c>
      <c r="E8" s="192">
        <v>43379.817229999993</v>
      </c>
      <c r="F8" s="192">
        <v>45747.757590000001</v>
      </c>
      <c r="G8" s="192">
        <v>40938.248700000004</v>
      </c>
      <c r="H8" s="192">
        <v>39338.97438</v>
      </c>
      <c r="I8" s="192">
        <v>83120.02148000001</v>
      </c>
      <c r="J8" s="192">
        <v>392.88263000000001</v>
      </c>
      <c r="K8" s="192">
        <v>66970.396179999996</v>
      </c>
      <c r="L8" s="192">
        <v>13252.144249999999</v>
      </c>
      <c r="M8" s="192">
        <v>49622.589670000001</v>
      </c>
      <c r="N8" s="192">
        <v>645884.34258000006</v>
      </c>
      <c r="O8" s="143">
        <v>3.2264082014338241E-3</v>
      </c>
    </row>
    <row r="9" spans="1:15" ht="15" customHeight="1">
      <c r="A9" s="191" t="s">
        <v>815</v>
      </c>
      <c r="B9" s="192">
        <v>843043.95071</v>
      </c>
      <c r="C9" s="192">
        <v>816766.66858000006</v>
      </c>
      <c r="D9" s="192">
        <v>545115.6222000001</v>
      </c>
      <c r="E9" s="192">
        <v>827131.37525000004</v>
      </c>
      <c r="F9" s="192">
        <v>438001.75432999997</v>
      </c>
      <c r="G9" s="192">
        <v>198835.97743999999</v>
      </c>
      <c r="H9" s="192">
        <v>199967.52265</v>
      </c>
      <c r="I9" s="192">
        <v>15716.701300000001</v>
      </c>
      <c r="J9" s="192">
        <v>0</v>
      </c>
      <c r="K9" s="192">
        <v>103201.73490000001</v>
      </c>
      <c r="L9" s="192">
        <v>164210.05656999999</v>
      </c>
      <c r="M9" s="192">
        <v>45992.2716</v>
      </c>
      <c r="N9" s="192">
        <v>4197983.6355299996</v>
      </c>
      <c r="O9" s="143">
        <v>2.0970331587626841E-2</v>
      </c>
    </row>
    <row r="10" spans="1:15" ht="15" customHeight="1">
      <c r="A10" s="191" t="s">
        <v>816</v>
      </c>
      <c r="B10" s="192">
        <v>18091.285899999999</v>
      </c>
      <c r="C10" s="192">
        <v>16332.274240000001</v>
      </c>
      <c r="D10" s="192">
        <v>12011.561079999999</v>
      </c>
      <c r="E10" s="192">
        <v>15405.82332</v>
      </c>
      <c r="F10" s="192">
        <v>10437.76743</v>
      </c>
      <c r="G10" s="192">
        <v>5840.6415299999999</v>
      </c>
      <c r="H10" s="192">
        <v>3743.7624300000002</v>
      </c>
      <c r="I10" s="192">
        <v>717.47676000000001</v>
      </c>
      <c r="J10" s="192">
        <v>0</v>
      </c>
      <c r="K10" s="192">
        <v>4342.3485199999996</v>
      </c>
      <c r="L10" s="192">
        <v>3891.3590299999996</v>
      </c>
      <c r="M10" s="192">
        <v>1813.72524</v>
      </c>
      <c r="N10" s="192">
        <v>92628.025480000011</v>
      </c>
      <c r="O10" s="143">
        <v>4.627079515467223E-4</v>
      </c>
    </row>
    <row r="11" spans="1:15" ht="15" customHeight="1">
      <c r="A11" s="191" t="s">
        <v>817</v>
      </c>
      <c r="B11" s="192">
        <v>187801.85922000001</v>
      </c>
      <c r="C11" s="192">
        <v>89672.490290000002</v>
      </c>
      <c r="D11" s="192">
        <v>230794.20799</v>
      </c>
      <c r="E11" s="192">
        <v>290182.38400000002</v>
      </c>
      <c r="F11" s="192">
        <v>98857.405900000012</v>
      </c>
      <c r="G11" s="192">
        <v>68198.954930000007</v>
      </c>
      <c r="H11" s="192">
        <v>35119.355640000002</v>
      </c>
      <c r="I11" s="192">
        <v>9996.5016500000002</v>
      </c>
      <c r="J11" s="192">
        <v>0</v>
      </c>
      <c r="K11" s="192">
        <v>50574.488829999995</v>
      </c>
      <c r="L11" s="192">
        <v>46675.479189999998</v>
      </c>
      <c r="M11" s="192">
        <v>11952.53991</v>
      </c>
      <c r="N11" s="192">
        <v>1119825.6675500001</v>
      </c>
      <c r="O11" s="143">
        <v>5.5939035517212814E-3</v>
      </c>
    </row>
    <row r="12" spans="1:15" ht="15" customHeight="1">
      <c r="A12" s="191" t="s">
        <v>818</v>
      </c>
      <c r="B12" s="192">
        <v>20953.327539999998</v>
      </c>
      <c r="C12" s="192">
        <v>10740.206310000001</v>
      </c>
      <c r="D12" s="192">
        <v>24757.783380000001</v>
      </c>
      <c r="E12" s="192">
        <v>38570.95768</v>
      </c>
      <c r="F12" s="192">
        <v>11380.159750000001</v>
      </c>
      <c r="G12" s="192">
        <v>9075.4151300000012</v>
      </c>
      <c r="H12" s="192">
        <v>4630.5933299999997</v>
      </c>
      <c r="I12" s="192">
        <v>1987.3473300000001</v>
      </c>
      <c r="J12" s="192">
        <v>0</v>
      </c>
      <c r="K12" s="192">
        <v>8873.0000299999992</v>
      </c>
      <c r="L12" s="192">
        <v>5559.90175</v>
      </c>
      <c r="M12" s="192">
        <v>2059.0163000000002</v>
      </c>
      <c r="N12" s="192">
        <v>138587.70853</v>
      </c>
      <c r="O12" s="143">
        <v>6.9229193207099454E-4</v>
      </c>
    </row>
    <row r="13" spans="1:15" ht="15" customHeight="1">
      <c r="A13" s="191" t="s">
        <v>819</v>
      </c>
      <c r="B13" s="192">
        <v>97344.431430000011</v>
      </c>
      <c r="C13" s="192">
        <v>190336.32907000001</v>
      </c>
      <c r="D13" s="192">
        <v>128343.79853</v>
      </c>
      <c r="E13" s="192">
        <v>59361.308850000001</v>
      </c>
      <c r="F13" s="192">
        <v>44417.388930000001</v>
      </c>
      <c r="G13" s="192">
        <v>49879.204720000002</v>
      </c>
      <c r="H13" s="192">
        <v>110727.44629000001</v>
      </c>
      <c r="I13" s="192">
        <v>5064.9718499999999</v>
      </c>
      <c r="J13" s="192">
        <v>0</v>
      </c>
      <c r="K13" s="192">
        <v>72218.916190000004</v>
      </c>
      <c r="L13" s="192">
        <v>32958.39559</v>
      </c>
      <c r="M13" s="192">
        <v>7549.86697</v>
      </c>
      <c r="N13" s="192">
        <v>798202.05842000002</v>
      </c>
      <c r="O13" s="143">
        <v>3.9872861097707529E-3</v>
      </c>
    </row>
    <row r="14" spans="1:15" ht="15" customHeight="1">
      <c r="A14" s="191" t="s">
        <v>820</v>
      </c>
      <c r="B14" s="192">
        <v>26778.218100000002</v>
      </c>
      <c r="C14" s="192">
        <v>60937.788059999999</v>
      </c>
      <c r="D14" s="192">
        <v>33902.982899999995</v>
      </c>
      <c r="E14" s="192">
        <v>17017.516620000002</v>
      </c>
      <c r="F14" s="192">
        <v>12777.966470000001</v>
      </c>
      <c r="G14" s="192">
        <v>16935.433690000002</v>
      </c>
      <c r="H14" s="192">
        <v>29233.606520000001</v>
      </c>
      <c r="I14" s="192">
        <v>2450.6850099999997</v>
      </c>
      <c r="J14" s="192">
        <v>0</v>
      </c>
      <c r="K14" s="192">
        <v>26506.341539999998</v>
      </c>
      <c r="L14" s="192">
        <v>10507.732460000001</v>
      </c>
      <c r="M14" s="192">
        <v>3117.0293799999999</v>
      </c>
      <c r="N14" s="192">
        <v>240165.30074999999</v>
      </c>
      <c r="O14" s="143">
        <v>1.1997059612010093E-3</v>
      </c>
    </row>
    <row r="15" spans="1:15" ht="15" customHeight="1">
      <c r="A15" s="191" t="s">
        <v>821</v>
      </c>
      <c r="B15" s="192">
        <v>89111.936849999998</v>
      </c>
      <c r="C15" s="192">
        <v>346096.36929</v>
      </c>
      <c r="D15" s="192">
        <v>127682.89691</v>
      </c>
      <c r="E15" s="192">
        <v>463582.61858000001</v>
      </c>
      <c r="F15" s="192">
        <v>46053.46544</v>
      </c>
      <c r="G15" s="192">
        <v>70531.885280000002</v>
      </c>
      <c r="H15" s="192">
        <v>31859.5766</v>
      </c>
      <c r="I15" s="192">
        <v>12993.626749999999</v>
      </c>
      <c r="J15" s="192">
        <v>0</v>
      </c>
      <c r="K15" s="192">
        <v>38852.581380000003</v>
      </c>
      <c r="L15" s="192">
        <v>30186.25632</v>
      </c>
      <c r="M15" s="192">
        <v>10619.826869999999</v>
      </c>
      <c r="N15" s="192">
        <v>1267571.0402700002</v>
      </c>
      <c r="O15" s="143">
        <v>6.3319410777024328E-3</v>
      </c>
    </row>
    <row r="16" spans="1:15" ht="15" customHeight="1">
      <c r="A16" s="191" t="s">
        <v>822</v>
      </c>
      <c r="B16" s="192">
        <v>38987.810850000002</v>
      </c>
      <c r="C16" s="192">
        <v>158179.92720999999</v>
      </c>
      <c r="D16" s="192">
        <v>56354.471720000001</v>
      </c>
      <c r="E16" s="192">
        <v>226221.85983</v>
      </c>
      <c r="F16" s="192">
        <v>23104.07402</v>
      </c>
      <c r="G16" s="192">
        <v>34887.485970000002</v>
      </c>
      <c r="H16" s="192">
        <v>19228.190989999999</v>
      </c>
      <c r="I16" s="192">
        <v>9869.3706099999999</v>
      </c>
      <c r="J16" s="192">
        <v>0</v>
      </c>
      <c r="K16" s="192">
        <v>25800.917659999999</v>
      </c>
      <c r="L16" s="192">
        <v>14844.12355</v>
      </c>
      <c r="M16" s="192">
        <v>7762.0547400000005</v>
      </c>
      <c r="N16" s="192">
        <v>615240.28715000011</v>
      </c>
      <c r="O16" s="143">
        <v>3.0733309006749838E-3</v>
      </c>
    </row>
    <row r="17" spans="1:15" ht="15" customHeight="1">
      <c r="A17" s="191" t="s">
        <v>823</v>
      </c>
      <c r="B17" s="192">
        <v>380401.27026000002</v>
      </c>
      <c r="C17" s="192">
        <v>601137.87221000006</v>
      </c>
      <c r="D17" s="192">
        <v>736209.27685000002</v>
      </c>
      <c r="E17" s="192">
        <v>426667.50947000005</v>
      </c>
      <c r="F17" s="192">
        <v>210749.70694999999</v>
      </c>
      <c r="G17" s="192">
        <v>238984.00587999998</v>
      </c>
      <c r="H17" s="192">
        <v>199429.83387999999</v>
      </c>
      <c r="I17" s="192">
        <v>143157.29741</v>
      </c>
      <c r="J17" s="192">
        <v>142.26275000000001</v>
      </c>
      <c r="K17" s="192">
        <v>320560.92261000001</v>
      </c>
      <c r="L17" s="192">
        <v>127326.55534000001</v>
      </c>
      <c r="M17" s="192">
        <v>90117.371499999994</v>
      </c>
      <c r="N17" s="192">
        <v>3474883.8851100001</v>
      </c>
      <c r="O17" s="143">
        <v>1.7358206611984058E-2</v>
      </c>
    </row>
    <row r="18" spans="1:15" ht="15" customHeight="1">
      <c r="A18" s="191" t="s">
        <v>824</v>
      </c>
      <c r="B18" s="192">
        <v>258198.70565000002</v>
      </c>
      <c r="C18" s="192">
        <v>409512.76893999998</v>
      </c>
      <c r="D18" s="192">
        <v>432977.84015</v>
      </c>
      <c r="E18" s="192">
        <v>355356.56922</v>
      </c>
      <c r="F18" s="192">
        <v>126972.12665999999</v>
      </c>
      <c r="G18" s="192">
        <v>177201.10269</v>
      </c>
      <c r="H18" s="192">
        <v>137038.88625000001</v>
      </c>
      <c r="I18" s="192">
        <v>140173.02688999998</v>
      </c>
      <c r="J18" s="192">
        <v>142.26275000000001</v>
      </c>
      <c r="K18" s="192">
        <v>286751.77208999998</v>
      </c>
      <c r="L18" s="192">
        <v>83059.81743000001</v>
      </c>
      <c r="M18" s="192">
        <v>74807.073470000003</v>
      </c>
      <c r="N18" s="192">
        <v>2482191.9521900001</v>
      </c>
      <c r="O18" s="143">
        <v>1.2399378563797433E-2</v>
      </c>
    </row>
    <row r="19" spans="1:15" ht="15" customHeight="1">
      <c r="A19" s="193" t="s">
        <v>825</v>
      </c>
      <c r="B19" s="194">
        <v>24740356.114100002</v>
      </c>
      <c r="C19" s="194">
        <v>31142161.014110003</v>
      </c>
      <c r="D19" s="194">
        <v>29101732.451549999</v>
      </c>
      <c r="E19" s="194">
        <v>24178010.486990001</v>
      </c>
      <c r="F19" s="194">
        <v>18789016.397530004</v>
      </c>
      <c r="G19" s="194">
        <v>13646969.010749999</v>
      </c>
      <c r="H19" s="194">
        <v>11139541.23935</v>
      </c>
      <c r="I19" s="194">
        <v>15979517.286700001</v>
      </c>
      <c r="J19" s="194">
        <v>124530.10731999998</v>
      </c>
      <c r="K19" s="194">
        <v>17066825.33941</v>
      </c>
      <c r="L19" s="194">
        <v>4537657.0633899998</v>
      </c>
      <c r="M19" s="194">
        <v>9740486.3530400023</v>
      </c>
      <c r="N19" s="194">
        <v>200186802.86423999</v>
      </c>
      <c r="O19" s="195">
        <v>1</v>
      </c>
    </row>
    <row r="20" spans="1:15" ht="15" customHeight="1">
      <c r="A20" s="196" t="s">
        <v>826</v>
      </c>
      <c r="B20" s="192">
        <v>446617.40236000007</v>
      </c>
      <c r="C20" s="192">
        <v>770111.28946999996</v>
      </c>
      <c r="D20" s="192">
        <v>625109.77067</v>
      </c>
      <c r="E20" s="192">
        <v>695952.54389999993</v>
      </c>
      <c r="F20" s="192">
        <v>230419.85191999999</v>
      </c>
      <c r="G20" s="192">
        <v>284878.32770999998</v>
      </c>
      <c r="H20" s="192">
        <v>233214.01390000002</v>
      </c>
      <c r="I20" s="192">
        <v>238317.92807999998</v>
      </c>
      <c r="J20" s="192">
        <v>535.14538000000005</v>
      </c>
      <c r="K20" s="192">
        <v>419244.77601999999</v>
      </c>
      <c r="L20" s="192">
        <v>131115.07847000001</v>
      </c>
      <c r="M20" s="192">
        <v>139181.48879999999</v>
      </c>
      <c r="N20" s="192">
        <v>4214697.61668</v>
      </c>
      <c r="O20" s="143"/>
    </row>
    <row r="21" spans="1:15" s="198" customFormat="1" ht="15" customHeight="1" thickBot="1">
      <c r="A21" s="197" t="s">
        <v>827</v>
      </c>
      <c r="B21" s="114">
        <v>0.12358634915048863</v>
      </c>
      <c r="C21" s="114">
        <v>0.15556550466131164</v>
      </c>
      <c r="D21" s="114">
        <v>0.14537288190413741</v>
      </c>
      <c r="E21" s="114">
        <v>0.12077724475867034</v>
      </c>
      <c r="F21" s="114">
        <v>9.3857417815259719E-2</v>
      </c>
      <c r="G21" s="114">
        <v>6.8171172202619756E-2</v>
      </c>
      <c r="H21" s="114">
        <v>5.5645732285881329E-2</v>
      </c>
      <c r="I21" s="114">
        <v>7.982303057977691E-2</v>
      </c>
      <c r="J21" s="114">
        <v>6.2206951476442807E-4</v>
      </c>
      <c r="K21" s="114">
        <v>8.5254497775181265E-2</v>
      </c>
      <c r="L21" s="114">
        <v>2.2667113907939712E-2</v>
      </c>
      <c r="M21" s="114">
        <v>4.8656985443968924E-2</v>
      </c>
      <c r="N21" s="114">
        <v>1</v>
      </c>
      <c r="O21" s="114"/>
    </row>
    <row r="22" spans="1:15" ht="15" customHeight="1" thickTop="1">
      <c r="A22" s="131" t="s">
        <v>828</v>
      </c>
      <c r="B22" s="199"/>
      <c r="C22" s="199"/>
      <c r="D22" s="199"/>
      <c r="E22" s="199"/>
      <c r="F22" s="199"/>
      <c r="G22" s="200"/>
      <c r="H22" s="200"/>
      <c r="I22" s="200"/>
      <c r="J22" s="200"/>
      <c r="K22" s="200"/>
      <c r="L22" s="200"/>
      <c r="M22" s="200"/>
      <c r="N22" s="200"/>
      <c r="O22" s="200"/>
    </row>
    <row r="23" spans="1:15" ht="46.5" customHeight="1">
      <c r="A23" s="733" t="s">
        <v>491</v>
      </c>
      <c r="B23" s="735"/>
      <c r="C23" s="735"/>
      <c r="D23" s="735"/>
      <c r="E23" s="735"/>
      <c r="F23" s="735"/>
      <c r="G23" s="735"/>
      <c r="H23" s="735"/>
      <c r="I23" s="735"/>
      <c r="J23" s="735"/>
      <c r="K23" s="735"/>
      <c r="L23" s="735"/>
      <c r="M23" s="735"/>
      <c r="N23" s="735"/>
      <c r="O23" s="735"/>
    </row>
    <row r="24" spans="1:15" ht="46.5" customHeight="1">
      <c r="A24" s="733" t="s">
        <v>492</v>
      </c>
      <c r="B24" s="734"/>
      <c r="C24" s="734"/>
      <c r="D24" s="734"/>
      <c r="E24" s="734"/>
      <c r="F24" s="734"/>
      <c r="G24" s="734"/>
      <c r="H24" s="734"/>
      <c r="I24" s="734"/>
      <c r="J24" s="734"/>
      <c r="K24" s="734"/>
      <c r="L24" s="734"/>
      <c r="M24" s="734"/>
      <c r="N24" s="734"/>
      <c r="O24" s="734"/>
    </row>
    <row r="25" spans="1:15" ht="15" customHeight="1">
      <c r="A25" s="131" t="s">
        <v>829</v>
      </c>
      <c r="B25" s="201"/>
      <c r="C25" s="201"/>
      <c r="D25" s="201"/>
      <c r="E25" s="201"/>
      <c r="F25" s="201"/>
      <c r="G25" s="131"/>
      <c r="H25" s="131"/>
      <c r="I25" s="131"/>
      <c r="J25" s="131"/>
      <c r="K25" s="131"/>
      <c r="L25" s="131"/>
      <c r="M25" s="131"/>
      <c r="N25" s="131"/>
      <c r="O25" s="131"/>
    </row>
    <row r="26" spans="1:15" ht="15" customHeight="1">
      <c r="A26" s="131"/>
      <c r="B26" s="38"/>
      <c r="C26" s="38"/>
      <c r="D26" s="38"/>
      <c r="E26" s="38"/>
      <c r="F26" s="38"/>
      <c r="G26" s="1"/>
      <c r="H26" s="1"/>
      <c r="I26" s="1"/>
      <c r="J26" s="1"/>
      <c r="K26" s="1"/>
      <c r="L26" s="1"/>
      <c r="M26" s="1"/>
      <c r="N26" s="1"/>
      <c r="O26" s="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activeCell="Q4" sqref="Q4"/>
    </sheetView>
  </sheetViews>
  <sheetFormatPr baseColWidth="10" defaultColWidth="9.140625" defaultRowHeight="12.75"/>
  <cols>
    <col min="1" max="1" width="9.140625" style="70" customWidth="1"/>
    <col min="2" max="2" width="11.28515625" style="70" customWidth="1"/>
    <col min="3" max="3" width="12.140625" style="70" bestFit="1" customWidth="1"/>
    <col min="4" max="4" width="11.28515625" style="70" customWidth="1"/>
    <col min="5" max="5" width="12.28515625" style="70" bestFit="1" customWidth="1"/>
    <col min="6" max="6" width="11.28515625" style="70" customWidth="1"/>
    <col min="7" max="7" width="8" style="70" bestFit="1" customWidth="1"/>
    <col min="8" max="8" width="6.140625" style="70" customWidth="1"/>
    <col min="9" max="9" width="10" style="70" customWidth="1"/>
    <col min="10" max="10" width="11.28515625" style="70" bestFit="1" customWidth="1"/>
    <col min="11" max="11" width="10.28515625" style="70" bestFit="1" customWidth="1"/>
    <col min="12" max="12" width="7.85546875" style="70" bestFit="1" customWidth="1"/>
    <col min="13" max="13" width="7.7109375" style="70" bestFit="1" customWidth="1"/>
    <col min="14" max="14" width="12.28515625" style="70" bestFit="1" customWidth="1"/>
    <col min="15" max="15" width="8" style="70" bestFit="1" customWidth="1"/>
    <col min="16" max="256" width="11.42578125" style="70" customWidth="1"/>
    <col min="257" max="257" width="9.140625" style="70" customWidth="1"/>
    <col min="258" max="258" width="11.28515625" style="70" customWidth="1"/>
    <col min="259" max="259" width="12.140625" style="70" bestFit="1" customWidth="1"/>
    <col min="260" max="260" width="11.28515625" style="70" customWidth="1"/>
    <col min="261" max="261" width="12.28515625" style="70" bestFit="1" customWidth="1"/>
    <col min="262" max="262" width="11.28515625" style="70" customWidth="1"/>
    <col min="263" max="263" width="8" style="70" bestFit="1" customWidth="1"/>
    <col min="264" max="264" width="6.140625" style="70" customWidth="1"/>
    <col min="265" max="265" width="10" style="70" customWidth="1"/>
    <col min="266" max="266" width="11.28515625" style="70" bestFit="1" customWidth="1"/>
    <col min="267" max="267" width="10.28515625" style="70" bestFit="1" customWidth="1"/>
    <col min="268" max="268" width="7.85546875" style="70" bestFit="1" customWidth="1"/>
    <col min="269" max="269" width="7.7109375" style="70" bestFit="1" customWidth="1"/>
    <col min="270" max="270" width="12.28515625" style="70" bestFit="1" customWidth="1"/>
    <col min="271" max="271" width="8" style="70" bestFit="1" customWidth="1"/>
    <col min="272" max="512" width="11.42578125" style="70" customWidth="1"/>
    <col min="513" max="513" width="9.140625" style="70" customWidth="1"/>
    <col min="514" max="514" width="11.28515625" style="70" customWidth="1"/>
    <col min="515" max="515" width="12.140625" style="70" bestFit="1" customWidth="1"/>
    <col min="516" max="516" width="11.28515625" style="70" customWidth="1"/>
    <col min="517" max="517" width="12.28515625" style="70" bestFit="1" customWidth="1"/>
    <col min="518" max="518" width="11.28515625" style="70" customWidth="1"/>
    <col min="519" max="519" width="8" style="70" bestFit="1" customWidth="1"/>
    <col min="520" max="520" width="6.140625" style="70" customWidth="1"/>
    <col min="521" max="521" width="10" style="70" customWidth="1"/>
    <col min="522" max="522" width="11.28515625" style="70" bestFit="1" customWidth="1"/>
    <col min="523" max="523" width="10.28515625" style="70" bestFit="1" customWidth="1"/>
    <col min="524" max="524" width="7.85546875" style="70" bestFit="1" customWidth="1"/>
    <col min="525" max="525" width="7.7109375" style="70" bestFit="1" customWidth="1"/>
    <col min="526" max="526" width="12.28515625" style="70" bestFit="1" customWidth="1"/>
    <col min="527" max="527" width="8" style="70" bestFit="1" customWidth="1"/>
    <col min="528" max="768" width="11.42578125" style="70" customWidth="1"/>
    <col min="769" max="769" width="9.140625" style="70" customWidth="1"/>
    <col min="770" max="770" width="11.28515625" style="70" customWidth="1"/>
    <col min="771" max="771" width="12.140625" style="70" bestFit="1" customWidth="1"/>
    <col min="772" max="772" width="11.28515625" style="70" customWidth="1"/>
    <col min="773" max="773" width="12.28515625" style="70" bestFit="1" customWidth="1"/>
    <col min="774" max="774" width="11.28515625" style="70" customWidth="1"/>
    <col min="775" max="775" width="8" style="70" bestFit="1" customWidth="1"/>
    <col min="776" max="776" width="6.140625" style="70" customWidth="1"/>
    <col min="777" max="777" width="10" style="70" customWidth="1"/>
    <col min="778" max="778" width="11.28515625" style="70" bestFit="1" customWidth="1"/>
    <col min="779" max="779" width="10.28515625" style="70" bestFit="1" customWidth="1"/>
    <col min="780" max="780" width="7.85546875" style="70" bestFit="1" customWidth="1"/>
    <col min="781" max="781" width="7.7109375" style="70" bestFit="1" customWidth="1"/>
    <col min="782" max="782" width="12.28515625" style="70" bestFit="1" customWidth="1"/>
    <col min="783" max="783" width="8" style="70" bestFit="1" customWidth="1"/>
    <col min="784" max="1024" width="11.42578125" style="70" customWidth="1"/>
    <col min="1025" max="1025" width="9.140625" style="70" customWidth="1"/>
    <col min="1026" max="1026" width="11.28515625" style="70" customWidth="1"/>
    <col min="1027" max="1027" width="12.140625" style="70" bestFit="1" customWidth="1"/>
    <col min="1028" max="1028" width="11.28515625" style="70" customWidth="1"/>
    <col min="1029" max="1029" width="12.28515625" style="70" bestFit="1" customWidth="1"/>
    <col min="1030" max="1030" width="11.28515625" style="70" customWidth="1"/>
    <col min="1031" max="1031" width="8" style="70" bestFit="1" customWidth="1"/>
    <col min="1032" max="1032" width="6.140625" style="70" customWidth="1"/>
    <col min="1033" max="1033" width="10" style="70" customWidth="1"/>
    <col min="1034" max="1034" width="11.28515625" style="70" bestFit="1" customWidth="1"/>
    <col min="1035" max="1035" width="10.28515625" style="70" bestFit="1" customWidth="1"/>
    <col min="1036" max="1036" width="7.85546875" style="70" bestFit="1" customWidth="1"/>
    <col min="1037" max="1037" width="7.7109375" style="70" bestFit="1" customWidth="1"/>
    <col min="1038" max="1038" width="12.28515625" style="70" bestFit="1" customWidth="1"/>
    <col min="1039" max="1039" width="8" style="70" bestFit="1" customWidth="1"/>
    <col min="1040" max="1280" width="11.42578125" style="70" customWidth="1"/>
    <col min="1281" max="1281" width="9.140625" style="70" customWidth="1"/>
    <col min="1282" max="1282" width="11.28515625" style="70" customWidth="1"/>
    <col min="1283" max="1283" width="12.140625" style="70" bestFit="1" customWidth="1"/>
    <col min="1284" max="1284" width="11.28515625" style="70" customWidth="1"/>
    <col min="1285" max="1285" width="12.28515625" style="70" bestFit="1" customWidth="1"/>
    <col min="1286" max="1286" width="11.28515625" style="70" customWidth="1"/>
    <col min="1287" max="1287" width="8" style="70" bestFit="1" customWidth="1"/>
    <col min="1288" max="1288" width="6.140625" style="70" customWidth="1"/>
    <col min="1289" max="1289" width="10" style="70" customWidth="1"/>
    <col min="1290" max="1290" width="11.28515625" style="70" bestFit="1" customWidth="1"/>
    <col min="1291" max="1291" width="10.28515625" style="70" bestFit="1" customWidth="1"/>
    <col min="1292" max="1292" width="7.85546875" style="70" bestFit="1" customWidth="1"/>
    <col min="1293" max="1293" width="7.7109375" style="70" bestFit="1" customWidth="1"/>
    <col min="1294" max="1294" width="12.28515625" style="70" bestFit="1" customWidth="1"/>
    <col min="1295" max="1295" width="8" style="70" bestFit="1" customWidth="1"/>
    <col min="1296" max="1536" width="11.42578125" style="70" customWidth="1"/>
    <col min="1537" max="1537" width="9.140625" style="70" customWidth="1"/>
    <col min="1538" max="1538" width="11.28515625" style="70" customWidth="1"/>
    <col min="1539" max="1539" width="12.140625" style="70" bestFit="1" customWidth="1"/>
    <col min="1540" max="1540" width="11.28515625" style="70" customWidth="1"/>
    <col min="1541" max="1541" width="12.28515625" style="70" bestFit="1" customWidth="1"/>
    <col min="1542" max="1542" width="11.28515625" style="70" customWidth="1"/>
    <col min="1543" max="1543" width="8" style="70" bestFit="1" customWidth="1"/>
    <col min="1544" max="1544" width="6.140625" style="70" customWidth="1"/>
    <col min="1545" max="1545" width="10" style="70" customWidth="1"/>
    <col min="1546" max="1546" width="11.28515625" style="70" bestFit="1" customWidth="1"/>
    <col min="1547" max="1547" width="10.28515625" style="70" bestFit="1" customWidth="1"/>
    <col min="1548" max="1548" width="7.85546875" style="70" bestFit="1" customWidth="1"/>
    <col min="1549" max="1549" width="7.7109375" style="70" bestFit="1" customWidth="1"/>
    <col min="1550" max="1550" width="12.28515625" style="70" bestFit="1" customWidth="1"/>
    <col min="1551" max="1551" width="8" style="70" bestFit="1" customWidth="1"/>
    <col min="1552" max="1792" width="11.42578125" style="70" customWidth="1"/>
    <col min="1793" max="1793" width="9.140625" style="70" customWidth="1"/>
    <col min="1794" max="1794" width="11.28515625" style="70" customWidth="1"/>
    <col min="1795" max="1795" width="12.140625" style="70" bestFit="1" customWidth="1"/>
    <col min="1796" max="1796" width="11.28515625" style="70" customWidth="1"/>
    <col min="1797" max="1797" width="12.28515625" style="70" bestFit="1" customWidth="1"/>
    <col min="1798" max="1798" width="11.28515625" style="70" customWidth="1"/>
    <col min="1799" max="1799" width="8" style="70" bestFit="1" customWidth="1"/>
    <col min="1800" max="1800" width="6.140625" style="70" customWidth="1"/>
    <col min="1801" max="1801" width="10" style="70" customWidth="1"/>
    <col min="1802" max="1802" width="11.28515625" style="70" bestFit="1" customWidth="1"/>
    <col min="1803" max="1803" width="10.28515625" style="70" bestFit="1" customWidth="1"/>
    <col min="1804" max="1804" width="7.85546875" style="70" bestFit="1" customWidth="1"/>
    <col min="1805" max="1805" width="7.7109375" style="70" bestFit="1" customWidth="1"/>
    <col min="1806" max="1806" width="12.28515625" style="70" bestFit="1" customWidth="1"/>
    <col min="1807" max="1807" width="8" style="70" bestFit="1" customWidth="1"/>
    <col min="1808" max="2048" width="11.42578125" style="70" customWidth="1"/>
    <col min="2049" max="2049" width="9.140625" style="70" customWidth="1"/>
    <col min="2050" max="2050" width="11.28515625" style="70" customWidth="1"/>
    <col min="2051" max="2051" width="12.140625" style="70" bestFit="1" customWidth="1"/>
    <col min="2052" max="2052" width="11.28515625" style="70" customWidth="1"/>
    <col min="2053" max="2053" width="12.28515625" style="70" bestFit="1" customWidth="1"/>
    <col min="2054" max="2054" width="11.28515625" style="70" customWidth="1"/>
    <col min="2055" max="2055" width="8" style="70" bestFit="1" customWidth="1"/>
    <col min="2056" max="2056" width="6.140625" style="70" customWidth="1"/>
    <col min="2057" max="2057" width="10" style="70" customWidth="1"/>
    <col min="2058" max="2058" width="11.28515625" style="70" bestFit="1" customWidth="1"/>
    <col min="2059" max="2059" width="10.28515625" style="70" bestFit="1" customWidth="1"/>
    <col min="2060" max="2060" width="7.85546875" style="70" bestFit="1" customWidth="1"/>
    <col min="2061" max="2061" width="7.7109375" style="70" bestFit="1" customWidth="1"/>
    <col min="2062" max="2062" width="12.28515625" style="70" bestFit="1" customWidth="1"/>
    <col min="2063" max="2063" width="8" style="70" bestFit="1" customWidth="1"/>
    <col min="2064" max="2304" width="11.42578125" style="70" customWidth="1"/>
    <col min="2305" max="2305" width="9.140625" style="70" customWidth="1"/>
    <col min="2306" max="2306" width="11.28515625" style="70" customWidth="1"/>
    <col min="2307" max="2307" width="12.140625" style="70" bestFit="1" customWidth="1"/>
    <col min="2308" max="2308" width="11.28515625" style="70" customWidth="1"/>
    <col min="2309" max="2309" width="12.28515625" style="70" bestFit="1" customWidth="1"/>
    <col min="2310" max="2310" width="11.28515625" style="70" customWidth="1"/>
    <col min="2311" max="2311" width="8" style="70" bestFit="1" customWidth="1"/>
    <col min="2312" max="2312" width="6.140625" style="70" customWidth="1"/>
    <col min="2313" max="2313" width="10" style="70" customWidth="1"/>
    <col min="2314" max="2314" width="11.28515625" style="70" bestFit="1" customWidth="1"/>
    <col min="2315" max="2315" width="10.28515625" style="70" bestFit="1" customWidth="1"/>
    <col min="2316" max="2316" width="7.85546875" style="70" bestFit="1" customWidth="1"/>
    <col min="2317" max="2317" width="7.7109375" style="70" bestFit="1" customWidth="1"/>
    <col min="2318" max="2318" width="12.28515625" style="70" bestFit="1" customWidth="1"/>
    <col min="2319" max="2319" width="8" style="70" bestFit="1" customWidth="1"/>
    <col min="2320" max="2560" width="11.42578125" style="70" customWidth="1"/>
    <col min="2561" max="2561" width="9.140625" style="70" customWidth="1"/>
    <col min="2562" max="2562" width="11.28515625" style="70" customWidth="1"/>
    <col min="2563" max="2563" width="12.140625" style="70" bestFit="1" customWidth="1"/>
    <col min="2564" max="2564" width="11.28515625" style="70" customWidth="1"/>
    <col min="2565" max="2565" width="12.28515625" style="70" bestFit="1" customWidth="1"/>
    <col min="2566" max="2566" width="11.28515625" style="70" customWidth="1"/>
    <col min="2567" max="2567" width="8" style="70" bestFit="1" customWidth="1"/>
    <col min="2568" max="2568" width="6.140625" style="70" customWidth="1"/>
    <col min="2569" max="2569" width="10" style="70" customWidth="1"/>
    <col min="2570" max="2570" width="11.28515625" style="70" bestFit="1" customWidth="1"/>
    <col min="2571" max="2571" width="10.28515625" style="70" bestFit="1" customWidth="1"/>
    <col min="2572" max="2572" width="7.85546875" style="70" bestFit="1" customWidth="1"/>
    <col min="2573" max="2573" width="7.7109375" style="70" bestFit="1" customWidth="1"/>
    <col min="2574" max="2574" width="12.28515625" style="70" bestFit="1" customWidth="1"/>
    <col min="2575" max="2575" width="8" style="70" bestFit="1" customWidth="1"/>
    <col min="2576" max="2816" width="11.42578125" style="70" customWidth="1"/>
    <col min="2817" max="2817" width="9.140625" style="70" customWidth="1"/>
    <col min="2818" max="2818" width="11.28515625" style="70" customWidth="1"/>
    <col min="2819" max="2819" width="12.140625" style="70" bestFit="1" customWidth="1"/>
    <col min="2820" max="2820" width="11.28515625" style="70" customWidth="1"/>
    <col min="2821" max="2821" width="12.28515625" style="70" bestFit="1" customWidth="1"/>
    <col min="2822" max="2822" width="11.28515625" style="70" customWidth="1"/>
    <col min="2823" max="2823" width="8" style="70" bestFit="1" customWidth="1"/>
    <col min="2824" max="2824" width="6.140625" style="70" customWidth="1"/>
    <col min="2825" max="2825" width="10" style="70" customWidth="1"/>
    <col min="2826" max="2826" width="11.28515625" style="70" bestFit="1" customWidth="1"/>
    <col min="2827" max="2827" width="10.28515625" style="70" bestFit="1" customWidth="1"/>
    <col min="2828" max="2828" width="7.85546875" style="70" bestFit="1" customWidth="1"/>
    <col min="2829" max="2829" width="7.7109375" style="70" bestFit="1" customWidth="1"/>
    <col min="2830" max="2830" width="12.28515625" style="70" bestFit="1" customWidth="1"/>
    <col min="2831" max="2831" width="8" style="70" bestFit="1" customWidth="1"/>
    <col min="2832" max="3072" width="11.42578125" style="70" customWidth="1"/>
    <col min="3073" max="3073" width="9.140625" style="70" customWidth="1"/>
    <col min="3074" max="3074" width="11.28515625" style="70" customWidth="1"/>
    <col min="3075" max="3075" width="12.140625" style="70" bestFit="1" customWidth="1"/>
    <col min="3076" max="3076" width="11.28515625" style="70" customWidth="1"/>
    <col min="3077" max="3077" width="12.28515625" style="70" bestFit="1" customWidth="1"/>
    <col min="3078" max="3078" width="11.28515625" style="70" customWidth="1"/>
    <col min="3079" max="3079" width="8" style="70" bestFit="1" customWidth="1"/>
    <col min="3080" max="3080" width="6.140625" style="70" customWidth="1"/>
    <col min="3081" max="3081" width="10" style="70" customWidth="1"/>
    <col min="3082" max="3082" width="11.28515625" style="70" bestFit="1" customWidth="1"/>
    <col min="3083" max="3083" width="10.28515625" style="70" bestFit="1" customWidth="1"/>
    <col min="3084" max="3084" width="7.85546875" style="70" bestFit="1" customWidth="1"/>
    <col min="3085" max="3085" width="7.7109375" style="70" bestFit="1" customWidth="1"/>
    <col min="3086" max="3086" width="12.28515625" style="70" bestFit="1" customWidth="1"/>
    <col min="3087" max="3087" width="8" style="70" bestFit="1" customWidth="1"/>
    <col min="3088" max="3328" width="11.42578125" style="70" customWidth="1"/>
    <col min="3329" max="3329" width="9.140625" style="70" customWidth="1"/>
    <col min="3330" max="3330" width="11.28515625" style="70" customWidth="1"/>
    <col min="3331" max="3331" width="12.140625" style="70" bestFit="1" customWidth="1"/>
    <col min="3332" max="3332" width="11.28515625" style="70" customWidth="1"/>
    <col min="3333" max="3333" width="12.28515625" style="70" bestFit="1" customWidth="1"/>
    <col min="3334" max="3334" width="11.28515625" style="70" customWidth="1"/>
    <col min="3335" max="3335" width="8" style="70" bestFit="1" customWidth="1"/>
    <col min="3336" max="3336" width="6.140625" style="70" customWidth="1"/>
    <col min="3337" max="3337" width="10" style="70" customWidth="1"/>
    <col min="3338" max="3338" width="11.28515625" style="70" bestFit="1" customWidth="1"/>
    <col min="3339" max="3339" width="10.28515625" style="70" bestFit="1" customWidth="1"/>
    <col min="3340" max="3340" width="7.85546875" style="70" bestFit="1" customWidth="1"/>
    <col min="3341" max="3341" width="7.7109375" style="70" bestFit="1" customWidth="1"/>
    <col min="3342" max="3342" width="12.28515625" style="70" bestFit="1" customWidth="1"/>
    <col min="3343" max="3343" width="8" style="70" bestFit="1" customWidth="1"/>
    <col min="3344" max="3584" width="11.42578125" style="70" customWidth="1"/>
    <col min="3585" max="3585" width="9.140625" style="70" customWidth="1"/>
    <col min="3586" max="3586" width="11.28515625" style="70" customWidth="1"/>
    <col min="3587" max="3587" width="12.140625" style="70" bestFit="1" customWidth="1"/>
    <col min="3588" max="3588" width="11.28515625" style="70" customWidth="1"/>
    <col min="3589" max="3589" width="12.28515625" style="70" bestFit="1" customWidth="1"/>
    <col min="3590" max="3590" width="11.28515625" style="70" customWidth="1"/>
    <col min="3591" max="3591" width="8" style="70" bestFit="1" customWidth="1"/>
    <col min="3592" max="3592" width="6.140625" style="70" customWidth="1"/>
    <col min="3593" max="3593" width="10" style="70" customWidth="1"/>
    <col min="3594" max="3594" width="11.28515625" style="70" bestFit="1" customWidth="1"/>
    <col min="3595" max="3595" width="10.28515625" style="70" bestFit="1" customWidth="1"/>
    <col min="3596" max="3596" width="7.85546875" style="70" bestFit="1" customWidth="1"/>
    <col min="3597" max="3597" width="7.7109375" style="70" bestFit="1" customWidth="1"/>
    <col min="3598" max="3598" width="12.28515625" style="70" bestFit="1" customWidth="1"/>
    <col min="3599" max="3599" width="8" style="70" bestFit="1" customWidth="1"/>
    <col min="3600" max="3840" width="11.42578125" style="70" customWidth="1"/>
    <col min="3841" max="3841" width="9.140625" style="70" customWidth="1"/>
    <col min="3842" max="3842" width="11.28515625" style="70" customWidth="1"/>
    <col min="3843" max="3843" width="12.140625" style="70" bestFit="1" customWidth="1"/>
    <col min="3844" max="3844" width="11.28515625" style="70" customWidth="1"/>
    <col min="3845" max="3845" width="12.28515625" style="70" bestFit="1" customWidth="1"/>
    <col min="3846" max="3846" width="11.28515625" style="70" customWidth="1"/>
    <col min="3847" max="3847" width="8" style="70" bestFit="1" customWidth="1"/>
    <col min="3848" max="3848" width="6.140625" style="70" customWidth="1"/>
    <col min="3849" max="3849" width="10" style="70" customWidth="1"/>
    <col min="3850" max="3850" width="11.28515625" style="70" bestFit="1" customWidth="1"/>
    <col min="3851" max="3851" width="10.28515625" style="70" bestFit="1" customWidth="1"/>
    <col min="3852" max="3852" width="7.85546875" style="70" bestFit="1" customWidth="1"/>
    <col min="3853" max="3853" width="7.7109375" style="70" bestFit="1" customWidth="1"/>
    <col min="3854" max="3854" width="12.28515625" style="70" bestFit="1" customWidth="1"/>
    <col min="3855" max="3855" width="8" style="70" bestFit="1" customWidth="1"/>
    <col min="3856" max="4096" width="11.42578125" style="70" customWidth="1"/>
    <col min="4097" max="4097" width="9.140625" style="70" customWidth="1"/>
    <col min="4098" max="4098" width="11.28515625" style="70" customWidth="1"/>
    <col min="4099" max="4099" width="12.140625" style="70" bestFit="1" customWidth="1"/>
    <col min="4100" max="4100" width="11.28515625" style="70" customWidth="1"/>
    <col min="4101" max="4101" width="12.28515625" style="70" bestFit="1" customWidth="1"/>
    <col min="4102" max="4102" width="11.28515625" style="70" customWidth="1"/>
    <col min="4103" max="4103" width="8" style="70" bestFit="1" customWidth="1"/>
    <col min="4104" max="4104" width="6.140625" style="70" customWidth="1"/>
    <col min="4105" max="4105" width="10" style="70" customWidth="1"/>
    <col min="4106" max="4106" width="11.28515625" style="70" bestFit="1" customWidth="1"/>
    <col min="4107" max="4107" width="10.28515625" style="70" bestFit="1" customWidth="1"/>
    <col min="4108" max="4108" width="7.85546875" style="70" bestFit="1" customWidth="1"/>
    <col min="4109" max="4109" width="7.7109375" style="70" bestFit="1" customWidth="1"/>
    <col min="4110" max="4110" width="12.28515625" style="70" bestFit="1" customWidth="1"/>
    <col min="4111" max="4111" width="8" style="70" bestFit="1" customWidth="1"/>
    <col min="4112" max="4352" width="11.42578125" style="70" customWidth="1"/>
    <col min="4353" max="4353" width="9.140625" style="70" customWidth="1"/>
    <col min="4354" max="4354" width="11.28515625" style="70" customWidth="1"/>
    <col min="4355" max="4355" width="12.140625" style="70" bestFit="1" customWidth="1"/>
    <col min="4356" max="4356" width="11.28515625" style="70" customWidth="1"/>
    <col min="4357" max="4357" width="12.28515625" style="70" bestFit="1" customWidth="1"/>
    <col min="4358" max="4358" width="11.28515625" style="70" customWidth="1"/>
    <col min="4359" max="4359" width="8" style="70" bestFit="1" customWidth="1"/>
    <col min="4360" max="4360" width="6.140625" style="70" customWidth="1"/>
    <col min="4361" max="4361" width="10" style="70" customWidth="1"/>
    <col min="4362" max="4362" width="11.28515625" style="70" bestFit="1" customWidth="1"/>
    <col min="4363" max="4363" width="10.28515625" style="70" bestFit="1" customWidth="1"/>
    <col min="4364" max="4364" width="7.85546875" style="70" bestFit="1" customWidth="1"/>
    <col min="4365" max="4365" width="7.7109375" style="70" bestFit="1" customWidth="1"/>
    <col min="4366" max="4366" width="12.28515625" style="70" bestFit="1" customWidth="1"/>
    <col min="4367" max="4367" width="8" style="70" bestFit="1" customWidth="1"/>
    <col min="4368" max="4608" width="11.42578125" style="70" customWidth="1"/>
    <col min="4609" max="4609" width="9.140625" style="70" customWidth="1"/>
    <col min="4610" max="4610" width="11.28515625" style="70" customWidth="1"/>
    <col min="4611" max="4611" width="12.140625" style="70" bestFit="1" customWidth="1"/>
    <col min="4612" max="4612" width="11.28515625" style="70" customWidth="1"/>
    <col min="4613" max="4613" width="12.28515625" style="70" bestFit="1" customWidth="1"/>
    <col min="4614" max="4614" width="11.28515625" style="70" customWidth="1"/>
    <col min="4615" max="4615" width="8" style="70" bestFit="1" customWidth="1"/>
    <col min="4616" max="4616" width="6.140625" style="70" customWidth="1"/>
    <col min="4617" max="4617" width="10" style="70" customWidth="1"/>
    <col min="4618" max="4618" width="11.28515625" style="70" bestFit="1" customWidth="1"/>
    <col min="4619" max="4619" width="10.28515625" style="70" bestFit="1" customWidth="1"/>
    <col min="4620" max="4620" width="7.85546875" style="70" bestFit="1" customWidth="1"/>
    <col min="4621" max="4621" width="7.7109375" style="70" bestFit="1" customWidth="1"/>
    <col min="4622" max="4622" width="12.28515625" style="70" bestFit="1" customWidth="1"/>
    <col min="4623" max="4623" width="8" style="70" bestFit="1" customWidth="1"/>
    <col min="4624" max="4864" width="11.42578125" style="70" customWidth="1"/>
    <col min="4865" max="4865" width="9.140625" style="70" customWidth="1"/>
    <col min="4866" max="4866" width="11.28515625" style="70" customWidth="1"/>
    <col min="4867" max="4867" width="12.140625" style="70" bestFit="1" customWidth="1"/>
    <col min="4868" max="4868" width="11.28515625" style="70" customWidth="1"/>
    <col min="4869" max="4869" width="12.28515625" style="70" bestFit="1" customWidth="1"/>
    <col min="4870" max="4870" width="11.28515625" style="70" customWidth="1"/>
    <col min="4871" max="4871" width="8" style="70" bestFit="1" customWidth="1"/>
    <col min="4872" max="4872" width="6.140625" style="70" customWidth="1"/>
    <col min="4873" max="4873" width="10" style="70" customWidth="1"/>
    <col min="4874" max="4874" width="11.28515625" style="70" bestFit="1" customWidth="1"/>
    <col min="4875" max="4875" width="10.28515625" style="70" bestFit="1" customWidth="1"/>
    <col min="4876" max="4876" width="7.85546875" style="70" bestFit="1" customWidth="1"/>
    <col min="4877" max="4877" width="7.7109375" style="70" bestFit="1" customWidth="1"/>
    <col min="4878" max="4878" width="12.28515625" style="70" bestFit="1" customWidth="1"/>
    <col min="4879" max="4879" width="8" style="70" bestFit="1" customWidth="1"/>
    <col min="4880" max="5120" width="11.42578125" style="70" customWidth="1"/>
    <col min="5121" max="5121" width="9.140625" style="70" customWidth="1"/>
    <col min="5122" max="5122" width="11.28515625" style="70" customWidth="1"/>
    <col min="5123" max="5123" width="12.140625" style="70" bestFit="1" customWidth="1"/>
    <col min="5124" max="5124" width="11.28515625" style="70" customWidth="1"/>
    <col min="5125" max="5125" width="12.28515625" style="70" bestFit="1" customWidth="1"/>
    <col min="5126" max="5126" width="11.28515625" style="70" customWidth="1"/>
    <col min="5127" max="5127" width="8" style="70" bestFit="1" customWidth="1"/>
    <col min="5128" max="5128" width="6.140625" style="70" customWidth="1"/>
    <col min="5129" max="5129" width="10" style="70" customWidth="1"/>
    <col min="5130" max="5130" width="11.28515625" style="70" bestFit="1" customWidth="1"/>
    <col min="5131" max="5131" width="10.28515625" style="70" bestFit="1" customWidth="1"/>
    <col min="5132" max="5132" width="7.85546875" style="70" bestFit="1" customWidth="1"/>
    <col min="5133" max="5133" width="7.7109375" style="70" bestFit="1" customWidth="1"/>
    <col min="5134" max="5134" width="12.28515625" style="70" bestFit="1" customWidth="1"/>
    <col min="5135" max="5135" width="8" style="70" bestFit="1" customWidth="1"/>
    <col min="5136" max="5376" width="11.42578125" style="70" customWidth="1"/>
    <col min="5377" max="5377" width="9.140625" style="70" customWidth="1"/>
    <col min="5378" max="5378" width="11.28515625" style="70" customWidth="1"/>
    <col min="5379" max="5379" width="12.140625" style="70" bestFit="1" customWidth="1"/>
    <col min="5380" max="5380" width="11.28515625" style="70" customWidth="1"/>
    <col min="5381" max="5381" width="12.28515625" style="70" bestFit="1" customWidth="1"/>
    <col min="5382" max="5382" width="11.28515625" style="70" customWidth="1"/>
    <col min="5383" max="5383" width="8" style="70" bestFit="1" customWidth="1"/>
    <col min="5384" max="5384" width="6.140625" style="70" customWidth="1"/>
    <col min="5385" max="5385" width="10" style="70" customWidth="1"/>
    <col min="5386" max="5386" width="11.28515625" style="70" bestFit="1" customWidth="1"/>
    <col min="5387" max="5387" width="10.28515625" style="70" bestFit="1" customWidth="1"/>
    <col min="5388" max="5388" width="7.85546875" style="70" bestFit="1" customWidth="1"/>
    <col min="5389" max="5389" width="7.7109375" style="70" bestFit="1" customWidth="1"/>
    <col min="5390" max="5390" width="12.28515625" style="70" bestFit="1" customWidth="1"/>
    <col min="5391" max="5391" width="8" style="70" bestFit="1" customWidth="1"/>
    <col min="5392" max="5632" width="11.42578125" style="70" customWidth="1"/>
    <col min="5633" max="5633" width="9.140625" style="70" customWidth="1"/>
    <col min="5634" max="5634" width="11.28515625" style="70" customWidth="1"/>
    <col min="5635" max="5635" width="12.140625" style="70" bestFit="1" customWidth="1"/>
    <col min="5636" max="5636" width="11.28515625" style="70" customWidth="1"/>
    <col min="5637" max="5637" width="12.28515625" style="70" bestFit="1" customWidth="1"/>
    <col min="5638" max="5638" width="11.28515625" style="70" customWidth="1"/>
    <col min="5639" max="5639" width="8" style="70" bestFit="1" customWidth="1"/>
    <col min="5640" max="5640" width="6.140625" style="70" customWidth="1"/>
    <col min="5641" max="5641" width="10" style="70" customWidth="1"/>
    <col min="5642" max="5642" width="11.28515625" style="70" bestFit="1" customWidth="1"/>
    <col min="5643" max="5643" width="10.28515625" style="70" bestFit="1" customWidth="1"/>
    <col min="5644" max="5644" width="7.85546875" style="70" bestFit="1" customWidth="1"/>
    <col min="5645" max="5645" width="7.7109375" style="70" bestFit="1" customWidth="1"/>
    <col min="5646" max="5646" width="12.28515625" style="70" bestFit="1" customWidth="1"/>
    <col min="5647" max="5647" width="8" style="70" bestFit="1" customWidth="1"/>
    <col min="5648" max="5888" width="11.42578125" style="70" customWidth="1"/>
    <col min="5889" max="5889" width="9.140625" style="70" customWidth="1"/>
    <col min="5890" max="5890" width="11.28515625" style="70" customWidth="1"/>
    <col min="5891" max="5891" width="12.140625" style="70" bestFit="1" customWidth="1"/>
    <col min="5892" max="5892" width="11.28515625" style="70" customWidth="1"/>
    <col min="5893" max="5893" width="12.28515625" style="70" bestFit="1" customWidth="1"/>
    <col min="5894" max="5894" width="11.28515625" style="70" customWidth="1"/>
    <col min="5895" max="5895" width="8" style="70" bestFit="1" customWidth="1"/>
    <col min="5896" max="5896" width="6.140625" style="70" customWidth="1"/>
    <col min="5897" max="5897" width="10" style="70" customWidth="1"/>
    <col min="5898" max="5898" width="11.28515625" style="70" bestFit="1" customWidth="1"/>
    <col min="5899" max="5899" width="10.28515625" style="70" bestFit="1" customWidth="1"/>
    <col min="5900" max="5900" width="7.85546875" style="70" bestFit="1" customWidth="1"/>
    <col min="5901" max="5901" width="7.7109375" style="70" bestFit="1" customWidth="1"/>
    <col min="5902" max="5902" width="12.28515625" style="70" bestFit="1" customWidth="1"/>
    <col min="5903" max="5903" width="8" style="70" bestFit="1" customWidth="1"/>
    <col min="5904" max="6144" width="11.42578125" style="70" customWidth="1"/>
    <col min="6145" max="6145" width="9.140625" style="70" customWidth="1"/>
    <col min="6146" max="6146" width="11.28515625" style="70" customWidth="1"/>
    <col min="6147" max="6147" width="12.140625" style="70" bestFit="1" customWidth="1"/>
    <col min="6148" max="6148" width="11.28515625" style="70" customWidth="1"/>
    <col min="6149" max="6149" width="12.28515625" style="70" bestFit="1" customWidth="1"/>
    <col min="6150" max="6150" width="11.28515625" style="70" customWidth="1"/>
    <col min="6151" max="6151" width="8" style="70" bestFit="1" customWidth="1"/>
    <col min="6152" max="6152" width="6.140625" style="70" customWidth="1"/>
    <col min="6153" max="6153" width="10" style="70" customWidth="1"/>
    <col min="6154" max="6154" width="11.28515625" style="70" bestFit="1" customWidth="1"/>
    <col min="6155" max="6155" width="10.28515625" style="70" bestFit="1" customWidth="1"/>
    <col min="6156" max="6156" width="7.85546875" style="70" bestFit="1" customWidth="1"/>
    <col min="6157" max="6157" width="7.7109375" style="70" bestFit="1" customWidth="1"/>
    <col min="6158" max="6158" width="12.28515625" style="70" bestFit="1" customWidth="1"/>
    <col min="6159" max="6159" width="8" style="70" bestFit="1" customWidth="1"/>
    <col min="6160" max="6400" width="11.42578125" style="70" customWidth="1"/>
    <col min="6401" max="6401" width="9.140625" style="70" customWidth="1"/>
    <col min="6402" max="6402" width="11.28515625" style="70" customWidth="1"/>
    <col min="6403" max="6403" width="12.140625" style="70" bestFit="1" customWidth="1"/>
    <col min="6404" max="6404" width="11.28515625" style="70" customWidth="1"/>
    <col min="6405" max="6405" width="12.28515625" style="70" bestFit="1" customWidth="1"/>
    <col min="6406" max="6406" width="11.28515625" style="70" customWidth="1"/>
    <col min="6407" max="6407" width="8" style="70" bestFit="1" customWidth="1"/>
    <col min="6408" max="6408" width="6.140625" style="70" customWidth="1"/>
    <col min="6409" max="6409" width="10" style="70" customWidth="1"/>
    <col min="6410" max="6410" width="11.28515625" style="70" bestFit="1" customWidth="1"/>
    <col min="6411" max="6411" width="10.28515625" style="70" bestFit="1" customWidth="1"/>
    <col min="6412" max="6412" width="7.85546875" style="70" bestFit="1" customWidth="1"/>
    <col min="6413" max="6413" width="7.7109375" style="70" bestFit="1" customWidth="1"/>
    <col min="6414" max="6414" width="12.28515625" style="70" bestFit="1" customWidth="1"/>
    <col min="6415" max="6415" width="8" style="70" bestFit="1" customWidth="1"/>
    <col min="6416" max="6656" width="11.42578125" style="70" customWidth="1"/>
    <col min="6657" max="6657" width="9.140625" style="70" customWidth="1"/>
    <col min="6658" max="6658" width="11.28515625" style="70" customWidth="1"/>
    <col min="6659" max="6659" width="12.140625" style="70" bestFit="1" customWidth="1"/>
    <col min="6660" max="6660" width="11.28515625" style="70" customWidth="1"/>
    <col min="6661" max="6661" width="12.28515625" style="70" bestFit="1" customWidth="1"/>
    <col min="6662" max="6662" width="11.28515625" style="70" customWidth="1"/>
    <col min="6663" max="6663" width="8" style="70" bestFit="1" customWidth="1"/>
    <col min="6664" max="6664" width="6.140625" style="70" customWidth="1"/>
    <col min="6665" max="6665" width="10" style="70" customWidth="1"/>
    <col min="6666" max="6666" width="11.28515625" style="70" bestFit="1" customWidth="1"/>
    <col min="6667" max="6667" width="10.28515625" style="70" bestFit="1" customWidth="1"/>
    <col min="6668" max="6668" width="7.85546875" style="70" bestFit="1" customWidth="1"/>
    <col min="6669" max="6669" width="7.7109375" style="70" bestFit="1" customWidth="1"/>
    <col min="6670" max="6670" width="12.28515625" style="70" bestFit="1" customWidth="1"/>
    <col min="6671" max="6671" width="8" style="70" bestFit="1" customWidth="1"/>
    <col min="6672" max="6912" width="11.42578125" style="70" customWidth="1"/>
    <col min="6913" max="6913" width="9.140625" style="70" customWidth="1"/>
    <col min="6914" max="6914" width="11.28515625" style="70" customWidth="1"/>
    <col min="6915" max="6915" width="12.140625" style="70" bestFit="1" customWidth="1"/>
    <col min="6916" max="6916" width="11.28515625" style="70" customWidth="1"/>
    <col min="6917" max="6917" width="12.28515625" style="70" bestFit="1" customWidth="1"/>
    <col min="6918" max="6918" width="11.28515625" style="70" customWidth="1"/>
    <col min="6919" max="6919" width="8" style="70" bestFit="1" customWidth="1"/>
    <col min="6920" max="6920" width="6.140625" style="70" customWidth="1"/>
    <col min="6921" max="6921" width="10" style="70" customWidth="1"/>
    <col min="6922" max="6922" width="11.28515625" style="70" bestFit="1" customWidth="1"/>
    <col min="6923" max="6923" width="10.28515625" style="70" bestFit="1" customWidth="1"/>
    <col min="6924" max="6924" width="7.85546875" style="70" bestFit="1" customWidth="1"/>
    <col min="6925" max="6925" width="7.7109375" style="70" bestFit="1" customWidth="1"/>
    <col min="6926" max="6926" width="12.28515625" style="70" bestFit="1" customWidth="1"/>
    <col min="6927" max="6927" width="8" style="70" bestFit="1" customWidth="1"/>
    <col min="6928" max="7168" width="11.42578125" style="70" customWidth="1"/>
    <col min="7169" max="7169" width="9.140625" style="70" customWidth="1"/>
    <col min="7170" max="7170" width="11.28515625" style="70" customWidth="1"/>
    <col min="7171" max="7171" width="12.140625" style="70" bestFit="1" customWidth="1"/>
    <col min="7172" max="7172" width="11.28515625" style="70" customWidth="1"/>
    <col min="7173" max="7173" width="12.28515625" style="70" bestFit="1" customWidth="1"/>
    <col min="7174" max="7174" width="11.28515625" style="70" customWidth="1"/>
    <col min="7175" max="7175" width="8" style="70" bestFit="1" customWidth="1"/>
    <col min="7176" max="7176" width="6.140625" style="70" customWidth="1"/>
    <col min="7177" max="7177" width="10" style="70" customWidth="1"/>
    <col min="7178" max="7178" width="11.28515625" style="70" bestFit="1" customWidth="1"/>
    <col min="7179" max="7179" width="10.28515625" style="70" bestFit="1" customWidth="1"/>
    <col min="7180" max="7180" width="7.85546875" style="70" bestFit="1" customWidth="1"/>
    <col min="7181" max="7181" width="7.7109375" style="70" bestFit="1" customWidth="1"/>
    <col min="7182" max="7182" width="12.28515625" style="70" bestFit="1" customWidth="1"/>
    <col min="7183" max="7183" width="8" style="70" bestFit="1" customWidth="1"/>
    <col min="7184" max="7424" width="11.42578125" style="70" customWidth="1"/>
    <col min="7425" max="7425" width="9.140625" style="70" customWidth="1"/>
    <col min="7426" max="7426" width="11.28515625" style="70" customWidth="1"/>
    <col min="7427" max="7427" width="12.140625" style="70" bestFit="1" customWidth="1"/>
    <col min="7428" max="7428" width="11.28515625" style="70" customWidth="1"/>
    <col min="7429" max="7429" width="12.28515625" style="70" bestFit="1" customWidth="1"/>
    <col min="7430" max="7430" width="11.28515625" style="70" customWidth="1"/>
    <col min="7431" max="7431" width="8" style="70" bestFit="1" customWidth="1"/>
    <col min="7432" max="7432" width="6.140625" style="70" customWidth="1"/>
    <col min="7433" max="7433" width="10" style="70" customWidth="1"/>
    <col min="7434" max="7434" width="11.28515625" style="70" bestFit="1" customWidth="1"/>
    <col min="7435" max="7435" width="10.28515625" style="70" bestFit="1" customWidth="1"/>
    <col min="7436" max="7436" width="7.85546875" style="70" bestFit="1" customWidth="1"/>
    <col min="7437" max="7437" width="7.7109375" style="70" bestFit="1" customWidth="1"/>
    <col min="7438" max="7438" width="12.28515625" style="70" bestFit="1" customWidth="1"/>
    <col min="7439" max="7439" width="8" style="70" bestFit="1" customWidth="1"/>
    <col min="7440" max="7680" width="11.42578125" style="70" customWidth="1"/>
    <col min="7681" max="7681" width="9.140625" style="70" customWidth="1"/>
    <col min="7682" max="7682" width="11.28515625" style="70" customWidth="1"/>
    <col min="7683" max="7683" width="12.140625" style="70" bestFit="1" customWidth="1"/>
    <col min="7684" max="7684" width="11.28515625" style="70" customWidth="1"/>
    <col min="7685" max="7685" width="12.28515625" style="70" bestFit="1" customWidth="1"/>
    <col min="7686" max="7686" width="11.28515625" style="70" customWidth="1"/>
    <col min="7687" max="7687" width="8" style="70" bestFit="1" customWidth="1"/>
    <col min="7688" max="7688" width="6.140625" style="70" customWidth="1"/>
    <col min="7689" max="7689" width="10" style="70" customWidth="1"/>
    <col min="7690" max="7690" width="11.28515625" style="70" bestFit="1" customWidth="1"/>
    <col min="7691" max="7691" width="10.28515625" style="70" bestFit="1" customWidth="1"/>
    <col min="7692" max="7692" width="7.85546875" style="70" bestFit="1" customWidth="1"/>
    <col min="7693" max="7693" width="7.7109375" style="70" bestFit="1" customWidth="1"/>
    <col min="7694" max="7694" width="12.28515625" style="70" bestFit="1" customWidth="1"/>
    <col min="7695" max="7695" width="8" style="70" bestFit="1" customWidth="1"/>
    <col min="7696" max="7936" width="11.42578125" style="70" customWidth="1"/>
    <col min="7937" max="7937" width="9.140625" style="70" customWidth="1"/>
    <col min="7938" max="7938" width="11.28515625" style="70" customWidth="1"/>
    <col min="7939" max="7939" width="12.140625" style="70" bestFit="1" customWidth="1"/>
    <col min="7940" max="7940" width="11.28515625" style="70" customWidth="1"/>
    <col min="7941" max="7941" width="12.28515625" style="70" bestFit="1" customWidth="1"/>
    <col min="7942" max="7942" width="11.28515625" style="70" customWidth="1"/>
    <col min="7943" max="7943" width="8" style="70" bestFit="1" customWidth="1"/>
    <col min="7944" max="7944" width="6.140625" style="70" customWidth="1"/>
    <col min="7945" max="7945" width="10" style="70" customWidth="1"/>
    <col min="7946" max="7946" width="11.28515625" style="70" bestFit="1" customWidth="1"/>
    <col min="7947" max="7947" width="10.28515625" style="70" bestFit="1" customWidth="1"/>
    <col min="7948" max="7948" width="7.85546875" style="70" bestFit="1" customWidth="1"/>
    <col min="7949" max="7949" width="7.7109375" style="70" bestFit="1" customWidth="1"/>
    <col min="7950" max="7950" width="12.28515625" style="70" bestFit="1" customWidth="1"/>
    <col min="7951" max="7951" width="8" style="70" bestFit="1" customWidth="1"/>
    <col min="7952" max="8192" width="11.42578125" style="70" customWidth="1"/>
    <col min="8193" max="8193" width="9.140625" style="70" customWidth="1"/>
    <col min="8194" max="8194" width="11.28515625" style="70" customWidth="1"/>
    <col min="8195" max="8195" width="12.140625" style="70" bestFit="1" customWidth="1"/>
    <col min="8196" max="8196" width="11.28515625" style="70" customWidth="1"/>
    <col min="8197" max="8197" width="12.28515625" style="70" bestFit="1" customWidth="1"/>
    <col min="8198" max="8198" width="11.28515625" style="70" customWidth="1"/>
    <col min="8199" max="8199" width="8" style="70" bestFit="1" customWidth="1"/>
    <col min="8200" max="8200" width="6.140625" style="70" customWidth="1"/>
    <col min="8201" max="8201" width="10" style="70" customWidth="1"/>
    <col min="8202" max="8202" width="11.28515625" style="70" bestFit="1" customWidth="1"/>
    <col min="8203" max="8203" width="10.28515625" style="70" bestFit="1" customWidth="1"/>
    <col min="8204" max="8204" width="7.85546875" style="70" bestFit="1" customWidth="1"/>
    <col min="8205" max="8205" width="7.7109375" style="70" bestFit="1" customWidth="1"/>
    <col min="8206" max="8206" width="12.28515625" style="70" bestFit="1" customWidth="1"/>
    <col min="8207" max="8207" width="8" style="70" bestFit="1" customWidth="1"/>
    <col min="8208" max="8448" width="11.42578125" style="70" customWidth="1"/>
    <col min="8449" max="8449" width="9.140625" style="70" customWidth="1"/>
    <col min="8450" max="8450" width="11.28515625" style="70" customWidth="1"/>
    <col min="8451" max="8451" width="12.140625" style="70" bestFit="1" customWidth="1"/>
    <col min="8452" max="8452" width="11.28515625" style="70" customWidth="1"/>
    <col min="8453" max="8453" width="12.28515625" style="70" bestFit="1" customWidth="1"/>
    <col min="8454" max="8454" width="11.28515625" style="70" customWidth="1"/>
    <col min="8455" max="8455" width="8" style="70" bestFit="1" customWidth="1"/>
    <col min="8456" max="8456" width="6.140625" style="70" customWidth="1"/>
    <col min="8457" max="8457" width="10" style="70" customWidth="1"/>
    <col min="8458" max="8458" width="11.28515625" style="70" bestFit="1" customWidth="1"/>
    <col min="8459" max="8459" width="10.28515625" style="70" bestFit="1" customWidth="1"/>
    <col min="8460" max="8460" width="7.85546875" style="70" bestFit="1" customWidth="1"/>
    <col min="8461" max="8461" width="7.7109375" style="70" bestFit="1" customWidth="1"/>
    <col min="8462" max="8462" width="12.28515625" style="70" bestFit="1" customWidth="1"/>
    <col min="8463" max="8463" width="8" style="70" bestFit="1" customWidth="1"/>
    <col min="8464" max="8704" width="11.42578125" style="70" customWidth="1"/>
    <col min="8705" max="8705" width="9.140625" style="70" customWidth="1"/>
    <col min="8706" max="8706" width="11.28515625" style="70" customWidth="1"/>
    <col min="8707" max="8707" width="12.140625" style="70" bestFit="1" customWidth="1"/>
    <col min="8708" max="8708" width="11.28515625" style="70" customWidth="1"/>
    <col min="8709" max="8709" width="12.28515625" style="70" bestFit="1" customWidth="1"/>
    <col min="8710" max="8710" width="11.28515625" style="70" customWidth="1"/>
    <col min="8711" max="8711" width="8" style="70" bestFit="1" customWidth="1"/>
    <col min="8712" max="8712" width="6.140625" style="70" customWidth="1"/>
    <col min="8713" max="8713" width="10" style="70" customWidth="1"/>
    <col min="8714" max="8714" width="11.28515625" style="70" bestFit="1" customWidth="1"/>
    <col min="8715" max="8715" width="10.28515625" style="70" bestFit="1" customWidth="1"/>
    <col min="8716" max="8716" width="7.85546875" style="70" bestFit="1" customWidth="1"/>
    <col min="8717" max="8717" width="7.7109375" style="70" bestFit="1" customWidth="1"/>
    <col min="8718" max="8718" width="12.28515625" style="70" bestFit="1" customWidth="1"/>
    <col min="8719" max="8719" width="8" style="70" bestFit="1" customWidth="1"/>
    <col min="8720" max="8960" width="11.42578125" style="70" customWidth="1"/>
    <col min="8961" max="8961" width="9.140625" style="70" customWidth="1"/>
    <col min="8962" max="8962" width="11.28515625" style="70" customWidth="1"/>
    <col min="8963" max="8963" width="12.140625" style="70" bestFit="1" customWidth="1"/>
    <col min="8964" max="8964" width="11.28515625" style="70" customWidth="1"/>
    <col min="8965" max="8965" width="12.28515625" style="70" bestFit="1" customWidth="1"/>
    <col min="8966" max="8966" width="11.28515625" style="70" customWidth="1"/>
    <col min="8967" max="8967" width="8" style="70" bestFit="1" customWidth="1"/>
    <col min="8968" max="8968" width="6.140625" style="70" customWidth="1"/>
    <col min="8969" max="8969" width="10" style="70" customWidth="1"/>
    <col min="8970" max="8970" width="11.28515625" style="70" bestFit="1" customWidth="1"/>
    <col min="8971" max="8971" width="10.28515625" style="70" bestFit="1" customWidth="1"/>
    <col min="8972" max="8972" width="7.85546875" style="70" bestFit="1" customWidth="1"/>
    <col min="8973" max="8973" width="7.7109375" style="70" bestFit="1" customWidth="1"/>
    <col min="8974" max="8974" width="12.28515625" style="70" bestFit="1" customWidth="1"/>
    <col min="8975" max="8975" width="8" style="70" bestFit="1" customWidth="1"/>
    <col min="8976" max="9216" width="11.42578125" style="70" customWidth="1"/>
    <col min="9217" max="9217" width="9.140625" style="70" customWidth="1"/>
    <col min="9218" max="9218" width="11.28515625" style="70" customWidth="1"/>
    <col min="9219" max="9219" width="12.140625" style="70" bestFit="1" customWidth="1"/>
    <col min="9220" max="9220" width="11.28515625" style="70" customWidth="1"/>
    <col min="9221" max="9221" width="12.28515625" style="70" bestFit="1" customWidth="1"/>
    <col min="9222" max="9222" width="11.28515625" style="70" customWidth="1"/>
    <col min="9223" max="9223" width="8" style="70" bestFit="1" customWidth="1"/>
    <col min="9224" max="9224" width="6.140625" style="70" customWidth="1"/>
    <col min="9225" max="9225" width="10" style="70" customWidth="1"/>
    <col min="9226" max="9226" width="11.28515625" style="70" bestFit="1" customWidth="1"/>
    <col min="9227" max="9227" width="10.28515625" style="70" bestFit="1" customWidth="1"/>
    <col min="9228" max="9228" width="7.85546875" style="70" bestFit="1" customWidth="1"/>
    <col min="9229" max="9229" width="7.7109375" style="70" bestFit="1" customWidth="1"/>
    <col min="9230" max="9230" width="12.28515625" style="70" bestFit="1" customWidth="1"/>
    <col min="9231" max="9231" width="8" style="70" bestFit="1" customWidth="1"/>
    <col min="9232" max="9472" width="11.42578125" style="70" customWidth="1"/>
    <col min="9473" max="9473" width="9.140625" style="70" customWidth="1"/>
    <col min="9474" max="9474" width="11.28515625" style="70" customWidth="1"/>
    <col min="9475" max="9475" width="12.140625" style="70" bestFit="1" customWidth="1"/>
    <col min="9476" max="9476" width="11.28515625" style="70" customWidth="1"/>
    <col min="9477" max="9477" width="12.28515625" style="70" bestFit="1" customWidth="1"/>
    <col min="9478" max="9478" width="11.28515625" style="70" customWidth="1"/>
    <col min="9479" max="9479" width="8" style="70" bestFit="1" customWidth="1"/>
    <col min="9480" max="9480" width="6.140625" style="70" customWidth="1"/>
    <col min="9481" max="9481" width="10" style="70" customWidth="1"/>
    <col min="9482" max="9482" width="11.28515625" style="70" bestFit="1" customWidth="1"/>
    <col min="9483" max="9483" width="10.28515625" style="70" bestFit="1" customWidth="1"/>
    <col min="9484" max="9484" width="7.85546875" style="70" bestFit="1" customWidth="1"/>
    <col min="9485" max="9485" width="7.7109375" style="70" bestFit="1" customWidth="1"/>
    <col min="9486" max="9486" width="12.28515625" style="70" bestFit="1" customWidth="1"/>
    <col min="9487" max="9487" width="8" style="70" bestFit="1" customWidth="1"/>
    <col min="9488" max="9728" width="11.42578125" style="70" customWidth="1"/>
    <col min="9729" max="9729" width="9.140625" style="70" customWidth="1"/>
    <col min="9730" max="9730" width="11.28515625" style="70" customWidth="1"/>
    <col min="9731" max="9731" width="12.140625" style="70" bestFit="1" customWidth="1"/>
    <col min="9732" max="9732" width="11.28515625" style="70" customWidth="1"/>
    <col min="9733" max="9733" width="12.28515625" style="70" bestFit="1" customWidth="1"/>
    <col min="9734" max="9734" width="11.28515625" style="70" customWidth="1"/>
    <col min="9735" max="9735" width="8" style="70" bestFit="1" customWidth="1"/>
    <col min="9736" max="9736" width="6.140625" style="70" customWidth="1"/>
    <col min="9737" max="9737" width="10" style="70" customWidth="1"/>
    <col min="9738" max="9738" width="11.28515625" style="70" bestFit="1" customWidth="1"/>
    <col min="9739" max="9739" width="10.28515625" style="70" bestFit="1" customWidth="1"/>
    <col min="9740" max="9740" width="7.85546875" style="70" bestFit="1" customWidth="1"/>
    <col min="9741" max="9741" width="7.7109375" style="70" bestFit="1" customWidth="1"/>
    <col min="9742" max="9742" width="12.28515625" style="70" bestFit="1" customWidth="1"/>
    <col min="9743" max="9743" width="8" style="70" bestFit="1" customWidth="1"/>
    <col min="9744" max="9984" width="11.42578125" style="70" customWidth="1"/>
    <col min="9985" max="9985" width="9.140625" style="70" customWidth="1"/>
    <col min="9986" max="9986" width="11.28515625" style="70" customWidth="1"/>
    <col min="9987" max="9987" width="12.140625" style="70" bestFit="1" customWidth="1"/>
    <col min="9988" max="9988" width="11.28515625" style="70" customWidth="1"/>
    <col min="9989" max="9989" width="12.28515625" style="70" bestFit="1" customWidth="1"/>
    <col min="9990" max="9990" width="11.28515625" style="70" customWidth="1"/>
    <col min="9991" max="9991" width="8" style="70" bestFit="1" customWidth="1"/>
    <col min="9992" max="9992" width="6.140625" style="70" customWidth="1"/>
    <col min="9993" max="9993" width="10" style="70" customWidth="1"/>
    <col min="9994" max="9994" width="11.28515625" style="70" bestFit="1" customWidth="1"/>
    <col min="9995" max="9995" width="10.28515625" style="70" bestFit="1" customWidth="1"/>
    <col min="9996" max="9996" width="7.85546875" style="70" bestFit="1" customWidth="1"/>
    <col min="9997" max="9997" width="7.7109375" style="70" bestFit="1" customWidth="1"/>
    <col min="9998" max="9998" width="12.28515625" style="70" bestFit="1" customWidth="1"/>
    <col min="9999" max="9999" width="8" style="70" bestFit="1" customWidth="1"/>
    <col min="10000" max="10240" width="11.42578125" style="70" customWidth="1"/>
    <col min="10241" max="10241" width="9.140625" style="70" customWidth="1"/>
    <col min="10242" max="10242" width="11.28515625" style="70" customWidth="1"/>
    <col min="10243" max="10243" width="12.140625" style="70" bestFit="1" customWidth="1"/>
    <col min="10244" max="10244" width="11.28515625" style="70" customWidth="1"/>
    <col min="10245" max="10245" width="12.28515625" style="70" bestFit="1" customWidth="1"/>
    <col min="10246" max="10246" width="11.28515625" style="70" customWidth="1"/>
    <col min="10247" max="10247" width="8" style="70" bestFit="1" customWidth="1"/>
    <col min="10248" max="10248" width="6.140625" style="70" customWidth="1"/>
    <col min="10249" max="10249" width="10" style="70" customWidth="1"/>
    <col min="10250" max="10250" width="11.28515625" style="70" bestFit="1" customWidth="1"/>
    <col min="10251" max="10251" width="10.28515625" style="70" bestFit="1" customWidth="1"/>
    <col min="10252" max="10252" width="7.85546875" style="70" bestFit="1" customWidth="1"/>
    <col min="10253" max="10253" width="7.7109375" style="70" bestFit="1" customWidth="1"/>
    <col min="10254" max="10254" width="12.28515625" style="70" bestFit="1" customWidth="1"/>
    <col min="10255" max="10255" width="8" style="70" bestFit="1" customWidth="1"/>
    <col min="10256" max="10496" width="11.42578125" style="70" customWidth="1"/>
    <col min="10497" max="10497" width="9.140625" style="70" customWidth="1"/>
    <col min="10498" max="10498" width="11.28515625" style="70" customWidth="1"/>
    <col min="10499" max="10499" width="12.140625" style="70" bestFit="1" customWidth="1"/>
    <col min="10500" max="10500" width="11.28515625" style="70" customWidth="1"/>
    <col min="10501" max="10501" width="12.28515625" style="70" bestFit="1" customWidth="1"/>
    <col min="10502" max="10502" width="11.28515625" style="70" customWidth="1"/>
    <col min="10503" max="10503" width="8" style="70" bestFit="1" customWidth="1"/>
    <col min="10504" max="10504" width="6.140625" style="70" customWidth="1"/>
    <col min="10505" max="10505" width="10" style="70" customWidth="1"/>
    <col min="10506" max="10506" width="11.28515625" style="70" bestFit="1" customWidth="1"/>
    <col min="10507" max="10507" width="10.28515625" style="70" bestFit="1" customWidth="1"/>
    <col min="10508" max="10508" width="7.85546875" style="70" bestFit="1" customWidth="1"/>
    <col min="10509" max="10509" width="7.7109375" style="70" bestFit="1" customWidth="1"/>
    <col min="10510" max="10510" width="12.28515625" style="70" bestFit="1" customWidth="1"/>
    <col min="10511" max="10511" width="8" style="70" bestFit="1" customWidth="1"/>
    <col min="10512" max="10752" width="11.42578125" style="70" customWidth="1"/>
    <col min="10753" max="10753" width="9.140625" style="70" customWidth="1"/>
    <col min="10754" max="10754" width="11.28515625" style="70" customWidth="1"/>
    <col min="10755" max="10755" width="12.140625" style="70" bestFit="1" customWidth="1"/>
    <col min="10756" max="10756" width="11.28515625" style="70" customWidth="1"/>
    <col min="10757" max="10757" width="12.28515625" style="70" bestFit="1" customWidth="1"/>
    <col min="10758" max="10758" width="11.28515625" style="70" customWidth="1"/>
    <col min="10759" max="10759" width="8" style="70" bestFit="1" customWidth="1"/>
    <col min="10760" max="10760" width="6.140625" style="70" customWidth="1"/>
    <col min="10761" max="10761" width="10" style="70" customWidth="1"/>
    <col min="10762" max="10762" width="11.28515625" style="70" bestFit="1" customWidth="1"/>
    <col min="10763" max="10763" width="10.28515625" style="70" bestFit="1" customWidth="1"/>
    <col min="10764" max="10764" width="7.85546875" style="70" bestFit="1" customWidth="1"/>
    <col min="10765" max="10765" width="7.7109375" style="70" bestFit="1" customWidth="1"/>
    <col min="10766" max="10766" width="12.28515625" style="70" bestFit="1" customWidth="1"/>
    <col min="10767" max="10767" width="8" style="70" bestFit="1" customWidth="1"/>
    <col min="10768" max="11008" width="11.42578125" style="70" customWidth="1"/>
    <col min="11009" max="11009" width="9.140625" style="70" customWidth="1"/>
    <col min="11010" max="11010" width="11.28515625" style="70" customWidth="1"/>
    <col min="11011" max="11011" width="12.140625" style="70" bestFit="1" customWidth="1"/>
    <col min="11012" max="11012" width="11.28515625" style="70" customWidth="1"/>
    <col min="11013" max="11013" width="12.28515625" style="70" bestFit="1" customWidth="1"/>
    <col min="11014" max="11014" width="11.28515625" style="70" customWidth="1"/>
    <col min="11015" max="11015" width="8" style="70" bestFit="1" customWidth="1"/>
    <col min="11016" max="11016" width="6.140625" style="70" customWidth="1"/>
    <col min="11017" max="11017" width="10" style="70" customWidth="1"/>
    <col min="11018" max="11018" width="11.28515625" style="70" bestFit="1" customWidth="1"/>
    <col min="11019" max="11019" width="10.28515625" style="70" bestFit="1" customWidth="1"/>
    <col min="11020" max="11020" width="7.85546875" style="70" bestFit="1" customWidth="1"/>
    <col min="11021" max="11021" width="7.7109375" style="70" bestFit="1" customWidth="1"/>
    <col min="11022" max="11022" width="12.28515625" style="70" bestFit="1" customWidth="1"/>
    <col min="11023" max="11023" width="8" style="70" bestFit="1" customWidth="1"/>
    <col min="11024" max="11264" width="11.42578125" style="70" customWidth="1"/>
    <col min="11265" max="11265" width="9.140625" style="70" customWidth="1"/>
    <col min="11266" max="11266" width="11.28515625" style="70" customWidth="1"/>
    <col min="11267" max="11267" width="12.140625" style="70" bestFit="1" customWidth="1"/>
    <col min="11268" max="11268" width="11.28515625" style="70" customWidth="1"/>
    <col min="11269" max="11269" width="12.28515625" style="70" bestFit="1" customWidth="1"/>
    <col min="11270" max="11270" width="11.28515625" style="70" customWidth="1"/>
    <col min="11271" max="11271" width="8" style="70" bestFit="1" customWidth="1"/>
    <col min="11272" max="11272" width="6.140625" style="70" customWidth="1"/>
    <col min="11273" max="11273" width="10" style="70" customWidth="1"/>
    <col min="11274" max="11274" width="11.28515625" style="70" bestFit="1" customWidth="1"/>
    <col min="11275" max="11275" width="10.28515625" style="70" bestFit="1" customWidth="1"/>
    <col min="11276" max="11276" width="7.85546875" style="70" bestFit="1" customWidth="1"/>
    <col min="11277" max="11277" width="7.7109375" style="70" bestFit="1" customWidth="1"/>
    <col min="11278" max="11278" width="12.28515625" style="70" bestFit="1" customWidth="1"/>
    <col min="11279" max="11279" width="8" style="70" bestFit="1" customWidth="1"/>
    <col min="11280" max="11520" width="11.42578125" style="70" customWidth="1"/>
    <col min="11521" max="11521" width="9.140625" style="70" customWidth="1"/>
    <col min="11522" max="11522" width="11.28515625" style="70" customWidth="1"/>
    <col min="11523" max="11523" width="12.140625" style="70" bestFit="1" customWidth="1"/>
    <col min="11524" max="11524" width="11.28515625" style="70" customWidth="1"/>
    <col min="11525" max="11525" width="12.28515625" style="70" bestFit="1" customWidth="1"/>
    <col min="11526" max="11526" width="11.28515625" style="70" customWidth="1"/>
    <col min="11527" max="11527" width="8" style="70" bestFit="1" customWidth="1"/>
    <col min="11528" max="11528" width="6.140625" style="70" customWidth="1"/>
    <col min="11529" max="11529" width="10" style="70" customWidth="1"/>
    <col min="11530" max="11530" width="11.28515625" style="70" bestFit="1" customWidth="1"/>
    <col min="11531" max="11531" width="10.28515625" style="70" bestFit="1" customWidth="1"/>
    <col min="11532" max="11532" width="7.85546875" style="70" bestFit="1" customWidth="1"/>
    <col min="11533" max="11533" width="7.7109375" style="70" bestFit="1" customWidth="1"/>
    <col min="11534" max="11534" width="12.28515625" style="70" bestFit="1" customWidth="1"/>
    <col min="11535" max="11535" width="8" style="70" bestFit="1" customWidth="1"/>
    <col min="11536" max="11776" width="11.42578125" style="70" customWidth="1"/>
    <col min="11777" max="11777" width="9.140625" style="70" customWidth="1"/>
    <col min="11778" max="11778" width="11.28515625" style="70" customWidth="1"/>
    <col min="11779" max="11779" width="12.140625" style="70" bestFit="1" customWidth="1"/>
    <col min="11780" max="11780" width="11.28515625" style="70" customWidth="1"/>
    <col min="11781" max="11781" width="12.28515625" style="70" bestFit="1" customWidth="1"/>
    <col min="11782" max="11782" width="11.28515625" style="70" customWidth="1"/>
    <col min="11783" max="11783" width="8" style="70" bestFit="1" customWidth="1"/>
    <col min="11784" max="11784" width="6.140625" style="70" customWidth="1"/>
    <col min="11785" max="11785" width="10" style="70" customWidth="1"/>
    <col min="11786" max="11786" width="11.28515625" style="70" bestFit="1" customWidth="1"/>
    <col min="11787" max="11787" width="10.28515625" style="70" bestFit="1" customWidth="1"/>
    <col min="11788" max="11788" width="7.85546875" style="70" bestFit="1" customWidth="1"/>
    <col min="11789" max="11789" width="7.7109375" style="70" bestFit="1" customWidth="1"/>
    <col min="11790" max="11790" width="12.28515625" style="70" bestFit="1" customWidth="1"/>
    <col min="11791" max="11791" width="8" style="70" bestFit="1" customWidth="1"/>
    <col min="11792" max="12032" width="11.42578125" style="70" customWidth="1"/>
    <col min="12033" max="12033" width="9.140625" style="70" customWidth="1"/>
    <col min="12034" max="12034" width="11.28515625" style="70" customWidth="1"/>
    <col min="12035" max="12035" width="12.140625" style="70" bestFit="1" customWidth="1"/>
    <col min="12036" max="12036" width="11.28515625" style="70" customWidth="1"/>
    <col min="12037" max="12037" width="12.28515625" style="70" bestFit="1" customWidth="1"/>
    <col min="12038" max="12038" width="11.28515625" style="70" customWidth="1"/>
    <col min="12039" max="12039" width="8" style="70" bestFit="1" customWidth="1"/>
    <col min="12040" max="12040" width="6.140625" style="70" customWidth="1"/>
    <col min="12041" max="12041" width="10" style="70" customWidth="1"/>
    <col min="12042" max="12042" width="11.28515625" style="70" bestFit="1" customWidth="1"/>
    <col min="12043" max="12043" width="10.28515625" style="70" bestFit="1" customWidth="1"/>
    <col min="12044" max="12044" width="7.85546875" style="70" bestFit="1" customWidth="1"/>
    <col min="12045" max="12045" width="7.7109375" style="70" bestFit="1" customWidth="1"/>
    <col min="12046" max="12046" width="12.28515625" style="70" bestFit="1" customWidth="1"/>
    <col min="12047" max="12047" width="8" style="70" bestFit="1" customWidth="1"/>
    <col min="12048" max="12288" width="11.42578125" style="70" customWidth="1"/>
    <col min="12289" max="12289" width="9.140625" style="70" customWidth="1"/>
    <col min="12290" max="12290" width="11.28515625" style="70" customWidth="1"/>
    <col min="12291" max="12291" width="12.140625" style="70" bestFit="1" customWidth="1"/>
    <col min="12292" max="12292" width="11.28515625" style="70" customWidth="1"/>
    <col min="12293" max="12293" width="12.28515625" style="70" bestFit="1" customWidth="1"/>
    <col min="12294" max="12294" width="11.28515625" style="70" customWidth="1"/>
    <col min="12295" max="12295" width="8" style="70" bestFit="1" customWidth="1"/>
    <col min="12296" max="12296" width="6.140625" style="70" customWidth="1"/>
    <col min="12297" max="12297" width="10" style="70" customWidth="1"/>
    <col min="12298" max="12298" width="11.28515625" style="70" bestFit="1" customWidth="1"/>
    <col min="12299" max="12299" width="10.28515625" style="70" bestFit="1" customWidth="1"/>
    <col min="12300" max="12300" width="7.85546875" style="70" bestFit="1" customWidth="1"/>
    <col min="12301" max="12301" width="7.7109375" style="70" bestFit="1" customWidth="1"/>
    <col min="12302" max="12302" width="12.28515625" style="70" bestFit="1" customWidth="1"/>
    <col min="12303" max="12303" width="8" style="70" bestFit="1" customWidth="1"/>
    <col min="12304" max="12544" width="11.42578125" style="70" customWidth="1"/>
    <col min="12545" max="12545" width="9.140625" style="70" customWidth="1"/>
    <col min="12546" max="12546" width="11.28515625" style="70" customWidth="1"/>
    <col min="12547" max="12547" width="12.140625" style="70" bestFit="1" customWidth="1"/>
    <col min="12548" max="12548" width="11.28515625" style="70" customWidth="1"/>
    <col min="12549" max="12549" width="12.28515625" style="70" bestFit="1" customWidth="1"/>
    <col min="12550" max="12550" width="11.28515625" style="70" customWidth="1"/>
    <col min="12551" max="12551" width="8" style="70" bestFit="1" customWidth="1"/>
    <col min="12552" max="12552" width="6.140625" style="70" customWidth="1"/>
    <col min="12553" max="12553" width="10" style="70" customWidth="1"/>
    <col min="12554" max="12554" width="11.28515625" style="70" bestFit="1" customWidth="1"/>
    <col min="12555" max="12555" width="10.28515625" style="70" bestFit="1" customWidth="1"/>
    <col min="12556" max="12556" width="7.85546875" style="70" bestFit="1" customWidth="1"/>
    <col min="12557" max="12557" width="7.7109375" style="70" bestFit="1" customWidth="1"/>
    <col min="12558" max="12558" width="12.28515625" style="70" bestFit="1" customWidth="1"/>
    <col min="12559" max="12559" width="8" style="70" bestFit="1" customWidth="1"/>
    <col min="12560" max="12800" width="11.42578125" style="70" customWidth="1"/>
    <col min="12801" max="12801" width="9.140625" style="70" customWidth="1"/>
    <col min="12802" max="12802" width="11.28515625" style="70" customWidth="1"/>
    <col min="12803" max="12803" width="12.140625" style="70" bestFit="1" customWidth="1"/>
    <col min="12804" max="12804" width="11.28515625" style="70" customWidth="1"/>
    <col min="12805" max="12805" width="12.28515625" style="70" bestFit="1" customWidth="1"/>
    <col min="12806" max="12806" width="11.28515625" style="70" customWidth="1"/>
    <col min="12807" max="12807" width="8" style="70" bestFit="1" customWidth="1"/>
    <col min="12808" max="12808" width="6.140625" style="70" customWidth="1"/>
    <col min="12809" max="12809" width="10" style="70" customWidth="1"/>
    <col min="12810" max="12810" width="11.28515625" style="70" bestFit="1" customWidth="1"/>
    <col min="12811" max="12811" width="10.28515625" style="70" bestFit="1" customWidth="1"/>
    <col min="12812" max="12812" width="7.85546875" style="70" bestFit="1" customWidth="1"/>
    <col min="12813" max="12813" width="7.7109375" style="70" bestFit="1" customWidth="1"/>
    <col min="12814" max="12814" width="12.28515625" style="70" bestFit="1" customWidth="1"/>
    <col min="12815" max="12815" width="8" style="70" bestFit="1" customWidth="1"/>
    <col min="12816" max="13056" width="11.42578125" style="70" customWidth="1"/>
    <col min="13057" max="13057" width="9.140625" style="70" customWidth="1"/>
    <col min="13058" max="13058" width="11.28515625" style="70" customWidth="1"/>
    <col min="13059" max="13059" width="12.140625" style="70" bestFit="1" customWidth="1"/>
    <col min="13060" max="13060" width="11.28515625" style="70" customWidth="1"/>
    <col min="13061" max="13061" width="12.28515625" style="70" bestFit="1" customWidth="1"/>
    <col min="13062" max="13062" width="11.28515625" style="70" customWidth="1"/>
    <col min="13063" max="13063" width="8" style="70" bestFit="1" customWidth="1"/>
    <col min="13064" max="13064" width="6.140625" style="70" customWidth="1"/>
    <col min="13065" max="13065" width="10" style="70" customWidth="1"/>
    <col min="13066" max="13066" width="11.28515625" style="70" bestFit="1" customWidth="1"/>
    <col min="13067" max="13067" width="10.28515625" style="70" bestFit="1" customWidth="1"/>
    <col min="13068" max="13068" width="7.85546875" style="70" bestFit="1" customWidth="1"/>
    <col min="13069" max="13069" width="7.7109375" style="70" bestFit="1" customWidth="1"/>
    <col min="13070" max="13070" width="12.28515625" style="70" bestFit="1" customWidth="1"/>
    <col min="13071" max="13071" width="8" style="70" bestFit="1" customWidth="1"/>
    <col min="13072" max="13312" width="11.42578125" style="70" customWidth="1"/>
    <col min="13313" max="13313" width="9.140625" style="70" customWidth="1"/>
    <col min="13314" max="13314" width="11.28515625" style="70" customWidth="1"/>
    <col min="13315" max="13315" width="12.140625" style="70" bestFit="1" customWidth="1"/>
    <col min="13316" max="13316" width="11.28515625" style="70" customWidth="1"/>
    <col min="13317" max="13317" width="12.28515625" style="70" bestFit="1" customWidth="1"/>
    <col min="13318" max="13318" width="11.28515625" style="70" customWidth="1"/>
    <col min="13319" max="13319" width="8" style="70" bestFit="1" customWidth="1"/>
    <col min="13320" max="13320" width="6.140625" style="70" customWidth="1"/>
    <col min="13321" max="13321" width="10" style="70" customWidth="1"/>
    <col min="13322" max="13322" width="11.28515625" style="70" bestFit="1" customWidth="1"/>
    <col min="13323" max="13323" width="10.28515625" style="70" bestFit="1" customWidth="1"/>
    <col min="13324" max="13324" width="7.85546875" style="70" bestFit="1" customWidth="1"/>
    <col min="13325" max="13325" width="7.7109375" style="70" bestFit="1" customWidth="1"/>
    <col min="13326" max="13326" width="12.28515625" style="70" bestFit="1" customWidth="1"/>
    <col min="13327" max="13327" width="8" style="70" bestFit="1" customWidth="1"/>
    <col min="13328" max="13568" width="11.42578125" style="70" customWidth="1"/>
    <col min="13569" max="13569" width="9.140625" style="70" customWidth="1"/>
    <col min="13570" max="13570" width="11.28515625" style="70" customWidth="1"/>
    <col min="13571" max="13571" width="12.140625" style="70" bestFit="1" customWidth="1"/>
    <col min="13572" max="13572" width="11.28515625" style="70" customWidth="1"/>
    <col min="13573" max="13573" width="12.28515625" style="70" bestFit="1" customWidth="1"/>
    <col min="13574" max="13574" width="11.28515625" style="70" customWidth="1"/>
    <col min="13575" max="13575" width="8" style="70" bestFit="1" customWidth="1"/>
    <col min="13576" max="13576" width="6.140625" style="70" customWidth="1"/>
    <col min="13577" max="13577" width="10" style="70" customWidth="1"/>
    <col min="13578" max="13578" width="11.28515625" style="70" bestFit="1" customWidth="1"/>
    <col min="13579" max="13579" width="10.28515625" style="70" bestFit="1" customWidth="1"/>
    <col min="13580" max="13580" width="7.85546875" style="70" bestFit="1" customWidth="1"/>
    <col min="13581" max="13581" width="7.7109375" style="70" bestFit="1" customWidth="1"/>
    <col min="13582" max="13582" width="12.28515625" style="70" bestFit="1" customWidth="1"/>
    <col min="13583" max="13583" width="8" style="70" bestFit="1" customWidth="1"/>
    <col min="13584" max="13824" width="11.42578125" style="70" customWidth="1"/>
    <col min="13825" max="13825" width="9.140625" style="70" customWidth="1"/>
    <col min="13826" max="13826" width="11.28515625" style="70" customWidth="1"/>
    <col min="13827" max="13827" width="12.140625" style="70" bestFit="1" customWidth="1"/>
    <col min="13828" max="13828" width="11.28515625" style="70" customWidth="1"/>
    <col min="13829" max="13829" width="12.28515625" style="70" bestFit="1" customWidth="1"/>
    <col min="13830" max="13830" width="11.28515625" style="70" customWidth="1"/>
    <col min="13831" max="13831" width="8" style="70" bestFit="1" customWidth="1"/>
    <col min="13832" max="13832" width="6.140625" style="70" customWidth="1"/>
    <col min="13833" max="13833" width="10" style="70" customWidth="1"/>
    <col min="13834" max="13834" width="11.28515625" style="70" bestFit="1" customWidth="1"/>
    <col min="13835" max="13835" width="10.28515625" style="70" bestFit="1" customWidth="1"/>
    <col min="13836" max="13836" width="7.85546875" style="70" bestFit="1" customWidth="1"/>
    <col min="13837" max="13837" width="7.7109375" style="70" bestFit="1" customWidth="1"/>
    <col min="13838" max="13838" width="12.28515625" style="70" bestFit="1" customWidth="1"/>
    <col min="13839" max="13839" width="8" style="70" bestFit="1" customWidth="1"/>
    <col min="13840" max="14080" width="11.42578125" style="70" customWidth="1"/>
    <col min="14081" max="14081" width="9.140625" style="70" customWidth="1"/>
    <col min="14082" max="14082" width="11.28515625" style="70" customWidth="1"/>
    <col min="14083" max="14083" width="12.140625" style="70" bestFit="1" customWidth="1"/>
    <col min="14084" max="14084" width="11.28515625" style="70" customWidth="1"/>
    <col min="14085" max="14085" width="12.28515625" style="70" bestFit="1" customWidth="1"/>
    <col min="14086" max="14086" width="11.28515625" style="70" customWidth="1"/>
    <col min="14087" max="14087" width="8" style="70" bestFit="1" customWidth="1"/>
    <col min="14088" max="14088" width="6.140625" style="70" customWidth="1"/>
    <col min="14089" max="14089" width="10" style="70" customWidth="1"/>
    <col min="14090" max="14090" width="11.28515625" style="70" bestFit="1" customWidth="1"/>
    <col min="14091" max="14091" width="10.28515625" style="70" bestFit="1" customWidth="1"/>
    <col min="14092" max="14092" width="7.85546875" style="70" bestFit="1" customWidth="1"/>
    <col min="14093" max="14093" width="7.7109375" style="70" bestFit="1" customWidth="1"/>
    <col min="14094" max="14094" width="12.28515625" style="70" bestFit="1" customWidth="1"/>
    <col min="14095" max="14095" width="8" style="70" bestFit="1" customWidth="1"/>
    <col min="14096" max="14336" width="11.42578125" style="70" customWidth="1"/>
    <col min="14337" max="14337" width="9.140625" style="70" customWidth="1"/>
    <col min="14338" max="14338" width="11.28515625" style="70" customWidth="1"/>
    <col min="14339" max="14339" width="12.140625" style="70" bestFit="1" customWidth="1"/>
    <col min="14340" max="14340" width="11.28515625" style="70" customWidth="1"/>
    <col min="14341" max="14341" width="12.28515625" style="70" bestFit="1" customWidth="1"/>
    <col min="14342" max="14342" width="11.28515625" style="70" customWidth="1"/>
    <col min="14343" max="14343" width="8" style="70" bestFit="1" customWidth="1"/>
    <col min="14344" max="14344" width="6.140625" style="70" customWidth="1"/>
    <col min="14345" max="14345" width="10" style="70" customWidth="1"/>
    <col min="14346" max="14346" width="11.28515625" style="70" bestFit="1" customWidth="1"/>
    <col min="14347" max="14347" width="10.28515625" style="70" bestFit="1" customWidth="1"/>
    <col min="14348" max="14348" width="7.85546875" style="70" bestFit="1" customWidth="1"/>
    <col min="14349" max="14349" width="7.7109375" style="70" bestFit="1" customWidth="1"/>
    <col min="14350" max="14350" width="12.28515625" style="70" bestFit="1" customWidth="1"/>
    <col min="14351" max="14351" width="8" style="70" bestFit="1" customWidth="1"/>
    <col min="14352" max="14592" width="11.42578125" style="70" customWidth="1"/>
    <col min="14593" max="14593" width="9.140625" style="70" customWidth="1"/>
    <col min="14594" max="14594" width="11.28515625" style="70" customWidth="1"/>
    <col min="14595" max="14595" width="12.140625" style="70" bestFit="1" customWidth="1"/>
    <col min="14596" max="14596" width="11.28515625" style="70" customWidth="1"/>
    <col min="14597" max="14597" width="12.28515625" style="70" bestFit="1" customWidth="1"/>
    <col min="14598" max="14598" width="11.28515625" style="70" customWidth="1"/>
    <col min="14599" max="14599" width="8" style="70" bestFit="1" customWidth="1"/>
    <col min="14600" max="14600" width="6.140625" style="70" customWidth="1"/>
    <col min="14601" max="14601" width="10" style="70" customWidth="1"/>
    <col min="14602" max="14602" width="11.28515625" style="70" bestFit="1" customWidth="1"/>
    <col min="14603" max="14603" width="10.28515625" style="70" bestFit="1" customWidth="1"/>
    <col min="14604" max="14604" width="7.85546875" style="70" bestFit="1" customWidth="1"/>
    <col min="14605" max="14605" width="7.7109375" style="70" bestFit="1" customWidth="1"/>
    <col min="14606" max="14606" width="12.28515625" style="70" bestFit="1" customWidth="1"/>
    <col min="14607" max="14607" width="8" style="70" bestFit="1" customWidth="1"/>
    <col min="14608" max="14848" width="11.42578125" style="70" customWidth="1"/>
    <col min="14849" max="14849" width="9.140625" style="70" customWidth="1"/>
    <col min="14850" max="14850" width="11.28515625" style="70" customWidth="1"/>
    <col min="14851" max="14851" width="12.140625" style="70" bestFit="1" customWidth="1"/>
    <col min="14852" max="14852" width="11.28515625" style="70" customWidth="1"/>
    <col min="14853" max="14853" width="12.28515625" style="70" bestFit="1" customWidth="1"/>
    <col min="14854" max="14854" width="11.28515625" style="70" customWidth="1"/>
    <col min="14855" max="14855" width="8" style="70" bestFit="1" customWidth="1"/>
    <col min="14856" max="14856" width="6.140625" style="70" customWidth="1"/>
    <col min="14857" max="14857" width="10" style="70" customWidth="1"/>
    <col min="14858" max="14858" width="11.28515625" style="70" bestFit="1" customWidth="1"/>
    <col min="14859" max="14859" width="10.28515625" style="70" bestFit="1" customWidth="1"/>
    <col min="14860" max="14860" width="7.85546875" style="70" bestFit="1" customWidth="1"/>
    <col min="14861" max="14861" width="7.7109375" style="70" bestFit="1" customWidth="1"/>
    <col min="14862" max="14862" width="12.28515625" style="70" bestFit="1" customWidth="1"/>
    <col min="14863" max="14863" width="8" style="70" bestFit="1" customWidth="1"/>
    <col min="14864" max="15104" width="11.42578125" style="70" customWidth="1"/>
    <col min="15105" max="15105" width="9.140625" style="70" customWidth="1"/>
    <col min="15106" max="15106" width="11.28515625" style="70" customWidth="1"/>
    <col min="15107" max="15107" width="12.140625" style="70" bestFit="1" customWidth="1"/>
    <col min="15108" max="15108" width="11.28515625" style="70" customWidth="1"/>
    <col min="15109" max="15109" width="12.28515625" style="70" bestFit="1" customWidth="1"/>
    <col min="15110" max="15110" width="11.28515625" style="70" customWidth="1"/>
    <col min="15111" max="15111" width="8" style="70" bestFit="1" customWidth="1"/>
    <col min="15112" max="15112" width="6.140625" style="70" customWidth="1"/>
    <col min="15113" max="15113" width="10" style="70" customWidth="1"/>
    <col min="15114" max="15114" width="11.28515625" style="70" bestFit="1" customWidth="1"/>
    <col min="15115" max="15115" width="10.28515625" style="70" bestFit="1" customWidth="1"/>
    <col min="15116" max="15116" width="7.85546875" style="70" bestFit="1" customWidth="1"/>
    <col min="15117" max="15117" width="7.7109375" style="70" bestFit="1" customWidth="1"/>
    <col min="15118" max="15118" width="12.28515625" style="70" bestFit="1" customWidth="1"/>
    <col min="15119" max="15119" width="8" style="70" bestFit="1" customWidth="1"/>
    <col min="15120" max="15360" width="11.42578125" style="70" customWidth="1"/>
    <col min="15361" max="15361" width="9.140625" style="70" customWidth="1"/>
    <col min="15362" max="15362" width="11.28515625" style="70" customWidth="1"/>
    <col min="15363" max="15363" width="12.140625" style="70" bestFit="1" customWidth="1"/>
    <col min="15364" max="15364" width="11.28515625" style="70" customWidth="1"/>
    <col min="15365" max="15365" width="12.28515625" style="70" bestFit="1" customWidth="1"/>
    <col min="15366" max="15366" width="11.28515625" style="70" customWidth="1"/>
    <col min="15367" max="15367" width="8" style="70" bestFit="1" customWidth="1"/>
    <col min="15368" max="15368" width="6.140625" style="70" customWidth="1"/>
    <col min="15369" max="15369" width="10" style="70" customWidth="1"/>
    <col min="15370" max="15370" width="11.28515625" style="70" bestFit="1" customWidth="1"/>
    <col min="15371" max="15371" width="10.28515625" style="70" bestFit="1" customWidth="1"/>
    <col min="15372" max="15372" width="7.85546875" style="70" bestFit="1" customWidth="1"/>
    <col min="15373" max="15373" width="7.7109375" style="70" bestFit="1" customWidth="1"/>
    <col min="15374" max="15374" width="12.28515625" style="70" bestFit="1" customWidth="1"/>
    <col min="15375" max="15375" width="8" style="70" bestFit="1" customWidth="1"/>
    <col min="15376" max="15616" width="11.42578125" style="70" customWidth="1"/>
    <col min="15617" max="15617" width="9.140625" style="70" customWidth="1"/>
    <col min="15618" max="15618" width="11.28515625" style="70" customWidth="1"/>
    <col min="15619" max="15619" width="12.140625" style="70" bestFit="1" customWidth="1"/>
    <col min="15620" max="15620" width="11.28515625" style="70" customWidth="1"/>
    <col min="15621" max="15621" width="12.28515625" style="70" bestFit="1" customWidth="1"/>
    <col min="15622" max="15622" width="11.28515625" style="70" customWidth="1"/>
    <col min="15623" max="15623" width="8" style="70" bestFit="1" customWidth="1"/>
    <col min="15624" max="15624" width="6.140625" style="70" customWidth="1"/>
    <col min="15625" max="15625" width="10" style="70" customWidth="1"/>
    <col min="15626" max="15626" width="11.28515625" style="70" bestFit="1" customWidth="1"/>
    <col min="15627" max="15627" width="10.28515625" style="70" bestFit="1" customWidth="1"/>
    <col min="15628" max="15628" width="7.85546875" style="70" bestFit="1" customWidth="1"/>
    <col min="15629" max="15629" width="7.7109375" style="70" bestFit="1" customWidth="1"/>
    <col min="15630" max="15630" width="12.28515625" style="70" bestFit="1" customWidth="1"/>
    <col min="15631" max="15631" width="8" style="70" bestFit="1" customWidth="1"/>
    <col min="15632" max="15872" width="11.42578125" style="70" customWidth="1"/>
    <col min="15873" max="15873" width="9.140625" style="70" customWidth="1"/>
    <col min="15874" max="15874" width="11.28515625" style="70" customWidth="1"/>
    <col min="15875" max="15875" width="12.140625" style="70" bestFit="1" customWidth="1"/>
    <col min="15876" max="15876" width="11.28515625" style="70" customWidth="1"/>
    <col min="15877" max="15877" width="12.28515625" style="70" bestFit="1" customWidth="1"/>
    <col min="15878" max="15878" width="11.28515625" style="70" customWidth="1"/>
    <col min="15879" max="15879" width="8" style="70" bestFit="1" customWidth="1"/>
    <col min="15880" max="15880" width="6.140625" style="70" customWidth="1"/>
    <col min="15881" max="15881" width="10" style="70" customWidth="1"/>
    <col min="15882" max="15882" width="11.28515625" style="70" bestFit="1" customWidth="1"/>
    <col min="15883" max="15883" width="10.28515625" style="70" bestFit="1" customWidth="1"/>
    <col min="15884" max="15884" width="7.85546875" style="70" bestFit="1" customWidth="1"/>
    <col min="15885" max="15885" width="7.7109375" style="70" bestFit="1" customWidth="1"/>
    <col min="15886" max="15886" width="12.28515625" style="70" bestFit="1" customWidth="1"/>
    <col min="15887" max="15887" width="8" style="70" bestFit="1" customWidth="1"/>
    <col min="15888" max="16128" width="11.42578125" style="70" customWidth="1"/>
    <col min="16129" max="16129" width="9.140625" style="70" customWidth="1"/>
    <col min="16130" max="16130" width="11.28515625" style="70" customWidth="1"/>
    <col min="16131" max="16131" width="12.140625" style="70" bestFit="1" customWidth="1"/>
    <col min="16132" max="16132" width="11.28515625" style="70" customWidth="1"/>
    <col min="16133" max="16133" width="12.28515625" style="70" bestFit="1" customWidth="1"/>
    <col min="16134" max="16134" width="11.28515625" style="70" customWidth="1"/>
    <col min="16135" max="16135" width="8" style="70" bestFit="1" customWidth="1"/>
    <col min="16136" max="16136" width="6.140625" style="70" customWidth="1"/>
    <col min="16137" max="16137" width="10" style="70" customWidth="1"/>
    <col min="16138" max="16138" width="11.28515625" style="70" bestFit="1" customWidth="1"/>
    <col min="16139" max="16139" width="10.28515625" style="70" bestFit="1" customWidth="1"/>
    <col min="16140" max="16140" width="7.85546875" style="70" bestFit="1" customWidth="1"/>
    <col min="16141" max="16141" width="7.7109375" style="70" bestFit="1" customWidth="1"/>
    <col min="16142" max="16142" width="12.28515625" style="70" bestFit="1" customWidth="1"/>
    <col min="16143" max="16143" width="8" style="70" bestFit="1" customWidth="1"/>
    <col min="16144" max="16384" width="11.42578125" style="70" customWidth="1"/>
  </cols>
  <sheetData>
    <row r="1" spans="1:15" ht="30" customHeight="1">
      <c r="A1" s="710" t="s">
        <v>334</v>
      </c>
      <c r="B1" s="710"/>
      <c r="C1" s="710"/>
      <c r="D1" s="710"/>
      <c r="E1" s="710"/>
      <c r="F1" s="710"/>
      <c r="G1" s="710"/>
      <c r="H1" s="710"/>
      <c r="I1" s="710"/>
      <c r="J1" s="710"/>
      <c r="K1" s="710"/>
      <c r="L1" s="710"/>
      <c r="M1" s="710"/>
      <c r="N1" s="710"/>
      <c r="O1" s="710"/>
    </row>
    <row r="2" spans="1:15" ht="15" customHeight="1">
      <c r="A2" s="711" t="s">
        <v>830</v>
      </c>
      <c r="B2" s="711"/>
      <c r="C2" s="711"/>
      <c r="D2" s="711"/>
      <c r="E2" s="711"/>
      <c r="F2" s="711"/>
      <c r="G2" s="711"/>
      <c r="H2" s="711"/>
      <c r="I2" s="711"/>
      <c r="J2" s="711"/>
      <c r="K2" s="711"/>
      <c r="L2" s="711"/>
      <c r="M2" s="711"/>
      <c r="N2" s="711"/>
      <c r="O2" s="711"/>
    </row>
    <row r="3" spans="1:15" ht="15" customHeight="1">
      <c r="A3" s="711" t="s">
        <v>2</v>
      </c>
      <c r="B3" s="711"/>
      <c r="C3" s="711"/>
      <c r="D3" s="711"/>
      <c r="E3" s="711"/>
      <c r="F3" s="711"/>
      <c r="G3" s="711"/>
      <c r="H3" s="711"/>
      <c r="I3" s="711"/>
      <c r="J3" s="711"/>
      <c r="K3" s="711"/>
      <c r="L3" s="711"/>
      <c r="M3" s="711"/>
      <c r="N3" s="711"/>
      <c r="O3" s="711"/>
    </row>
    <row r="4" spans="1:15" ht="30" customHeight="1">
      <c r="A4" s="715" t="s">
        <v>3</v>
      </c>
      <c r="B4" s="715"/>
      <c r="C4" s="715"/>
      <c r="D4" s="715"/>
      <c r="E4" s="715"/>
      <c r="F4" s="715"/>
      <c r="G4" s="715"/>
      <c r="H4" s="715"/>
      <c r="I4" s="715"/>
      <c r="J4" s="715"/>
      <c r="K4" s="715"/>
      <c r="L4" s="715"/>
      <c r="M4" s="715"/>
      <c r="N4" s="715"/>
      <c r="O4" s="715"/>
    </row>
    <row r="5" spans="1:15" ht="15" customHeight="1">
      <c r="A5" s="1"/>
      <c r="B5" s="1"/>
      <c r="C5" s="1"/>
      <c r="D5" s="1"/>
      <c r="E5" s="1"/>
      <c r="F5" s="1"/>
      <c r="G5" s="1"/>
      <c r="H5" s="1"/>
      <c r="I5" s="1"/>
      <c r="J5" s="1"/>
      <c r="K5" s="1"/>
      <c r="L5" s="1"/>
      <c r="M5" s="1"/>
      <c r="N5" s="1"/>
      <c r="O5" s="1"/>
    </row>
    <row r="6" spans="1:15" s="148" customFormat="1" ht="30" customHeight="1">
      <c r="A6" s="737" t="s">
        <v>831</v>
      </c>
      <c r="B6" s="737"/>
      <c r="C6" s="737"/>
      <c r="D6" s="737"/>
      <c r="E6" s="737"/>
      <c r="F6" s="737"/>
      <c r="G6" s="737"/>
      <c r="H6" s="74"/>
      <c r="I6" s="737" t="s">
        <v>832</v>
      </c>
      <c r="J6" s="737"/>
      <c r="K6" s="737"/>
      <c r="L6" s="737"/>
      <c r="M6" s="737"/>
      <c r="N6" s="737"/>
      <c r="O6" s="737"/>
    </row>
    <row r="7" spans="1:15" s="148" customFormat="1">
      <c r="A7" s="32" t="s">
        <v>833</v>
      </c>
      <c r="B7" s="202" t="s">
        <v>834</v>
      </c>
      <c r="C7" s="202" t="s">
        <v>835</v>
      </c>
      <c r="D7" s="202" t="s">
        <v>836</v>
      </c>
      <c r="E7" s="202" t="s">
        <v>8</v>
      </c>
      <c r="F7" s="202" t="s">
        <v>812</v>
      </c>
      <c r="G7" s="203"/>
      <c r="H7" s="74"/>
      <c r="I7" s="32" t="s">
        <v>833</v>
      </c>
      <c r="J7" s="204" t="s">
        <v>4</v>
      </c>
      <c r="K7" s="204" t="s">
        <v>5</v>
      </c>
      <c r="L7" s="204" t="s">
        <v>6</v>
      </c>
      <c r="M7" s="204" t="s">
        <v>837</v>
      </c>
      <c r="N7" s="204" t="s">
        <v>8</v>
      </c>
      <c r="O7" s="204" t="s">
        <v>812</v>
      </c>
    </row>
    <row r="8" spans="1:15" s="148" customFormat="1" ht="15" customHeight="1">
      <c r="A8" s="35" t="s">
        <v>838</v>
      </c>
      <c r="B8" s="205">
        <v>5088701.6930799996</v>
      </c>
      <c r="C8" s="205">
        <v>7363223.8620699998</v>
      </c>
      <c r="D8" s="205">
        <v>11486568.118659999</v>
      </c>
      <c r="E8" s="205">
        <v>23938493.673810001</v>
      </c>
      <c r="F8" s="206">
        <v>0.12925892023592489</v>
      </c>
      <c r="G8" s="154"/>
      <c r="H8" s="74"/>
      <c r="I8" s="207" t="s">
        <v>838</v>
      </c>
      <c r="J8" s="205">
        <v>4242746.2496199999</v>
      </c>
      <c r="K8" s="205">
        <v>845955.44345999998</v>
      </c>
      <c r="L8" s="205">
        <v>0</v>
      </c>
      <c r="M8" s="205">
        <v>0</v>
      </c>
      <c r="N8" s="205">
        <v>5088701.6930799996</v>
      </c>
      <c r="O8" s="206">
        <v>0.16776678457698818</v>
      </c>
    </row>
    <row r="9" spans="1:15" s="148" customFormat="1" ht="15" customHeight="1">
      <c r="A9" s="35" t="s">
        <v>839</v>
      </c>
      <c r="B9" s="205">
        <v>5920406.5057700006</v>
      </c>
      <c r="C9" s="205">
        <v>14021933.042040002</v>
      </c>
      <c r="D9" s="205">
        <v>14708597.197290001</v>
      </c>
      <c r="E9" s="205">
        <v>34650936.745099999</v>
      </c>
      <c r="F9" s="206">
        <v>0.18710210967598029</v>
      </c>
      <c r="G9" s="154"/>
      <c r="H9" s="74"/>
      <c r="I9" s="207" t="s">
        <v>839</v>
      </c>
      <c r="J9" s="205">
        <v>5351126.4854499996</v>
      </c>
      <c r="K9" s="205">
        <v>569280.02032000001</v>
      </c>
      <c r="L9" s="205">
        <v>0</v>
      </c>
      <c r="M9" s="205">
        <v>0</v>
      </c>
      <c r="N9" s="205">
        <v>5920406.5057700006</v>
      </c>
      <c r="O9" s="206">
        <v>0.1951868320778968</v>
      </c>
    </row>
    <row r="10" spans="1:15" s="148" customFormat="1" ht="15" customHeight="1">
      <c r="A10" s="35" t="s">
        <v>840</v>
      </c>
      <c r="B10" s="205">
        <v>5703612.5647900002</v>
      </c>
      <c r="C10" s="205">
        <v>9673296.08378</v>
      </c>
      <c r="D10" s="205">
        <v>14692216.48597</v>
      </c>
      <c r="E10" s="205">
        <v>30069125.134539999</v>
      </c>
      <c r="F10" s="206">
        <v>0.16236203916129491</v>
      </c>
      <c r="G10" s="154"/>
      <c r="H10" s="74"/>
      <c r="I10" s="207" t="s">
        <v>840</v>
      </c>
      <c r="J10" s="205">
        <v>4556238.1996899992</v>
      </c>
      <c r="K10" s="205">
        <v>1147366.92075</v>
      </c>
      <c r="L10" s="205">
        <v>7.4053699999999996</v>
      </c>
      <c r="M10" s="205">
        <v>3.8979999999999994E-2</v>
      </c>
      <c r="N10" s="205">
        <v>5703612.5647900002</v>
      </c>
      <c r="O10" s="206">
        <v>0.1880394643232792</v>
      </c>
    </row>
    <row r="11" spans="1:15" s="148" customFormat="1" ht="15" customHeight="1">
      <c r="A11" s="35" t="s">
        <v>841</v>
      </c>
      <c r="B11" s="205">
        <v>4914768.3685100004</v>
      </c>
      <c r="C11" s="205">
        <v>4639456.0578800002</v>
      </c>
      <c r="D11" s="205">
        <v>9648971.7668700013</v>
      </c>
      <c r="E11" s="205">
        <v>19203196.193259999</v>
      </c>
      <c r="F11" s="206">
        <v>0.10369008337960102</v>
      </c>
      <c r="G11" s="154"/>
      <c r="H11" s="74"/>
      <c r="I11" s="207" t="s">
        <v>841</v>
      </c>
      <c r="J11" s="205">
        <v>3381437.6015699999</v>
      </c>
      <c r="K11" s="205">
        <v>1533330.7667699999</v>
      </c>
      <c r="L11" s="205">
        <v>0</v>
      </c>
      <c r="M11" s="205">
        <v>1.7000000000000001E-4</v>
      </c>
      <c r="N11" s="205">
        <v>4914768.3685100004</v>
      </c>
      <c r="O11" s="206">
        <v>0.16203246640432423</v>
      </c>
    </row>
    <row r="12" spans="1:15" s="148" customFormat="1" ht="15" customHeight="1">
      <c r="A12" s="35" t="s">
        <v>842</v>
      </c>
      <c r="B12" s="205">
        <v>4131832.3286000001</v>
      </c>
      <c r="C12" s="205">
        <v>4807391.6038699998</v>
      </c>
      <c r="D12" s="205">
        <v>8092392.86204</v>
      </c>
      <c r="E12" s="205">
        <v>17031616.794509999</v>
      </c>
      <c r="F12" s="206">
        <v>9.1964366126301142E-2</v>
      </c>
      <c r="G12" s="154"/>
      <c r="H12" s="74"/>
      <c r="I12" s="207" t="s">
        <v>842</v>
      </c>
      <c r="J12" s="205">
        <v>3446166.4913699999</v>
      </c>
      <c r="K12" s="205">
        <v>685665.71270999999</v>
      </c>
      <c r="L12" s="205">
        <v>0</v>
      </c>
      <c r="M12" s="205">
        <v>0.12451999999999999</v>
      </c>
      <c r="N12" s="205">
        <v>4131832.3286000001</v>
      </c>
      <c r="O12" s="206">
        <v>0.13622025144903185</v>
      </c>
    </row>
    <row r="13" spans="1:15" s="148" customFormat="1" ht="15" customHeight="1">
      <c r="A13" s="35" t="s">
        <v>843</v>
      </c>
      <c r="B13" s="205">
        <v>2302671.8306100001</v>
      </c>
      <c r="C13" s="205">
        <v>3961533.8409199999</v>
      </c>
      <c r="D13" s="205">
        <v>6508647.0144699998</v>
      </c>
      <c r="E13" s="205">
        <v>12772852.686000001</v>
      </c>
      <c r="F13" s="206">
        <v>6.8968631402701056E-2</v>
      </c>
      <c r="G13" s="154"/>
      <c r="H13" s="74"/>
      <c r="I13" s="207" t="s">
        <v>843</v>
      </c>
      <c r="J13" s="205">
        <v>1905490.3319000001</v>
      </c>
      <c r="K13" s="205">
        <v>397175.82744999998</v>
      </c>
      <c r="L13" s="205">
        <v>0</v>
      </c>
      <c r="M13" s="205">
        <v>5.6712600000000002</v>
      </c>
      <c r="N13" s="205">
        <v>2302671.8306100001</v>
      </c>
      <c r="O13" s="206">
        <v>7.591560131787306E-2</v>
      </c>
    </row>
    <row r="14" spans="1:15" s="148" customFormat="1" ht="15" customHeight="1">
      <c r="A14" s="35" t="s">
        <v>844</v>
      </c>
      <c r="B14" s="205">
        <v>1014838.2827000001</v>
      </c>
      <c r="C14" s="205">
        <v>1819903.3783900002</v>
      </c>
      <c r="D14" s="205">
        <v>6170337.9020699998</v>
      </c>
      <c r="E14" s="205">
        <v>9005079.5631600004</v>
      </c>
      <c r="F14" s="206">
        <v>4.86240645227448E-2</v>
      </c>
      <c r="G14" s="154"/>
      <c r="H14" s="74"/>
      <c r="I14" s="207" t="s">
        <v>844</v>
      </c>
      <c r="J14" s="205">
        <v>824937.5594400001</v>
      </c>
      <c r="K14" s="205">
        <v>189900.72326</v>
      </c>
      <c r="L14" s="205">
        <v>0</v>
      </c>
      <c r="M14" s="205">
        <v>0</v>
      </c>
      <c r="N14" s="205">
        <v>1014838.2827000001</v>
      </c>
      <c r="O14" s="206">
        <v>3.3457680528952739E-2</v>
      </c>
    </row>
    <row r="15" spans="1:15" s="148" customFormat="1" ht="15" customHeight="1">
      <c r="A15" s="35" t="s">
        <v>845</v>
      </c>
      <c r="B15" s="205">
        <v>0</v>
      </c>
      <c r="C15" s="205">
        <v>5189537.5122199999</v>
      </c>
      <c r="D15" s="205">
        <v>8037082.1804200001</v>
      </c>
      <c r="E15" s="205">
        <v>13226619.692639999</v>
      </c>
      <c r="F15" s="206">
        <v>7.1418803669853509E-2</v>
      </c>
      <c r="G15" s="154"/>
      <c r="H15" s="74"/>
      <c r="I15" s="207" t="s">
        <v>845</v>
      </c>
      <c r="J15" s="205">
        <v>0</v>
      </c>
      <c r="K15" s="205">
        <v>0</v>
      </c>
      <c r="L15" s="205">
        <v>0</v>
      </c>
      <c r="M15" s="205">
        <v>0</v>
      </c>
      <c r="N15" s="205">
        <v>0</v>
      </c>
      <c r="O15" s="206">
        <v>0</v>
      </c>
    </row>
    <row r="16" spans="1:15" s="148" customFormat="1" ht="15" customHeight="1">
      <c r="A16" s="35" t="s">
        <v>846</v>
      </c>
      <c r="B16" s="205">
        <v>31001.094290000001</v>
      </c>
      <c r="C16" s="205">
        <v>21791.892110000001</v>
      </c>
      <c r="D16" s="205">
        <v>10954.645570000001</v>
      </c>
      <c r="E16" s="205">
        <v>63747.631970000002</v>
      </c>
      <c r="F16" s="206">
        <v>3.4421339071364683E-4</v>
      </c>
      <c r="G16" s="154"/>
      <c r="H16" s="74"/>
      <c r="I16" s="207" t="s">
        <v>846</v>
      </c>
      <c r="J16" s="205">
        <v>16497.739509999999</v>
      </c>
      <c r="K16" s="205">
        <v>14503.35478</v>
      </c>
      <c r="L16" s="205">
        <v>0</v>
      </c>
      <c r="M16" s="205">
        <v>0</v>
      </c>
      <c r="N16" s="205">
        <v>31001.094290000001</v>
      </c>
      <c r="O16" s="206">
        <v>1.0220591068393688E-3</v>
      </c>
    </row>
    <row r="17" spans="1:15" s="148" customFormat="1" ht="15" customHeight="1">
      <c r="A17" s="35" t="s">
        <v>847</v>
      </c>
      <c r="B17" s="205">
        <v>869572.59077000001</v>
      </c>
      <c r="C17" s="205">
        <v>4489046.5221800003</v>
      </c>
      <c r="D17" s="205">
        <v>8900973.1984999999</v>
      </c>
      <c r="E17" s="205">
        <v>14259592.311450001</v>
      </c>
      <c r="F17" s="206">
        <v>7.6996469798726763E-2</v>
      </c>
      <c r="G17" s="154"/>
      <c r="H17" s="74"/>
      <c r="I17" s="207" t="s">
        <v>847</v>
      </c>
      <c r="J17" s="205">
        <v>786045.93535000004</v>
      </c>
      <c r="K17" s="205">
        <v>83526.655419999996</v>
      </c>
      <c r="L17" s="205">
        <v>0</v>
      </c>
      <c r="M17" s="205">
        <v>0</v>
      </c>
      <c r="N17" s="205">
        <v>869572.59077000001</v>
      </c>
      <c r="O17" s="206">
        <v>2.8668490768116759E-2</v>
      </c>
    </row>
    <row r="18" spans="1:15" s="148" customFormat="1" ht="15" customHeight="1">
      <c r="A18" s="35" t="s">
        <v>848</v>
      </c>
      <c r="B18" s="205">
        <v>354592.25701999996</v>
      </c>
      <c r="C18" s="205">
        <v>706145.99961000006</v>
      </c>
      <c r="D18" s="205">
        <v>2535538.4821599997</v>
      </c>
      <c r="E18" s="205">
        <v>3596276.7387899999</v>
      </c>
      <c r="F18" s="206">
        <v>1.9418550492763063E-2</v>
      </c>
      <c r="G18" s="154"/>
      <c r="H18" s="74"/>
      <c r="I18" s="207" t="s">
        <v>848</v>
      </c>
      <c r="J18" s="205">
        <v>324976.65705000004</v>
      </c>
      <c r="K18" s="205">
        <v>29615.599969999999</v>
      </c>
      <c r="L18" s="205">
        <v>0</v>
      </c>
      <c r="M18" s="205">
        <v>0</v>
      </c>
      <c r="N18" s="205">
        <v>354592.25701999996</v>
      </c>
      <c r="O18" s="206">
        <v>1.169036944669791E-2</v>
      </c>
    </row>
    <row r="19" spans="1:15" s="148" customFormat="1" ht="15" customHeight="1">
      <c r="A19" s="35" t="s">
        <v>849</v>
      </c>
      <c r="B19" s="205">
        <v>0</v>
      </c>
      <c r="C19" s="205">
        <v>2004292.9281600001</v>
      </c>
      <c r="D19" s="205">
        <v>5376171.1750499997</v>
      </c>
      <c r="E19" s="205">
        <v>7380464.1032100003</v>
      </c>
      <c r="F19" s="206">
        <v>3.9851748143394899E-2</v>
      </c>
      <c r="G19" s="154"/>
      <c r="H19" s="74"/>
      <c r="I19" s="207" t="s">
        <v>849</v>
      </c>
      <c r="J19" s="205">
        <v>0</v>
      </c>
      <c r="K19" s="205">
        <v>0</v>
      </c>
      <c r="L19" s="205">
        <v>0</v>
      </c>
      <c r="M19" s="205">
        <v>0</v>
      </c>
      <c r="N19" s="205">
        <v>0</v>
      </c>
      <c r="O19" s="206">
        <v>0</v>
      </c>
    </row>
    <row r="20" spans="1:15" s="148" customFormat="1" ht="15" customHeight="1">
      <c r="A20" s="35"/>
      <c r="B20" s="208"/>
      <c r="C20" s="208"/>
      <c r="D20" s="208"/>
      <c r="E20" s="208"/>
      <c r="F20" s="209"/>
      <c r="G20" s="154"/>
      <c r="H20" s="74"/>
      <c r="I20" s="207"/>
      <c r="J20" s="210"/>
      <c r="K20" s="208"/>
      <c r="L20" s="210"/>
      <c r="M20" s="210"/>
      <c r="N20" s="208"/>
      <c r="O20" s="209"/>
    </row>
    <row r="21" spans="1:15" s="148" customFormat="1" ht="15" customHeight="1">
      <c r="A21" s="32" t="s">
        <v>850</v>
      </c>
      <c r="B21" s="204">
        <v>30331997.516139999</v>
      </c>
      <c r="C21" s="204">
        <v>58697552.723230004</v>
      </c>
      <c r="D21" s="204">
        <v>96168451.029070005</v>
      </c>
      <c r="E21" s="204">
        <v>185198001.26844001</v>
      </c>
      <c r="F21" s="211"/>
      <c r="G21" s="212"/>
      <c r="H21" s="74"/>
      <c r="I21" s="213" t="s">
        <v>850</v>
      </c>
      <c r="J21" s="204">
        <v>24835663.250950001</v>
      </c>
      <c r="K21" s="204">
        <v>5496321.02489</v>
      </c>
      <c r="L21" s="204">
        <v>7.4053699999999996</v>
      </c>
      <c r="M21" s="204">
        <v>5.8349299999999999</v>
      </c>
      <c r="N21" s="204">
        <v>30331997.516139999</v>
      </c>
      <c r="O21" s="212"/>
    </row>
    <row r="22" spans="1:15" s="148" customFormat="1" ht="15" customHeight="1">
      <c r="A22" s="35"/>
      <c r="B22" s="214"/>
      <c r="C22" s="214"/>
      <c r="D22" s="214"/>
      <c r="E22" s="208"/>
      <c r="F22" s="208"/>
      <c r="G22" s="23"/>
      <c r="H22" s="74"/>
      <c r="I22" s="210"/>
      <c r="J22" s="215"/>
      <c r="K22" s="208"/>
      <c r="L22" s="215"/>
      <c r="M22" s="215"/>
      <c r="N22" s="208"/>
      <c r="O22" s="215"/>
    </row>
    <row r="23" spans="1:15" s="148" customFormat="1" ht="30" customHeight="1">
      <c r="A23" s="736" t="s">
        <v>851</v>
      </c>
      <c r="B23" s="736"/>
      <c r="C23" s="736"/>
      <c r="D23" s="736"/>
      <c r="E23" s="736"/>
      <c r="F23" s="736"/>
      <c r="G23" s="736"/>
      <c r="H23" s="74"/>
      <c r="I23" s="736" t="s">
        <v>852</v>
      </c>
      <c r="J23" s="736"/>
      <c r="K23" s="736"/>
      <c r="L23" s="736"/>
      <c r="M23" s="736"/>
      <c r="N23" s="736"/>
      <c r="O23" s="736"/>
    </row>
    <row r="24" spans="1:15" s="148" customFormat="1">
      <c r="A24" s="32" t="s">
        <v>833</v>
      </c>
      <c r="B24" s="204" t="s">
        <v>4</v>
      </c>
      <c r="C24" s="204" t="s">
        <v>5</v>
      </c>
      <c r="D24" s="204" t="s">
        <v>6</v>
      </c>
      <c r="E24" s="204" t="s">
        <v>837</v>
      </c>
      <c r="F24" s="204" t="s">
        <v>8</v>
      </c>
      <c r="G24" s="204" t="s">
        <v>812</v>
      </c>
      <c r="H24" s="74"/>
      <c r="I24" s="32" t="s">
        <v>833</v>
      </c>
      <c r="J24" s="204" t="s">
        <v>4</v>
      </c>
      <c r="K24" s="204" t="s">
        <v>5</v>
      </c>
      <c r="L24" s="204" t="s">
        <v>6</v>
      </c>
      <c r="M24" s="204" t="s">
        <v>837</v>
      </c>
      <c r="N24" s="204" t="s">
        <v>8</v>
      </c>
      <c r="O24" s="204" t="s">
        <v>812</v>
      </c>
    </row>
    <row r="25" spans="1:15" s="148" customFormat="1" ht="15" customHeight="1">
      <c r="A25" s="35" t="s">
        <v>838</v>
      </c>
      <c r="B25" s="205">
        <v>6054271.2162600001</v>
      </c>
      <c r="C25" s="205">
        <v>1308780.64879</v>
      </c>
      <c r="D25" s="205">
        <v>0</v>
      </c>
      <c r="E25" s="205">
        <v>171.99701999999999</v>
      </c>
      <c r="F25" s="205">
        <v>7363223.8620699998</v>
      </c>
      <c r="G25" s="206">
        <v>0.12544345582496402</v>
      </c>
      <c r="H25" s="74"/>
      <c r="I25" s="207" t="s">
        <v>838</v>
      </c>
      <c r="J25" s="205">
        <v>10601353.818159999</v>
      </c>
      <c r="K25" s="205">
        <v>885214.30050000001</v>
      </c>
      <c r="L25" s="205">
        <v>0</v>
      </c>
      <c r="M25" s="205">
        <v>0</v>
      </c>
      <c r="N25" s="205">
        <v>11486568.118659999</v>
      </c>
      <c r="O25" s="206">
        <v>0.11944216627954021</v>
      </c>
    </row>
    <row r="26" spans="1:15" s="148" customFormat="1" ht="15" customHeight="1">
      <c r="A26" s="35" t="s">
        <v>839</v>
      </c>
      <c r="B26" s="205">
        <v>13163599.53011</v>
      </c>
      <c r="C26" s="205">
        <v>856012.55624000006</v>
      </c>
      <c r="D26" s="205">
        <v>0</v>
      </c>
      <c r="E26" s="205">
        <v>2320.9556899999998</v>
      </c>
      <c r="F26" s="205">
        <v>14021933.042040002</v>
      </c>
      <c r="G26" s="206">
        <v>0.2388844575540662</v>
      </c>
      <c r="H26" s="74"/>
      <c r="I26" s="207" t="s">
        <v>839</v>
      </c>
      <c r="J26" s="205">
        <v>11887569.6962</v>
      </c>
      <c r="K26" s="205">
        <v>2821027.5010900004</v>
      </c>
      <c r="L26" s="205">
        <v>0</v>
      </c>
      <c r="M26" s="205">
        <v>0</v>
      </c>
      <c r="N26" s="205">
        <v>14708597.197290001</v>
      </c>
      <c r="O26" s="206">
        <v>0.15294617974915553</v>
      </c>
    </row>
    <row r="27" spans="1:15" s="148" customFormat="1" ht="15" customHeight="1">
      <c r="A27" s="35" t="s">
        <v>840</v>
      </c>
      <c r="B27" s="205">
        <v>7449139.4529600004</v>
      </c>
      <c r="C27" s="205">
        <v>2223367.6748899999</v>
      </c>
      <c r="D27" s="205">
        <v>0</v>
      </c>
      <c r="E27" s="205">
        <v>788.95593000000008</v>
      </c>
      <c r="F27" s="205">
        <v>9673296.08378</v>
      </c>
      <c r="G27" s="206">
        <v>0.16479896750366083</v>
      </c>
      <c r="H27" s="74"/>
      <c r="I27" s="207" t="s">
        <v>840</v>
      </c>
      <c r="J27" s="205">
        <v>13758826.26045</v>
      </c>
      <c r="K27" s="205">
        <v>933250.72244000004</v>
      </c>
      <c r="L27" s="205">
        <v>37.770679999999999</v>
      </c>
      <c r="M27" s="205">
        <v>101.7324</v>
      </c>
      <c r="N27" s="205">
        <v>14692216.48597</v>
      </c>
      <c r="O27" s="206">
        <v>0.15277584622350635</v>
      </c>
    </row>
    <row r="28" spans="1:15" s="148" customFormat="1" ht="15" customHeight="1">
      <c r="A28" s="35" t="s">
        <v>841</v>
      </c>
      <c r="B28" s="205">
        <v>3198249.5492099999</v>
      </c>
      <c r="C28" s="205">
        <v>1441206.3756500001</v>
      </c>
      <c r="D28" s="205">
        <v>0</v>
      </c>
      <c r="E28" s="205">
        <v>0.13302</v>
      </c>
      <c r="F28" s="205">
        <v>4639456.0578800002</v>
      </c>
      <c r="G28" s="206">
        <v>7.9040025395196764E-2</v>
      </c>
      <c r="H28" s="74"/>
      <c r="I28" s="207" t="s">
        <v>841</v>
      </c>
      <c r="J28" s="205">
        <v>9143859.0740499999</v>
      </c>
      <c r="K28" s="205">
        <v>505112.69282</v>
      </c>
      <c r="L28" s="205">
        <v>0</v>
      </c>
      <c r="M28" s="205">
        <v>0</v>
      </c>
      <c r="N28" s="205">
        <v>9648971.7668700013</v>
      </c>
      <c r="O28" s="206">
        <v>0.10033406656361024</v>
      </c>
    </row>
    <row r="29" spans="1:15" s="148" customFormat="1" ht="15" customHeight="1">
      <c r="A29" s="35" t="s">
        <v>842</v>
      </c>
      <c r="B29" s="205">
        <v>4106333.0148</v>
      </c>
      <c r="C29" s="205">
        <v>701058.5890700001</v>
      </c>
      <c r="D29" s="205">
        <v>0</v>
      </c>
      <c r="E29" s="205">
        <v>0</v>
      </c>
      <c r="F29" s="205">
        <v>4807391.6038699998</v>
      </c>
      <c r="G29" s="206">
        <v>8.1901056872639225E-2</v>
      </c>
      <c r="H29" s="74"/>
      <c r="I29" s="207" t="s">
        <v>842</v>
      </c>
      <c r="J29" s="205">
        <v>8084986.2263500001</v>
      </c>
      <c r="K29" s="205">
        <v>7406.6356900000001</v>
      </c>
      <c r="L29" s="205">
        <v>0</v>
      </c>
      <c r="M29" s="205">
        <v>0</v>
      </c>
      <c r="N29" s="205">
        <v>8092392.86204</v>
      </c>
      <c r="O29" s="206">
        <v>8.4148104450531433E-2</v>
      </c>
    </row>
    <row r="30" spans="1:15" s="148" customFormat="1" ht="15" customHeight="1">
      <c r="A30" s="35" t="s">
        <v>843</v>
      </c>
      <c r="B30" s="205">
        <v>3196577.2858200003</v>
      </c>
      <c r="C30" s="205">
        <v>764955.07948000007</v>
      </c>
      <c r="D30" s="205">
        <v>0</v>
      </c>
      <c r="E30" s="205">
        <v>1.4756199999999999</v>
      </c>
      <c r="F30" s="205">
        <v>3961533.8409199999</v>
      </c>
      <c r="G30" s="206">
        <v>6.7490613443449282E-2</v>
      </c>
      <c r="H30" s="74"/>
      <c r="I30" s="207" t="s">
        <v>843</v>
      </c>
      <c r="J30" s="205">
        <v>6181135.1674600001</v>
      </c>
      <c r="K30" s="205">
        <v>327511.84700999997</v>
      </c>
      <c r="L30" s="205">
        <v>0</v>
      </c>
      <c r="M30" s="205">
        <v>0</v>
      </c>
      <c r="N30" s="205">
        <v>6508647.0144699998</v>
      </c>
      <c r="O30" s="206">
        <v>6.7679649041061829E-2</v>
      </c>
    </row>
    <row r="31" spans="1:15" s="148" customFormat="1" ht="15" customHeight="1">
      <c r="A31" s="35" t="s">
        <v>844</v>
      </c>
      <c r="B31" s="205">
        <v>1503798.55632</v>
      </c>
      <c r="C31" s="205">
        <v>316104.82206999999</v>
      </c>
      <c r="D31" s="205">
        <v>0</v>
      </c>
      <c r="E31" s="205">
        <v>0</v>
      </c>
      <c r="F31" s="205">
        <v>1819903.3783900002</v>
      </c>
      <c r="G31" s="206">
        <v>3.10047573358158E-2</v>
      </c>
      <c r="H31" s="74"/>
      <c r="I31" s="207" t="s">
        <v>844</v>
      </c>
      <c r="J31" s="205">
        <v>6113088.2148599997</v>
      </c>
      <c r="K31" s="205">
        <v>57249.687210000004</v>
      </c>
      <c r="L31" s="205">
        <v>0</v>
      </c>
      <c r="M31" s="205">
        <v>0</v>
      </c>
      <c r="N31" s="205">
        <v>6170337.9020699998</v>
      </c>
      <c r="O31" s="206">
        <v>6.4161768605431907E-2</v>
      </c>
    </row>
    <row r="32" spans="1:15" s="148" customFormat="1" ht="15" customHeight="1">
      <c r="A32" s="35" t="s">
        <v>845</v>
      </c>
      <c r="B32" s="205">
        <v>4958784.5521899993</v>
      </c>
      <c r="C32" s="205">
        <v>230752.72772</v>
      </c>
      <c r="D32" s="205">
        <v>0</v>
      </c>
      <c r="E32" s="205">
        <v>0.23230999999999999</v>
      </c>
      <c r="F32" s="205">
        <v>5189537.5122199999</v>
      </c>
      <c r="G32" s="206">
        <v>8.8411480061011141E-2</v>
      </c>
      <c r="H32" s="74"/>
      <c r="I32" s="207" t="s">
        <v>845</v>
      </c>
      <c r="J32" s="205">
        <v>8001260.2286599996</v>
      </c>
      <c r="K32" s="205">
        <v>35821.951759999996</v>
      </c>
      <c r="L32" s="205">
        <v>0</v>
      </c>
      <c r="M32" s="205">
        <v>0</v>
      </c>
      <c r="N32" s="205">
        <v>8037082.1804200001</v>
      </c>
      <c r="O32" s="206">
        <v>8.3572960720668499E-2</v>
      </c>
    </row>
    <row r="33" spans="1:15" s="148" customFormat="1" ht="15" customHeight="1">
      <c r="A33" s="35" t="s">
        <v>846</v>
      </c>
      <c r="B33" s="205">
        <v>2660.30332</v>
      </c>
      <c r="C33" s="205">
        <v>19131.588789999998</v>
      </c>
      <c r="D33" s="205">
        <v>0</v>
      </c>
      <c r="E33" s="205">
        <v>0</v>
      </c>
      <c r="F33" s="205">
        <v>21791.892110000001</v>
      </c>
      <c r="G33" s="206">
        <v>3.7125725177594487E-4</v>
      </c>
      <c r="H33" s="74"/>
      <c r="I33" s="207" t="s">
        <v>846</v>
      </c>
      <c r="J33" s="205">
        <v>6338.5550000000003</v>
      </c>
      <c r="K33" s="205">
        <v>4616.0905700000003</v>
      </c>
      <c r="L33" s="205">
        <v>0</v>
      </c>
      <c r="M33" s="205">
        <v>0</v>
      </c>
      <c r="N33" s="205">
        <v>10954.645570000001</v>
      </c>
      <c r="O33" s="206">
        <v>1.1391101190439895E-4</v>
      </c>
    </row>
    <row r="34" spans="1:15" s="148" customFormat="1" ht="15" customHeight="1">
      <c r="A34" s="35" t="s">
        <v>847</v>
      </c>
      <c r="B34" s="205">
        <v>4294818.6254599998</v>
      </c>
      <c r="C34" s="205">
        <v>194227.89671999999</v>
      </c>
      <c r="D34" s="205">
        <v>0</v>
      </c>
      <c r="E34" s="205">
        <v>0</v>
      </c>
      <c r="F34" s="205">
        <v>4489046.5221800003</v>
      </c>
      <c r="G34" s="206">
        <v>7.6477575536184589E-2</v>
      </c>
      <c r="H34" s="74"/>
      <c r="I34" s="207" t="s">
        <v>847</v>
      </c>
      <c r="J34" s="205">
        <v>8515970.5456900001</v>
      </c>
      <c r="K34" s="205">
        <v>384176.67877</v>
      </c>
      <c r="L34" s="205">
        <v>0</v>
      </c>
      <c r="M34" s="205">
        <v>825.97404000000006</v>
      </c>
      <c r="N34" s="205">
        <v>8900973.1984999999</v>
      </c>
      <c r="O34" s="206">
        <v>9.2556062859007623E-2</v>
      </c>
    </row>
    <row r="35" spans="1:15" s="148" customFormat="1" ht="15" customHeight="1">
      <c r="A35" s="35" t="s">
        <v>848</v>
      </c>
      <c r="B35" s="205">
        <v>660334.59432999999</v>
      </c>
      <c r="C35" s="205">
        <v>45811.405279999999</v>
      </c>
      <c r="D35" s="205">
        <v>0</v>
      </c>
      <c r="E35" s="205">
        <v>0</v>
      </c>
      <c r="F35" s="205">
        <v>706145.99961000006</v>
      </c>
      <c r="G35" s="206">
        <v>1.2030246012804165E-2</v>
      </c>
      <c r="H35" s="74"/>
      <c r="I35" s="207" t="s">
        <v>848</v>
      </c>
      <c r="J35" s="205">
        <v>2501999.4882899998</v>
      </c>
      <c r="K35" s="205">
        <v>33538.993869999998</v>
      </c>
      <c r="L35" s="205">
        <v>0</v>
      </c>
      <c r="M35" s="205">
        <v>0</v>
      </c>
      <c r="N35" s="205">
        <v>2535538.4821599997</v>
      </c>
      <c r="O35" s="206">
        <v>2.636559552564231E-2</v>
      </c>
    </row>
    <row r="36" spans="1:15" s="148" customFormat="1" ht="15" customHeight="1">
      <c r="A36" s="35" t="s">
        <v>849</v>
      </c>
      <c r="B36" s="205">
        <v>1944715.8357899999</v>
      </c>
      <c r="C36" s="205">
        <v>59577.092369999998</v>
      </c>
      <c r="D36" s="205">
        <v>0</v>
      </c>
      <c r="E36" s="205">
        <v>0</v>
      </c>
      <c r="F36" s="205">
        <v>2004292.9281600001</v>
      </c>
      <c r="G36" s="206">
        <v>3.4146107208431975E-2</v>
      </c>
      <c r="H36" s="74"/>
      <c r="I36" s="207" t="s">
        <v>849</v>
      </c>
      <c r="J36" s="205">
        <v>5334742.9390500002</v>
      </c>
      <c r="K36" s="205">
        <v>41428.235999999997</v>
      </c>
      <c r="L36" s="205">
        <v>0</v>
      </c>
      <c r="M36" s="205">
        <v>0</v>
      </c>
      <c r="N36" s="205">
        <v>5376171.1750499997</v>
      </c>
      <c r="O36" s="206">
        <v>5.5903688969939622E-2</v>
      </c>
    </row>
    <row r="37" spans="1:15" s="148" customFormat="1" ht="15" customHeight="1">
      <c r="A37" s="35"/>
      <c r="B37" s="208"/>
      <c r="C37" s="208"/>
      <c r="D37" s="208"/>
      <c r="E37" s="208"/>
      <c r="F37" s="208"/>
      <c r="G37" s="206"/>
      <c r="H37" s="210"/>
      <c r="I37" s="207"/>
      <c r="J37" s="208"/>
      <c r="K37" s="208"/>
      <c r="L37" s="210"/>
      <c r="M37" s="208"/>
      <c r="N37" s="208"/>
      <c r="O37" s="209"/>
    </row>
    <row r="38" spans="1:15" s="148" customFormat="1" ht="15" customHeight="1">
      <c r="A38" s="32" t="s">
        <v>853</v>
      </c>
      <c r="B38" s="204">
        <v>50533282.516570002</v>
      </c>
      <c r="C38" s="204">
        <v>8160986.4570699995</v>
      </c>
      <c r="D38" s="216">
        <v>0</v>
      </c>
      <c r="E38" s="204">
        <v>3283.7495899999999</v>
      </c>
      <c r="F38" s="204">
        <v>58697552.723230004</v>
      </c>
      <c r="G38" s="212"/>
      <c r="H38" s="210"/>
      <c r="I38" s="213" t="s">
        <v>853</v>
      </c>
      <c r="J38" s="204">
        <v>90131130.214220002</v>
      </c>
      <c r="K38" s="204">
        <v>6036355.3377299998</v>
      </c>
      <c r="L38" s="216">
        <v>37.770679999999999</v>
      </c>
      <c r="M38" s="204">
        <v>927.70643999999993</v>
      </c>
      <c r="N38" s="204">
        <v>96168451.029070005</v>
      </c>
      <c r="O38" s="212"/>
    </row>
    <row r="39" spans="1:15" s="148" customFormat="1" ht="15" customHeight="1" thickBot="1">
      <c r="A39" s="217"/>
      <c r="B39" s="218"/>
      <c r="C39" s="218"/>
      <c r="D39" s="218"/>
      <c r="E39" s="218"/>
      <c r="F39" s="219"/>
      <c r="G39" s="219"/>
      <c r="H39" s="219"/>
      <c r="I39" s="219"/>
      <c r="J39" s="220"/>
      <c r="K39" s="219"/>
      <c r="L39" s="221"/>
      <c r="M39" s="222"/>
      <c r="N39" s="219"/>
      <c r="O39" s="219"/>
    </row>
    <row r="40" spans="1:15" s="148" customFormat="1" ht="15" customHeight="1" thickTop="1">
      <c r="A40" s="223" t="s">
        <v>854</v>
      </c>
      <c r="B40" s="224"/>
      <c r="C40" s="224"/>
      <c r="D40" s="224"/>
      <c r="E40" s="224"/>
      <c r="F40" s="224"/>
      <c r="G40" s="224"/>
      <c r="H40" s="224"/>
      <c r="I40" s="224"/>
      <c r="J40" s="225"/>
      <c r="K40" s="224"/>
      <c r="L40" s="226"/>
      <c r="M40" s="227"/>
      <c r="N40" s="224"/>
      <c r="O40" s="224"/>
    </row>
    <row r="41" spans="1:15" s="148" customFormat="1" ht="15" customHeight="1">
      <c r="A41" s="223" t="s">
        <v>855</v>
      </c>
      <c r="B41" s="226"/>
      <c r="C41" s="226"/>
      <c r="D41" s="226"/>
      <c r="E41" s="226"/>
      <c r="F41" s="226"/>
      <c r="G41" s="226"/>
      <c r="H41" s="226"/>
      <c r="I41" s="226"/>
      <c r="J41" s="225"/>
      <c r="K41" s="226"/>
      <c r="L41" s="226"/>
      <c r="M41" s="227"/>
      <c r="N41" s="226"/>
      <c r="O41" s="226"/>
    </row>
    <row r="42" spans="1:15" s="148" customFormat="1" ht="15" customHeight="1">
      <c r="A42" s="223" t="s">
        <v>856</v>
      </c>
      <c r="B42" s="226"/>
      <c r="C42" s="226"/>
      <c r="D42" s="226"/>
      <c r="E42" s="226"/>
      <c r="F42" s="226"/>
      <c r="G42" s="226"/>
      <c r="H42" s="226"/>
      <c r="I42" s="226"/>
      <c r="J42" s="225"/>
      <c r="K42" s="226"/>
      <c r="L42" s="226"/>
      <c r="M42" s="227"/>
      <c r="N42" s="226"/>
      <c r="O42" s="226"/>
    </row>
    <row r="43" spans="1:15" s="148" customFormat="1" ht="15" customHeight="1">
      <c r="A43" s="223" t="s">
        <v>857</v>
      </c>
      <c r="B43" s="226"/>
      <c r="C43" s="226"/>
      <c r="D43" s="226"/>
      <c r="E43" s="226"/>
      <c r="F43" s="226"/>
      <c r="G43" s="225"/>
      <c r="H43" s="226"/>
      <c r="I43" s="226"/>
      <c r="J43" s="226"/>
      <c r="K43" s="227"/>
      <c r="L43" s="226"/>
      <c r="M43" s="226"/>
      <c r="N43" s="227"/>
      <c r="O43" s="226"/>
    </row>
    <row r="44" spans="1:15" s="148" customFormat="1" ht="15" customHeight="1">
      <c r="A44" s="131"/>
      <c r="B44" s="224"/>
      <c r="C44" s="224"/>
      <c r="D44" s="224"/>
      <c r="E44" s="224"/>
      <c r="F44" s="224"/>
      <c r="G44" s="224"/>
      <c r="H44" s="224"/>
      <c r="I44" s="224"/>
      <c r="J44" s="228"/>
      <c r="K44" s="227"/>
      <c r="L44" s="224"/>
      <c r="M44" s="224"/>
      <c r="N44" s="229"/>
      <c r="O44" s="224"/>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N3" sqref="N3"/>
    </sheetView>
  </sheetViews>
  <sheetFormatPr baseColWidth="10" defaultColWidth="9.140625" defaultRowHeight="12.75"/>
  <cols>
    <col min="1" max="2" width="31.140625" style="70" hidden="1" customWidth="1"/>
    <col min="3" max="3" width="64.5703125" style="182" bestFit="1" customWidth="1"/>
    <col min="4" max="10" width="11.7109375" style="70" bestFit="1" customWidth="1"/>
    <col min="11" max="11" width="11.7109375" style="70" customWidth="1"/>
    <col min="12" max="12" width="11.7109375" style="70" bestFit="1" customWidth="1"/>
    <col min="13" max="256" width="11.42578125" style="70" customWidth="1"/>
    <col min="257" max="258" width="0" style="70" hidden="1" customWidth="1"/>
    <col min="259" max="259" width="64.5703125" style="70" bestFit="1" customWidth="1"/>
    <col min="260" max="266" width="11.7109375" style="70" bestFit="1" customWidth="1"/>
    <col min="267" max="267" width="11.7109375" style="70" customWidth="1"/>
    <col min="268" max="268" width="11.7109375" style="70" bestFit="1" customWidth="1"/>
    <col min="269" max="512" width="11.42578125" style="70" customWidth="1"/>
    <col min="513" max="514" width="0" style="70" hidden="1" customWidth="1"/>
    <col min="515" max="515" width="64.5703125" style="70" bestFit="1" customWidth="1"/>
    <col min="516" max="522" width="11.7109375" style="70" bestFit="1" customWidth="1"/>
    <col min="523" max="523" width="11.7109375" style="70" customWidth="1"/>
    <col min="524" max="524" width="11.7109375" style="70" bestFit="1" customWidth="1"/>
    <col min="525" max="768" width="11.42578125" style="70" customWidth="1"/>
    <col min="769" max="770" width="0" style="70" hidden="1" customWidth="1"/>
    <col min="771" max="771" width="64.5703125" style="70" bestFit="1" customWidth="1"/>
    <col min="772" max="778" width="11.7109375" style="70" bestFit="1" customWidth="1"/>
    <col min="779" max="779" width="11.7109375" style="70" customWidth="1"/>
    <col min="780" max="780" width="11.7109375" style="70" bestFit="1" customWidth="1"/>
    <col min="781" max="1024" width="11.42578125" style="70" customWidth="1"/>
    <col min="1025" max="1026" width="0" style="70" hidden="1" customWidth="1"/>
    <col min="1027" max="1027" width="64.5703125" style="70" bestFit="1" customWidth="1"/>
    <col min="1028" max="1034" width="11.7109375" style="70" bestFit="1" customWidth="1"/>
    <col min="1035" max="1035" width="11.7109375" style="70" customWidth="1"/>
    <col min="1036" max="1036" width="11.7109375" style="70" bestFit="1" customWidth="1"/>
    <col min="1037" max="1280" width="11.42578125" style="70" customWidth="1"/>
    <col min="1281" max="1282" width="0" style="70" hidden="1" customWidth="1"/>
    <col min="1283" max="1283" width="64.5703125" style="70" bestFit="1" customWidth="1"/>
    <col min="1284" max="1290" width="11.7109375" style="70" bestFit="1" customWidth="1"/>
    <col min="1291" max="1291" width="11.7109375" style="70" customWidth="1"/>
    <col min="1292" max="1292" width="11.7109375" style="70" bestFit="1" customWidth="1"/>
    <col min="1293" max="1536" width="11.42578125" style="70" customWidth="1"/>
    <col min="1537" max="1538" width="0" style="70" hidden="1" customWidth="1"/>
    <col min="1539" max="1539" width="64.5703125" style="70" bestFit="1" customWidth="1"/>
    <col min="1540" max="1546" width="11.7109375" style="70" bestFit="1" customWidth="1"/>
    <col min="1547" max="1547" width="11.7109375" style="70" customWidth="1"/>
    <col min="1548" max="1548" width="11.7109375" style="70" bestFit="1" customWidth="1"/>
    <col min="1549" max="1792" width="11.42578125" style="70" customWidth="1"/>
    <col min="1793" max="1794" width="0" style="70" hidden="1" customWidth="1"/>
    <col min="1795" max="1795" width="64.5703125" style="70" bestFit="1" customWidth="1"/>
    <col min="1796" max="1802" width="11.7109375" style="70" bestFit="1" customWidth="1"/>
    <col min="1803" max="1803" width="11.7109375" style="70" customWidth="1"/>
    <col min="1804" max="1804" width="11.7109375" style="70" bestFit="1" customWidth="1"/>
    <col min="1805" max="2048" width="11.42578125" style="70" customWidth="1"/>
    <col min="2049" max="2050" width="0" style="70" hidden="1" customWidth="1"/>
    <col min="2051" max="2051" width="64.5703125" style="70" bestFit="1" customWidth="1"/>
    <col min="2052" max="2058" width="11.7109375" style="70" bestFit="1" customWidth="1"/>
    <col min="2059" max="2059" width="11.7109375" style="70" customWidth="1"/>
    <col min="2060" max="2060" width="11.7109375" style="70" bestFit="1" customWidth="1"/>
    <col min="2061" max="2304" width="11.42578125" style="70" customWidth="1"/>
    <col min="2305" max="2306" width="0" style="70" hidden="1" customWidth="1"/>
    <col min="2307" max="2307" width="64.5703125" style="70" bestFit="1" customWidth="1"/>
    <col min="2308" max="2314" width="11.7109375" style="70" bestFit="1" customWidth="1"/>
    <col min="2315" max="2315" width="11.7109375" style="70" customWidth="1"/>
    <col min="2316" max="2316" width="11.7109375" style="70" bestFit="1" customWidth="1"/>
    <col min="2317" max="2560" width="11.42578125" style="70" customWidth="1"/>
    <col min="2561" max="2562" width="0" style="70" hidden="1" customWidth="1"/>
    <col min="2563" max="2563" width="64.5703125" style="70" bestFit="1" customWidth="1"/>
    <col min="2564" max="2570" width="11.7109375" style="70" bestFit="1" customWidth="1"/>
    <col min="2571" max="2571" width="11.7109375" style="70" customWidth="1"/>
    <col min="2572" max="2572" width="11.7109375" style="70" bestFit="1" customWidth="1"/>
    <col min="2573" max="2816" width="11.42578125" style="70" customWidth="1"/>
    <col min="2817" max="2818" width="0" style="70" hidden="1" customWidth="1"/>
    <col min="2819" max="2819" width="64.5703125" style="70" bestFit="1" customWidth="1"/>
    <col min="2820" max="2826" width="11.7109375" style="70" bestFit="1" customWidth="1"/>
    <col min="2827" max="2827" width="11.7109375" style="70" customWidth="1"/>
    <col min="2828" max="2828" width="11.7109375" style="70" bestFit="1" customWidth="1"/>
    <col min="2829" max="3072" width="11.42578125" style="70" customWidth="1"/>
    <col min="3073" max="3074" width="0" style="70" hidden="1" customWidth="1"/>
    <col min="3075" max="3075" width="64.5703125" style="70" bestFit="1" customWidth="1"/>
    <col min="3076" max="3082" width="11.7109375" style="70" bestFit="1" customWidth="1"/>
    <col min="3083" max="3083" width="11.7109375" style="70" customWidth="1"/>
    <col min="3084" max="3084" width="11.7109375" style="70" bestFit="1" customWidth="1"/>
    <col min="3085" max="3328" width="11.42578125" style="70" customWidth="1"/>
    <col min="3329" max="3330" width="0" style="70" hidden="1" customWidth="1"/>
    <col min="3331" max="3331" width="64.5703125" style="70" bestFit="1" customWidth="1"/>
    <col min="3332" max="3338" width="11.7109375" style="70" bestFit="1" customWidth="1"/>
    <col min="3339" max="3339" width="11.7109375" style="70" customWidth="1"/>
    <col min="3340" max="3340" width="11.7109375" style="70" bestFit="1" customWidth="1"/>
    <col min="3341" max="3584" width="11.42578125" style="70" customWidth="1"/>
    <col min="3585" max="3586" width="0" style="70" hidden="1" customWidth="1"/>
    <col min="3587" max="3587" width="64.5703125" style="70" bestFit="1" customWidth="1"/>
    <col min="3588" max="3594" width="11.7109375" style="70" bestFit="1" customWidth="1"/>
    <col min="3595" max="3595" width="11.7109375" style="70" customWidth="1"/>
    <col min="3596" max="3596" width="11.7109375" style="70" bestFit="1" customWidth="1"/>
    <col min="3597" max="3840" width="11.42578125" style="70" customWidth="1"/>
    <col min="3841" max="3842" width="0" style="70" hidden="1" customWidth="1"/>
    <col min="3843" max="3843" width="64.5703125" style="70" bestFit="1" customWidth="1"/>
    <col min="3844" max="3850" width="11.7109375" style="70" bestFit="1" customWidth="1"/>
    <col min="3851" max="3851" width="11.7109375" style="70" customWidth="1"/>
    <col min="3852" max="3852" width="11.7109375" style="70" bestFit="1" customWidth="1"/>
    <col min="3853" max="4096" width="11.42578125" style="70" customWidth="1"/>
    <col min="4097" max="4098" width="0" style="70" hidden="1" customWidth="1"/>
    <col min="4099" max="4099" width="64.5703125" style="70" bestFit="1" customWidth="1"/>
    <col min="4100" max="4106" width="11.7109375" style="70" bestFit="1" customWidth="1"/>
    <col min="4107" max="4107" width="11.7109375" style="70" customWidth="1"/>
    <col min="4108" max="4108" width="11.7109375" style="70" bestFit="1" customWidth="1"/>
    <col min="4109" max="4352" width="11.42578125" style="70" customWidth="1"/>
    <col min="4353" max="4354" width="0" style="70" hidden="1" customWidth="1"/>
    <col min="4355" max="4355" width="64.5703125" style="70" bestFit="1" customWidth="1"/>
    <col min="4356" max="4362" width="11.7109375" style="70" bestFit="1" customWidth="1"/>
    <col min="4363" max="4363" width="11.7109375" style="70" customWidth="1"/>
    <col min="4364" max="4364" width="11.7109375" style="70" bestFit="1" customWidth="1"/>
    <col min="4365" max="4608" width="11.42578125" style="70" customWidth="1"/>
    <col min="4609" max="4610" width="0" style="70" hidden="1" customWidth="1"/>
    <col min="4611" max="4611" width="64.5703125" style="70" bestFit="1" customWidth="1"/>
    <col min="4612" max="4618" width="11.7109375" style="70" bestFit="1" customWidth="1"/>
    <col min="4619" max="4619" width="11.7109375" style="70" customWidth="1"/>
    <col min="4620" max="4620" width="11.7109375" style="70" bestFit="1" customWidth="1"/>
    <col min="4621" max="4864" width="11.42578125" style="70" customWidth="1"/>
    <col min="4865" max="4866" width="0" style="70" hidden="1" customWidth="1"/>
    <col min="4867" max="4867" width="64.5703125" style="70" bestFit="1" customWidth="1"/>
    <col min="4868" max="4874" width="11.7109375" style="70" bestFit="1" customWidth="1"/>
    <col min="4875" max="4875" width="11.7109375" style="70" customWidth="1"/>
    <col min="4876" max="4876" width="11.7109375" style="70" bestFit="1" customWidth="1"/>
    <col min="4877" max="5120" width="11.42578125" style="70" customWidth="1"/>
    <col min="5121" max="5122" width="0" style="70" hidden="1" customWidth="1"/>
    <col min="5123" max="5123" width="64.5703125" style="70" bestFit="1" customWidth="1"/>
    <col min="5124" max="5130" width="11.7109375" style="70" bestFit="1" customWidth="1"/>
    <col min="5131" max="5131" width="11.7109375" style="70" customWidth="1"/>
    <col min="5132" max="5132" width="11.7109375" style="70" bestFit="1" customWidth="1"/>
    <col min="5133" max="5376" width="11.42578125" style="70" customWidth="1"/>
    <col min="5377" max="5378" width="0" style="70" hidden="1" customWidth="1"/>
    <col min="5379" max="5379" width="64.5703125" style="70" bestFit="1" customWidth="1"/>
    <col min="5380" max="5386" width="11.7109375" style="70" bestFit="1" customWidth="1"/>
    <col min="5387" max="5387" width="11.7109375" style="70" customWidth="1"/>
    <col min="5388" max="5388" width="11.7109375" style="70" bestFit="1" customWidth="1"/>
    <col min="5389" max="5632" width="11.42578125" style="70" customWidth="1"/>
    <col min="5633" max="5634" width="0" style="70" hidden="1" customWidth="1"/>
    <col min="5635" max="5635" width="64.5703125" style="70" bestFit="1" customWidth="1"/>
    <col min="5636" max="5642" width="11.7109375" style="70" bestFit="1" customWidth="1"/>
    <col min="5643" max="5643" width="11.7109375" style="70" customWidth="1"/>
    <col min="5644" max="5644" width="11.7109375" style="70" bestFit="1" customWidth="1"/>
    <col min="5645" max="5888" width="11.42578125" style="70" customWidth="1"/>
    <col min="5889" max="5890" width="0" style="70" hidden="1" customWidth="1"/>
    <col min="5891" max="5891" width="64.5703125" style="70" bestFit="1" customWidth="1"/>
    <col min="5892" max="5898" width="11.7109375" style="70" bestFit="1" customWidth="1"/>
    <col min="5899" max="5899" width="11.7109375" style="70" customWidth="1"/>
    <col min="5900" max="5900" width="11.7109375" style="70" bestFit="1" customWidth="1"/>
    <col min="5901" max="6144" width="11.42578125" style="70" customWidth="1"/>
    <col min="6145" max="6146" width="0" style="70" hidden="1" customWidth="1"/>
    <col min="6147" max="6147" width="64.5703125" style="70" bestFit="1" customWidth="1"/>
    <col min="6148" max="6154" width="11.7109375" style="70" bestFit="1" customWidth="1"/>
    <col min="6155" max="6155" width="11.7109375" style="70" customWidth="1"/>
    <col min="6156" max="6156" width="11.7109375" style="70" bestFit="1" customWidth="1"/>
    <col min="6157" max="6400" width="11.42578125" style="70" customWidth="1"/>
    <col min="6401" max="6402" width="0" style="70" hidden="1" customWidth="1"/>
    <col min="6403" max="6403" width="64.5703125" style="70" bestFit="1" customWidth="1"/>
    <col min="6404" max="6410" width="11.7109375" style="70" bestFit="1" customWidth="1"/>
    <col min="6411" max="6411" width="11.7109375" style="70" customWidth="1"/>
    <col min="6412" max="6412" width="11.7109375" style="70" bestFit="1" customWidth="1"/>
    <col min="6413" max="6656" width="11.42578125" style="70" customWidth="1"/>
    <col min="6657" max="6658" width="0" style="70" hidden="1" customWidth="1"/>
    <col min="6659" max="6659" width="64.5703125" style="70" bestFit="1" customWidth="1"/>
    <col min="6660" max="6666" width="11.7109375" style="70" bestFit="1" customWidth="1"/>
    <col min="6667" max="6667" width="11.7109375" style="70" customWidth="1"/>
    <col min="6668" max="6668" width="11.7109375" style="70" bestFit="1" customWidth="1"/>
    <col min="6669" max="6912" width="11.42578125" style="70" customWidth="1"/>
    <col min="6913" max="6914" width="0" style="70" hidden="1" customWidth="1"/>
    <col min="6915" max="6915" width="64.5703125" style="70" bestFit="1" customWidth="1"/>
    <col min="6916" max="6922" width="11.7109375" style="70" bestFit="1" customWidth="1"/>
    <col min="6923" max="6923" width="11.7109375" style="70" customWidth="1"/>
    <col min="6924" max="6924" width="11.7109375" style="70" bestFit="1" customWidth="1"/>
    <col min="6925" max="7168" width="11.42578125" style="70" customWidth="1"/>
    <col min="7169" max="7170" width="0" style="70" hidden="1" customWidth="1"/>
    <col min="7171" max="7171" width="64.5703125" style="70" bestFit="1" customWidth="1"/>
    <col min="7172" max="7178" width="11.7109375" style="70" bestFit="1" customWidth="1"/>
    <col min="7179" max="7179" width="11.7109375" style="70" customWidth="1"/>
    <col min="7180" max="7180" width="11.7109375" style="70" bestFit="1" customWidth="1"/>
    <col min="7181" max="7424" width="11.42578125" style="70" customWidth="1"/>
    <col min="7425" max="7426" width="0" style="70" hidden="1" customWidth="1"/>
    <col min="7427" max="7427" width="64.5703125" style="70" bestFit="1" customWidth="1"/>
    <col min="7428" max="7434" width="11.7109375" style="70" bestFit="1" customWidth="1"/>
    <col min="7435" max="7435" width="11.7109375" style="70" customWidth="1"/>
    <col min="7436" max="7436" width="11.7109375" style="70" bestFit="1" customWidth="1"/>
    <col min="7437" max="7680" width="11.42578125" style="70" customWidth="1"/>
    <col min="7681" max="7682" width="0" style="70" hidden="1" customWidth="1"/>
    <col min="7683" max="7683" width="64.5703125" style="70" bestFit="1" customWidth="1"/>
    <col min="7684" max="7690" width="11.7109375" style="70" bestFit="1" customWidth="1"/>
    <col min="7691" max="7691" width="11.7109375" style="70" customWidth="1"/>
    <col min="7692" max="7692" width="11.7109375" style="70" bestFit="1" customWidth="1"/>
    <col min="7693" max="7936" width="11.42578125" style="70" customWidth="1"/>
    <col min="7937" max="7938" width="0" style="70" hidden="1" customWidth="1"/>
    <col min="7939" max="7939" width="64.5703125" style="70" bestFit="1" customWidth="1"/>
    <col min="7940" max="7946" width="11.7109375" style="70" bestFit="1" customWidth="1"/>
    <col min="7947" max="7947" width="11.7109375" style="70" customWidth="1"/>
    <col min="7948" max="7948" width="11.7109375" style="70" bestFit="1" customWidth="1"/>
    <col min="7949" max="8192" width="11.42578125" style="70" customWidth="1"/>
    <col min="8193" max="8194" width="0" style="70" hidden="1" customWidth="1"/>
    <col min="8195" max="8195" width="64.5703125" style="70" bestFit="1" customWidth="1"/>
    <col min="8196" max="8202" width="11.7109375" style="70" bestFit="1" customWidth="1"/>
    <col min="8203" max="8203" width="11.7109375" style="70" customWidth="1"/>
    <col min="8204" max="8204" width="11.7109375" style="70" bestFit="1" customWidth="1"/>
    <col min="8205" max="8448" width="11.42578125" style="70" customWidth="1"/>
    <col min="8449" max="8450" width="0" style="70" hidden="1" customWidth="1"/>
    <col min="8451" max="8451" width="64.5703125" style="70" bestFit="1" customWidth="1"/>
    <col min="8452" max="8458" width="11.7109375" style="70" bestFit="1" customWidth="1"/>
    <col min="8459" max="8459" width="11.7109375" style="70" customWidth="1"/>
    <col min="8460" max="8460" width="11.7109375" style="70" bestFit="1" customWidth="1"/>
    <col min="8461" max="8704" width="11.42578125" style="70" customWidth="1"/>
    <col min="8705" max="8706" width="0" style="70" hidden="1" customWidth="1"/>
    <col min="8707" max="8707" width="64.5703125" style="70" bestFit="1" customWidth="1"/>
    <col min="8708" max="8714" width="11.7109375" style="70" bestFit="1" customWidth="1"/>
    <col min="8715" max="8715" width="11.7109375" style="70" customWidth="1"/>
    <col min="8716" max="8716" width="11.7109375" style="70" bestFit="1" customWidth="1"/>
    <col min="8717" max="8960" width="11.42578125" style="70" customWidth="1"/>
    <col min="8961" max="8962" width="0" style="70" hidden="1" customWidth="1"/>
    <col min="8963" max="8963" width="64.5703125" style="70" bestFit="1" customWidth="1"/>
    <col min="8964" max="8970" width="11.7109375" style="70" bestFit="1" customWidth="1"/>
    <col min="8971" max="8971" width="11.7109375" style="70" customWidth="1"/>
    <col min="8972" max="8972" width="11.7109375" style="70" bestFit="1" customWidth="1"/>
    <col min="8973" max="9216" width="11.42578125" style="70" customWidth="1"/>
    <col min="9217" max="9218" width="0" style="70" hidden="1" customWidth="1"/>
    <col min="9219" max="9219" width="64.5703125" style="70" bestFit="1" customWidth="1"/>
    <col min="9220" max="9226" width="11.7109375" style="70" bestFit="1" customWidth="1"/>
    <col min="9227" max="9227" width="11.7109375" style="70" customWidth="1"/>
    <col min="9228" max="9228" width="11.7109375" style="70" bestFit="1" customWidth="1"/>
    <col min="9229" max="9472" width="11.42578125" style="70" customWidth="1"/>
    <col min="9473" max="9474" width="0" style="70" hidden="1" customWidth="1"/>
    <col min="9475" max="9475" width="64.5703125" style="70" bestFit="1" customWidth="1"/>
    <col min="9476" max="9482" width="11.7109375" style="70" bestFit="1" customWidth="1"/>
    <col min="9483" max="9483" width="11.7109375" style="70" customWidth="1"/>
    <col min="9484" max="9484" width="11.7109375" style="70" bestFit="1" customWidth="1"/>
    <col min="9485" max="9728" width="11.42578125" style="70" customWidth="1"/>
    <col min="9729" max="9730" width="0" style="70" hidden="1" customWidth="1"/>
    <col min="9731" max="9731" width="64.5703125" style="70" bestFit="1" customWidth="1"/>
    <col min="9732" max="9738" width="11.7109375" style="70" bestFit="1" customWidth="1"/>
    <col min="9739" max="9739" width="11.7109375" style="70" customWidth="1"/>
    <col min="9740" max="9740" width="11.7109375" style="70" bestFit="1" customWidth="1"/>
    <col min="9741" max="9984" width="11.42578125" style="70" customWidth="1"/>
    <col min="9985" max="9986" width="0" style="70" hidden="1" customWidth="1"/>
    <col min="9987" max="9987" width="64.5703125" style="70" bestFit="1" customWidth="1"/>
    <col min="9988" max="9994" width="11.7109375" style="70" bestFit="1" customWidth="1"/>
    <col min="9995" max="9995" width="11.7109375" style="70" customWidth="1"/>
    <col min="9996" max="9996" width="11.7109375" style="70" bestFit="1" customWidth="1"/>
    <col min="9997" max="10240" width="11.42578125" style="70" customWidth="1"/>
    <col min="10241" max="10242" width="0" style="70" hidden="1" customWidth="1"/>
    <col min="10243" max="10243" width="64.5703125" style="70" bestFit="1" customWidth="1"/>
    <col min="10244" max="10250" width="11.7109375" style="70" bestFit="1" customWidth="1"/>
    <col min="10251" max="10251" width="11.7109375" style="70" customWidth="1"/>
    <col min="10252" max="10252" width="11.7109375" style="70" bestFit="1" customWidth="1"/>
    <col min="10253" max="10496" width="11.42578125" style="70" customWidth="1"/>
    <col min="10497" max="10498" width="0" style="70" hidden="1" customWidth="1"/>
    <col min="10499" max="10499" width="64.5703125" style="70" bestFit="1" customWidth="1"/>
    <col min="10500" max="10506" width="11.7109375" style="70" bestFit="1" customWidth="1"/>
    <col min="10507" max="10507" width="11.7109375" style="70" customWidth="1"/>
    <col min="10508" max="10508" width="11.7109375" style="70" bestFit="1" customWidth="1"/>
    <col min="10509" max="10752" width="11.42578125" style="70" customWidth="1"/>
    <col min="10753" max="10754" width="0" style="70" hidden="1" customWidth="1"/>
    <col min="10755" max="10755" width="64.5703125" style="70" bestFit="1" customWidth="1"/>
    <col min="10756" max="10762" width="11.7109375" style="70" bestFit="1" customWidth="1"/>
    <col min="10763" max="10763" width="11.7109375" style="70" customWidth="1"/>
    <col min="10764" max="10764" width="11.7109375" style="70" bestFit="1" customWidth="1"/>
    <col min="10765" max="11008" width="11.42578125" style="70" customWidth="1"/>
    <col min="11009" max="11010" width="0" style="70" hidden="1" customWidth="1"/>
    <col min="11011" max="11011" width="64.5703125" style="70" bestFit="1" customWidth="1"/>
    <col min="11012" max="11018" width="11.7109375" style="70" bestFit="1" customWidth="1"/>
    <col min="11019" max="11019" width="11.7109375" style="70" customWidth="1"/>
    <col min="11020" max="11020" width="11.7109375" style="70" bestFit="1" customWidth="1"/>
    <col min="11021" max="11264" width="11.42578125" style="70" customWidth="1"/>
    <col min="11265" max="11266" width="0" style="70" hidden="1" customWidth="1"/>
    <col min="11267" max="11267" width="64.5703125" style="70" bestFit="1" customWidth="1"/>
    <col min="11268" max="11274" width="11.7109375" style="70" bestFit="1" customWidth="1"/>
    <col min="11275" max="11275" width="11.7109375" style="70" customWidth="1"/>
    <col min="11276" max="11276" width="11.7109375" style="70" bestFit="1" customWidth="1"/>
    <col min="11277" max="11520" width="11.42578125" style="70" customWidth="1"/>
    <col min="11521" max="11522" width="0" style="70" hidden="1" customWidth="1"/>
    <col min="11523" max="11523" width="64.5703125" style="70" bestFit="1" customWidth="1"/>
    <col min="11524" max="11530" width="11.7109375" style="70" bestFit="1" customWidth="1"/>
    <col min="11531" max="11531" width="11.7109375" style="70" customWidth="1"/>
    <col min="11532" max="11532" width="11.7109375" style="70" bestFit="1" customWidth="1"/>
    <col min="11533" max="11776" width="11.42578125" style="70" customWidth="1"/>
    <col min="11777" max="11778" width="0" style="70" hidden="1" customWidth="1"/>
    <col min="11779" max="11779" width="64.5703125" style="70" bestFit="1" customWidth="1"/>
    <col min="11780" max="11786" width="11.7109375" style="70" bestFit="1" customWidth="1"/>
    <col min="11787" max="11787" width="11.7109375" style="70" customWidth="1"/>
    <col min="11788" max="11788" width="11.7109375" style="70" bestFit="1" customWidth="1"/>
    <col min="11789" max="12032" width="11.42578125" style="70" customWidth="1"/>
    <col min="12033" max="12034" width="0" style="70" hidden="1" customWidth="1"/>
    <col min="12035" max="12035" width="64.5703125" style="70" bestFit="1" customWidth="1"/>
    <col min="12036" max="12042" width="11.7109375" style="70" bestFit="1" customWidth="1"/>
    <col min="12043" max="12043" width="11.7109375" style="70" customWidth="1"/>
    <col min="12044" max="12044" width="11.7109375" style="70" bestFit="1" customWidth="1"/>
    <col min="12045" max="12288" width="11.42578125" style="70" customWidth="1"/>
    <col min="12289" max="12290" width="0" style="70" hidden="1" customWidth="1"/>
    <col min="12291" max="12291" width="64.5703125" style="70" bestFit="1" customWidth="1"/>
    <col min="12292" max="12298" width="11.7109375" style="70" bestFit="1" customWidth="1"/>
    <col min="12299" max="12299" width="11.7109375" style="70" customWidth="1"/>
    <col min="12300" max="12300" width="11.7109375" style="70" bestFit="1" customWidth="1"/>
    <col min="12301" max="12544" width="11.42578125" style="70" customWidth="1"/>
    <col min="12545" max="12546" width="0" style="70" hidden="1" customWidth="1"/>
    <col min="12547" max="12547" width="64.5703125" style="70" bestFit="1" customWidth="1"/>
    <col min="12548" max="12554" width="11.7109375" style="70" bestFit="1" customWidth="1"/>
    <col min="12555" max="12555" width="11.7109375" style="70" customWidth="1"/>
    <col min="12556" max="12556" width="11.7109375" style="70" bestFit="1" customWidth="1"/>
    <col min="12557" max="12800" width="11.42578125" style="70" customWidth="1"/>
    <col min="12801" max="12802" width="0" style="70" hidden="1" customWidth="1"/>
    <col min="12803" max="12803" width="64.5703125" style="70" bestFit="1" customWidth="1"/>
    <col min="12804" max="12810" width="11.7109375" style="70" bestFit="1" customWidth="1"/>
    <col min="12811" max="12811" width="11.7109375" style="70" customWidth="1"/>
    <col min="12812" max="12812" width="11.7109375" style="70" bestFit="1" customWidth="1"/>
    <col min="12813" max="13056" width="11.42578125" style="70" customWidth="1"/>
    <col min="13057" max="13058" width="0" style="70" hidden="1" customWidth="1"/>
    <col min="13059" max="13059" width="64.5703125" style="70" bestFit="1" customWidth="1"/>
    <col min="13060" max="13066" width="11.7109375" style="70" bestFit="1" customWidth="1"/>
    <col min="13067" max="13067" width="11.7109375" style="70" customWidth="1"/>
    <col min="13068" max="13068" width="11.7109375" style="70" bestFit="1" customWidth="1"/>
    <col min="13069" max="13312" width="11.42578125" style="70" customWidth="1"/>
    <col min="13313" max="13314" width="0" style="70" hidden="1" customWidth="1"/>
    <col min="13315" max="13315" width="64.5703125" style="70" bestFit="1" customWidth="1"/>
    <col min="13316" max="13322" width="11.7109375" style="70" bestFit="1" customWidth="1"/>
    <col min="13323" max="13323" width="11.7109375" style="70" customWidth="1"/>
    <col min="13324" max="13324" width="11.7109375" style="70" bestFit="1" customWidth="1"/>
    <col min="13325" max="13568" width="11.42578125" style="70" customWidth="1"/>
    <col min="13569" max="13570" width="0" style="70" hidden="1" customWidth="1"/>
    <col min="13571" max="13571" width="64.5703125" style="70" bestFit="1" customWidth="1"/>
    <col min="13572" max="13578" width="11.7109375" style="70" bestFit="1" customWidth="1"/>
    <col min="13579" max="13579" width="11.7109375" style="70" customWidth="1"/>
    <col min="13580" max="13580" width="11.7109375" style="70" bestFit="1" customWidth="1"/>
    <col min="13581" max="13824" width="11.42578125" style="70" customWidth="1"/>
    <col min="13825" max="13826" width="0" style="70" hidden="1" customWidth="1"/>
    <col min="13827" max="13827" width="64.5703125" style="70" bestFit="1" customWidth="1"/>
    <col min="13828" max="13834" width="11.7109375" style="70" bestFit="1" customWidth="1"/>
    <col min="13835" max="13835" width="11.7109375" style="70" customWidth="1"/>
    <col min="13836" max="13836" width="11.7109375" style="70" bestFit="1" customWidth="1"/>
    <col min="13837" max="14080" width="11.42578125" style="70" customWidth="1"/>
    <col min="14081" max="14082" width="0" style="70" hidden="1" customWidth="1"/>
    <col min="14083" max="14083" width="64.5703125" style="70" bestFit="1" customWidth="1"/>
    <col min="14084" max="14090" width="11.7109375" style="70" bestFit="1" customWidth="1"/>
    <col min="14091" max="14091" width="11.7109375" style="70" customWidth="1"/>
    <col min="14092" max="14092" width="11.7109375" style="70" bestFit="1" customWidth="1"/>
    <col min="14093" max="14336" width="11.42578125" style="70" customWidth="1"/>
    <col min="14337" max="14338" width="0" style="70" hidden="1" customWidth="1"/>
    <col min="14339" max="14339" width="64.5703125" style="70" bestFit="1" customWidth="1"/>
    <col min="14340" max="14346" width="11.7109375" style="70" bestFit="1" customWidth="1"/>
    <col min="14347" max="14347" width="11.7109375" style="70" customWidth="1"/>
    <col min="14348" max="14348" width="11.7109375" style="70" bestFit="1" customWidth="1"/>
    <col min="14349" max="14592" width="11.42578125" style="70" customWidth="1"/>
    <col min="14593" max="14594" width="0" style="70" hidden="1" customWidth="1"/>
    <col min="14595" max="14595" width="64.5703125" style="70" bestFit="1" customWidth="1"/>
    <col min="14596" max="14602" width="11.7109375" style="70" bestFit="1" customWidth="1"/>
    <col min="14603" max="14603" width="11.7109375" style="70" customWidth="1"/>
    <col min="14604" max="14604" width="11.7109375" style="70" bestFit="1" customWidth="1"/>
    <col min="14605" max="14848" width="11.42578125" style="70" customWidth="1"/>
    <col min="14849" max="14850" width="0" style="70" hidden="1" customWidth="1"/>
    <col min="14851" max="14851" width="64.5703125" style="70" bestFit="1" customWidth="1"/>
    <col min="14852" max="14858" width="11.7109375" style="70" bestFit="1" customWidth="1"/>
    <col min="14859" max="14859" width="11.7109375" style="70" customWidth="1"/>
    <col min="14860" max="14860" width="11.7109375" style="70" bestFit="1" customWidth="1"/>
    <col min="14861" max="15104" width="11.42578125" style="70" customWidth="1"/>
    <col min="15105" max="15106" width="0" style="70" hidden="1" customWidth="1"/>
    <col min="15107" max="15107" width="64.5703125" style="70" bestFit="1" customWidth="1"/>
    <col min="15108" max="15114" width="11.7109375" style="70" bestFit="1" customWidth="1"/>
    <col min="15115" max="15115" width="11.7109375" style="70" customWidth="1"/>
    <col min="15116" max="15116" width="11.7109375" style="70" bestFit="1" customWidth="1"/>
    <col min="15117" max="15360" width="11.42578125" style="70" customWidth="1"/>
    <col min="15361" max="15362" width="0" style="70" hidden="1" customWidth="1"/>
    <col min="15363" max="15363" width="64.5703125" style="70" bestFit="1" customWidth="1"/>
    <col min="15364" max="15370" width="11.7109375" style="70" bestFit="1" customWidth="1"/>
    <col min="15371" max="15371" width="11.7109375" style="70" customWidth="1"/>
    <col min="15372" max="15372" width="11.7109375" style="70" bestFit="1" customWidth="1"/>
    <col min="15373" max="15616" width="11.42578125" style="70" customWidth="1"/>
    <col min="15617" max="15618" width="0" style="70" hidden="1" customWidth="1"/>
    <col min="15619" max="15619" width="64.5703125" style="70" bestFit="1" customWidth="1"/>
    <col min="15620" max="15626" width="11.7109375" style="70" bestFit="1" customWidth="1"/>
    <col min="15627" max="15627" width="11.7109375" style="70" customWidth="1"/>
    <col min="15628" max="15628" width="11.7109375" style="70" bestFit="1" customWidth="1"/>
    <col min="15629" max="15872" width="11.42578125" style="70" customWidth="1"/>
    <col min="15873" max="15874" width="0" style="70" hidden="1" customWidth="1"/>
    <col min="15875" max="15875" width="64.5703125" style="70" bestFit="1" customWidth="1"/>
    <col min="15876" max="15882" width="11.7109375" style="70" bestFit="1" customWidth="1"/>
    <col min="15883" max="15883" width="11.7109375" style="70" customWidth="1"/>
    <col min="15884" max="15884" width="11.7109375" style="70" bestFit="1" customWidth="1"/>
    <col min="15885" max="16128" width="11.42578125" style="70" customWidth="1"/>
    <col min="16129" max="16130" width="0" style="70" hidden="1" customWidth="1"/>
    <col min="16131" max="16131" width="64.5703125" style="70" bestFit="1" customWidth="1"/>
    <col min="16132" max="16138" width="11.7109375" style="70" bestFit="1" customWidth="1"/>
    <col min="16139" max="16139" width="11.7109375" style="70" customWidth="1"/>
    <col min="16140" max="16140" width="11.7109375" style="70" bestFit="1" customWidth="1"/>
    <col min="16141" max="16384" width="11.42578125" style="70" customWidth="1"/>
  </cols>
  <sheetData>
    <row r="1" spans="1:12" s="184" customFormat="1" ht="30" customHeight="1">
      <c r="A1" s="1"/>
      <c r="B1" s="1"/>
      <c r="C1" s="710" t="s">
        <v>334</v>
      </c>
      <c r="D1" s="710"/>
      <c r="E1" s="710"/>
      <c r="F1" s="710"/>
      <c r="G1" s="710"/>
      <c r="H1" s="710"/>
      <c r="I1" s="710"/>
      <c r="J1" s="710"/>
      <c r="K1" s="710"/>
      <c r="L1" s="710"/>
    </row>
    <row r="2" spans="1:12" s="184" customFormat="1" ht="15" customHeight="1">
      <c r="A2" s="1"/>
      <c r="B2" s="1"/>
      <c r="C2" s="711" t="s">
        <v>858</v>
      </c>
      <c r="D2" s="711"/>
      <c r="E2" s="711"/>
      <c r="F2" s="711"/>
      <c r="G2" s="711"/>
      <c r="H2" s="711"/>
      <c r="I2" s="711"/>
      <c r="J2" s="711"/>
      <c r="K2" s="711"/>
      <c r="L2" s="711"/>
    </row>
    <row r="3" spans="1:12" s="185" customFormat="1" ht="30" customHeight="1">
      <c r="A3" s="1"/>
      <c r="B3" s="1"/>
      <c r="C3" s="715" t="s">
        <v>3</v>
      </c>
      <c r="D3" s="715"/>
      <c r="E3" s="715"/>
      <c r="F3" s="715"/>
      <c r="G3" s="715"/>
      <c r="H3" s="715"/>
      <c r="I3" s="715"/>
      <c r="J3" s="715"/>
      <c r="K3" s="715"/>
      <c r="L3" s="715"/>
    </row>
    <row r="4" spans="1:12" s="231" customFormat="1" ht="3.75" customHeight="1">
      <c r="A4" s="4"/>
      <c r="B4" s="4"/>
      <c r="C4" s="230"/>
      <c r="D4" s="230"/>
      <c r="E4" s="230"/>
      <c r="F4" s="230"/>
      <c r="G4" s="230"/>
      <c r="H4" s="230"/>
      <c r="I4" s="230"/>
      <c r="J4" s="230"/>
      <c r="K4" s="230"/>
      <c r="L4" s="230"/>
    </row>
    <row r="5" spans="1:12" s="232" customFormat="1" ht="15" customHeight="1">
      <c r="A5" s="1"/>
      <c r="B5" s="1"/>
      <c r="C5" s="657"/>
      <c r="D5" s="658">
        <v>2015</v>
      </c>
      <c r="E5" s="658">
        <v>2016</v>
      </c>
      <c r="F5" s="658">
        <v>2017</v>
      </c>
      <c r="G5" s="658">
        <v>2018</v>
      </c>
      <c r="H5" s="658">
        <v>2019</v>
      </c>
      <c r="I5" s="658">
        <v>2020</v>
      </c>
      <c r="J5" s="658">
        <v>2021</v>
      </c>
      <c r="K5" s="658">
        <v>2022</v>
      </c>
      <c r="L5" s="658">
        <v>2023</v>
      </c>
    </row>
    <row r="6" spans="1:12" s="232" customFormat="1" ht="15" customHeight="1">
      <c r="A6" s="1"/>
      <c r="B6" s="1"/>
      <c r="C6" s="188"/>
      <c r="D6" s="659" t="s">
        <v>859</v>
      </c>
      <c r="E6" s="189" t="s">
        <v>859</v>
      </c>
      <c r="F6" s="189" t="s">
        <v>859</v>
      </c>
      <c r="G6" s="366" t="s">
        <v>859</v>
      </c>
      <c r="H6" s="366" t="s">
        <v>859</v>
      </c>
      <c r="I6" s="366" t="s">
        <v>859</v>
      </c>
      <c r="J6" s="366" t="s">
        <v>859</v>
      </c>
      <c r="K6" s="366" t="s">
        <v>859</v>
      </c>
      <c r="L6" s="366" t="s">
        <v>860</v>
      </c>
    </row>
    <row r="7" spans="1:12" s="144" customFormat="1" ht="15" customHeight="1">
      <c r="A7" s="1" t="s">
        <v>636</v>
      </c>
      <c r="B7" s="1" t="s">
        <v>861</v>
      </c>
      <c r="C7" s="27" t="s">
        <v>862</v>
      </c>
      <c r="D7" s="233">
        <v>96931716</v>
      </c>
      <c r="E7" s="233">
        <v>113162072</v>
      </c>
      <c r="F7" s="233">
        <v>132510769</v>
      </c>
      <c r="G7" s="233">
        <v>148422098</v>
      </c>
      <c r="H7" s="233">
        <v>159266306</v>
      </c>
      <c r="I7" s="233">
        <v>166673398</v>
      </c>
      <c r="J7" s="233">
        <v>173424784.21318001</v>
      </c>
      <c r="K7" s="233">
        <v>184905224.77207002</v>
      </c>
      <c r="L7" s="233">
        <v>180146248.95502999</v>
      </c>
    </row>
    <row r="8" spans="1:12" s="144" customFormat="1" ht="15" customHeight="1">
      <c r="A8" s="1" t="s">
        <v>636</v>
      </c>
      <c r="B8" s="153" t="s">
        <v>863</v>
      </c>
      <c r="C8" s="1" t="s">
        <v>864</v>
      </c>
      <c r="D8" s="233">
        <v>95850682</v>
      </c>
      <c r="E8" s="233">
        <v>111464064</v>
      </c>
      <c r="F8" s="233">
        <v>130122017</v>
      </c>
      <c r="G8" s="233">
        <v>144653413</v>
      </c>
      <c r="H8" s="233">
        <v>153555215</v>
      </c>
      <c r="I8" s="233">
        <v>159540843</v>
      </c>
      <c r="J8" s="233">
        <v>135624441.58680001</v>
      </c>
      <c r="K8" s="233">
        <v>151026736.64817998</v>
      </c>
      <c r="L8" s="233">
        <v>150395999.57968</v>
      </c>
    </row>
    <row r="9" spans="1:12" s="144" customFormat="1" ht="15" customHeight="1">
      <c r="A9" s="1" t="s">
        <v>636</v>
      </c>
      <c r="B9" s="153" t="s">
        <v>865</v>
      </c>
      <c r="C9" s="1" t="s">
        <v>866</v>
      </c>
      <c r="D9" s="233">
        <v>1081033</v>
      </c>
      <c r="E9" s="233">
        <v>1698008</v>
      </c>
      <c r="F9" s="233">
        <v>2388752</v>
      </c>
      <c r="G9" s="233">
        <v>3768685</v>
      </c>
      <c r="H9" s="233">
        <v>5711091</v>
      </c>
      <c r="I9" s="233">
        <v>7132555</v>
      </c>
      <c r="J9" s="233">
        <v>37800342.626379997</v>
      </c>
      <c r="K9" s="233">
        <v>33878488.123889998</v>
      </c>
      <c r="L9" s="233">
        <v>29750249.375349998</v>
      </c>
    </row>
    <row r="10" spans="1:12" s="144" customFormat="1" ht="15" customHeight="1">
      <c r="A10" s="1" t="s">
        <v>636</v>
      </c>
      <c r="B10" s="1" t="s">
        <v>867</v>
      </c>
      <c r="C10" s="27" t="s">
        <v>868</v>
      </c>
      <c r="D10" s="233">
        <v>448753</v>
      </c>
      <c r="E10" s="233">
        <v>547044</v>
      </c>
      <c r="F10" s="233">
        <v>643208</v>
      </c>
      <c r="G10" s="233">
        <v>674226</v>
      </c>
      <c r="H10" s="233">
        <v>677106</v>
      </c>
      <c r="I10" s="233">
        <v>179948</v>
      </c>
      <c r="J10" s="233">
        <v>619731.63228999998</v>
      </c>
      <c r="K10" s="233">
        <v>1217103.30113</v>
      </c>
      <c r="L10" s="233">
        <v>1899104.60895</v>
      </c>
    </row>
    <row r="11" spans="1:12" s="144" customFormat="1" ht="15" customHeight="1">
      <c r="A11" s="1" t="s">
        <v>636</v>
      </c>
      <c r="B11" s="1" t="s">
        <v>869</v>
      </c>
      <c r="C11" s="1" t="s">
        <v>870</v>
      </c>
      <c r="D11" s="233">
        <v>424352</v>
      </c>
      <c r="E11" s="233">
        <v>486631</v>
      </c>
      <c r="F11" s="233">
        <v>576556</v>
      </c>
      <c r="G11" s="233">
        <v>591804</v>
      </c>
      <c r="H11" s="233">
        <v>573843</v>
      </c>
      <c r="I11" s="233">
        <v>146340</v>
      </c>
      <c r="J11" s="233">
        <v>334268.42801999999</v>
      </c>
      <c r="K11" s="233">
        <v>407771.21714999998</v>
      </c>
      <c r="L11" s="233">
        <v>746067.68070999999</v>
      </c>
    </row>
    <row r="12" spans="1:12" s="144" customFormat="1" ht="15" customHeight="1">
      <c r="A12" s="1" t="s">
        <v>636</v>
      </c>
      <c r="B12" s="153" t="s">
        <v>871</v>
      </c>
      <c r="C12" s="1" t="s">
        <v>872</v>
      </c>
      <c r="D12" s="233">
        <v>24402</v>
      </c>
      <c r="E12" s="233">
        <v>60414</v>
      </c>
      <c r="F12" s="233">
        <v>66652</v>
      </c>
      <c r="G12" s="233">
        <v>82422</v>
      </c>
      <c r="H12" s="233">
        <v>103264</v>
      </c>
      <c r="I12" s="233">
        <v>33607</v>
      </c>
      <c r="J12" s="233">
        <v>285463.20426999999</v>
      </c>
      <c r="K12" s="233">
        <v>809332.08398</v>
      </c>
      <c r="L12" s="233">
        <v>1153036.92824</v>
      </c>
    </row>
    <row r="13" spans="1:12" s="144" customFormat="1" ht="15" customHeight="1">
      <c r="A13" s="1" t="s">
        <v>636</v>
      </c>
      <c r="B13" s="1" t="s">
        <v>873</v>
      </c>
      <c r="C13" s="27" t="s">
        <v>874</v>
      </c>
      <c r="D13" s="233">
        <v>993613</v>
      </c>
      <c r="E13" s="233">
        <v>1197544</v>
      </c>
      <c r="F13" s="233">
        <v>1568925</v>
      </c>
      <c r="G13" s="233">
        <v>1848802</v>
      </c>
      <c r="H13" s="233">
        <v>2219458</v>
      </c>
      <c r="I13" s="233">
        <v>2282528</v>
      </c>
      <c r="J13" s="233">
        <v>2004710.1585299999</v>
      </c>
      <c r="K13" s="233">
        <v>2783430.35616</v>
      </c>
      <c r="L13" s="233">
        <v>3632298.3303100001</v>
      </c>
    </row>
    <row r="14" spans="1:12" s="144" customFormat="1" ht="15" customHeight="1">
      <c r="A14" s="1" t="s">
        <v>636</v>
      </c>
      <c r="B14" s="1" t="s">
        <v>875</v>
      </c>
      <c r="C14" s="1" t="s">
        <v>876</v>
      </c>
      <c r="D14" s="233">
        <v>811531</v>
      </c>
      <c r="E14" s="233">
        <v>1003173</v>
      </c>
      <c r="F14" s="233">
        <v>1303904</v>
      </c>
      <c r="G14" s="233">
        <v>1520492</v>
      </c>
      <c r="H14" s="233">
        <v>1676595</v>
      </c>
      <c r="I14" s="233">
        <v>1646658</v>
      </c>
      <c r="J14" s="233">
        <v>1439639.2452799999</v>
      </c>
      <c r="K14" s="233">
        <v>1367425.3200300001</v>
      </c>
      <c r="L14" s="233">
        <v>1399030.6335699998</v>
      </c>
    </row>
    <row r="15" spans="1:12" s="144" customFormat="1" ht="15" customHeight="1">
      <c r="A15" s="1" t="s">
        <v>636</v>
      </c>
      <c r="B15" s="153" t="s">
        <v>877</v>
      </c>
      <c r="C15" s="1" t="s">
        <v>878</v>
      </c>
      <c r="D15" s="233">
        <v>182083</v>
      </c>
      <c r="E15" s="233">
        <v>194371</v>
      </c>
      <c r="F15" s="233">
        <v>265021</v>
      </c>
      <c r="G15" s="233">
        <v>328310</v>
      </c>
      <c r="H15" s="233">
        <v>542863</v>
      </c>
      <c r="I15" s="233">
        <v>635870</v>
      </c>
      <c r="J15" s="233">
        <v>565070.91324999998</v>
      </c>
      <c r="K15" s="233">
        <v>1416005.0361300001</v>
      </c>
      <c r="L15" s="233">
        <v>2233267.6967399996</v>
      </c>
    </row>
    <row r="16" spans="1:12" s="144" customFormat="1" ht="15" customHeight="1">
      <c r="A16" s="1" t="s">
        <v>636</v>
      </c>
      <c r="B16" s="1" t="s">
        <v>879</v>
      </c>
      <c r="C16" s="27" t="s">
        <v>880</v>
      </c>
      <c r="D16" s="233">
        <v>18672350</v>
      </c>
      <c r="E16" s="233">
        <v>22558358</v>
      </c>
      <c r="F16" s="233">
        <v>21343440</v>
      </c>
      <c r="G16" s="233">
        <v>20933808</v>
      </c>
      <c r="H16" s="233">
        <v>20177208</v>
      </c>
      <c r="I16" s="233">
        <v>16247720</v>
      </c>
      <c r="J16" s="233">
        <v>15670702.75622</v>
      </c>
      <c r="K16" s="233">
        <v>16904787.152879998</v>
      </c>
      <c r="L16" s="233">
        <v>14557666.46146</v>
      </c>
    </row>
    <row r="17" spans="1:12" s="144" customFormat="1" ht="15" customHeight="1">
      <c r="A17" s="1" t="s">
        <v>636</v>
      </c>
      <c r="B17" s="1" t="s">
        <v>881</v>
      </c>
      <c r="C17" s="1" t="s">
        <v>882</v>
      </c>
      <c r="D17" s="233">
        <v>849463</v>
      </c>
      <c r="E17" s="233">
        <v>961396</v>
      </c>
      <c r="F17" s="233">
        <v>1152458</v>
      </c>
      <c r="G17" s="233">
        <v>1272964</v>
      </c>
      <c r="H17" s="233">
        <v>1431732</v>
      </c>
      <c r="I17" s="233">
        <v>8121010</v>
      </c>
      <c r="J17" s="233">
        <v>9952803.7348100003</v>
      </c>
      <c r="K17" s="233">
        <v>8808792.0035400018</v>
      </c>
      <c r="L17" s="233">
        <v>7133726.2162899999</v>
      </c>
    </row>
    <row r="18" spans="1:12" s="144" customFormat="1" ht="15" customHeight="1">
      <c r="A18" s="1" t="s">
        <v>636</v>
      </c>
      <c r="B18" s="1" t="s">
        <v>883</v>
      </c>
      <c r="C18" s="234" t="s">
        <v>884</v>
      </c>
      <c r="D18" s="233">
        <v>-2691169</v>
      </c>
      <c r="E18" s="233">
        <v>-2967363</v>
      </c>
      <c r="F18" s="233">
        <v>-3577678</v>
      </c>
      <c r="G18" s="233">
        <v>-3906881</v>
      </c>
      <c r="H18" s="233">
        <v>-4222029</v>
      </c>
      <c r="I18" s="233">
        <v>-5401700</v>
      </c>
      <c r="J18" s="233">
        <v>-5459964.86601</v>
      </c>
      <c r="K18" s="233">
        <v>-5759321.335</v>
      </c>
      <c r="L18" s="233">
        <v>-7013783.0322399996</v>
      </c>
    </row>
    <row r="19" spans="1:12" s="144" customFormat="1" ht="15" customHeight="1">
      <c r="A19" s="1" t="s">
        <v>636</v>
      </c>
      <c r="B19" s="1" t="s">
        <v>885</v>
      </c>
      <c r="C19" s="660" t="s">
        <v>886</v>
      </c>
      <c r="D19" s="661">
        <v>115204726</v>
      </c>
      <c r="E19" s="661">
        <v>135459051</v>
      </c>
      <c r="F19" s="661">
        <v>153641122</v>
      </c>
      <c r="G19" s="661">
        <v>169245016</v>
      </c>
      <c r="H19" s="661">
        <v>179549781</v>
      </c>
      <c r="I19" s="661">
        <v>188102904</v>
      </c>
      <c r="J19" s="661">
        <v>196212767.62901998</v>
      </c>
      <c r="K19" s="661">
        <v>208860016.25077999</v>
      </c>
      <c r="L19" s="661">
        <v>200355261.53979999</v>
      </c>
    </row>
    <row r="20" spans="1:12" s="232" customFormat="1" ht="3.75" customHeight="1" thickBot="1">
      <c r="A20" s="1"/>
      <c r="B20" s="1"/>
      <c r="C20" s="235"/>
      <c r="D20" s="236"/>
      <c r="E20" s="236"/>
      <c r="F20" s="236"/>
      <c r="G20" s="236"/>
      <c r="H20" s="236"/>
      <c r="I20" s="236"/>
      <c r="J20" s="236"/>
      <c r="K20" s="236"/>
      <c r="L20" s="236"/>
    </row>
    <row r="21" spans="1:12" s="232" customFormat="1" ht="15" customHeight="1" thickTop="1">
      <c r="A21" s="1"/>
      <c r="B21" s="1"/>
      <c r="C21" s="223" t="s">
        <v>887</v>
      </c>
      <c r="D21" s="38"/>
      <c r="E21" s="38"/>
      <c r="F21" s="38"/>
      <c r="G21" s="38"/>
      <c r="H21" s="38"/>
      <c r="I21" s="38"/>
      <c r="J21" s="38"/>
      <c r="K21" s="38"/>
      <c r="L21" s="38"/>
    </row>
    <row r="22" spans="1:12" s="232" customFormat="1" ht="15" customHeight="1">
      <c r="A22" s="1"/>
      <c r="B22" s="1"/>
      <c r="C22" s="223" t="s">
        <v>888</v>
      </c>
      <c r="D22" s="38"/>
      <c r="E22" s="38"/>
      <c r="F22" s="38"/>
      <c r="G22" s="38"/>
      <c r="H22" s="38"/>
      <c r="I22" s="38"/>
      <c r="J22" s="38"/>
      <c r="K22" s="38"/>
      <c r="L22" s="38"/>
    </row>
    <row r="23" spans="1:12" s="232" customFormat="1" ht="15" customHeight="1">
      <c r="A23" s="1"/>
      <c r="B23" s="1"/>
      <c r="C23" s="131"/>
      <c r="D23" s="38"/>
      <c r="E23" s="38"/>
      <c r="F23" s="38"/>
      <c r="G23" s="38"/>
      <c r="H23" s="38"/>
      <c r="I23" s="38"/>
      <c r="J23" s="38"/>
      <c r="K23" s="38"/>
      <c r="L23" s="38"/>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6"/>
  <sheetViews>
    <sheetView topLeftCell="C1" zoomScaleNormal="100" workbookViewId="0">
      <selection activeCell="M4" sqref="M4"/>
    </sheetView>
  </sheetViews>
  <sheetFormatPr baseColWidth="10" defaultColWidth="9.140625" defaultRowHeight="12.75"/>
  <cols>
    <col min="1" max="1" width="2.28515625" style="70" hidden="1" customWidth="1"/>
    <col min="2" max="2" width="46.5703125" style="70" hidden="1" customWidth="1"/>
    <col min="3" max="3" width="96.5703125" style="182" bestFit="1" customWidth="1"/>
    <col min="4" max="4" width="15" style="255" bestFit="1" customWidth="1"/>
    <col min="5" max="5" width="14.85546875" style="70" bestFit="1" customWidth="1"/>
    <col min="6" max="9" width="15" style="70" bestFit="1" customWidth="1"/>
    <col min="10" max="11" width="15" style="70" customWidth="1"/>
    <col min="12" max="12" width="15" style="70" bestFit="1" customWidth="1"/>
    <col min="13" max="256" width="11.42578125" style="70" customWidth="1"/>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7" width="15" style="70" customWidth="1"/>
    <col min="268" max="268" width="15" style="70" bestFit="1" customWidth="1"/>
    <col min="269" max="512" width="11.42578125" style="70" customWidth="1"/>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3" width="15" style="70" customWidth="1"/>
    <col min="524" max="524" width="15" style="70" bestFit="1" customWidth="1"/>
    <col min="525" max="768" width="11.42578125" style="70" customWidth="1"/>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79" width="15" style="70" customWidth="1"/>
    <col min="780" max="780" width="15" style="70" bestFit="1" customWidth="1"/>
    <col min="781" max="1024" width="11.42578125" style="70" customWidth="1"/>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5" width="15" style="70" customWidth="1"/>
    <col min="1036" max="1036" width="15" style="70" bestFit="1" customWidth="1"/>
    <col min="1037" max="1280" width="11.42578125" style="70" customWidth="1"/>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1" width="15" style="70" customWidth="1"/>
    <col min="1292" max="1292" width="15" style="70" bestFit="1" customWidth="1"/>
    <col min="1293" max="1536" width="11.42578125" style="70" customWidth="1"/>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7" width="15" style="70" customWidth="1"/>
    <col min="1548" max="1548" width="15" style="70" bestFit="1" customWidth="1"/>
    <col min="1549" max="1792" width="11.42578125" style="70" customWidth="1"/>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3" width="15" style="70" customWidth="1"/>
    <col min="1804" max="1804" width="15" style="70" bestFit="1" customWidth="1"/>
    <col min="1805" max="2048" width="11.42578125" style="70" customWidth="1"/>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59" width="15" style="70" customWidth="1"/>
    <col min="2060" max="2060" width="15" style="70" bestFit="1" customWidth="1"/>
    <col min="2061" max="2304" width="11.42578125" style="70" customWidth="1"/>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5" width="15" style="70" customWidth="1"/>
    <col min="2316" max="2316" width="15" style="70" bestFit="1" customWidth="1"/>
    <col min="2317" max="2560" width="11.42578125" style="70" customWidth="1"/>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1" width="15" style="70" customWidth="1"/>
    <col min="2572" max="2572" width="15" style="70" bestFit="1" customWidth="1"/>
    <col min="2573" max="2816" width="11.42578125" style="70" customWidth="1"/>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7" width="15" style="70" customWidth="1"/>
    <col min="2828" max="2828" width="15" style="70" bestFit="1" customWidth="1"/>
    <col min="2829" max="3072" width="11.42578125" style="70" customWidth="1"/>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3" width="15" style="70" customWidth="1"/>
    <col min="3084" max="3084" width="15" style="70" bestFit="1" customWidth="1"/>
    <col min="3085" max="3328" width="11.42578125" style="70" customWidth="1"/>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39" width="15" style="70" customWidth="1"/>
    <col min="3340" max="3340" width="15" style="70" bestFit="1" customWidth="1"/>
    <col min="3341" max="3584" width="11.42578125" style="70" customWidth="1"/>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5" width="15" style="70" customWidth="1"/>
    <col min="3596" max="3596" width="15" style="70" bestFit="1" customWidth="1"/>
    <col min="3597" max="3840" width="11.42578125" style="70" customWidth="1"/>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1" width="15" style="70" customWidth="1"/>
    <col min="3852" max="3852" width="15" style="70" bestFit="1" customWidth="1"/>
    <col min="3853" max="4096" width="11.42578125" style="70" customWidth="1"/>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7" width="15" style="70" customWidth="1"/>
    <col min="4108" max="4108" width="15" style="70" bestFit="1" customWidth="1"/>
    <col min="4109" max="4352" width="11.42578125" style="70" customWidth="1"/>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3" width="15" style="70" customWidth="1"/>
    <col min="4364" max="4364" width="15" style="70" bestFit="1" customWidth="1"/>
    <col min="4365" max="4608" width="11.42578125" style="70" customWidth="1"/>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19" width="15" style="70" customWidth="1"/>
    <col min="4620" max="4620" width="15" style="70" bestFit="1" customWidth="1"/>
    <col min="4621" max="4864" width="11.42578125" style="70" customWidth="1"/>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5" width="15" style="70" customWidth="1"/>
    <col min="4876" max="4876" width="15" style="70" bestFit="1" customWidth="1"/>
    <col min="4877" max="5120" width="11.42578125" style="70" customWidth="1"/>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1" width="15" style="70" customWidth="1"/>
    <col min="5132" max="5132" width="15" style="70" bestFit="1" customWidth="1"/>
    <col min="5133" max="5376" width="11.42578125" style="70" customWidth="1"/>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7" width="15" style="70" customWidth="1"/>
    <col min="5388" max="5388" width="15" style="70" bestFit="1" customWidth="1"/>
    <col min="5389" max="5632" width="11.42578125" style="70" customWidth="1"/>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3" width="15" style="70" customWidth="1"/>
    <col min="5644" max="5644" width="15" style="70" bestFit="1" customWidth="1"/>
    <col min="5645" max="5888" width="11.42578125" style="70" customWidth="1"/>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899" width="15" style="70" customWidth="1"/>
    <col min="5900" max="5900" width="15" style="70" bestFit="1" customWidth="1"/>
    <col min="5901" max="6144" width="11.42578125" style="70" customWidth="1"/>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5" width="15" style="70" customWidth="1"/>
    <col min="6156" max="6156" width="15" style="70" bestFit="1" customWidth="1"/>
    <col min="6157" max="6400" width="11.42578125" style="70" customWidth="1"/>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1" width="15" style="70" customWidth="1"/>
    <col min="6412" max="6412" width="15" style="70" bestFit="1" customWidth="1"/>
    <col min="6413" max="6656" width="11.42578125" style="70" customWidth="1"/>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7" width="15" style="70" customWidth="1"/>
    <col min="6668" max="6668" width="15" style="70" bestFit="1" customWidth="1"/>
    <col min="6669" max="6912" width="11.42578125" style="70" customWidth="1"/>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3" width="15" style="70" customWidth="1"/>
    <col min="6924" max="6924" width="15" style="70" bestFit="1" customWidth="1"/>
    <col min="6925" max="7168" width="11.42578125" style="70" customWidth="1"/>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79" width="15" style="70" customWidth="1"/>
    <col min="7180" max="7180" width="15" style="70" bestFit="1" customWidth="1"/>
    <col min="7181" max="7424" width="11.42578125" style="70" customWidth="1"/>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5" width="15" style="70" customWidth="1"/>
    <col min="7436" max="7436" width="15" style="70" bestFit="1" customWidth="1"/>
    <col min="7437" max="7680" width="11.42578125" style="70" customWidth="1"/>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1" width="15" style="70" customWidth="1"/>
    <col min="7692" max="7692" width="15" style="70" bestFit="1" customWidth="1"/>
    <col min="7693" max="7936" width="11.42578125" style="70" customWidth="1"/>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7" width="15" style="70" customWidth="1"/>
    <col min="7948" max="7948" width="15" style="70" bestFit="1" customWidth="1"/>
    <col min="7949" max="8192" width="11.42578125" style="70" customWidth="1"/>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3" width="15" style="70" customWidth="1"/>
    <col min="8204" max="8204" width="15" style="70" bestFit="1" customWidth="1"/>
    <col min="8205" max="8448" width="11.42578125" style="70" customWidth="1"/>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59" width="15" style="70" customWidth="1"/>
    <col min="8460" max="8460" width="15" style="70" bestFit="1" customWidth="1"/>
    <col min="8461" max="8704" width="11.42578125" style="70" customWidth="1"/>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5" width="15" style="70" customWidth="1"/>
    <col min="8716" max="8716" width="15" style="70" bestFit="1" customWidth="1"/>
    <col min="8717" max="8960" width="11.42578125" style="70" customWidth="1"/>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1" width="15" style="70" customWidth="1"/>
    <col min="8972" max="8972" width="15" style="70" bestFit="1" customWidth="1"/>
    <col min="8973" max="9216" width="11.42578125" style="70" customWidth="1"/>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7" width="15" style="70" customWidth="1"/>
    <col min="9228" max="9228" width="15" style="70" bestFit="1" customWidth="1"/>
    <col min="9229" max="9472" width="11.42578125" style="70" customWidth="1"/>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3" width="15" style="70" customWidth="1"/>
    <col min="9484" max="9484" width="15" style="70" bestFit="1" customWidth="1"/>
    <col min="9485" max="9728" width="11.42578125" style="70" customWidth="1"/>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39" width="15" style="70" customWidth="1"/>
    <col min="9740" max="9740" width="15" style="70" bestFit="1" customWidth="1"/>
    <col min="9741" max="9984" width="11.42578125" style="70" customWidth="1"/>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5" width="15" style="70" customWidth="1"/>
    <col min="9996" max="9996" width="15" style="70" bestFit="1" customWidth="1"/>
    <col min="9997" max="10240" width="11.42578125" style="70" customWidth="1"/>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1" width="15" style="70" customWidth="1"/>
    <col min="10252" max="10252" width="15" style="70" bestFit="1" customWidth="1"/>
    <col min="10253" max="10496" width="11.42578125" style="70" customWidth="1"/>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7" width="15" style="70" customWidth="1"/>
    <col min="10508" max="10508" width="15" style="70" bestFit="1" customWidth="1"/>
    <col min="10509" max="10752" width="11.42578125" style="70" customWidth="1"/>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3" width="15" style="70" customWidth="1"/>
    <col min="10764" max="10764" width="15" style="70" bestFit="1" customWidth="1"/>
    <col min="10765" max="11008" width="11.42578125" style="70" customWidth="1"/>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19" width="15" style="70" customWidth="1"/>
    <col min="11020" max="11020" width="15" style="70" bestFit="1" customWidth="1"/>
    <col min="11021" max="11264" width="11.42578125" style="70" customWidth="1"/>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5" width="15" style="70" customWidth="1"/>
    <col min="11276" max="11276" width="15" style="70" bestFit="1" customWidth="1"/>
    <col min="11277" max="11520" width="11.42578125" style="70" customWidth="1"/>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1" width="15" style="70" customWidth="1"/>
    <col min="11532" max="11532" width="15" style="70" bestFit="1" customWidth="1"/>
    <col min="11533" max="11776" width="11.42578125" style="70" customWidth="1"/>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7" width="15" style="70" customWidth="1"/>
    <col min="11788" max="11788" width="15" style="70" bestFit="1" customWidth="1"/>
    <col min="11789" max="12032" width="11.42578125" style="70" customWidth="1"/>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3" width="15" style="70" customWidth="1"/>
    <col min="12044" max="12044" width="15" style="70" bestFit="1" customWidth="1"/>
    <col min="12045" max="12288" width="11.42578125" style="70" customWidth="1"/>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299" width="15" style="70" customWidth="1"/>
    <col min="12300" max="12300" width="15" style="70" bestFit="1" customWidth="1"/>
    <col min="12301" max="12544" width="11.42578125" style="70" customWidth="1"/>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5" width="15" style="70" customWidth="1"/>
    <col min="12556" max="12556" width="15" style="70" bestFit="1" customWidth="1"/>
    <col min="12557" max="12800" width="11.42578125" style="70" customWidth="1"/>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1" width="15" style="70" customWidth="1"/>
    <col min="12812" max="12812" width="15" style="70" bestFit="1" customWidth="1"/>
    <col min="12813" max="13056" width="11.42578125" style="70" customWidth="1"/>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7" width="15" style="70" customWidth="1"/>
    <col min="13068" max="13068" width="15" style="70" bestFit="1" customWidth="1"/>
    <col min="13069" max="13312" width="11.42578125" style="70" customWidth="1"/>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3" width="15" style="70" customWidth="1"/>
    <col min="13324" max="13324" width="15" style="70" bestFit="1" customWidth="1"/>
    <col min="13325" max="13568" width="11.42578125" style="70" customWidth="1"/>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79" width="15" style="70" customWidth="1"/>
    <col min="13580" max="13580" width="15" style="70" bestFit="1" customWidth="1"/>
    <col min="13581" max="13824" width="11.42578125" style="70" customWidth="1"/>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5" width="15" style="70" customWidth="1"/>
    <col min="13836" max="13836" width="15" style="70" bestFit="1" customWidth="1"/>
    <col min="13837" max="14080" width="11.42578125" style="70" customWidth="1"/>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1" width="15" style="70" customWidth="1"/>
    <col min="14092" max="14092" width="15" style="70" bestFit="1" customWidth="1"/>
    <col min="14093" max="14336" width="11.42578125" style="70" customWidth="1"/>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7" width="15" style="70" customWidth="1"/>
    <col min="14348" max="14348" width="15" style="70" bestFit="1" customWidth="1"/>
    <col min="14349" max="14592" width="11.42578125" style="70" customWidth="1"/>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3" width="15" style="70" customWidth="1"/>
    <col min="14604" max="14604" width="15" style="70" bestFit="1" customWidth="1"/>
    <col min="14605" max="14848" width="11.42578125" style="70" customWidth="1"/>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59" width="15" style="70" customWidth="1"/>
    <col min="14860" max="14860" width="15" style="70" bestFit="1" customWidth="1"/>
    <col min="14861" max="15104" width="11.42578125" style="70" customWidth="1"/>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5" width="15" style="70" customWidth="1"/>
    <col min="15116" max="15116" width="15" style="70" bestFit="1" customWidth="1"/>
    <col min="15117" max="15360" width="11.42578125" style="70" customWidth="1"/>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1" width="15" style="70" customWidth="1"/>
    <col min="15372" max="15372" width="15" style="70" bestFit="1" customWidth="1"/>
    <col min="15373" max="15616" width="11.42578125" style="70" customWidth="1"/>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7" width="15" style="70" customWidth="1"/>
    <col min="15628" max="15628" width="15" style="70" bestFit="1" customWidth="1"/>
    <col min="15629" max="15872" width="11.42578125" style="70" customWidth="1"/>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3" width="15" style="70" customWidth="1"/>
    <col min="15884" max="15884" width="15" style="70" bestFit="1" customWidth="1"/>
    <col min="15885" max="16128" width="11.42578125" style="70" customWidth="1"/>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39" width="15" style="70" customWidth="1"/>
    <col min="16140" max="16140" width="15" style="70" bestFit="1" customWidth="1"/>
    <col min="16141" max="16384" width="11.42578125" style="70" customWidth="1"/>
  </cols>
  <sheetData>
    <row r="1" spans="1:12" s="237" customFormat="1" ht="30" customHeight="1">
      <c r="A1" s="1"/>
      <c r="B1" s="1"/>
      <c r="C1" s="710" t="s">
        <v>334</v>
      </c>
      <c r="D1" s="710"/>
      <c r="E1" s="710"/>
      <c r="F1" s="710"/>
      <c r="G1" s="710"/>
      <c r="H1" s="710"/>
      <c r="I1" s="710"/>
      <c r="J1" s="710"/>
      <c r="K1" s="710"/>
      <c r="L1" s="710"/>
    </row>
    <row r="2" spans="1:12" s="237" customFormat="1" ht="23.25">
      <c r="A2" s="1"/>
      <c r="B2" s="1"/>
      <c r="C2" s="711" t="s">
        <v>889</v>
      </c>
      <c r="D2" s="711"/>
      <c r="E2" s="711"/>
      <c r="F2" s="711"/>
      <c r="G2" s="711"/>
      <c r="H2" s="711"/>
      <c r="I2" s="711"/>
      <c r="J2" s="711"/>
      <c r="K2" s="711"/>
      <c r="L2" s="711"/>
    </row>
    <row r="3" spans="1:12" s="238" customFormat="1" ht="30" customHeight="1">
      <c r="A3" s="1" t="s">
        <v>890</v>
      </c>
      <c r="B3" s="1"/>
      <c r="C3" s="715" t="s">
        <v>3</v>
      </c>
      <c r="D3" s="715"/>
      <c r="E3" s="715"/>
      <c r="F3" s="715"/>
      <c r="G3" s="715"/>
      <c r="H3" s="715"/>
      <c r="I3" s="715"/>
      <c r="J3" s="715"/>
      <c r="K3" s="715"/>
      <c r="L3" s="715"/>
    </row>
    <row r="4" spans="1:12" s="231" customFormat="1" ht="3.75" customHeight="1" thickBot="1">
      <c r="A4" s="4"/>
      <c r="B4" s="4"/>
      <c r="C4" s="230"/>
      <c r="D4" s="239"/>
      <c r="E4" s="240"/>
      <c r="F4" s="240"/>
      <c r="G4" s="240"/>
      <c r="H4" s="240"/>
      <c r="I4" s="240"/>
      <c r="J4" s="240"/>
      <c r="K4" s="240"/>
      <c r="L4" s="240"/>
    </row>
    <row r="5" spans="1:12" ht="15" customHeight="1" thickTop="1" thickBot="1">
      <c r="A5" s="241"/>
      <c r="B5" s="241"/>
      <c r="C5" s="6"/>
      <c r="D5" s="658">
        <v>2015</v>
      </c>
      <c r="E5" s="658">
        <v>2016</v>
      </c>
      <c r="F5" s="658">
        <v>2017</v>
      </c>
      <c r="G5" s="658">
        <v>2018</v>
      </c>
      <c r="H5" s="658">
        <v>2019</v>
      </c>
      <c r="I5" s="658">
        <v>2020</v>
      </c>
      <c r="J5" s="658">
        <v>2021</v>
      </c>
      <c r="K5" s="658">
        <v>2022</v>
      </c>
      <c r="L5" s="658">
        <v>2023</v>
      </c>
    </row>
    <row r="6" spans="1:12" ht="15" customHeight="1" thickTop="1" thickBot="1">
      <c r="A6" s="242"/>
      <c r="B6" s="242"/>
      <c r="C6" s="662"/>
      <c r="D6" s="663" t="str">
        <f>"DIC"</f>
        <v>DIC</v>
      </c>
      <c r="E6" s="663" t="s">
        <v>859</v>
      </c>
      <c r="F6" s="664" t="str">
        <f>"DIC"</f>
        <v>DIC</v>
      </c>
      <c r="G6" s="663" t="s">
        <v>859</v>
      </c>
      <c r="H6" s="663" t="str">
        <f>"DIC"</f>
        <v>DIC</v>
      </c>
      <c r="I6" s="663" t="str">
        <f>"DIC"</f>
        <v>DIC</v>
      </c>
      <c r="J6" s="663" t="str">
        <f>"DIC"</f>
        <v>DIC</v>
      </c>
      <c r="K6" s="663" t="s">
        <v>859</v>
      </c>
      <c r="L6" s="663" t="s">
        <v>860</v>
      </c>
    </row>
    <row r="7" spans="1:12" s="144" customFormat="1" ht="15" customHeight="1" thickTop="1" thickBot="1">
      <c r="A7" s="241" t="s">
        <v>636</v>
      </c>
      <c r="B7" s="243" t="s">
        <v>891</v>
      </c>
      <c r="C7" s="665" t="s">
        <v>111</v>
      </c>
      <c r="D7" s="666">
        <v>131019186</v>
      </c>
      <c r="E7" s="666">
        <v>135426274</v>
      </c>
      <c r="F7" s="666">
        <v>154147230</v>
      </c>
      <c r="G7" s="666">
        <v>161638464</v>
      </c>
      <c r="H7" s="666">
        <v>157409599</v>
      </c>
      <c r="I7" s="666">
        <v>173595870</v>
      </c>
      <c r="J7" s="666">
        <v>186048624.22277999</v>
      </c>
      <c r="K7" s="666">
        <v>197828104.77060002</v>
      </c>
      <c r="L7" s="666">
        <v>107232682.12661999</v>
      </c>
    </row>
    <row r="8" spans="1:12" s="144" customFormat="1" ht="15" customHeight="1" thickTop="1" thickBot="1">
      <c r="A8" s="242" t="s">
        <v>636</v>
      </c>
      <c r="B8" s="244" t="s">
        <v>892</v>
      </c>
      <c r="C8" s="667" t="s">
        <v>893</v>
      </c>
      <c r="D8" s="12">
        <v>30048309</v>
      </c>
      <c r="E8" s="12">
        <v>29802707</v>
      </c>
      <c r="F8" s="12">
        <v>29805454</v>
      </c>
      <c r="G8" s="12">
        <v>28527247</v>
      </c>
      <c r="H8" s="12">
        <v>25221909</v>
      </c>
      <c r="I8" s="12">
        <v>28919097</v>
      </c>
      <c r="J8" s="12">
        <v>31258324.62985</v>
      </c>
      <c r="K8" s="12">
        <v>31953907.71142</v>
      </c>
      <c r="L8" s="12">
        <v>24964691.12957</v>
      </c>
    </row>
    <row r="9" spans="1:12" s="144" customFormat="1" ht="15" customHeight="1" thickTop="1">
      <c r="A9" s="1" t="s">
        <v>636</v>
      </c>
      <c r="B9" s="245" t="s">
        <v>894</v>
      </c>
      <c r="C9" s="246" t="s">
        <v>895</v>
      </c>
      <c r="D9" s="14">
        <v>28839394</v>
      </c>
      <c r="E9" s="14">
        <v>29282082</v>
      </c>
      <c r="F9" s="14">
        <v>29397585</v>
      </c>
      <c r="G9" s="14">
        <v>27980826</v>
      </c>
      <c r="H9" s="14">
        <v>24822118</v>
      </c>
      <c r="I9" s="14">
        <v>28491015</v>
      </c>
      <c r="J9" s="14">
        <v>30893867.720739998</v>
      </c>
      <c r="K9" s="14">
        <v>31469389.060960002</v>
      </c>
      <c r="L9" s="14">
        <v>24017825.097519998</v>
      </c>
    </row>
    <row r="10" spans="1:12" s="144" customFormat="1" ht="15" customHeight="1" thickBot="1">
      <c r="A10" s="1" t="s">
        <v>636</v>
      </c>
      <c r="B10" s="245" t="s">
        <v>896</v>
      </c>
      <c r="C10" s="246" t="s">
        <v>897</v>
      </c>
      <c r="D10" s="14">
        <v>1208915</v>
      </c>
      <c r="E10" s="14">
        <v>520625</v>
      </c>
      <c r="F10" s="14">
        <v>407869</v>
      </c>
      <c r="G10" s="14">
        <v>546421</v>
      </c>
      <c r="H10" s="14">
        <v>399791</v>
      </c>
      <c r="I10" s="14">
        <v>428082</v>
      </c>
      <c r="J10" s="14">
        <v>364456.90911000001</v>
      </c>
      <c r="K10" s="14">
        <v>484518.65046000003</v>
      </c>
      <c r="L10" s="14">
        <v>946866.03205000015</v>
      </c>
    </row>
    <row r="11" spans="1:12" s="144" customFormat="1" ht="15" customHeight="1" thickTop="1" thickBot="1">
      <c r="A11" s="242" t="s">
        <v>636</v>
      </c>
      <c r="B11" s="244" t="s">
        <v>898</v>
      </c>
      <c r="C11" s="667" t="s">
        <v>899</v>
      </c>
      <c r="D11" s="12">
        <v>47601698</v>
      </c>
      <c r="E11" s="12">
        <v>43891533</v>
      </c>
      <c r="F11" s="12">
        <v>47920359</v>
      </c>
      <c r="G11" s="12">
        <v>51336022</v>
      </c>
      <c r="H11" s="12">
        <v>47708282</v>
      </c>
      <c r="I11" s="12">
        <v>52480729</v>
      </c>
      <c r="J11" s="12">
        <v>57233904.781120002</v>
      </c>
      <c r="K11" s="12">
        <v>61184296.515110001</v>
      </c>
      <c r="L11" s="12">
        <v>53802196.64012</v>
      </c>
    </row>
    <row r="12" spans="1:12" s="144" customFormat="1" ht="15" customHeight="1" thickTop="1">
      <c r="A12" s="1" t="s">
        <v>636</v>
      </c>
      <c r="B12" s="245" t="s">
        <v>900</v>
      </c>
      <c r="C12" s="246" t="s">
        <v>901</v>
      </c>
      <c r="D12" s="14">
        <v>47326530</v>
      </c>
      <c r="E12" s="14">
        <v>43593915</v>
      </c>
      <c r="F12" s="14">
        <v>47584074</v>
      </c>
      <c r="G12" s="14">
        <v>51014657</v>
      </c>
      <c r="H12" s="14">
        <v>46981718</v>
      </c>
      <c r="I12" s="14">
        <v>51852445</v>
      </c>
      <c r="J12" s="14">
        <v>56498079.315930001</v>
      </c>
      <c r="K12" s="14">
        <v>60666053.833620004</v>
      </c>
      <c r="L12" s="14">
        <v>53281460.108389996</v>
      </c>
    </row>
    <row r="13" spans="1:12" s="144" customFormat="1" ht="15" customHeight="1">
      <c r="A13" s="1" t="s">
        <v>636</v>
      </c>
      <c r="B13" s="245" t="s">
        <v>902</v>
      </c>
      <c r="C13" s="246" t="s">
        <v>903</v>
      </c>
      <c r="D13" s="14">
        <v>192728</v>
      </c>
      <c r="E13" s="14">
        <v>230158</v>
      </c>
      <c r="F13" s="14">
        <v>252601</v>
      </c>
      <c r="G13" s="14">
        <v>190543</v>
      </c>
      <c r="H13" s="14">
        <v>207835</v>
      </c>
      <c r="I13" s="14">
        <v>233160</v>
      </c>
      <c r="J13" s="14">
        <v>274631.38511999999</v>
      </c>
      <c r="K13" s="14">
        <v>309240.81276</v>
      </c>
      <c r="L13" s="14">
        <v>335182.63695999997</v>
      </c>
    </row>
    <row r="14" spans="1:12" s="144" customFormat="1" ht="15" customHeight="1">
      <c r="A14" s="1" t="s">
        <v>636</v>
      </c>
      <c r="B14" s="245" t="s">
        <v>904</v>
      </c>
      <c r="C14" s="246" t="s">
        <v>905</v>
      </c>
      <c r="D14" s="14">
        <v>0</v>
      </c>
      <c r="E14" s="14">
        <v>0</v>
      </c>
      <c r="F14" s="14">
        <v>0</v>
      </c>
      <c r="G14" s="14">
        <v>0</v>
      </c>
      <c r="H14" s="14">
        <v>0</v>
      </c>
      <c r="I14" s="14">
        <v>0</v>
      </c>
      <c r="J14" s="14">
        <v>0</v>
      </c>
      <c r="K14" s="14">
        <v>0</v>
      </c>
      <c r="L14" s="14">
        <v>0</v>
      </c>
    </row>
    <row r="15" spans="1:12" s="144" customFormat="1" ht="15" customHeight="1" thickBot="1">
      <c r="A15" s="1" t="s">
        <v>636</v>
      </c>
      <c r="B15" s="247">
        <v>212.04</v>
      </c>
      <c r="C15" s="246" t="s">
        <v>906</v>
      </c>
      <c r="D15" s="14">
        <v>82441</v>
      </c>
      <c r="E15" s="14">
        <v>67460</v>
      </c>
      <c r="F15" s="14">
        <v>83684</v>
      </c>
      <c r="G15" s="14">
        <v>130822</v>
      </c>
      <c r="H15" s="14">
        <v>518728</v>
      </c>
      <c r="I15" s="14">
        <v>395124</v>
      </c>
      <c r="J15" s="14">
        <v>461194.08006999997</v>
      </c>
      <c r="K15" s="14">
        <v>209001.86872999999</v>
      </c>
      <c r="L15" s="14">
        <v>185553.89477000001</v>
      </c>
    </row>
    <row r="16" spans="1:12" s="144" customFormat="1" ht="15" customHeight="1" thickTop="1" thickBot="1">
      <c r="A16" s="242" t="s">
        <v>636</v>
      </c>
      <c r="B16" s="244" t="s">
        <v>907</v>
      </c>
      <c r="C16" s="667" t="s">
        <v>908</v>
      </c>
      <c r="D16" s="12">
        <v>2383645</v>
      </c>
      <c r="E16" s="12">
        <v>802007</v>
      </c>
      <c r="F16" s="12">
        <v>608029</v>
      </c>
      <c r="G16" s="12">
        <v>486584</v>
      </c>
      <c r="H16" s="12">
        <v>285971</v>
      </c>
      <c r="I16" s="12">
        <v>290575</v>
      </c>
      <c r="J16" s="12">
        <v>422703.82511999999</v>
      </c>
      <c r="K16" s="12">
        <v>116644.63640999999</v>
      </c>
      <c r="L16" s="12">
        <v>65033.861170000004</v>
      </c>
    </row>
    <row r="17" spans="1:12" s="144" customFormat="1" ht="15" customHeight="1" thickTop="1">
      <c r="A17" s="1" t="s">
        <v>636</v>
      </c>
      <c r="B17" s="245" t="s">
        <v>909</v>
      </c>
      <c r="C17" s="246" t="s">
        <v>910</v>
      </c>
      <c r="D17" s="14">
        <v>249119</v>
      </c>
      <c r="E17" s="14">
        <v>245466</v>
      </c>
      <c r="F17" s="14">
        <v>138236</v>
      </c>
      <c r="G17" s="14">
        <v>107437</v>
      </c>
      <c r="H17" s="14">
        <v>57424</v>
      </c>
      <c r="I17" s="14">
        <v>19718</v>
      </c>
      <c r="J17" s="14">
        <v>12261.23308</v>
      </c>
      <c r="K17" s="14">
        <v>14380.571320000001</v>
      </c>
      <c r="L17" s="14">
        <v>13357.987720000001</v>
      </c>
    </row>
    <row r="18" spans="1:12" s="144" customFormat="1" ht="15" customHeight="1">
      <c r="A18" s="1" t="s">
        <v>636</v>
      </c>
      <c r="B18" s="245" t="s">
        <v>911</v>
      </c>
      <c r="C18" s="246" t="s">
        <v>912</v>
      </c>
      <c r="D18" s="14">
        <v>114217</v>
      </c>
      <c r="E18" s="14">
        <v>47027</v>
      </c>
      <c r="F18" s="14">
        <v>46518</v>
      </c>
      <c r="G18" s="14">
        <v>19497</v>
      </c>
      <c r="H18" s="14">
        <v>22534</v>
      </c>
      <c r="I18" s="14">
        <v>39593</v>
      </c>
      <c r="J18" s="14">
        <v>18492.374520000001</v>
      </c>
      <c r="K18" s="14">
        <v>5819.8965699999999</v>
      </c>
      <c r="L18" s="14">
        <v>25835.591980000001</v>
      </c>
    </row>
    <row r="19" spans="1:12" s="144" customFormat="1" ht="15" customHeight="1">
      <c r="A19" s="1" t="s">
        <v>636</v>
      </c>
      <c r="B19" s="245" t="s">
        <v>913</v>
      </c>
      <c r="C19" s="246" t="s">
        <v>914</v>
      </c>
      <c r="D19" s="14">
        <v>1168</v>
      </c>
      <c r="E19" s="14">
        <v>549</v>
      </c>
      <c r="F19" s="14">
        <v>148</v>
      </c>
      <c r="G19" s="14">
        <v>94</v>
      </c>
      <c r="H19" s="14">
        <v>0</v>
      </c>
      <c r="I19" s="14">
        <v>344</v>
      </c>
      <c r="J19" s="14">
        <v>285.06188000000003</v>
      </c>
      <c r="K19" s="14">
        <v>-1.0000000000000001E-5</v>
      </c>
      <c r="L19" s="14">
        <v>0</v>
      </c>
    </row>
    <row r="20" spans="1:12" s="144" customFormat="1" ht="15" customHeight="1">
      <c r="A20" s="1" t="s">
        <v>636</v>
      </c>
      <c r="B20" s="245" t="s">
        <v>915</v>
      </c>
      <c r="C20" s="246" t="s">
        <v>916</v>
      </c>
      <c r="D20" s="14">
        <v>10609</v>
      </c>
      <c r="E20" s="14">
        <v>5304</v>
      </c>
      <c r="F20" s="14">
        <v>9254</v>
      </c>
      <c r="G20" s="14">
        <v>1988</v>
      </c>
      <c r="H20" s="14">
        <v>1200</v>
      </c>
      <c r="I20" s="14">
        <v>14</v>
      </c>
      <c r="J20" s="14">
        <v>1390.9767300000001</v>
      </c>
      <c r="K20" s="14">
        <v>1048.32707</v>
      </c>
      <c r="L20" s="14">
        <v>17.234650000000002</v>
      </c>
    </row>
    <row r="21" spans="1:12" s="144" customFormat="1" ht="15" customHeight="1">
      <c r="A21" s="1" t="s">
        <v>636</v>
      </c>
      <c r="B21" s="245" t="s">
        <v>917</v>
      </c>
      <c r="C21" s="246" t="s">
        <v>918</v>
      </c>
      <c r="D21" s="14">
        <v>106122</v>
      </c>
      <c r="E21" s="14">
        <v>25017</v>
      </c>
      <c r="F21" s="14">
        <v>18410</v>
      </c>
      <c r="G21" s="14">
        <v>12962</v>
      </c>
      <c r="H21" s="14">
        <v>4611</v>
      </c>
      <c r="I21" s="14">
        <v>8593</v>
      </c>
      <c r="J21" s="14">
        <v>11065.975550000001</v>
      </c>
      <c r="K21" s="14">
        <v>4607.8414400000001</v>
      </c>
      <c r="L21" s="14">
        <v>5823.0468200000005</v>
      </c>
    </row>
    <row r="22" spans="1:12" s="144" customFormat="1" ht="15" customHeight="1">
      <c r="A22" s="1" t="s">
        <v>636</v>
      </c>
      <c r="B22" s="245" t="s">
        <v>919</v>
      </c>
      <c r="C22" s="246" t="s">
        <v>920</v>
      </c>
      <c r="D22" s="14">
        <v>33650</v>
      </c>
      <c r="E22" s="14">
        <v>80505</v>
      </c>
      <c r="F22" s="14">
        <v>16470</v>
      </c>
      <c r="G22" s="14">
        <v>2507</v>
      </c>
      <c r="H22" s="14">
        <v>3706</v>
      </c>
      <c r="I22" s="14">
        <v>24786</v>
      </c>
      <c r="J22" s="14">
        <v>232826.20335</v>
      </c>
      <c r="K22" s="14">
        <v>1.0000000000000001E-5</v>
      </c>
      <c r="L22" s="14">
        <v>0</v>
      </c>
    </row>
    <row r="23" spans="1:12" s="144" customFormat="1" ht="15" customHeight="1">
      <c r="A23" s="1" t="s">
        <v>636</v>
      </c>
      <c r="B23" s="245" t="s">
        <v>921</v>
      </c>
      <c r="C23" s="246" t="s">
        <v>922</v>
      </c>
      <c r="D23" s="14">
        <v>98917</v>
      </c>
      <c r="E23" s="14">
        <v>11041</v>
      </c>
      <c r="F23" s="14">
        <v>6473</v>
      </c>
      <c r="G23" s="14">
        <v>12853</v>
      </c>
      <c r="H23" s="14">
        <v>20000</v>
      </c>
      <c r="I23" s="14">
        <v>20000</v>
      </c>
      <c r="J23" s="14">
        <v>30870.000010000003</v>
      </c>
      <c r="K23" s="14">
        <v>1.0000000000000001E-5</v>
      </c>
      <c r="L23" s="14">
        <v>0</v>
      </c>
    </row>
    <row r="24" spans="1:12" s="144" customFormat="1" ht="15" customHeight="1" thickBot="1">
      <c r="A24" s="1" t="s">
        <v>636</v>
      </c>
      <c r="B24" s="245" t="s">
        <v>923</v>
      </c>
      <c r="C24" s="246" t="s">
        <v>924</v>
      </c>
      <c r="D24" s="14">
        <v>1769842</v>
      </c>
      <c r="E24" s="14">
        <v>387099</v>
      </c>
      <c r="F24" s="14">
        <v>372521</v>
      </c>
      <c r="G24" s="14">
        <v>329245</v>
      </c>
      <c r="H24" s="14">
        <v>176495</v>
      </c>
      <c r="I24" s="14">
        <v>177526</v>
      </c>
      <c r="J24" s="14">
        <v>115512</v>
      </c>
      <c r="K24" s="14">
        <v>90788</v>
      </c>
      <c r="L24" s="14">
        <v>20000</v>
      </c>
    </row>
    <row r="25" spans="1:12" s="144" customFormat="1" ht="15" customHeight="1" thickTop="1" thickBot="1">
      <c r="A25" s="241" t="s">
        <v>636</v>
      </c>
      <c r="B25" s="248" t="s">
        <v>925</v>
      </c>
      <c r="C25" s="667" t="s">
        <v>926</v>
      </c>
      <c r="D25" s="668">
        <v>4348899</v>
      </c>
      <c r="E25" s="668">
        <v>4373255</v>
      </c>
      <c r="F25" s="668">
        <v>5070420</v>
      </c>
      <c r="G25" s="668">
        <v>3715943</v>
      </c>
      <c r="H25" s="668">
        <v>3952117</v>
      </c>
      <c r="I25" s="668">
        <v>3144797</v>
      </c>
      <c r="J25" s="668">
        <v>4109528.2781799999</v>
      </c>
      <c r="K25" s="668">
        <v>3792560.4055400002</v>
      </c>
      <c r="L25" s="668">
        <v>3104696.85775</v>
      </c>
    </row>
    <row r="26" spans="1:12" s="144" customFormat="1" ht="15" customHeight="1" thickTop="1" thickBot="1">
      <c r="A26" s="241" t="s">
        <v>636</v>
      </c>
      <c r="B26" s="248" t="s">
        <v>927</v>
      </c>
      <c r="C26" s="667" t="s">
        <v>928</v>
      </c>
      <c r="D26" s="668">
        <v>43373414</v>
      </c>
      <c r="E26" s="668">
        <v>52421843</v>
      </c>
      <c r="F26" s="668">
        <v>65219490</v>
      </c>
      <c r="G26" s="668">
        <v>70755431</v>
      </c>
      <c r="H26" s="668">
        <v>72297337</v>
      </c>
      <c r="I26" s="668">
        <v>79380373</v>
      </c>
      <c r="J26" s="668">
        <v>82631530.217570007</v>
      </c>
      <c r="K26" s="668">
        <v>89188544.847429991</v>
      </c>
      <c r="L26" s="668">
        <v>22584968.586439997</v>
      </c>
    </row>
    <row r="27" spans="1:12" s="144" customFormat="1" ht="15" customHeight="1" thickTop="1" thickBot="1">
      <c r="A27" s="242" t="s">
        <v>636</v>
      </c>
      <c r="B27" s="249" t="s">
        <v>929</v>
      </c>
      <c r="C27" s="667" t="s">
        <v>930</v>
      </c>
      <c r="D27" s="12">
        <v>3263221</v>
      </c>
      <c r="E27" s="12">
        <v>4134928</v>
      </c>
      <c r="F27" s="12">
        <v>5523478</v>
      </c>
      <c r="G27" s="12">
        <v>6817238</v>
      </c>
      <c r="H27" s="12">
        <v>7943982</v>
      </c>
      <c r="I27" s="12">
        <v>9380300</v>
      </c>
      <c r="J27" s="12">
        <v>10392632.490940001</v>
      </c>
      <c r="K27" s="12">
        <v>11592150.654690001</v>
      </c>
      <c r="L27" s="12">
        <v>2711095.0515700001</v>
      </c>
    </row>
    <row r="28" spans="1:12" s="144" customFormat="1" ht="15" customHeight="1" thickTop="1">
      <c r="A28" s="1" t="s">
        <v>636</v>
      </c>
      <c r="B28" s="245" t="s">
        <v>931</v>
      </c>
      <c r="C28" s="246" t="s">
        <v>932</v>
      </c>
      <c r="D28" s="14">
        <v>80</v>
      </c>
      <c r="E28" s="14">
        <v>645</v>
      </c>
      <c r="F28" s="14">
        <v>81</v>
      </c>
      <c r="G28" s="14">
        <v>79</v>
      </c>
      <c r="H28" s="14">
        <v>189</v>
      </c>
      <c r="I28" s="14">
        <v>330</v>
      </c>
      <c r="J28" s="14">
        <v>364.20181000000002</v>
      </c>
      <c r="K28" s="14">
        <v>279.68169</v>
      </c>
      <c r="L28" s="14">
        <v>10.60872</v>
      </c>
    </row>
    <row r="29" spans="1:12" s="144" customFormat="1" ht="15" customHeight="1">
      <c r="A29" s="1" t="s">
        <v>636</v>
      </c>
      <c r="B29" s="245" t="s">
        <v>933</v>
      </c>
      <c r="C29" s="246" t="s">
        <v>934</v>
      </c>
      <c r="D29" s="14">
        <v>2163</v>
      </c>
      <c r="E29" s="14">
        <v>2767</v>
      </c>
      <c r="F29" s="14">
        <v>4496</v>
      </c>
      <c r="G29" s="14">
        <v>6977</v>
      </c>
      <c r="H29" s="14">
        <v>6844</v>
      </c>
      <c r="I29" s="14">
        <v>7909</v>
      </c>
      <c r="J29" s="14">
        <v>9890.8633000000009</v>
      </c>
      <c r="K29" s="14">
        <v>10023.902259999999</v>
      </c>
      <c r="L29" s="14">
        <v>7975.7427900000002</v>
      </c>
    </row>
    <row r="30" spans="1:12" s="144" customFormat="1" ht="15" customHeight="1">
      <c r="A30" s="1" t="s">
        <v>636</v>
      </c>
      <c r="B30" s="245" t="s">
        <v>935</v>
      </c>
      <c r="C30" s="246" t="s">
        <v>936</v>
      </c>
      <c r="D30" s="14">
        <v>445562</v>
      </c>
      <c r="E30" s="14">
        <v>342105</v>
      </c>
      <c r="F30" s="14">
        <v>399408</v>
      </c>
      <c r="G30" s="14">
        <v>452697</v>
      </c>
      <c r="H30" s="14">
        <v>85759</v>
      </c>
      <c r="I30" s="14">
        <v>99443</v>
      </c>
      <c r="J30" s="14">
        <v>75265.193180000002</v>
      </c>
      <c r="K30" s="14">
        <v>62938.470799999996</v>
      </c>
      <c r="L30" s="14">
        <v>16387.124680000001</v>
      </c>
    </row>
    <row r="31" spans="1:12" s="144" customFormat="1" ht="15" customHeight="1">
      <c r="A31" s="1" t="s">
        <v>636</v>
      </c>
      <c r="B31" s="250" t="s">
        <v>937</v>
      </c>
      <c r="C31" s="246" t="s">
        <v>938</v>
      </c>
      <c r="D31" s="14">
        <v>7554</v>
      </c>
      <c r="E31" s="14">
        <v>4635</v>
      </c>
      <c r="F31" s="14">
        <v>6237</v>
      </c>
      <c r="G31" s="14">
        <v>3235</v>
      </c>
      <c r="H31" s="14">
        <v>7799</v>
      </c>
      <c r="I31" s="14">
        <v>3706</v>
      </c>
      <c r="J31" s="14">
        <v>4510.1443200000003</v>
      </c>
      <c r="K31" s="14">
        <v>5726.5694599999997</v>
      </c>
      <c r="L31" s="14">
        <v>65628.167939999999</v>
      </c>
    </row>
    <row r="32" spans="1:12" s="144" customFormat="1" ht="15" customHeight="1">
      <c r="A32" s="1" t="s">
        <v>636</v>
      </c>
      <c r="B32" s="250" t="s">
        <v>939</v>
      </c>
      <c r="C32" s="251" t="s">
        <v>940</v>
      </c>
      <c r="D32" s="14">
        <v>2807862</v>
      </c>
      <c r="E32" s="14">
        <v>3784777</v>
      </c>
      <c r="F32" s="14">
        <v>5113256</v>
      </c>
      <c r="G32" s="14">
        <v>6354251</v>
      </c>
      <c r="H32" s="14">
        <v>7843390</v>
      </c>
      <c r="I32" s="14">
        <v>9268912</v>
      </c>
      <c r="J32" s="14">
        <v>10302602.088330001</v>
      </c>
      <c r="K32" s="14">
        <v>11513182.030479999</v>
      </c>
      <c r="L32" s="14">
        <v>2621093.4074400002</v>
      </c>
    </row>
    <row r="33" spans="1:12" s="144" customFormat="1" ht="15" customHeight="1">
      <c r="A33" s="1" t="s">
        <v>636</v>
      </c>
      <c r="B33" s="250" t="s">
        <v>941</v>
      </c>
      <c r="C33" s="669" t="s">
        <v>942</v>
      </c>
      <c r="D33" s="12">
        <v>6230085</v>
      </c>
      <c r="E33" s="12">
        <v>5883537</v>
      </c>
      <c r="F33" s="12">
        <v>7481096</v>
      </c>
      <c r="G33" s="12">
        <v>9663397</v>
      </c>
      <c r="H33" s="12">
        <v>14892021</v>
      </c>
      <c r="I33" s="12">
        <v>17431730</v>
      </c>
      <c r="J33" s="12">
        <v>18238410.890250001</v>
      </c>
      <c r="K33" s="12">
        <v>18633571.39528</v>
      </c>
      <c r="L33" s="12">
        <v>96424820.805210009</v>
      </c>
    </row>
    <row r="34" spans="1:12" ht="3.75" customHeight="1" thickBot="1">
      <c r="A34" s="1"/>
      <c r="B34" s="1"/>
      <c r="C34" s="252"/>
      <c r="D34" s="253"/>
      <c r="E34" s="68"/>
      <c r="F34" s="68"/>
      <c r="G34" s="68"/>
      <c r="H34" s="68"/>
      <c r="I34" s="68"/>
      <c r="J34" s="68"/>
      <c r="K34" s="68"/>
      <c r="L34" s="68"/>
    </row>
    <row r="35" spans="1:12" ht="15" customHeight="1" thickTop="1">
      <c r="A35" s="1"/>
      <c r="B35" s="1"/>
      <c r="C35" s="1"/>
      <c r="D35" s="254"/>
      <c r="E35" s="81"/>
      <c r="F35" s="81"/>
      <c r="G35" s="81"/>
      <c r="H35" s="81"/>
      <c r="I35" s="81"/>
      <c r="J35" s="81"/>
      <c r="K35" s="81"/>
      <c r="L35" s="81"/>
    </row>
    <row r="36" spans="1:12">
      <c r="C36" s="131"/>
    </row>
  </sheetData>
  <mergeCells count="3">
    <mergeCell ref="C1:L1"/>
    <mergeCell ref="C2:L2"/>
    <mergeCell ref="C3:L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T215"/>
  <sheetViews>
    <sheetView workbookViewId="0">
      <selection activeCell="P4" sqref="P4"/>
    </sheetView>
  </sheetViews>
  <sheetFormatPr baseColWidth="10" defaultColWidth="9.140625" defaultRowHeight="15"/>
  <cols>
    <col min="1" max="1" width="74" customWidth="1"/>
    <col min="2" max="7" width="10.140625" bestFit="1" customWidth="1"/>
    <col min="8" max="8" width="11.140625" customWidth="1"/>
    <col min="9" max="9" width="10.140625" bestFit="1" customWidth="1"/>
    <col min="10" max="10" width="7.5703125" bestFit="1" customWidth="1"/>
    <col min="11" max="11" width="10.140625" bestFit="1" customWidth="1"/>
    <col min="12" max="13" width="9.140625" customWidth="1"/>
    <col min="14" max="14" width="11.140625" bestFit="1" customWidth="1"/>
    <col min="15" max="15" width="8.28515625" customWidth="1"/>
    <col min="16" max="256" width="11.42578125" customWidth="1"/>
    <col min="257" max="257" width="74" customWidth="1"/>
    <col min="258" max="263" width="10.140625" bestFit="1" customWidth="1"/>
    <col min="264" max="264" width="11.140625" customWidth="1"/>
    <col min="265" max="265" width="10.140625" bestFit="1" customWidth="1"/>
    <col min="266" max="266" width="7.5703125" bestFit="1" customWidth="1"/>
    <col min="267" max="267" width="10.140625" bestFit="1" customWidth="1"/>
    <col min="268" max="269" width="9.140625" customWidth="1"/>
    <col min="270" max="270" width="11.140625" bestFit="1" customWidth="1"/>
    <col min="271" max="271" width="8.28515625" customWidth="1"/>
    <col min="272" max="512" width="11.42578125" customWidth="1"/>
    <col min="513" max="513" width="74" customWidth="1"/>
    <col min="514" max="519" width="10.140625" bestFit="1" customWidth="1"/>
    <col min="520" max="520" width="11.140625" customWidth="1"/>
    <col min="521" max="521" width="10.140625" bestFit="1" customWidth="1"/>
    <col min="522" max="522" width="7.5703125" bestFit="1" customWidth="1"/>
    <col min="523" max="523" width="10.140625" bestFit="1" customWidth="1"/>
    <col min="524" max="525" width="9.140625" customWidth="1"/>
    <col min="526" max="526" width="11.140625" bestFit="1" customWidth="1"/>
    <col min="527" max="527" width="8.28515625" customWidth="1"/>
    <col min="528" max="768" width="11.42578125" customWidth="1"/>
    <col min="769" max="769" width="74" customWidth="1"/>
    <col min="770" max="775" width="10.140625" bestFit="1" customWidth="1"/>
    <col min="776" max="776" width="11.140625" customWidth="1"/>
    <col min="777" max="777" width="10.140625" bestFit="1" customWidth="1"/>
    <col min="778" max="778" width="7.5703125" bestFit="1" customWidth="1"/>
    <col min="779" max="779" width="10.140625" bestFit="1" customWidth="1"/>
    <col min="780" max="781" width="9.140625" customWidth="1"/>
    <col min="782" max="782" width="11.140625" bestFit="1" customWidth="1"/>
    <col min="783" max="783" width="8.28515625" customWidth="1"/>
    <col min="784" max="1024" width="11.42578125" customWidth="1"/>
    <col min="1025" max="1025" width="74" customWidth="1"/>
    <col min="1026" max="1031" width="10.140625" bestFit="1" customWidth="1"/>
    <col min="1032" max="1032" width="11.140625" customWidth="1"/>
    <col min="1033" max="1033" width="10.140625" bestFit="1" customWidth="1"/>
    <col min="1034" max="1034" width="7.5703125" bestFit="1" customWidth="1"/>
    <col min="1035" max="1035" width="10.140625" bestFit="1" customWidth="1"/>
    <col min="1036" max="1037" width="9.140625" customWidth="1"/>
    <col min="1038" max="1038" width="11.140625" bestFit="1" customWidth="1"/>
    <col min="1039" max="1039" width="8.28515625" customWidth="1"/>
    <col min="1040" max="1280" width="11.42578125" customWidth="1"/>
    <col min="1281" max="1281" width="74" customWidth="1"/>
    <col min="1282" max="1287" width="10.140625" bestFit="1" customWidth="1"/>
    <col min="1288" max="1288" width="11.140625" customWidth="1"/>
    <col min="1289" max="1289" width="10.140625" bestFit="1" customWidth="1"/>
    <col min="1290" max="1290" width="7.5703125" bestFit="1" customWidth="1"/>
    <col min="1291" max="1291" width="10.140625" bestFit="1" customWidth="1"/>
    <col min="1292" max="1293" width="9.140625" customWidth="1"/>
    <col min="1294" max="1294" width="11.140625" bestFit="1" customWidth="1"/>
    <col min="1295" max="1295" width="8.28515625" customWidth="1"/>
    <col min="1296" max="1536" width="11.42578125" customWidth="1"/>
    <col min="1537" max="1537" width="74" customWidth="1"/>
    <col min="1538" max="1543" width="10.140625" bestFit="1" customWidth="1"/>
    <col min="1544" max="1544" width="11.140625" customWidth="1"/>
    <col min="1545" max="1545" width="10.140625" bestFit="1" customWidth="1"/>
    <col min="1546" max="1546" width="7.5703125" bestFit="1" customWidth="1"/>
    <col min="1547" max="1547" width="10.140625" bestFit="1" customWidth="1"/>
    <col min="1548" max="1549" width="9.140625" customWidth="1"/>
    <col min="1550" max="1550" width="11.140625" bestFit="1" customWidth="1"/>
    <col min="1551" max="1551" width="8.28515625" customWidth="1"/>
    <col min="1552" max="1792" width="11.42578125" customWidth="1"/>
    <col min="1793" max="1793" width="74" customWidth="1"/>
    <col min="1794" max="1799" width="10.140625" bestFit="1" customWidth="1"/>
    <col min="1800" max="1800" width="11.140625" customWidth="1"/>
    <col min="1801" max="1801" width="10.140625" bestFit="1" customWidth="1"/>
    <col min="1802" max="1802" width="7.5703125" bestFit="1" customWidth="1"/>
    <col min="1803" max="1803" width="10.140625" bestFit="1" customWidth="1"/>
    <col min="1804" max="1805" width="9.140625" customWidth="1"/>
    <col min="1806" max="1806" width="11.140625" bestFit="1" customWidth="1"/>
    <col min="1807" max="1807" width="8.28515625" customWidth="1"/>
    <col min="1808" max="2048" width="11.42578125" customWidth="1"/>
    <col min="2049" max="2049" width="74" customWidth="1"/>
    <col min="2050" max="2055" width="10.140625" bestFit="1" customWidth="1"/>
    <col min="2056" max="2056" width="11.140625" customWidth="1"/>
    <col min="2057" max="2057" width="10.140625" bestFit="1" customWidth="1"/>
    <col min="2058" max="2058" width="7.5703125" bestFit="1" customWidth="1"/>
    <col min="2059" max="2059" width="10.140625" bestFit="1" customWidth="1"/>
    <col min="2060" max="2061" width="9.140625" customWidth="1"/>
    <col min="2062" max="2062" width="11.140625" bestFit="1" customWidth="1"/>
    <col min="2063" max="2063" width="8.28515625" customWidth="1"/>
    <col min="2064" max="2304" width="11.42578125" customWidth="1"/>
    <col min="2305" max="2305" width="74" customWidth="1"/>
    <col min="2306" max="2311" width="10.140625" bestFit="1" customWidth="1"/>
    <col min="2312" max="2312" width="11.140625" customWidth="1"/>
    <col min="2313" max="2313" width="10.140625" bestFit="1" customWidth="1"/>
    <col min="2314" max="2314" width="7.5703125" bestFit="1" customWidth="1"/>
    <col min="2315" max="2315" width="10.140625" bestFit="1" customWidth="1"/>
    <col min="2316" max="2317" width="9.140625" customWidth="1"/>
    <col min="2318" max="2318" width="11.140625" bestFit="1" customWidth="1"/>
    <col min="2319" max="2319" width="8.28515625" customWidth="1"/>
    <col min="2320" max="2560" width="11.42578125" customWidth="1"/>
    <col min="2561" max="2561" width="74" customWidth="1"/>
    <col min="2562" max="2567" width="10.140625" bestFit="1" customWidth="1"/>
    <col min="2568" max="2568" width="11.140625" customWidth="1"/>
    <col min="2569" max="2569" width="10.140625" bestFit="1" customWidth="1"/>
    <col min="2570" max="2570" width="7.5703125" bestFit="1" customWidth="1"/>
    <col min="2571" max="2571" width="10.140625" bestFit="1" customWidth="1"/>
    <col min="2572" max="2573" width="9.140625" customWidth="1"/>
    <col min="2574" max="2574" width="11.140625" bestFit="1" customWidth="1"/>
    <col min="2575" max="2575" width="8.28515625" customWidth="1"/>
    <col min="2576" max="2816" width="11.42578125" customWidth="1"/>
    <col min="2817" max="2817" width="74" customWidth="1"/>
    <col min="2818" max="2823" width="10.140625" bestFit="1" customWidth="1"/>
    <col min="2824" max="2824" width="11.140625" customWidth="1"/>
    <col min="2825" max="2825" width="10.140625" bestFit="1" customWidth="1"/>
    <col min="2826" max="2826" width="7.5703125" bestFit="1" customWidth="1"/>
    <col min="2827" max="2827" width="10.140625" bestFit="1" customWidth="1"/>
    <col min="2828" max="2829" width="9.140625" customWidth="1"/>
    <col min="2830" max="2830" width="11.140625" bestFit="1" customWidth="1"/>
    <col min="2831" max="2831" width="8.28515625" customWidth="1"/>
    <col min="2832" max="3072" width="11.42578125" customWidth="1"/>
    <col min="3073" max="3073" width="74" customWidth="1"/>
    <col min="3074" max="3079" width="10.140625" bestFit="1" customWidth="1"/>
    <col min="3080" max="3080" width="11.140625" customWidth="1"/>
    <col min="3081" max="3081" width="10.140625" bestFit="1" customWidth="1"/>
    <col min="3082" max="3082" width="7.5703125" bestFit="1" customWidth="1"/>
    <col min="3083" max="3083" width="10.140625" bestFit="1" customWidth="1"/>
    <col min="3084" max="3085" width="9.140625" customWidth="1"/>
    <col min="3086" max="3086" width="11.140625" bestFit="1" customWidth="1"/>
    <col min="3087" max="3087" width="8.28515625" customWidth="1"/>
    <col min="3088" max="3328" width="11.42578125" customWidth="1"/>
    <col min="3329" max="3329" width="74" customWidth="1"/>
    <col min="3330" max="3335" width="10.140625" bestFit="1" customWidth="1"/>
    <col min="3336" max="3336" width="11.140625" customWidth="1"/>
    <col min="3337" max="3337" width="10.140625" bestFit="1" customWidth="1"/>
    <col min="3338" max="3338" width="7.5703125" bestFit="1" customWidth="1"/>
    <col min="3339" max="3339" width="10.140625" bestFit="1" customWidth="1"/>
    <col min="3340" max="3341" width="9.140625" customWidth="1"/>
    <col min="3342" max="3342" width="11.140625" bestFit="1" customWidth="1"/>
    <col min="3343" max="3343" width="8.28515625" customWidth="1"/>
    <col min="3344" max="3584" width="11.42578125" customWidth="1"/>
    <col min="3585" max="3585" width="74" customWidth="1"/>
    <col min="3586" max="3591" width="10.140625" bestFit="1" customWidth="1"/>
    <col min="3592" max="3592" width="11.140625" customWidth="1"/>
    <col min="3593" max="3593" width="10.140625" bestFit="1" customWidth="1"/>
    <col min="3594" max="3594" width="7.5703125" bestFit="1" customWidth="1"/>
    <col min="3595" max="3595" width="10.140625" bestFit="1" customWidth="1"/>
    <col min="3596" max="3597" width="9.140625" customWidth="1"/>
    <col min="3598" max="3598" width="11.140625" bestFit="1" customWidth="1"/>
    <col min="3599" max="3599" width="8.28515625" customWidth="1"/>
    <col min="3600" max="3840" width="11.42578125" customWidth="1"/>
    <col min="3841" max="3841" width="74" customWidth="1"/>
    <col min="3842" max="3847" width="10.140625" bestFit="1" customWidth="1"/>
    <col min="3848" max="3848" width="11.140625" customWidth="1"/>
    <col min="3849" max="3849" width="10.140625" bestFit="1" customWidth="1"/>
    <col min="3850" max="3850" width="7.5703125" bestFit="1" customWidth="1"/>
    <col min="3851" max="3851" width="10.140625" bestFit="1" customWidth="1"/>
    <col min="3852" max="3853" width="9.140625" customWidth="1"/>
    <col min="3854" max="3854" width="11.140625" bestFit="1" customWidth="1"/>
    <col min="3855" max="3855" width="8.28515625" customWidth="1"/>
    <col min="3856" max="4096" width="11.42578125" customWidth="1"/>
    <col min="4097" max="4097" width="74" customWidth="1"/>
    <col min="4098" max="4103" width="10.140625" bestFit="1" customWidth="1"/>
    <col min="4104" max="4104" width="11.140625" customWidth="1"/>
    <col min="4105" max="4105" width="10.140625" bestFit="1" customWidth="1"/>
    <col min="4106" max="4106" width="7.5703125" bestFit="1" customWidth="1"/>
    <col min="4107" max="4107" width="10.140625" bestFit="1" customWidth="1"/>
    <col min="4108" max="4109" width="9.140625" customWidth="1"/>
    <col min="4110" max="4110" width="11.140625" bestFit="1" customWidth="1"/>
    <col min="4111" max="4111" width="8.28515625" customWidth="1"/>
    <col min="4112" max="4352" width="11.42578125" customWidth="1"/>
    <col min="4353" max="4353" width="74" customWidth="1"/>
    <col min="4354" max="4359" width="10.140625" bestFit="1" customWidth="1"/>
    <col min="4360" max="4360" width="11.140625" customWidth="1"/>
    <col min="4361" max="4361" width="10.140625" bestFit="1" customWidth="1"/>
    <col min="4362" max="4362" width="7.5703125" bestFit="1" customWidth="1"/>
    <col min="4363" max="4363" width="10.140625" bestFit="1" customWidth="1"/>
    <col min="4364" max="4365" width="9.140625" customWidth="1"/>
    <col min="4366" max="4366" width="11.140625" bestFit="1" customWidth="1"/>
    <col min="4367" max="4367" width="8.28515625" customWidth="1"/>
    <col min="4368" max="4608" width="11.42578125" customWidth="1"/>
    <col min="4609" max="4609" width="74" customWidth="1"/>
    <col min="4610" max="4615" width="10.140625" bestFit="1" customWidth="1"/>
    <col min="4616" max="4616" width="11.140625" customWidth="1"/>
    <col min="4617" max="4617" width="10.140625" bestFit="1" customWidth="1"/>
    <col min="4618" max="4618" width="7.5703125" bestFit="1" customWidth="1"/>
    <col min="4619" max="4619" width="10.140625" bestFit="1" customWidth="1"/>
    <col min="4620" max="4621" width="9.140625" customWidth="1"/>
    <col min="4622" max="4622" width="11.140625" bestFit="1" customWidth="1"/>
    <col min="4623" max="4623" width="8.28515625" customWidth="1"/>
    <col min="4624" max="4864" width="11.42578125" customWidth="1"/>
    <col min="4865" max="4865" width="74" customWidth="1"/>
    <col min="4866" max="4871" width="10.140625" bestFit="1" customWidth="1"/>
    <col min="4872" max="4872" width="11.140625" customWidth="1"/>
    <col min="4873" max="4873" width="10.140625" bestFit="1" customWidth="1"/>
    <col min="4874" max="4874" width="7.5703125" bestFit="1" customWidth="1"/>
    <col min="4875" max="4875" width="10.140625" bestFit="1" customWidth="1"/>
    <col min="4876" max="4877" width="9.140625" customWidth="1"/>
    <col min="4878" max="4878" width="11.140625" bestFit="1" customWidth="1"/>
    <col min="4879" max="4879" width="8.28515625" customWidth="1"/>
    <col min="4880" max="5120" width="11.42578125" customWidth="1"/>
    <col min="5121" max="5121" width="74" customWidth="1"/>
    <col min="5122" max="5127" width="10.140625" bestFit="1" customWidth="1"/>
    <col min="5128" max="5128" width="11.140625" customWidth="1"/>
    <col min="5129" max="5129" width="10.140625" bestFit="1" customWidth="1"/>
    <col min="5130" max="5130" width="7.5703125" bestFit="1" customWidth="1"/>
    <col min="5131" max="5131" width="10.140625" bestFit="1" customWidth="1"/>
    <col min="5132" max="5133" width="9.140625" customWidth="1"/>
    <col min="5134" max="5134" width="11.140625" bestFit="1" customWidth="1"/>
    <col min="5135" max="5135" width="8.28515625" customWidth="1"/>
    <col min="5136" max="5376" width="11.42578125" customWidth="1"/>
    <col min="5377" max="5377" width="74" customWidth="1"/>
    <col min="5378" max="5383" width="10.140625" bestFit="1" customWidth="1"/>
    <col min="5384" max="5384" width="11.140625" customWidth="1"/>
    <col min="5385" max="5385" width="10.140625" bestFit="1" customWidth="1"/>
    <col min="5386" max="5386" width="7.5703125" bestFit="1" customWidth="1"/>
    <col min="5387" max="5387" width="10.140625" bestFit="1" customWidth="1"/>
    <col min="5388" max="5389" width="9.140625" customWidth="1"/>
    <col min="5390" max="5390" width="11.140625" bestFit="1" customWidth="1"/>
    <col min="5391" max="5391" width="8.28515625" customWidth="1"/>
    <col min="5392" max="5632" width="11.42578125" customWidth="1"/>
    <col min="5633" max="5633" width="74" customWidth="1"/>
    <col min="5634" max="5639" width="10.140625" bestFit="1" customWidth="1"/>
    <col min="5640" max="5640" width="11.140625" customWidth="1"/>
    <col min="5641" max="5641" width="10.140625" bestFit="1" customWidth="1"/>
    <col min="5642" max="5642" width="7.5703125" bestFit="1" customWidth="1"/>
    <col min="5643" max="5643" width="10.140625" bestFit="1" customWidth="1"/>
    <col min="5644" max="5645" width="9.140625" customWidth="1"/>
    <col min="5646" max="5646" width="11.140625" bestFit="1" customWidth="1"/>
    <col min="5647" max="5647" width="8.28515625" customWidth="1"/>
    <col min="5648" max="5888" width="11.42578125" customWidth="1"/>
    <col min="5889" max="5889" width="74" customWidth="1"/>
    <col min="5890" max="5895" width="10.140625" bestFit="1" customWidth="1"/>
    <col min="5896" max="5896" width="11.140625" customWidth="1"/>
    <col min="5897" max="5897" width="10.140625" bestFit="1" customWidth="1"/>
    <col min="5898" max="5898" width="7.5703125" bestFit="1" customWidth="1"/>
    <col min="5899" max="5899" width="10.140625" bestFit="1" customWidth="1"/>
    <col min="5900" max="5901" width="9.140625" customWidth="1"/>
    <col min="5902" max="5902" width="11.140625" bestFit="1" customWidth="1"/>
    <col min="5903" max="5903" width="8.28515625" customWidth="1"/>
    <col min="5904" max="6144" width="11.42578125" customWidth="1"/>
    <col min="6145" max="6145" width="74" customWidth="1"/>
    <col min="6146" max="6151" width="10.140625" bestFit="1" customWidth="1"/>
    <col min="6152" max="6152" width="11.140625" customWidth="1"/>
    <col min="6153" max="6153" width="10.140625" bestFit="1" customWidth="1"/>
    <col min="6154" max="6154" width="7.5703125" bestFit="1" customWidth="1"/>
    <col min="6155" max="6155" width="10.140625" bestFit="1" customWidth="1"/>
    <col min="6156" max="6157" width="9.140625" customWidth="1"/>
    <col min="6158" max="6158" width="11.140625" bestFit="1" customWidth="1"/>
    <col min="6159" max="6159" width="8.28515625" customWidth="1"/>
    <col min="6160" max="6400" width="11.42578125" customWidth="1"/>
    <col min="6401" max="6401" width="74" customWidth="1"/>
    <col min="6402" max="6407" width="10.140625" bestFit="1" customWidth="1"/>
    <col min="6408" max="6408" width="11.140625" customWidth="1"/>
    <col min="6409" max="6409" width="10.140625" bestFit="1" customWidth="1"/>
    <col min="6410" max="6410" width="7.5703125" bestFit="1" customWidth="1"/>
    <col min="6411" max="6411" width="10.140625" bestFit="1" customWidth="1"/>
    <col min="6412" max="6413" width="9.140625" customWidth="1"/>
    <col min="6414" max="6414" width="11.140625" bestFit="1" customWidth="1"/>
    <col min="6415" max="6415" width="8.28515625" customWidth="1"/>
    <col min="6416" max="6656" width="11.42578125" customWidth="1"/>
    <col min="6657" max="6657" width="74" customWidth="1"/>
    <col min="6658" max="6663" width="10.140625" bestFit="1" customWidth="1"/>
    <col min="6664" max="6664" width="11.140625" customWidth="1"/>
    <col min="6665" max="6665" width="10.140625" bestFit="1" customWidth="1"/>
    <col min="6666" max="6666" width="7.5703125" bestFit="1" customWidth="1"/>
    <col min="6667" max="6667" width="10.140625" bestFit="1" customWidth="1"/>
    <col min="6668" max="6669" width="9.140625" customWidth="1"/>
    <col min="6670" max="6670" width="11.140625" bestFit="1" customWidth="1"/>
    <col min="6671" max="6671" width="8.28515625" customWidth="1"/>
    <col min="6672" max="6912" width="11.42578125" customWidth="1"/>
    <col min="6913" max="6913" width="74" customWidth="1"/>
    <col min="6914" max="6919" width="10.140625" bestFit="1" customWidth="1"/>
    <col min="6920" max="6920" width="11.140625" customWidth="1"/>
    <col min="6921" max="6921" width="10.140625" bestFit="1" customWidth="1"/>
    <col min="6922" max="6922" width="7.5703125" bestFit="1" customWidth="1"/>
    <col min="6923" max="6923" width="10.140625" bestFit="1" customWidth="1"/>
    <col min="6924" max="6925" width="9.140625" customWidth="1"/>
    <col min="6926" max="6926" width="11.140625" bestFit="1" customWidth="1"/>
    <col min="6927" max="6927" width="8.28515625" customWidth="1"/>
    <col min="6928" max="7168" width="11.42578125" customWidth="1"/>
    <col min="7169" max="7169" width="74" customWidth="1"/>
    <col min="7170" max="7175" width="10.140625" bestFit="1" customWidth="1"/>
    <col min="7176" max="7176" width="11.140625" customWidth="1"/>
    <col min="7177" max="7177" width="10.140625" bestFit="1" customWidth="1"/>
    <col min="7178" max="7178" width="7.5703125" bestFit="1" customWidth="1"/>
    <col min="7179" max="7179" width="10.140625" bestFit="1" customWidth="1"/>
    <col min="7180" max="7181" width="9.140625" customWidth="1"/>
    <col min="7182" max="7182" width="11.140625" bestFit="1" customWidth="1"/>
    <col min="7183" max="7183" width="8.28515625" customWidth="1"/>
    <col min="7184" max="7424" width="11.42578125" customWidth="1"/>
    <col min="7425" max="7425" width="74" customWidth="1"/>
    <col min="7426" max="7431" width="10.140625" bestFit="1" customWidth="1"/>
    <col min="7432" max="7432" width="11.140625" customWidth="1"/>
    <col min="7433" max="7433" width="10.140625" bestFit="1" customWidth="1"/>
    <col min="7434" max="7434" width="7.5703125" bestFit="1" customWidth="1"/>
    <col min="7435" max="7435" width="10.140625" bestFit="1" customWidth="1"/>
    <col min="7436" max="7437" width="9.140625" customWidth="1"/>
    <col min="7438" max="7438" width="11.140625" bestFit="1" customWidth="1"/>
    <col min="7439" max="7439" width="8.28515625" customWidth="1"/>
    <col min="7440" max="7680" width="11.42578125" customWidth="1"/>
    <col min="7681" max="7681" width="74" customWidth="1"/>
    <col min="7682" max="7687" width="10.140625" bestFit="1" customWidth="1"/>
    <col min="7688" max="7688" width="11.140625" customWidth="1"/>
    <col min="7689" max="7689" width="10.140625" bestFit="1" customWidth="1"/>
    <col min="7690" max="7690" width="7.5703125" bestFit="1" customWidth="1"/>
    <col min="7691" max="7691" width="10.140625" bestFit="1" customWidth="1"/>
    <col min="7692" max="7693" width="9.140625" customWidth="1"/>
    <col min="7694" max="7694" width="11.140625" bestFit="1" customWidth="1"/>
    <col min="7695" max="7695" width="8.28515625" customWidth="1"/>
    <col min="7696" max="7936" width="11.42578125" customWidth="1"/>
    <col min="7937" max="7937" width="74" customWidth="1"/>
    <col min="7938" max="7943" width="10.140625" bestFit="1" customWidth="1"/>
    <col min="7944" max="7944" width="11.140625" customWidth="1"/>
    <col min="7945" max="7945" width="10.140625" bestFit="1" customWidth="1"/>
    <col min="7946" max="7946" width="7.5703125" bestFit="1" customWidth="1"/>
    <col min="7947" max="7947" width="10.140625" bestFit="1" customWidth="1"/>
    <col min="7948" max="7949" width="9.140625" customWidth="1"/>
    <col min="7950" max="7950" width="11.140625" bestFit="1" customWidth="1"/>
    <col min="7951" max="7951" width="8.28515625" customWidth="1"/>
    <col min="7952" max="8192" width="11.42578125" customWidth="1"/>
    <col min="8193" max="8193" width="74" customWidth="1"/>
    <col min="8194" max="8199" width="10.140625" bestFit="1" customWidth="1"/>
    <col min="8200" max="8200" width="11.140625" customWidth="1"/>
    <col min="8201" max="8201" width="10.140625" bestFit="1" customWidth="1"/>
    <col min="8202" max="8202" width="7.5703125" bestFit="1" customWidth="1"/>
    <col min="8203" max="8203" width="10.140625" bestFit="1" customWidth="1"/>
    <col min="8204" max="8205" width="9.140625" customWidth="1"/>
    <col min="8206" max="8206" width="11.140625" bestFit="1" customWidth="1"/>
    <col min="8207" max="8207" width="8.28515625" customWidth="1"/>
    <col min="8208" max="8448" width="11.42578125" customWidth="1"/>
    <col min="8449" max="8449" width="74" customWidth="1"/>
    <col min="8450" max="8455" width="10.140625" bestFit="1" customWidth="1"/>
    <col min="8456" max="8456" width="11.140625" customWidth="1"/>
    <col min="8457" max="8457" width="10.140625" bestFit="1" customWidth="1"/>
    <col min="8458" max="8458" width="7.5703125" bestFit="1" customWidth="1"/>
    <col min="8459" max="8459" width="10.140625" bestFit="1" customWidth="1"/>
    <col min="8460" max="8461" width="9.140625" customWidth="1"/>
    <col min="8462" max="8462" width="11.140625" bestFit="1" customWidth="1"/>
    <col min="8463" max="8463" width="8.28515625" customWidth="1"/>
    <col min="8464" max="8704" width="11.42578125" customWidth="1"/>
    <col min="8705" max="8705" width="74" customWidth="1"/>
    <col min="8706" max="8711" width="10.140625" bestFit="1" customWidth="1"/>
    <col min="8712" max="8712" width="11.140625" customWidth="1"/>
    <col min="8713" max="8713" width="10.140625" bestFit="1" customWidth="1"/>
    <col min="8714" max="8714" width="7.5703125" bestFit="1" customWidth="1"/>
    <col min="8715" max="8715" width="10.140625" bestFit="1" customWidth="1"/>
    <col min="8716" max="8717" width="9.140625" customWidth="1"/>
    <col min="8718" max="8718" width="11.140625" bestFit="1" customWidth="1"/>
    <col min="8719" max="8719" width="8.28515625" customWidth="1"/>
    <col min="8720" max="8960" width="11.42578125" customWidth="1"/>
    <col min="8961" max="8961" width="74" customWidth="1"/>
    <col min="8962" max="8967" width="10.140625" bestFit="1" customWidth="1"/>
    <col min="8968" max="8968" width="11.140625" customWidth="1"/>
    <col min="8969" max="8969" width="10.140625" bestFit="1" customWidth="1"/>
    <col min="8970" max="8970" width="7.5703125" bestFit="1" customWidth="1"/>
    <col min="8971" max="8971" width="10.140625" bestFit="1" customWidth="1"/>
    <col min="8972" max="8973" width="9.140625" customWidth="1"/>
    <col min="8974" max="8974" width="11.140625" bestFit="1" customWidth="1"/>
    <col min="8975" max="8975" width="8.28515625" customWidth="1"/>
    <col min="8976" max="9216" width="11.42578125" customWidth="1"/>
    <col min="9217" max="9217" width="74" customWidth="1"/>
    <col min="9218" max="9223" width="10.140625" bestFit="1" customWidth="1"/>
    <col min="9224" max="9224" width="11.140625" customWidth="1"/>
    <col min="9225" max="9225" width="10.140625" bestFit="1" customWidth="1"/>
    <col min="9226" max="9226" width="7.5703125" bestFit="1" customWidth="1"/>
    <col min="9227" max="9227" width="10.140625" bestFit="1" customWidth="1"/>
    <col min="9228" max="9229" width="9.140625" customWidth="1"/>
    <col min="9230" max="9230" width="11.140625" bestFit="1" customWidth="1"/>
    <col min="9231" max="9231" width="8.28515625" customWidth="1"/>
    <col min="9232" max="9472" width="11.42578125" customWidth="1"/>
    <col min="9473" max="9473" width="74" customWidth="1"/>
    <col min="9474" max="9479" width="10.140625" bestFit="1" customWidth="1"/>
    <col min="9480" max="9480" width="11.140625" customWidth="1"/>
    <col min="9481" max="9481" width="10.140625" bestFit="1" customWidth="1"/>
    <col min="9482" max="9482" width="7.5703125" bestFit="1" customWidth="1"/>
    <col min="9483" max="9483" width="10.140625" bestFit="1" customWidth="1"/>
    <col min="9484" max="9485" width="9.140625" customWidth="1"/>
    <col min="9486" max="9486" width="11.140625" bestFit="1" customWidth="1"/>
    <col min="9487" max="9487" width="8.28515625" customWidth="1"/>
    <col min="9488" max="9728" width="11.42578125" customWidth="1"/>
    <col min="9729" max="9729" width="74" customWidth="1"/>
    <col min="9730" max="9735" width="10.140625" bestFit="1" customWidth="1"/>
    <col min="9736" max="9736" width="11.140625" customWidth="1"/>
    <col min="9737" max="9737" width="10.140625" bestFit="1" customWidth="1"/>
    <col min="9738" max="9738" width="7.5703125" bestFit="1" customWidth="1"/>
    <col min="9739" max="9739" width="10.140625" bestFit="1" customWidth="1"/>
    <col min="9740" max="9741" width="9.140625" customWidth="1"/>
    <col min="9742" max="9742" width="11.140625" bestFit="1" customWidth="1"/>
    <col min="9743" max="9743" width="8.28515625" customWidth="1"/>
    <col min="9744" max="9984" width="11.42578125" customWidth="1"/>
    <col min="9985" max="9985" width="74" customWidth="1"/>
    <col min="9986" max="9991" width="10.140625" bestFit="1" customWidth="1"/>
    <col min="9992" max="9992" width="11.140625" customWidth="1"/>
    <col min="9993" max="9993" width="10.140625" bestFit="1" customWidth="1"/>
    <col min="9994" max="9994" width="7.5703125" bestFit="1" customWidth="1"/>
    <col min="9995" max="9995" width="10.140625" bestFit="1" customWidth="1"/>
    <col min="9996" max="9997" width="9.140625" customWidth="1"/>
    <col min="9998" max="9998" width="11.140625" bestFit="1" customWidth="1"/>
    <col min="9999" max="9999" width="8.28515625" customWidth="1"/>
    <col min="10000" max="10240" width="11.42578125" customWidth="1"/>
    <col min="10241" max="10241" width="74" customWidth="1"/>
    <col min="10242" max="10247" width="10.140625" bestFit="1" customWidth="1"/>
    <col min="10248" max="10248" width="11.140625" customWidth="1"/>
    <col min="10249" max="10249" width="10.140625" bestFit="1" customWidth="1"/>
    <col min="10250" max="10250" width="7.5703125" bestFit="1" customWidth="1"/>
    <col min="10251" max="10251" width="10.140625" bestFit="1" customWidth="1"/>
    <col min="10252" max="10253" width="9.140625" customWidth="1"/>
    <col min="10254" max="10254" width="11.140625" bestFit="1" customWidth="1"/>
    <col min="10255" max="10255" width="8.28515625" customWidth="1"/>
    <col min="10256" max="10496" width="11.42578125" customWidth="1"/>
    <col min="10497" max="10497" width="74" customWidth="1"/>
    <col min="10498" max="10503" width="10.140625" bestFit="1" customWidth="1"/>
    <col min="10504" max="10504" width="11.140625" customWidth="1"/>
    <col min="10505" max="10505" width="10.140625" bestFit="1" customWidth="1"/>
    <col min="10506" max="10506" width="7.5703125" bestFit="1" customWidth="1"/>
    <col min="10507" max="10507" width="10.140625" bestFit="1" customWidth="1"/>
    <col min="10508" max="10509" width="9.140625" customWidth="1"/>
    <col min="10510" max="10510" width="11.140625" bestFit="1" customWidth="1"/>
    <col min="10511" max="10511" width="8.28515625" customWidth="1"/>
    <col min="10512" max="10752" width="11.42578125" customWidth="1"/>
    <col min="10753" max="10753" width="74" customWidth="1"/>
    <col min="10754" max="10759" width="10.140625" bestFit="1" customWidth="1"/>
    <col min="10760" max="10760" width="11.140625" customWidth="1"/>
    <col min="10761" max="10761" width="10.140625" bestFit="1" customWidth="1"/>
    <col min="10762" max="10762" width="7.5703125" bestFit="1" customWidth="1"/>
    <col min="10763" max="10763" width="10.140625" bestFit="1" customWidth="1"/>
    <col min="10764" max="10765" width="9.140625" customWidth="1"/>
    <col min="10766" max="10766" width="11.140625" bestFit="1" customWidth="1"/>
    <col min="10767" max="10767" width="8.28515625" customWidth="1"/>
    <col min="10768" max="11008" width="11.42578125" customWidth="1"/>
    <col min="11009" max="11009" width="74" customWidth="1"/>
    <col min="11010" max="11015" width="10.140625" bestFit="1" customWidth="1"/>
    <col min="11016" max="11016" width="11.140625" customWidth="1"/>
    <col min="11017" max="11017" width="10.140625" bestFit="1" customWidth="1"/>
    <col min="11018" max="11018" width="7.5703125" bestFit="1" customWidth="1"/>
    <col min="11019" max="11019" width="10.140625" bestFit="1" customWidth="1"/>
    <col min="11020" max="11021" width="9.140625" customWidth="1"/>
    <col min="11022" max="11022" width="11.140625" bestFit="1" customWidth="1"/>
    <col min="11023" max="11023" width="8.28515625" customWidth="1"/>
    <col min="11024" max="11264" width="11.42578125" customWidth="1"/>
    <col min="11265" max="11265" width="74" customWidth="1"/>
    <col min="11266" max="11271" width="10.140625" bestFit="1" customWidth="1"/>
    <col min="11272" max="11272" width="11.140625" customWidth="1"/>
    <col min="11273" max="11273" width="10.140625" bestFit="1" customWidth="1"/>
    <col min="11274" max="11274" width="7.5703125" bestFit="1" customWidth="1"/>
    <col min="11275" max="11275" width="10.140625" bestFit="1" customWidth="1"/>
    <col min="11276" max="11277" width="9.140625" customWidth="1"/>
    <col min="11278" max="11278" width="11.140625" bestFit="1" customWidth="1"/>
    <col min="11279" max="11279" width="8.28515625" customWidth="1"/>
    <col min="11280" max="11520" width="11.42578125" customWidth="1"/>
    <col min="11521" max="11521" width="74" customWidth="1"/>
    <col min="11522" max="11527" width="10.140625" bestFit="1" customWidth="1"/>
    <col min="11528" max="11528" width="11.140625" customWidth="1"/>
    <col min="11529" max="11529" width="10.140625" bestFit="1" customWidth="1"/>
    <col min="11530" max="11530" width="7.5703125" bestFit="1" customWidth="1"/>
    <col min="11531" max="11531" width="10.140625" bestFit="1" customWidth="1"/>
    <col min="11532" max="11533" width="9.140625" customWidth="1"/>
    <col min="11534" max="11534" width="11.140625" bestFit="1" customWidth="1"/>
    <col min="11535" max="11535" width="8.28515625" customWidth="1"/>
    <col min="11536" max="11776" width="11.42578125" customWidth="1"/>
    <col min="11777" max="11777" width="74" customWidth="1"/>
    <col min="11778" max="11783" width="10.140625" bestFit="1" customWidth="1"/>
    <col min="11784" max="11784" width="11.140625" customWidth="1"/>
    <col min="11785" max="11785" width="10.140625" bestFit="1" customWidth="1"/>
    <col min="11786" max="11786" width="7.5703125" bestFit="1" customWidth="1"/>
    <col min="11787" max="11787" width="10.140625" bestFit="1" customWidth="1"/>
    <col min="11788" max="11789" width="9.140625" customWidth="1"/>
    <col min="11790" max="11790" width="11.140625" bestFit="1" customWidth="1"/>
    <col min="11791" max="11791" width="8.28515625" customWidth="1"/>
    <col min="11792" max="12032" width="11.42578125" customWidth="1"/>
    <col min="12033" max="12033" width="74" customWidth="1"/>
    <col min="12034" max="12039" width="10.140625" bestFit="1" customWidth="1"/>
    <col min="12040" max="12040" width="11.140625" customWidth="1"/>
    <col min="12041" max="12041" width="10.140625" bestFit="1" customWidth="1"/>
    <col min="12042" max="12042" width="7.5703125" bestFit="1" customWidth="1"/>
    <col min="12043" max="12043" width="10.140625" bestFit="1" customWidth="1"/>
    <col min="12044" max="12045" width="9.140625" customWidth="1"/>
    <col min="12046" max="12046" width="11.140625" bestFit="1" customWidth="1"/>
    <col min="12047" max="12047" width="8.28515625" customWidth="1"/>
    <col min="12048" max="12288" width="11.42578125" customWidth="1"/>
    <col min="12289" max="12289" width="74" customWidth="1"/>
    <col min="12290" max="12295" width="10.140625" bestFit="1" customWidth="1"/>
    <col min="12296" max="12296" width="11.140625" customWidth="1"/>
    <col min="12297" max="12297" width="10.140625" bestFit="1" customWidth="1"/>
    <col min="12298" max="12298" width="7.5703125" bestFit="1" customWidth="1"/>
    <col min="12299" max="12299" width="10.140625" bestFit="1" customWidth="1"/>
    <col min="12300" max="12301" width="9.140625" customWidth="1"/>
    <col min="12302" max="12302" width="11.140625" bestFit="1" customWidth="1"/>
    <col min="12303" max="12303" width="8.28515625" customWidth="1"/>
    <col min="12304" max="12544" width="11.42578125" customWidth="1"/>
    <col min="12545" max="12545" width="74" customWidth="1"/>
    <col min="12546" max="12551" width="10.140625" bestFit="1" customWidth="1"/>
    <col min="12552" max="12552" width="11.140625" customWidth="1"/>
    <col min="12553" max="12553" width="10.140625" bestFit="1" customWidth="1"/>
    <col min="12554" max="12554" width="7.5703125" bestFit="1" customWidth="1"/>
    <col min="12555" max="12555" width="10.140625" bestFit="1" customWidth="1"/>
    <col min="12556" max="12557" width="9.140625" customWidth="1"/>
    <col min="12558" max="12558" width="11.140625" bestFit="1" customWidth="1"/>
    <col min="12559" max="12559" width="8.28515625" customWidth="1"/>
    <col min="12560" max="12800" width="11.42578125" customWidth="1"/>
    <col min="12801" max="12801" width="74" customWidth="1"/>
    <col min="12802" max="12807" width="10.140625" bestFit="1" customWidth="1"/>
    <col min="12808" max="12808" width="11.140625" customWidth="1"/>
    <col min="12809" max="12809" width="10.140625" bestFit="1" customWidth="1"/>
    <col min="12810" max="12810" width="7.5703125" bestFit="1" customWidth="1"/>
    <col min="12811" max="12811" width="10.140625" bestFit="1" customWidth="1"/>
    <col min="12812" max="12813" width="9.140625" customWidth="1"/>
    <col min="12814" max="12814" width="11.140625" bestFit="1" customWidth="1"/>
    <col min="12815" max="12815" width="8.28515625" customWidth="1"/>
    <col min="12816" max="13056" width="11.42578125" customWidth="1"/>
    <col min="13057" max="13057" width="74" customWidth="1"/>
    <col min="13058" max="13063" width="10.140625" bestFit="1" customWidth="1"/>
    <col min="13064" max="13064" width="11.140625" customWidth="1"/>
    <col min="13065" max="13065" width="10.140625" bestFit="1" customWidth="1"/>
    <col min="13066" max="13066" width="7.5703125" bestFit="1" customWidth="1"/>
    <col min="13067" max="13067" width="10.140625" bestFit="1" customWidth="1"/>
    <col min="13068" max="13069" width="9.140625" customWidth="1"/>
    <col min="13070" max="13070" width="11.140625" bestFit="1" customWidth="1"/>
    <col min="13071" max="13071" width="8.28515625" customWidth="1"/>
    <col min="13072" max="13312" width="11.42578125" customWidth="1"/>
    <col min="13313" max="13313" width="74" customWidth="1"/>
    <col min="13314" max="13319" width="10.140625" bestFit="1" customWidth="1"/>
    <col min="13320" max="13320" width="11.140625" customWidth="1"/>
    <col min="13321" max="13321" width="10.140625" bestFit="1" customWidth="1"/>
    <col min="13322" max="13322" width="7.5703125" bestFit="1" customWidth="1"/>
    <col min="13323" max="13323" width="10.140625" bestFit="1" customWidth="1"/>
    <col min="13324" max="13325" width="9.140625" customWidth="1"/>
    <col min="13326" max="13326" width="11.140625" bestFit="1" customWidth="1"/>
    <col min="13327" max="13327" width="8.28515625" customWidth="1"/>
    <col min="13328" max="13568" width="11.42578125" customWidth="1"/>
    <col min="13569" max="13569" width="74" customWidth="1"/>
    <col min="13570" max="13575" width="10.140625" bestFit="1" customWidth="1"/>
    <col min="13576" max="13576" width="11.140625" customWidth="1"/>
    <col min="13577" max="13577" width="10.140625" bestFit="1" customWidth="1"/>
    <col min="13578" max="13578" width="7.5703125" bestFit="1" customWidth="1"/>
    <col min="13579" max="13579" width="10.140625" bestFit="1" customWidth="1"/>
    <col min="13580" max="13581" width="9.140625" customWidth="1"/>
    <col min="13582" max="13582" width="11.140625" bestFit="1" customWidth="1"/>
    <col min="13583" max="13583" width="8.28515625" customWidth="1"/>
    <col min="13584" max="13824" width="11.42578125" customWidth="1"/>
    <col min="13825" max="13825" width="74" customWidth="1"/>
    <col min="13826" max="13831" width="10.140625" bestFit="1" customWidth="1"/>
    <col min="13832" max="13832" width="11.140625" customWidth="1"/>
    <col min="13833" max="13833" width="10.140625" bestFit="1" customWidth="1"/>
    <col min="13834" max="13834" width="7.5703125" bestFit="1" customWidth="1"/>
    <col min="13835" max="13835" width="10.140625" bestFit="1" customWidth="1"/>
    <col min="13836" max="13837" width="9.140625" customWidth="1"/>
    <col min="13838" max="13838" width="11.140625" bestFit="1" customWidth="1"/>
    <col min="13839" max="13839" width="8.28515625" customWidth="1"/>
    <col min="13840" max="14080" width="11.42578125" customWidth="1"/>
    <col min="14081" max="14081" width="74" customWidth="1"/>
    <col min="14082" max="14087" width="10.140625" bestFit="1" customWidth="1"/>
    <col min="14088" max="14088" width="11.140625" customWidth="1"/>
    <col min="14089" max="14089" width="10.140625" bestFit="1" customWidth="1"/>
    <col min="14090" max="14090" width="7.5703125" bestFit="1" customWidth="1"/>
    <col min="14091" max="14091" width="10.140625" bestFit="1" customWidth="1"/>
    <col min="14092" max="14093" width="9.140625" customWidth="1"/>
    <col min="14094" max="14094" width="11.140625" bestFit="1" customWidth="1"/>
    <col min="14095" max="14095" width="8.28515625" customWidth="1"/>
    <col min="14096" max="14336" width="11.42578125" customWidth="1"/>
    <col min="14337" max="14337" width="74" customWidth="1"/>
    <col min="14338" max="14343" width="10.140625" bestFit="1" customWidth="1"/>
    <col min="14344" max="14344" width="11.140625" customWidth="1"/>
    <col min="14345" max="14345" width="10.140625" bestFit="1" customWidth="1"/>
    <col min="14346" max="14346" width="7.5703125" bestFit="1" customWidth="1"/>
    <col min="14347" max="14347" width="10.140625" bestFit="1" customWidth="1"/>
    <col min="14348" max="14349" width="9.140625" customWidth="1"/>
    <col min="14350" max="14350" width="11.140625" bestFit="1" customWidth="1"/>
    <col min="14351" max="14351" width="8.28515625" customWidth="1"/>
    <col min="14352" max="14592" width="11.42578125" customWidth="1"/>
    <col min="14593" max="14593" width="74" customWidth="1"/>
    <col min="14594" max="14599" width="10.140625" bestFit="1" customWidth="1"/>
    <col min="14600" max="14600" width="11.140625" customWidth="1"/>
    <col min="14601" max="14601" width="10.140625" bestFit="1" customWidth="1"/>
    <col min="14602" max="14602" width="7.5703125" bestFit="1" customWidth="1"/>
    <col min="14603" max="14603" width="10.140625" bestFit="1" customWidth="1"/>
    <col min="14604" max="14605" width="9.140625" customWidth="1"/>
    <col min="14606" max="14606" width="11.140625" bestFit="1" customWidth="1"/>
    <col min="14607" max="14607" width="8.28515625" customWidth="1"/>
    <col min="14608" max="14848" width="11.42578125" customWidth="1"/>
    <col min="14849" max="14849" width="74" customWidth="1"/>
    <col min="14850" max="14855" width="10.140625" bestFit="1" customWidth="1"/>
    <col min="14856" max="14856" width="11.140625" customWidth="1"/>
    <col min="14857" max="14857" width="10.140625" bestFit="1" customWidth="1"/>
    <col min="14858" max="14858" width="7.5703125" bestFit="1" customWidth="1"/>
    <col min="14859" max="14859" width="10.140625" bestFit="1" customWidth="1"/>
    <col min="14860" max="14861" width="9.140625" customWidth="1"/>
    <col min="14862" max="14862" width="11.140625" bestFit="1" customWidth="1"/>
    <col min="14863" max="14863" width="8.28515625" customWidth="1"/>
    <col min="14864" max="15104" width="11.42578125" customWidth="1"/>
    <col min="15105" max="15105" width="74" customWidth="1"/>
    <col min="15106" max="15111" width="10.140625" bestFit="1" customWidth="1"/>
    <col min="15112" max="15112" width="11.140625" customWidth="1"/>
    <col min="15113" max="15113" width="10.140625" bestFit="1" customWidth="1"/>
    <col min="15114" max="15114" width="7.5703125" bestFit="1" customWidth="1"/>
    <col min="15115" max="15115" width="10.140625" bestFit="1" customWidth="1"/>
    <col min="15116" max="15117" width="9.140625" customWidth="1"/>
    <col min="15118" max="15118" width="11.140625" bestFit="1" customWidth="1"/>
    <col min="15119" max="15119" width="8.28515625" customWidth="1"/>
    <col min="15120" max="15360" width="11.42578125" customWidth="1"/>
    <col min="15361" max="15361" width="74" customWidth="1"/>
    <col min="15362" max="15367" width="10.140625" bestFit="1" customWidth="1"/>
    <col min="15368" max="15368" width="11.140625" customWidth="1"/>
    <col min="15369" max="15369" width="10.140625" bestFit="1" customWidth="1"/>
    <col min="15370" max="15370" width="7.5703125" bestFit="1" customWidth="1"/>
    <col min="15371" max="15371" width="10.140625" bestFit="1" customWidth="1"/>
    <col min="15372" max="15373" width="9.140625" customWidth="1"/>
    <col min="15374" max="15374" width="11.140625" bestFit="1" customWidth="1"/>
    <col min="15375" max="15375" width="8.28515625" customWidth="1"/>
    <col min="15376" max="15616" width="11.42578125" customWidth="1"/>
    <col min="15617" max="15617" width="74" customWidth="1"/>
    <col min="15618" max="15623" width="10.140625" bestFit="1" customWidth="1"/>
    <col min="15624" max="15624" width="11.140625" customWidth="1"/>
    <col min="15625" max="15625" width="10.140625" bestFit="1" customWidth="1"/>
    <col min="15626" max="15626" width="7.5703125" bestFit="1" customWidth="1"/>
    <col min="15627" max="15627" width="10.140625" bestFit="1" customWidth="1"/>
    <col min="15628" max="15629" width="9.140625" customWidth="1"/>
    <col min="15630" max="15630" width="11.140625" bestFit="1" customWidth="1"/>
    <col min="15631" max="15631" width="8.28515625" customWidth="1"/>
    <col min="15632" max="15872" width="11.42578125" customWidth="1"/>
    <col min="15873" max="15873" width="74" customWidth="1"/>
    <col min="15874" max="15879" width="10.140625" bestFit="1" customWidth="1"/>
    <col min="15880" max="15880" width="11.140625" customWidth="1"/>
    <col min="15881" max="15881" width="10.140625" bestFit="1" customWidth="1"/>
    <col min="15882" max="15882" width="7.5703125" bestFit="1" customWidth="1"/>
    <col min="15883" max="15883" width="10.140625" bestFit="1" customWidth="1"/>
    <col min="15884" max="15885" width="9.140625" customWidth="1"/>
    <col min="15886" max="15886" width="11.140625" bestFit="1" customWidth="1"/>
    <col min="15887" max="15887" width="8.28515625" customWidth="1"/>
    <col min="15888" max="16128" width="11.42578125" customWidth="1"/>
    <col min="16129" max="16129" width="74" customWidth="1"/>
    <col min="16130" max="16135" width="10.140625" bestFit="1" customWidth="1"/>
    <col min="16136" max="16136" width="11.140625" customWidth="1"/>
    <col min="16137" max="16137" width="10.140625" bestFit="1" customWidth="1"/>
    <col min="16138" max="16138" width="7.5703125" bestFit="1" customWidth="1"/>
    <col min="16139" max="16139" width="10.140625" bestFit="1" customWidth="1"/>
    <col min="16140" max="16141" width="9.140625" customWidth="1"/>
    <col min="16142" max="16142" width="11.140625" bestFit="1" customWidth="1"/>
    <col min="16143" max="16143" width="8.28515625" customWidth="1"/>
    <col min="16144" max="16384" width="11.42578125" customWidth="1"/>
  </cols>
  <sheetData>
    <row r="1" spans="1:15" ht="30" customHeight="1">
      <c r="A1" s="710" t="s">
        <v>334</v>
      </c>
      <c r="B1" s="710"/>
      <c r="C1" s="710"/>
      <c r="D1" s="710"/>
      <c r="E1" s="710"/>
      <c r="F1" s="710"/>
      <c r="G1" s="710"/>
      <c r="H1" s="710"/>
      <c r="I1" s="710"/>
      <c r="J1" s="710"/>
      <c r="K1" s="710"/>
      <c r="L1" s="710"/>
      <c r="M1" s="710"/>
      <c r="N1" s="710"/>
      <c r="O1" s="710"/>
    </row>
    <row r="2" spans="1:15" ht="18">
      <c r="A2" s="711" t="s">
        <v>943</v>
      </c>
      <c r="B2" s="711"/>
      <c r="C2" s="711"/>
      <c r="D2" s="711"/>
      <c r="E2" s="711"/>
      <c r="F2" s="711"/>
      <c r="G2" s="711"/>
      <c r="H2" s="711"/>
      <c r="I2" s="711"/>
      <c r="J2" s="711"/>
      <c r="K2" s="711"/>
      <c r="L2" s="711"/>
      <c r="M2" s="711"/>
      <c r="N2" s="711"/>
      <c r="O2" s="711"/>
    </row>
    <row r="3" spans="1:15" ht="18">
      <c r="A3" s="711" t="s">
        <v>2</v>
      </c>
      <c r="B3" s="711"/>
      <c r="C3" s="711"/>
      <c r="D3" s="711"/>
      <c r="E3" s="711"/>
      <c r="F3" s="711"/>
      <c r="G3" s="711"/>
      <c r="H3" s="711"/>
      <c r="I3" s="711"/>
      <c r="J3" s="711"/>
      <c r="K3" s="711"/>
      <c r="L3" s="711"/>
      <c r="M3" s="711"/>
      <c r="N3" s="711"/>
      <c r="O3" s="711"/>
    </row>
    <row r="4" spans="1:15" ht="30" customHeight="1">
      <c r="A4" s="715" t="s">
        <v>3</v>
      </c>
      <c r="B4" s="715"/>
      <c r="C4" s="715"/>
      <c r="D4" s="715"/>
      <c r="E4" s="715"/>
      <c r="F4" s="715"/>
      <c r="G4" s="715"/>
      <c r="H4" s="715"/>
      <c r="I4" s="715"/>
      <c r="J4" s="715"/>
      <c r="K4" s="715"/>
      <c r="L4" s="715"/>
      <c r="M4" s="715"/>
      <c r="N4" s="715"/>
      <c r="O4" s="715"/>
    </row>
    <row r="5" spans="1:15">
      <c r="A5" s="23"/>
      <c r="B5" s="256"/>
      <c r="C5" s="74"/>
      <c r="D5" s="256"/>
      <c r="E5" s="256"/>
      <c r="F5" s="256"/>
      <c r="G5" s="256"/>
      <c r="H5" s="256"/>
      <c r="I5" s="74"/>
      <c r="J5" s="257"/>
      <c r="K5" s="256"/>
      <c r="L5" s="256"/>
      <c r="M5" s="256"/>
      <c r="N5" s="256"/>
      <c r="O5" s="258"/>
    </row>
    <row r="6" spans="1:15" ht="30" customHeight="1">
      <c r="A6" s="29" t="s">
        <v>944</v>
      </c>
      <c r="B6" s="259" t="s">
        <v>343</v>
      </c>
      <c r="C6" s="259" t="s">
        <v>404</v>
      </c>
      <c r="D6" s="259" t="s">
        <v>341</v>
      </c>
      <c r="E6" s="259" t="s">
        <v>340</v>
      </c>
      <c r="F6" s="259" t="s">
        <v>335</v>
      </c>
      <c r="G6" s="259" t="s">
        <v>338</v>
      </c>
      <c r="H6" s="259" t="s">
        <v>336</v>
      </c>
      <c r="I6" s="259" t="s">
        <v>345</v>
      </c>
      <c r="J6" s="259" t="s">
        <v>342</v>
      </c>
      <c r="K6" s="259" t="s">
        <v>339</v>
      </c>
      <c r="L6" s="259" t="s">
        <v>337</v>
      </c>
      <c r="M6" s="259" t="s">
        <v>344</v>
      </c>
      <c r="N6" s="260" t="s">
        <v>444</v>
      </c>
      <c r="O6" s="259" t="s">
        <v>945</v>
      </c>
    </row>
    <row r="7" spans="1:15">
      <c r="A7" s="75" t="s">
        <v>946</v>
      </c>
      <c r="B7" s="192">
        <v>5856235.0605100002</v>
      </c>
      <c r="C7" s="192">
        <v>12454393.51867</v>
      </c>
      <c r="D7" s="192">
        <v>4849783.5705800001</v>
      </c>
      <c r="E7" s="192">
        <v>3801370.2974800002</v>
      </c>
      <c r="F7" s="192">
        <v>3274999.2658500001</v>
      </c>
      <c r="G7" s="192">
        <v>1969456.5293099999</v>
      </c>
      <c r="H7" s="192">
        <v>835418.19169000001</v>
      </c>
      <c r="I7" s="192">
        <v>2024229.4834200002</v>
      </c>
      <c r="J7" s="192">
        <v>0</v>
      </c>
      <c r="K7" s="192">
        <v>1453591.7621600002</v>
      </c>
      <c r="L7" s="192">
        <v>580870.34959</v>
      </c>
      <c r="M7" s="192">
        <v>254754.53011000002</v>
      </c>
      <c r="N7" s="192">
        <v>37355102.559370011</v>
      </c>
      <c r="O7" s="143">
        <v>0.18611995739373183</v>
      </c>
    </row>
    <row r="8" spans="1:15">
      <c r="A8" s="75" t="s">
        <v>947</v>
      </c>
      <c r="B8" s="192">
        <v>5663364.8208599994</v>
      </c>
      <c r="C8" s="192">
        <v>3960728.08146</v>
      </c>
      <c r="D8" s="192">
        <v>8385991.1007399997</v>
      </c>
      <c r="E8" s="192">
        <v>4887640.83873</v>
      </c>
      <c r="F8" s="192">
        <v>5697884.9825200001</v>
      </c>
      <c r="G8" s="192">
        <v>4119469.0545300003</v>
      </c>
      <c r="H8" s="192">
        <v>2111112.4561800002</v>
      </c>
      <c r="I8" s="192">
        <v>2800101.0493200002</v>
      </c>
      <c r="J8" s="192">
        <v>13276.26053</v>
      </c>
      <c r="K8" s="192">
        <v>3104424.7335700002</v>
      </c>
      <c r="L8" s="192">
        <v>628299.54992999998</v>
      </c>
      <c r="M8" s="192">
        <v>1327257.60433</v>
      </c>
      <c r="N8" s="192">
        <v>42699550.532700002</v>
      </c>
      <c r="O8" s="143">
        <v>0.21274840601084546</v>
      </c>
    </row>
    <row r="9" spans="1:15">
      <c r="A9" s="75" t="s">
        <v>948</v>
      </c>
      <c r="B9" s="192">
        <v>3862581.8451900003</v>
      </c>
      <c r="C9" s="192">
        <v>3469606.4946599999</v>
      </c>
      <c r="D9" s="192">
        <v>5712718.0332700005</v>
      </c>
      <c r="E9" s="192">
        <v>4217515.5572800003</v>
      </c>
      <c r="F9" s="192">
        <v>3043979.93022</v>
      </c>
      <c r="G9" s="192">
        <v>2788112.5603400003</v>
      </c>
      <c r="H9" s="192">
        <v>3495203.7538299998</v>
      </c>
      <c r="I9" s="192">
        <v>3382867.0105500002</v>
      </c>
      <c r="J9" s="192">
        <v>17845.227300000002</v>
      </c>
      <c r="K9" s="192">
        <v>4512475.0783400005</v>
      </c>
      <c r="L9" s="192">
        <v>1459633.8149600001</v>
      </c>
      <c r="M9" s="192">
        <v>1556205.05632</v>
      </c>
      <c r="N9" s="192">
        <v>37518744.362259999</v>
      </c>
      <c r="O9" s="143">
        <v>0.1869352946112729</v>
      </c>
    </row>
    <row r="10" spans="1:15">
      <c r="A10" s="75" t="s">
        <v>949</v>
      </c>
      <c r="B10" s="192">
        <v>2252870.99706</v>
      </c>
      <c r="C10" s="192">
        <v>2215205.8315100004</v>
      </c>
      <c r="D10" s="192">
        <v>2888384.43298</v>
      </c>
      <c r="E10" s="192">
        <v>1564800.5699500002</v>
      </c>
      <c r="F10" s="192">
        <v>1747631.2589</v>
      </c>
      <c r="G10" s="192">
        <v>1167736.4028399999</v>
      </c>
      <c r="H10" s="192">
        <v>1294577.9080099999</v>
      </c>
      <c r="I10" s="192">
        <v>1498787.7138</v>
      </c>
      <c r="J10" s="192">
        <v>17743.347429999998</v>
      </c>
      <c r="K10" s="192">
        <v>1218201.0359200002</v>
      </c>
      <c r="L10" s="192">
        <v>588892.20027000003</v>
      </c>
      <c r="M10" s="192">
        <v>489897.89291000005</v>
      </c>
      <c r="N10" s="192">
        <v>16944729.591580003</v>
      </c>
      <c r="O10" s="143">
        <v>8.4426280040880305E-2</v>
      </c>
    </row>
    <row r="11" spans="1:15">
      <c r="A11" s="75" t="s">
        <v>950</v>
      </c>
      <c r="B11" s="192">
        <v>1450704.85096</v>
      </c>
      <c r="C11" s="192">
        <v>1443125.0708399999</v>
      </c>
      <c r="D11" s="192">
        <v>2022947.2284300001</v>
      </c>
      <c r="E11" s="192">
        <v>1154698.9607299999</v>
      </c>
      <c r="F11" s="192">
        <v>980061.16577999992</v>
      </c>
      <c r="G11" s="192">
        <v>665348.09878999996</v>
      </c>
      <c r="H11" s="192">
        <v>695855.89847000001</v>
      </c>
      <c r="I11" s="192">
        <v>774548.40576999995</v>
      </c>
      <c r="J11" s="192">
        <v>12894.120279999999</v>
      </c>
      <c r="K11" s="192">
        <v>813945.85544000007</v>
      </c>
      <c r="L11" s="192">
        <v>290754.42386000004</v>
      </c>
      <c r="M11" s="192">
        <v>370262.58461000002</v>
      </c>
      <c r="N11" s="192">
        <v>10675146.663960001</v>
      </c>
      <c r="O11" s="143">
        <v>5.3188392110830866E-2</v>
      </c>
    </row>
    <row r="12" spans="1:15">
      <c r="A12" s="75" t="s">
        <v>951</v>
      </c>
      <c r="B12" s="192">
        <v>1247490.9490399999</v>
      </c>
      <c r="C12" s="192">
        <v>1724487.04058</v>
      </c>
      <c r="D12" s="192">
        <v>1876635.5033199999</v>
      </c>
      <c r="E12" s="192">
        <v>946516.88639999996</v>
      </c>
      <c r="F12" s="192">
        <v>868597.41165000002</v>
      </c>
      <c r="G12" s="192">
        <v>652950.29052000004</v>
      </c>
      <c r="H12" s="192">
        <v>422250.12043999997</v>
      </c>
      <c r="I12" s="192">
        <v>644532.40180999995</v>
      </c>
      <c r="J12" s="192">
        <v>7259.4217099999996</v>
      </c>
      <c r="K12" s="192">
        <v>674672.17527999997</v>
      </c>
      <c r="L12" s="192">
        <v>167071.37409999999</v>
      </c>
      <c r="M12" s="192">
        <v>357591.71265</v>
      </c>
      <c r="N12" s="192">
        <v>9590055.2874999978</v>
      </c>
      <c r="O12" s="143">
        <v>4.7781977808151258E-2</v>
      </c>
    </row>
    <row r="13" spans="1:15">
      <c r="A13" s="75" t="s">
        <v>952</v>
      </c>
      <c r="B13" s="192">
        <v>856112.85327999992</v>
      </c>
      <c r="C13" s="192">
        <v>1379209.2665599999</v>
      </c>
      <c r="D13" s="192">
        <v>1224310.9069600001</v>
      </c>
      <c r="E13" s="192">
        <v>652588.23286999995</v>
      </c>
      <c r="F13" s="192">
        <v>543981.77527999994</v>
      </c>
      <c r="G13" s="192">
        <v>393211.72437000001</v>
      </c>
      <c r="H13" s="192">
        <v>226352.33885</v>
      </c>
      <c r="I13" s="192">
        <v>510264.61407999997</v>
      </c>
      <c r="J13" s="192">
        <v>6747.5616200000004</v>
      </c>
      <c r="K13" s="192">
        <v>526377.36435000005</v>
      </c>
      <c r="L13" s="192">
        <v>70314.173849999992</v>
      </c>
      <c r="M13" s="192">
        <v>343518.95530999999</v>
      </c>
      <c r="N13" s="192">
        <v>6732989.7673800001</v>
      </c>
      <c r="O13" s="143">
        <v>3.3546789669377151E-2</v>
      </c>
    </row>
    <row r="14" spans="1:15">
      <c r="A14" s="75" t="s">
        <v>953</v>
      </c>
      <c r="B14" s="192">
        <v>715579.65711999999</v>
      </c>
      <c r="C14" s="192">
        <v>1311064.6950000001</v>
      </c>
      <c r="D14" s="192">
        <v>936697.53212999995</v>
      </c>
      <c r="E14" s="192">
        <v>493878.98255999997</v>
      </c>
      <c r="F14" s="192">
        <v>433642.34768000001</v>
      </c>
      <c r="G14" s="192">
        <v>312456.71797000006</v>
      </c>
      <c r="H14" s="192">
        <v>178677.08008000001</v>
      </c>
      <c r="I14" s="192">
        <v>525528.70866999996</v>
      </c>
      <c r="J14" s="192">
        <v>1426.0816100000002</v>
      </c>
      <c r="K14" s="192">
        <v>651408.13582000008</v>
      </c>
      <c r="L14" s="192">
        <v>48409.221079999996</v>
      </c>
      <c r="M14" s="192">
        <v>414876.51660999999</v>
      </c>
      <c r="N14" s="192">
        <v>6023645.6763299992</v>
      </c>
      <c r="O14" s="143">
        <v>3.0012517696923275E-2</v>
      </c>
    </row>
    <row r="15" spans="1:15">
      <c r="A15" s="75" t="s">
        <v>954</v>
      </c>
      <c r="B15" s="192">
        <v>475820.89650999999</v>
      </c>
      <c r="C15" s="192">
        <v>913581.85247000004</v>
      </c>
      <c r="D15" s="192">
        <v>597924.13036000007</v>
      </c>
      <c r="E15" s="192">
        <v>323638.93004000001</v>
      </c>
      <c r="F15" s="192">
        <v>279417.37066000002</v>
      </c>
      <c r="G15" s="192">
        <v>211248.97353999998</v>
      </c>
      <c r="H15" s="192">
        <v>118784.03608000001</v>
      </c>
      <c r="I15" s="192">
        <v>381880.71401999996</v>
      </c>
      <c r="J15" s="192">
        <v>1755.5629099999999</v>
      </c>
      <c r="K15" s="192">
        <v>344975.76923999999</v>
      </c>
      <c r="L15" s="192">
        <v>29967.302199999998</v>
      </c>
      <c r="M15" s="192">
        <v>230448.13488999999</v>
      </c>
      <c r="N15" s="192">
        <v>3909443.6729199998</v>
      </c>
      <c r="O15" s="143">
        <v>1.9478610416893367E-2</v>
      </c>
    </row>
    <row r="16" spans="1:15">
      <c r="A16" s="75" t="s">
        <v>955</v>
      </c>
      <c r="B16" s="192">
        <v>685452.48842999991</v>
      </c>
      <c r="C16" s="192">
        <v>1489071.2139400002</v>
      </c>
      <c r="D16" s="192">
        <v>831992.86748000002</v>
      </c>
      <c r="E16" s="192">
        <v>432362.30012000003</v>
      </c>
      <c r="F16" s="192">
        <v>391504.34862</v>
      </c>
      <c r="G16" s="192">
        <v>307733.74011000001</v>
      </c>
      <c r="H16" s="192">
        <v>163356.90971000001</v>
      </c>
      <c r="I16" s="192">
        <v>678451.11825000006</v>
      </c>
      <c r="J16" s="192">
        <v>1610.97586</v>
      </c>
      <c r="K16" s="192">
        <v>615535.42592999991</v>
      </c>
      <c r="L16" s="192">
        <v>44409.817459999998</v>
      </c>
      <c r="M16" s="192">
        <v>547101.4323300001</v>
      </c>
      <c r="N16" s="192">
        <v>6188582.6382400002</v>
      </c>
      <c r="O16" s="143">
        <v>3.0834307980447492E-2</v>
      </c>
    </row>
    <row r="17" spans="1:20">
      <c r="A17" s="75" t="s">
        <v>956</v>
      </c>
      <c r="B17" s="192">
        <v>978771.51161000005</v>
      </c>
      <c r="C17" s="192">
        <v>2060480.8137699999</v>
      </c>
      <c r="D17" s="192">
        <v>1119590.5079100002</v>
      </c>
      <c r="E17" s="192">
        <v>599128.45050000004</v>
      </c>
      <c r="F17" s="192">
        <v>558240.13133</v>
      </c>
      <c r="G17" s="192">
        <v>457821.63919000002</v>
      </c>
      <c r="H17" s="192">
        <v>236673.21727000002</v>
      </c>
      <c r="I17" s="192">
        <v>845456.81976999994</v>
      </c>
      <c r="J17" s="192">
        <v>2355.0912000000003</v>
      </c>
      <c r="K17" s="192">
        <v>768606.2461799999</v>
      </c>
      <c r="L17" s="192">
        <v>54042.32245</v>
      </c>
      <c r="M17" s="192">
        <v>624847.43909</v>
      </c>
      <c r="N17" s="192">
        <v>8306014.1902699992</v>
      </c>
      <c r="O17" s="143">
        <v>4.1384306327302875E-2</v>
      </c>
    </row>
    <row r="18" spans="1:20">
      <c r="A18" s="75" t="s">
        <v>957</v>
      </c>
      <c r="B18" s="192">
        <v>1232395.8290899999</v>
      </c>
      <c r="C18" s="192">
        <v>2653563.68462</v>
      </c>
      <c r="D18" s="192">
        <v>1285915.9671</v>
      </c>
      <c r="E18" s="192">
        <v>752881.78888999997</v>
      </c>
      <c r="F18" s="192">
        <v>781516.84844000009</v>
      </c>
      <c r="G18" s="192">
        <v>639021.28358000005</v>
      </c>
      <c r="H18" s="192">
        <v>297669.12631000002</v>
      </c>
      <c r="I18" s="192">
        <v>996692.76873000001</v>
      </c>
      <c r="J18" s="192">
        <v>3278.6364700000004</v>
      </c>
      <c r="K18" s="192">
        <v>942344.61098999996</v>
      </c>
      <c r="L18" s="192">
        <v>67332.164059999996</v>
      </c>
      <c r="M18" s="192">
        <v>681392.19400000002</v>
      </c>
      <c r="N18" s="192">
        <v>10334004.902280001</v>
      </c>
      <c r="O18" s="143">
        <v>5.148867009699911E-2</v>
      </c>
    </row>
    <row r="19" spans="1:20">
      <c r="A19" s="75" t="s">
        <v>958</v>
      </c>
      <c r="B19" s="192">
        <v>250306.17456000001</v>
      </c>
      <c r="C19" s="192">
        <v>544735.76222999999</v>
      </c>
      <c r="D19" s="192">
        <v>227718.25663999998</v>
      </c>
      <c r="E19" s="192">
        <v>143430.99080999999</v>
      </c>
      <c r="F19" s="192">
        <v>170828.80841</v>
      </c>
      <c r="G19" s="192">
        <v>138970.36431</v>
      </c>
      <c r="H19" s="192">
        <v>58652.273979999998</v>
      </c>
      <c r="I19" s="192">
        <v>164471.85613</v>
      </c>
      <c r="J19" s="192">
        <v>549.60361999999998</v>
      </c>
      <c r="K19" s="192">
        <v>163192.20336000001</v>
      </c>
      <c r="L19" s="192">
        <v>12983.37075</v>
      </c>
      <c r="M19" s="192">
        <v>103105.81443000001</v>
      </c>
      <c r="N19" s="192">
        <v>1978945.4792299999</v>
      </c>
      <c r="O19" s="143">
        <v>9.8599983146457054E-3</v>
      </c>
    </row>
    <row r="20" spans="1:20">
      <c r="A20" s="75" t="s">
        <v>959</v>
      </c>
      <c r="B20" s="192">
        <v>314799.35008999996</v>
      </c>
      <c r="C20" s="192">
        <v>619549.02095999999</v>
      </c>
      <c r="D20" s="192">
        <v>256713.00654</v>
      </c>
      <c r="E20" s="192">
        <v>159411.98730000001</v>
      </c>
      <c r="F20" s="192">
        <v>175396.90276</v>
      </c>
      <c r="G20" s="192">
        <v>188049.03053999998</v>
      </c>
      <c r="H20" s="192">
        <v>79317.940900000001</v>
      </c>
      <c r="I20" s="192">
        <v>262416.23781999998</v>
      </c>
      <c r="J20" s="192">
        <v>686.67666000000008</v>
      </c>
      <c r="K20" s="192">
        <v>211691.58315000002</v>
      </c>
      <c r="L20" s="192">
        <v>17705.19974</v>
      </c>
      <c r="M20" s="192">
        <v>161751.70383000001</v>
      </c>
      <c r="N20" s="192">
        <v>2447488.64029</v>
      </c>
      <c r="O20" s="143">
        <v>1.2194491521698551E-2</v>
      </c>
    </row>
    <row r="21" spans="1:20">
      <c r="A21" s="29" t="s">
        <v>8</v>
      </c>
      <c r="B21" s="194">
        <v>25842487.284310006</v>
      </c>
      <c r="C21" s="194">
        <v>36238802.347270004</v>
      </c>
      <c r="D21" s="194">
        <v>32217323.044439998</v>
      </c>
      <c r="E21" s="194">
        <v>20129864.77366</v>
      </c>
      <c r="F21" s="194">
        <v>18947682.548099998</v>
      </c>
      <c r="G21" s="194">
        <v>14011586.409940001</v>
      </c>
      <c r="H21" s="194">
        <v>10213901.251800001</v>
      </c>
      <c r="I21" s="194">
        <v>15490228.902139999</v>
      </c>
      <c r="J21" s="194">
        <v>87428.567199999961</v>
      </c>
      <c r="K21" s="194">
        <v>16001441.979730001</v>
      </c>
      <c r="L21" s="194">
        <v>4060685.2842999995</v>
      </c>
      <c r="M21" s="194">
        <v>7463011.5714200009</v>
      </c>
      <c r="N21" s="194">
        <v>200704443.96430999</v>
      </c>
      <c r="O21" s="195">
        <v>1</v>
      </c>
      <c r="P21" s="261"/>
      <c r="Q21" s="261"/>
      <c r="R21" s="262"/>
      <c r="T21" s="263">
        <f>(N64+N107+N150+N193)-N21</f>
        <v>0</v>
      </c>
    </row>
    <row r="22" spans="1:20">
      <c r="A22" s="264" t="s">
        <v>960</v>
      </c>
      <c r="B22" s="143">
        <v>0.12875891920412791</v>
      </c>
      <c r="C22" s="143">
        <v>0.18055804660565525</v>
      </c>
      <c r="D22" s="143">
        <v>0.16052122418459752</v>
      </c>
      <c r="E22" s="143">
        <v>0.10029605910091142</v>
      </c>
      <c r="F22" s="143">
        <v>9.4405894427874976E-2</v>
      </c>
      <c r="G22" s="143">
        <v>6.9812038703196785E-2</v>
      </c>
      <c r="H22" s="143">
        <v>5.0890259577990579E-2</v>
      </c>
      <c r="I22" s="143">
        <v>7.7179302043229939E-2</v>
      </c>
      <c r="J22" s="143">
        <v>4.3560852701172292E-4</v>
      </c>
      <c r="K22" s="143">
        <v>7.9726396006335742E-2</v>
      </c>
      <c r="L22" s="143">
        <v>2.0232164291399974E-2</v>
      </c>
      <c r="M22" s="143">
        <v>3.7184087327668244E-2</v>
      </c>
      <c r="N22" s="143">
        <v>1</v>
      </c>
      <c r="O22" s="265"/>
      <c r="P22" s="261"/>
      <c r="Q22" s="266"/>
      <c r="R22" s="262"/>
      <c r="T22" s="263">
        <f>(N81+N124+N167+N210)-N38</f>
        <v>0</v>
      </c>
    </row>
    <row r="23" spans="1:20" ht="30" customHeight="1">
      <c r="A23" s="267" t="s">
        <v>961</v>
      </c>
      <c r="B23" s="259" t="s">
        <v>343</v>
      </c>
      <c r="C23" s="259" t="s">
        <v>404</v>
      </c>
      <c r="D23" s="259" t="s">
        <v>341</v>
      </c>
      <c r="E23" s="259" t="s">
        <v>340</v>
      </c>
      <c r="F23" s="259" t="s">
        <v>335</v>
      </c>
      <c r="G23" s="259" t="s">
        <v>338</v>
      </c>
      <c r="H23" s="259" t="s">
        <v>336</v>
      </c>
      <c r="I23" s="259" t="s">
        <v>345</v>
      </c>
      <c r="J23" s="259" t="s">
        <v>342</v>
      </c>
      <c r="K23" s="259" t="s">
        <v>339</v>
      </c>
      <c r="L23" s="259" t="s">
        <v>337</v>
      </c>
      <c r="M23" s="259" t="s">
        <v>344</v>
      </c>
      <c r="N23" s="260" t="s">
        <v>444</v>
      </c>
      <c r="O23" s="259" t="s">
        <v>812</v>
      </c>
    </row>
    <row r="24" spans="1:20">
      <c r="A24" s="75" t="s">
        <v>946</v>
      </c>
      <c r="B24" s="192">
        <v>173</v>
      </c>
      <c r="C24" s="192">
        <v>216</v>
      </c>
      <c r="D24" s="192">
        <v>159</v>
      </c>
      <c r="E24" s="192">
        <v>121</v>
      </c>
      <c r="F24" s="192">
        <v>101</v>
      </c>
      <c r="G24" s="192">
        <v>56</v>
      </c>
      <c r="H24" s="192">
        <v>42</v>
      </c>
      <c r="I24" s="192">
        <v>53</v>
      </c>
      <c r="J24" s="192">
        <v>0</v>
      </c>
      <c r="K24" s="192">
        <v>48</v>
      </c>
      <c r="L24" s="192">
        <v>13</v>
      </c>
      <c r="M24" s="192">
        <v>8</v>
      </c>
      <c r="N24" s="192">
        <v>990</v>
      </c>
      <c r="O24" s="143">
        <v>7.6186893684114212E-5</v>
      </c>
    </row>
    <row r="25" spans="1:20">
      <c r="A25" s="75" t="s">
        <v>947</v>
      </c>
      <c r="B25" s="192">
        <v>573</v>
      </c>
      <c r="C25" s="192">
        <v>402</v>
      </c>
      <c r="D25" s="192">
        <v>865</v>
      </c>
      <c r="E25" s="192">
        <v>508</v>
      </c>
      <c r="F25" s="192">
        <v>574</v>
      </c>
      <c r="G25" s="192">
        <v>415</v>
      </c>
      <c r="H25" s="192">
        <v>224</v>
      </c>
      <c r="I25" s="192">
        <v>290</v>
      </c>
      <c r="J25" s="192">
        <v>1</v>
      </c>
      <c r="K25" s="192">
        <v>318</v>
      </c>
      <c r="L25" s="192">
        <v>68</v>
      </c>
      <c r="M25" s="192">
        <v>136</v>
      </c>
      <c r="N25" s="192">
        <v>4374</v>
      </c>
      <c r="O25" s="143">
        <v>3.3660754845890459E-4</v>
      </c>
    </row>
    <row r="26" spans="1:20">
      <c r="A26" s="75" t="s">
        <v>948</v>
      </c>
      <c r="B26" s="192">
        <v>786</v>
      </c>
      <c r="C26" s="192">
        <v>680</v>
      </c>
      <c r="D26" s="192">
        <v>1159</v>
      </c>
      <c r="E26" s="192">
        <v>846</v>
      </c>
      <c r="F26" s="192">
        <v>627</v>
      </c>
      <c r="G26" s="192">
        <v>558</v>
      </c>
      <c r="H26" s="192">
        <v>710</v>
      </c>
      <c r="I26" s="192">
        <v>685</v>
      </c>
      <c r="J26" s="192">
        <v>4</v>
      </c>
      <c r="K26" s="192">
        <v>911</v>
      </c>
      <c r="L26" s="192">
        <v>298</v>
      </c>
      <c r="M26" s="192">
        <v>317</v>
      </c>
      <c r="N26" s="192">
        <v>7581</v>
      </c>
      <c r="O26" s="143">
        <v>5.8340691012047461E-4</v>
      </c>
    </row>
    <row r="27" spans="1:20">
      <c r="A27" s="75" t="s">
        <v>949</v>
      </c>
      <c r="B27" s="192">
        <v>1037</v>
      </c>
      <c r="C27" s="192">
        <v>1007</v>
      </c>
      <c r="D27" s="192">
        <v>1326</v>
      </c>
      <c r="E27" s="192">
        <v>746</v>
      </c>
      <c r="F27" s="192">
        <v>828</v>
      </c>
      <c r="G27" s="192">
        <v>529</v>
      </c>
      <c r="H27" s="192">
        <v>572</v>
      </c>
      <c r="I27" s="192">
        <v>667</v>
      </c>
      <c r="J27" s="192">
        <v>8</v>
      </c>
      <c r="K27" s="192">
        <v>551</v>
      </c>
      <c r="L27" s="192">
        <v>257</v>
      </c>
      <c r="M27" s="192">
        <v>218</v>
      </c>
      <c r="N27" s="192">
        <v>7746</v>
      </c>
      <c r="O27" s="143">
        <v>5.9610472573449363E-4</v>
      </c>
    </row>
    <row r="28" spans="1:20">
      <c r="A28" s="75" t="s">
        <v>950</v>
      </c>
      <c r="B28" s="192">
        <v>1510</v>
      </c>
      <c r="C28" s="192">
        <v>1477</v>
      </c>
      <c r="D28" s="192">
        <v>2091</v>
      </c>
      <c r="E28" s="192">
        <v>1196</v>
      </c>
      <c r="F28" s="192">
        <v>1037</v>
      </c>
      <c r="G28" s="192">
        <v>689</v>
      </c>
      <c r="H28" s="192">
        <v>710</v>
      </c>
      <c r="I28" s="192">
        <v>808</v>
      </c>
      <c r="J28" s="192">
        <v>14</v>
      </c>
      <c r="K28" s="192">
        <v>837</v>
      </c>
      <c r="L28" s="192">
        <v>294</v>
      </c>
      <c r="M28" s="192">
        <v>398</v>
      </c>
      <c r="N28" s="192">
        <v>11061</v>
      </c>
      <c r="O28" s="143">
        <v>8.5121538488887598E-4</v>
      </c>
    </row>
    <row r="29" spans="1:20">
      <c r="A29" s="75" t="s">
        <v>951</v>
      </c>
      <c r="B29" s="192">
        <v>2600</v>
      </c>
      <c r="C29" s="192">
        <v>3650</v>
      </c>
      <c r="D29" s="192">
        <v>3973</v>
      </c>
      <c r="E29" s="192">
        <v>1976</v>
      </c>
      <c r="F29" s="192">
        <v>1840</v>
      </c>
      <c r="G29" s="192">
        <v>1348</v>
      </c>
      <c r="H29" s="192">
        <v>886</v>
      </c>
      <c r="I29" s="192">
        <v>1381</v>
      </c>
      <c r="J29" s="192">
        <v>16</v>
      </c>
      <c r="K29" s="192">
        <v>1435</v>
      </c>
      <c r="L29" s="192">
        <v>348</v>
      </c>
      <c r="M29" s="192">
        <v>773</v>
      </c>
      <c r="N29" s="192">
        <v>20226</v>
      </c>
      <c r="O29" s="143">
        <v>1.5565213249039333E-3</v>
      </c>
    </row>
    <row r="30" spans="1:20">
      <c r="A30" s="75" t="s">
        <v>952</v>
      </c>
      <c r="B30" s="192">
        <v>3268</v>
      </c>
      <c r="C30" s="192">
        <v>5266</v>
      </c>
      <c r="D30" s="192">
        <v>4653</v>
      </c>
      <c r="E30" s="192">
        <v>2477</v>
      </c>
      <c r="F30" s="192">
        <v>2064</v>
      </c>
      <c r="G30" s="192">
        <v>1498</v>
      </c>
      <c r="H30" s="192">
        <v>865</v>
      </c>
      <c r="I30" s="192">
        <v>1946</v>
      </c>
      <c r="J30" s="192">
        <v>25</v>
      </c>
      <c r="K30" s="192">
        <v>2018</v>
      </c>
      <c r="L30" s="192">
        <v>271</v>
      </c>
      <c r="M30" s="192">
        <v>1314</v>
      </c>
      <c r="N30" s="192">
        <v>25665</v>
      </c>
      <c r="O30" s="143">
        <v>1.9750875014169608E-3</v>
      </c>
    </row>
    <row r="31" spans="1:20">
      <c r="A31" s="75" t="s">
        <v>953</v>
      </c>
      <c r="B31" s="192">
        <v>4279</v>
      </c>
      <c r="C31" s="192">
        <v>7821</v>
      </c>
      <c r="D31" s="192">
        <v>5600</v>
      </c>
      <c r="E31" s="192">
        <v>2965</v>
      </c>
      <c r="F31" s="192">
        <v>2589</v>
      </c>
      <c r="G31" s="192">
        <v>1872</v>
      </c>
      <c r="H31" s="192">
        <v>1073</v>
      </c>
      <c r="I31" s="192">
        <v>3147</v>
      </c>
      <c r="J31" s="192">
        <v>8</v>
      </c>
      <c r="K31" s="192">
        <v>3774</v>
      </c>
      <c r="L31" s="192">
        <v>287</v>
      </c>
      <c r="M31" s="192">
        <v>2467</v>
      </c>
      <c r="N31" s="192">
        <v>35882</v>
      </c>
      <c r="O31" s="143">
        <v>2.7613516355286727E-3</v>
      </c>
    </row>
    <row r="32" spans="1:20">
      <c r="A32" s="75" t="s">
        <v>954</v>
      </c>
      <c r="B32" s="192">
        <v>4020</v>
      </c>
      <c r="C32" s="192">
        <v>7741</v>
      </c>
      <c r="D32" s="192">
        <v>5060</v>
      </c>
      <c r="E32" s="192">
        <v>2726</v>
      </c>
      <c r="F32" s="192">
        <v>2361</v>
      </c>
      <c r="G32" s="192">
        <v>1787</v>
      </c>
      <c r="H32" s="192">
        <v>1008</v>
      </c>
      <c r="I32" s="192">
        <v>3241</v>
      </c>
      <c r="J32" s="192">
        <v>14</v>
      </c>
      <c r="K32" s="192">
        <v>2927</v>
      </c>
      <c r="L32" s="192">
        <v>255</v>
      </c>
      <c r="M32" s="192">
        <v>1964</v>
      </c>
      <c r="N32" s="192">
        <v>33104</v>
      </c>
      <c r="O32" s="143">
        <v>2.5475665944635524E-3</v>
      </c>
    </row>
    <row r="33" spans="1:18">
      <c r="A33" s="75" t="s">
        <v>955</v>
      </c>
      <c r="B33" s="192">
        <v>8272</v>
      </c>
      <c r="C33" s="192">
        <v>17742</v>
      </c>
      <c r="D33" s="192">
        <v>9991</v>
      </c>
      <c r="E33" s="192">
        <v>5198</v>
      </c>
      <c r="F33" s="192">
        <v>4710</v>
      </c>
      <c r="G33" s="192">
        <v>3697</v>
      </c>
      <c r="H33" s="192">
        <v>1963</v>
      </c>
      <c r="I33" s="192">
        <v>8025</v>
      </c>
      <c r="J33" s="192">
        <v>19</v>
      </c>
      <c r="K33" s="192">
        <v>7308</v>
      </c>
      <c r="L33" s="192">
        <v>527</v>
      </c>
      <c r="M33" s="192">
        <v>6441</v>
      </c>
      <c r="N33" s="192">
        <v>73893</v>
      </c>
      <c r="O33" s="143">
        <v>5.6865435707073248E-3</v>
      </c>
    </row>
    <row r="34" spans="1:18">
      <c r="A34" s="75" t="s">
        <v>956</v>
      </c>
      <c r="B34" s="192">
        <v>20263</v>
      </c>
      <c r="C34" s="192">
        <v>42666</v>
      </c>
      <c r="D34" s="192">
        <v>23124</v>
      </c>
      <c r="E34" s="192">
        <v>12380</v>
      </c>
      <c r="F34" s="192">
        <v>11556</v>
      </c>
      <c r="G34" s="192">
        <v>9493</v>
      </c>
      <c r="H34" s="192">
        <v>4938</v>
      </c>
      <c r="I34" s="192">
        <v>17558</v>
      </c>
      <c r="J34" s="192">
        <v>48</v>
      </c>
      <c r="K34" s="192">
        <v>15945</v>
      </c>
      <c r="L34" s="192">
        <v>1129</v>
      </c>
      <c r="M34" s="192">
        <v>12959</v>
      </c>
      <c r="N34" s="192">
        <v>172059</v>
      </c>
      <c r="O34" s="143">
        <v>1.3241051252924249E-2</v>
      </c>
    </row>
    <row r="35" spans="1:18">
      <c r="A35" s="75" t="s">
        <v>957</v>
      </c>
      <c r="B35" s="192">
        <v>79402</v>
      </c>
      <c r="C35" s="192">
        <v>169853</v>
      </c>
      <c r="D35" s="192">
        <v>81067</v>
      </c>
      <c r="E35" s="192">
        <v>47866</v>
      </c>
      <c r="F35" s="192">
        <v>51306</v>
      </c>
      <c r="G35" s="192">
        <v>41590</v>
      </c>
      <c r="H35" s="192">
        <v>19180</v>
      </c>
      <c r="I35" s="192">
        <v>62748</v>
      </c>
      <c r="J35" s="192">
        <v>210</v>
      </c>
      <c r="K35" s="192">
        <v>59803</v>
      </c>
      <c r="L35" s="192">
        <v>4362</v>
      </c>
      <c r="M35" s="192">
        <v>42327</v>
      </c>
      <c r="N35" s="192">
        <v>659714</v>
      </c>
      <c r="O35" s="143">
        <v>5.0769252909011839E-2</v>
      </c>
    </row>
    <row r="36" spans="1:18">
      <c r="A36" s="75" t="s">
        <v>958</v>
      </c>
      <c r="B36" s="192">
        <v>51307</v>
      </c>
      <c r="C36" s="192">
        <v>111850</v>
      </c>
      <c r="D36" s="192">
        <v>46501</v>
      </c>
      <c r="E36" s="192">
        <v>29389</v>
      </c>
      <c r="F36" s="192">
        <v>34635</v>
      </c>
      <c r="G36" s="192">
        <v>28455</v>
      </c>
      <c r="H36" s="192">
        <v>12005</v>
      </c>
      <c r="I36" s="192">
        <v>33654</v>
      </c>
      <c r="J36" s="192">
        <v>109</v>
      </c>
      <c r="K36" s="192">
        <v>32907</v>
      </c>
      <c r="L36" s="192">
        <v>2664</v>
      </c>
      <c r="M36" s="192">
        <v>21004</v>
      </c>
      <c r="N36" s="192">
        <v>404480</v>
      </c>
      <c r="O36" s="143">
        <v>3.1127348239747995E-2</v>
      </c>
    </row>
    <row r="37" spans="1:18">
      <c r="A37" s="75" t="s">
        <v>959</v>
      </c>
      <c r="B37" s="192">
        <v>1410578</v>
      </c>
      <c r="C37" s="192">
        <v>2688982</v>
      </c>
      <c r="D37" s="192">
        <v>1150737</v>
      </c>
      <c r="E37" s="192">
        <v>650019</v>
      </c>
      <c r="F37" s="192">
        <v>819922</v>
      </c>
      <c r="G37" s="192">
        <v>854489</v>
      </c>
      <c r="H37" s="192">
        <v>375011</v>
      </c>
      <c r="I37" s="192">
        <v>1363443</v>
      </c>
      <c r="J37" s="192">
        <v>1548</v>
      </c>
      <c r="K37" s="192">
        <v>1259085</v>
      </c>
      <c r="L37" s="192">
        <v>97070</v>
      </c>
      <c r="M37" s="192">
        <v>866702</v>
      </c>
      <c r="N37" s="192">
        <v>11537586</v>
      </c>
      <c r="O37" s="143">
        <v>0.8878917555084086</v>
      </c>
    </row>
    <row r="38" spans="1:18">
      <c r="A38" s="29" t="s">
        <v>8</v>
      </c>
      <c r="B38" s="194">
        <v>1588068</v>
      </c>
      <c r="C38" s="194">
        <v>3059353</v>
      </c>
      <c r="D38" s="194">
        <v>1336306</v>
      </c>
      <c r="E38" s="194">
        <v>758413</v>
      </c>
      <c r="F38" s="194">
        <v>934150</v>
      </c>
      <c r="G38" s="194">
        <v>946476</v>
      </c>
      <c r="H38" s="194">
        <v>419187</v>
      </c>
      <c r="I38" s="194">
        <v>1497646</v>
      </c>
      <c r="J38" s="194">
        <v>2024</v>
      </c>
      <c r="K38" s="194">
        <v>1387867</v>
      </c>
      <c r="L38" s="194">
        <v>107843</v>
      </c>
      <c r="M38" s="194">
        <v>957028</v>
      </c>
      <c r="N38" s="194">
        <v>12994361</v>
      </c>
      <c r="O38" s="195">
        <v>1</v>
      </c>
      <c r="P38" s="261"/>
      <c r="Q38" s="261"/>
      <c r="R38" s="262"/>
    </row>
    <row r="39" spans="1:18">
      <c r="A39" s="264" t="s">
        <v>960</v>
      </c>
      <c r="B39" s="143">
        <v>0.122212088766812</v>
      </c>
      <c r="C39" s="143">
        <v>0.23543697146785439</v>
      </c>
      <c r="D39" s="143">
        <v>0.10283737692065043</v>
      </c>
      <c r="E39" s="143">
        <v>5.8364778383484958E-2</v>
      </c>
      <c r="F39" s="143">
        <v>7.1888875489914433E-2</v>
      </c>
      <c r="G39" s="143">
        <v>7.2837440794510794E-2</v>
      </c>
      <c r="H39" s="143">
        <v>3.2259146871477559E-2</v>
      </c>
      <c r="I39" s="143">
        <v>0.11525353189741304</v>
      </c>
      <c r="J39" s="143">
        <v>1.5575987153196682E-4</v>
      </c>
      <c r="K39" s="143">
        <v>0.10680532886534397</v>
      </c>
      <c r="L39" s="143">
        <v>8.2992153288645749E-3</v>
      </c>
      <c r="M39" s="143">
        <v>7.3649485342141871E-2</v>
      </c>
      <c r="N39" s="143">
        <v>1</v>
      </c>
      <c r="O39" s="268"/>
      <c r="P39" s="261"/>
      <c r="Q39" s="266"/>
      <c r="R39" s="262"/>
    </row>
    <row r="40" spans="1:18" ht="15.75" thickBot="1">
      <c r="A40" s="269"/>
      <c r="B40" s="129"/>
      <c r="C40" s="36"/>
      <c r="D40" s="36"/>
      <c r="E40" s="36"/>
      <c r="F40" s="36"/>
      <c r="G40" s="36"/>
      <c r="H40" s="129"/>
      <c r="I40" s="129"/>
      <c r="J40" s="129"/>
      <c r="K40" s="129"/>
      <c r="L40" s="129"/>
      <c r="M40" s="129"/>
      <c r="N40" s="270"/>
      <c r="O40" s="270"/>
    </row>
    <row r="41" spans="1:18" ht="36.75" customHeight="1" thickTop="1">
      <c r="A41" s="738" t="s">
        <v>962</v>
      </c>
      <c r="B41" s="739"/>
      <c r="C41" s="739"/>
      <c r="D41" s="739"/>
      <c r="E41" s="739"/>
      <c r="F41" s="739"/>
      <c r="G41" s="739"/>
      <c r="H41" s="739"/>
      <c r="I41" s="739"/>
      <c r="J41" s="739"/>
      <c r="K41" s="739"/>
      <c r="L41" s="739"/>
      <c r="M41" s="739"/>
      <c r="N41" s="739"/>
      <c r="O41" s="739"/>
    </row>
    <row r="42" spans="1:18">
      <c r="A42" s="37"/>
      <c r="B42" s="245"/>
      <c r="C42" s="245"/>
      <c r="D42" s="245"/>
      <c r="E42" s="245"/>
      <c r="F42" s="245"/>
      <c r="G42" s="245"/>
      <c r="H42" s="245"/>
      <c r="I42" s="245"/>
      <c r="J42" s="245"/>
      <c r="K42" s="245"/>
      <c r="L42" s="245"/>
      <c r="M42" s="245"/>
      <c r="N42" s="245"/>
      <c r="O42" s="245"/>
    </row>
    <row r="43" spans="1:18">
      <c r="A43" s="37"/>
      <c r="B43" s="245"/>
      <c r="C43" s="245"/>
      <c r="D43" s="245"/>
      <c r="E43" s="245"/>
      <c r="F43" s="245"/>
      <c r="G43" s="245"/>
      <c r="H43" s="245"/>
      <c r="I43" s="245"/>
      <c r="J43" s="245"/>
      <c r="K43" s="245"/>
      <c r="L43" s="245"/>
      <c r="M43" s="245"/>
      <c r="N43" s="245"/>
      <c r="O43" s="245"/>
    </row>
    <row r="44" spans="1:18" ht="30" customHeight="1">
      <c r="A44" s="710" t="s">
        <v>334</v>
      </c>
      <c r="B44" s="710"/>
      <c r="C44" s="710"/>
      <c r="D44" s="710"/>
      <c r="E44" s="710"/>
      <c r="F44" s="710"/>
      <c r="G44" s="710"/>
      <c r="H44" s="710"/>
      <c r="I44" s="710"/>
      <c r="J44" s="710"/>
      <c r="K44" s="710"/>
      <c r="L44" s="710"/>
      <c r="M44" s="710"/>
      <c r="N44" s="710"/>
      <c r="O44" s="710"/>
    </row>
    <row r="45" spans="1:18" ht="18">
      <c r="A45" s="711" t="s">
        <v>963</v>
      </c>
      <c r="B45" s="711"/>
      <c r="C45" s="711"/>
      <c r="D45" s="711"/>
      <c r="E45" s="711"/>
      <c r="F45" s="711"/>
      <c r="G45" s="711"/>
      <c r="H45" s="711"/>
      <c r="I45" s="711"/>
      <c r="J45" s="711"/>
      <c r="K45" s="711"/>
      <c r="L45" s="711"/>
      <c r="M45" s="711"/>
      <c r="N45" s="711"/>
      <c r="O45" s="711"/>
    </row>
    <row r="46" spans="1:18" ht="18">
      <c r="A46" s="711" t="s">
        <v>2</v>
      </c>
      <c r="B46" s="711"/>
      <c r="C46" s="711"/>
      <c r="D46" s="711"/>
      <c r="E46" s="711"/>
      <c r="F46" s="711"/>
      <c r="G46" s="711"/>
      <c r="H46" s="711"/>
      <c r="I46" s="711"/>
      <c r="J46" s="711"/>
      <c r="K46" s="711"/>
      <c r="L46" s="711"/>
      <c r="M46" s="711"/>
      <c r="N46" s="711"/>
      <c r="O46" s="711"/>
    </row>
    <row r="47" spans="1:18" ht="30" customHeight="1">
      <c r="A47" s="715" t="s">
        <v>3</v>
      </c>
      <c r="B47" s="715"/>
      <c r="C47" s="715"/>
      <c r="D47" s="715"/>
      <c r="E47" s="715"/>
      <c r="F47" s="715"/>
      <c r="G47" s="715"/>
      <c r="H47" s="715"/>
      <c r="I47" s="715"/>
      <c r="J47" s="715"/>
      <c r="K47" s="715"/>
      <c r="L47" s="715"/>
      <c r="M47" s="715"/>
      <c r="N47" s="715"/>
      <c r="O47" s="715"/>
    </row>
    <row r="48" spans="1:18">
      <c r="A48" s="23"/>
      <c r="B48" s="256"/>
      <c r="C48" s="74"/>
      <c r="D48" s="256"/>
      <c r="E48" s="256"/>
      <c r="F48" s="256"/>
      <c r="G48" s="256"/>
      <c r="H48" s="256"/>
      <c r="I48" s="74"/>
      <c r="J48" s="257"/>
      <c r="K48" s="256"/>
      <c r="L48" s="256"/>
      <c r="M48" s="256"/>
      <c r="N48" s="256"/>
      <c r="O48" s="258"/>
    </row>
    <row r="49" spans="1:18" ht="30" customHeight="1">
      <c r="A49" s="29" t="s">
        <v>944</v>
      </c>
      <c r="B49" s="259" t="s">
        <v>343</v>
      </c>
      <c r="C49" s="259" t="s">
        <v>404</v>
      </c>
      <c r="D49" s="259" t="s">
        <v>341</v>
      </c>
      <c r="E49" s="259" t="s">
        <v>340</v>
      </c>
      <c r="F49" s="259" t="s">
        <v>335</v>
      </c>
      <c r="G49" s="259" t="s">
        <v>338</v>
      </c>
      <c r="H49" s="259" t="s">
        <v>336</v>
      </c>
      <c r="I49" s="259" t="s">
        <v>345</v>
      </c>
      <c r="J49" s="259" t="s">
        <v>342</v>
      </c>
      <c r="K49" s="259" t="s">
        <v>339</v>
      </c>
      <c r="L49" s="259" t="s">
        <v>337</v>
      </c>
      <c r="M49" s="259" t="s">
        <v>344</v>
      </c>
      <c r="N49" s="260" t="s">
        <v>444</v>
      </c>
      <c r="O49" s="259" t="s">
        <v>945</v>
      </c>
    </row>
    <row r="50" spans="1:18">
      <c r="A50" s="75" t="s">
        <v>946</v>
      </c>
      <c r="B50" s="192">
        <v>2321865.5433499999</v>
      </c>
      <c r="C50" s="192">
        <v>3731087.4494600003</v>
      </c>
      <c r="D50" s="192">
        <v>2454193.1591999996</v>
      </c>
      <c r="E50" s="192">
        <v>1856197.6224</v>
      </c>
      <c r="F50" s="192">
        <v>1955937.74933</v>
      </c>
      <c r="G50" s="192">
        <v>647765.92258000001</v>
      </c>
      <c r="H50" s="192">
        <v>203185.75391</v>
      </c>
      <c r="I50" s="192">
        <v>0</v>
      </c>
      <c r="J50" s="192">
        <v>0</v>
      </c>
      <c r="K50" s="192">
        <v>505733.79130000004</v>
      </c>
      <c r="L50" s="192">
        <v>161834.52179</v>
      </c>
      <c r="M50" s="192">
        <v>0</v>
      </c>
      <c r="N50" s="192">
        <v>13837801.513320001</v>
      </c>
      <c r="O50" s="143">
        <f>N50/$N$64</f>
        <v>0.43518653211008312</v>
      </c>
    </row>
    <row r="51" spans="1:18">
      <c r="A51" s="75" t="s">
        <v>947</v>
      </c>
      <c r="B51" s="192">
        <v>523192.77286999999</v>
      </c>
      <c r="C51" s="192">
        <v>469364.39370999997</v>
      </c>
      <c r="D51" s="192">
        <v>682010.24601</v>
      </c>
      <c r="E51" s="192">
        <v>645851.53691999998</v>
      </c>
      <c r="F51" s="192">
        <v>453038.68802999996</v>
      </c>
      <c r="G51" s="192">
        <v>321637.24023</v>
      </c>
      <c r="H51" s="192">
        <v>135842.40038000001</v>
      </c>
      <c r="I51" s="192">
        <v>0</v>
      </c>
      <c r="J51" s="192">
        <v>13276.26053</v>
      </c>
      <c r="K51" s="192">
        <v>169460.67196000001</v>
      </c>
      <c r="L51" s="192">
        <v>63837.6152</v>
      </c>
      <c r="M51" s="192">
        <v>0</v>
      </c>
      <c r="N51" s="192">
        <v>3477511.8258399996</v>
      </c>
      <c r="O51" s="143">
        <f t="shared" ref="O51:O63" si="0">N51/$N$64</f>
        <v>0.10936464946417793</v>
      </c>
    </row>
    <row r="52" spans="1:18">
      <c r="A52" s="75" t="s">
        <v>948</v>
      </c>
      <c r="B52" s="192">
        <v>478096.99807999999</v>
      </c>
      <c r="C52" s="192">
        <v>387010.07101000001</v>
      </c>
      <c r="D52" s="192">
        <v>598081.04927999992</v>
      </c>
      <c r="E52" s="192">
        <v>467628.83100000001</v>
      </c>
      <c r="F52" s="192">
        <v>485777.70512</v>
      </c>
      <c r="G52" s="192">
        <v>309068.55052999995</v>
      </c>
      <c r="H52" s="192">
        <v>161760.89721</v>
      </c>
      <c r="I52" s="192">
        <v>0</v>
      </c>
      <c r="J52" s="192">
        <v>10759.134410000001</v>
      </c>
      <c r="K52" s="192">
        <v>83970.775200000004</v>
      </c>
      <c r="L52" s="192">
        <v>77827.663939999999</v>
      </c>
      <c r="M52" s="192">
        <v>0</v>
      </c>
      <c r="N52" s="192">
        <v>3059981.6757799997</v>
      </c>
      <c r="O52" s="143">
        <f t="shared" si="0"/>
        <v>9.6233698143542948E-2</v>
      </c>
    </row>
    <row r="53" spans="1:18">
      <c r="A53" s="75" t="s">
        <v>949</v>
      </c>
      <c r="B53" s="192">
        <v>611470.74132000003</v>
      </c>
      <c r="C53" s="192">
        <v>671785.76887999999</v>
      </c>
      <c r="D53" s="192">
        <v>760155.39687000006</v>
      </c>
      <c r="E53" s="192">
        <v>735944.35358</v>
      </c>
      <c r="F53" s="192">
        <v>549465.87169000006</v>
      </c>
      <c r="G53" s="192">
        <v>389457.53357999999</v>
      </c>
      <c r="H53" s="192">
        <v>147618.53637000002</v>
      </c>
      <c r="I53" s="192">
        <v>0</v>
      </c>
      <c r="J53" s="192">
        <v>6763.9406200000003</v>
      </c>
      <c r="K53" s="192">
        <v>107237.60699</v>
      </c>
      <c r="L53" s="192">
        <v>44506.653909999994</v>
      </c>
      <c r="M53" s="192">
        <v>0</v>
      </c>
      <c r="N53" s="192">
        <v>4024406.40381</v>
      </c>
      <c r="O53" s="143">
        <f t="shared" si="0"/>
        <v>0.12656399681624658</v>
      </c>
    </row>
    <row r="54" spans="1:18">
      <c r="A54" s="75" t="s">
        <v>950</v>
      </c>
      <c r="B54" s="192">
        <v>373898.31757999997</v>
      </c>
      <c r="C54" s="192">
        <v>444091.17810000002</v>
      </c>
      <c r="D54" s="192">
        <v>449673.93866000004</v>
      </c>
      <c r="E54" s="192">
        <v>414700.07844000001</v>
      </c>
      <c r="F54" s="192">
        <v>285111.76091000001</v>
      </c>
      <c r="G54" s="192">
        <v>234277.14934</v>
      </c>
      <c r="H54" s="192">
        <v>127400.71539</v>
      </c>
      <c r="I54" s="192">
        <v>0</v>
      </c>
      <c r="J54" s="192">
        <v>4536.1025399999999</v>
      </c>
      <c r="K54" s="192">
        <v>38973.987639999999</v>
      </c>
      <c r="L54" s="192">
        <v>25022.723000000002</v>
      </c>
      <c r="M54" s="192">
        <v>0</v>
      </c>
      <c r="N54" s="192">
        <v>2397685.9516000003</v>
      </c>
      <c r="O54" s="143">
        <f t="shared" si="0"/>
        <v>7.5405087532255236E-2</v>
      </c>
    </row>
    <row r="55" spans="1:18">
      <c r="A55" s="75" t="s">
        <v>951</v>
      </c>
      <c r="B55" s="192">
        <v>315320.04347999999</v>
      </c>
      <c r="C55" s="192">
        <v>369248.01616</v>
      </c>
      <c r="D55" s="192">
        <v>364150.52610000002</v>
      </c>
      <c r="E55" s="192">
        <v>321174.92569</v>
      </c>
      <c r="F55" s="192">
        <v>199546.90946</v>
      </c>
      <c r="G55" s="192">
        <v>197812.95099000001</v>
      </c>
      <c r="H55" s="192">
        <v>112932.96828</v>
      </c>
      <c r="I55" s="192">
        <v>0</v>
      </c>
      <c r="J55" s="192">
        <v>3254.1569900000004</v>
      </c>
      <c r="K55" s="192">
        <v>34780.99078</v>
      </c>
      <c r="L55" s="192">
        <v>27320.559269999998</v>
      </c>
      <c r="M55" s="192">
        <v>0</v>
      </c>
      <c r="N55" s="192">
        <v>1945542.0472000001</v>
      </c>
      <c r="O55" s="143">
        <f t="shared" si="0"/>
        <v>6.1185564468483521E-2</v>
      </c>
    </row>
    <row r="56" spans="1:18">
      <c r="A56" s="75" t="s">
        <v>952</v>
      </c>
      <c r="B56" s="192">
        <v>181797.37229</v>
      </c>
      <c r="C56" s="192">
        <v>185162.51162999999</v>
      </c>
      <c r="D56" s="192">
        <v>181722.31604000001</v>
      </c>
      <c r="E56" s="192">
        <v>181895.18369999999</v>
      </c>
      <c r="F56" s="192">
        <v>103065.61254</v>
      </c>
      <c r="G56" s="192">
        <v>105764.28867000001</v>
      </c>
      <c r="H56" s="192">
        <v>51337.461350000005</v>
      </c>
      <c r="I56" s="192">
        <v>0</v>
      </c>
      <c r="J56" s="192">
        <v>2564.6848199999999</v>
      </c>
      <c r="K56" s="192">
        <v>11819.645849999999</v>
      </c>
      <c r="L56" s="192">
        <v>9914.2594100000006</v>
      </c>
      <c r="M56" s="192">
        <v>0</v>
      </c>
      <c r="N56" s="192">
        <v>1015043.3363000001</v>
      </c>
      <c r="O56" s="143">
        <f t="shared" si="0"/>
        <v>3.1922208816237321E-2</v>
      </c>
    </row>
    <row r="57" spans="1:18">
      <c r="A57" s="75" t="s">
        <v>953</v>
      </c>
      <c r="B57" s="192">
        <v>105465.34681</v>
      </c>
      <c r="C57" s="192">
        <v>105754.97906</v>
      </c>
      <c r="D57" s="192">
        <v>104841.08615</v>
      </c>
      <c r="E57" s="192">
        <v>108059.73751000001</v>
      </c>
      <c r="F57" s="192">
        <v>62391.29189</v>
      </c>
      <c r="G57" s="192">
        <v>66687.272209999996</v>
      </c>
      <c r="H57" s="192">
        <v>33886.823409999997</v>
      </c>
      <c r="I57" s="192">
        <v>0</v>
      </c>
      <c r="J57" s="192">
        <v>590.89558999999997</v>
      </c>
      <c r="K57" s="192">
        <v>10156.39942</v>
      </c>
      <c r="L57" s="192">
        <v>4375.34033</v>
      </c>
      <c r="M57" s="192">
        <v>0</v>
      </c>
      <c r="N57" s="192">
        <v>602209.17238</v>
      </c>
      <c r="O57" s="143">
        <f t="shared" si="0"/>
        <v>1.8938942076938213E-2</v>
      </c>
    </row>
    <row r="58" spans="1:18">
      <c r="A58" s="75" t="s">
        <v>954</v>
      </c>
      <c r="B58" s="192">
        <v>67224.150139999998</v>
      </c>
      <c r="C58" s="192">
        <v>57359.55356</v>
      </c>
      <c r="D58" s="192">
        <v>57190.837090000001</v>
      </c>
      <c r="E58" s="192">
        <v>59078.951059999999</v>
      </c>
      <c r="F58" s="192">
        <v>31779.24669</v>
      </c>
      <c r="G58" s="192">
        <v>30870.767390000001</v>
      </c>
      <c r="H58" s="192">
        <v>16167.854429999999</v>
      </c>
      <c r="I58" s="192">
        <v>0</v>
      </c>
      <c r="J58" s="192">
        <v>374.61678000000001</v>
      </c>
      <c r="K58" s="192">
        <v>4202.7594100000006</v>
      </c>
      <c r="L58" s="192">
        <v>1969.98873</v>
      </c>
      <c r="M58" s="192">
        <v>0</v>
      </c>
      <c r="N58" s="192">
        <v>326218.72527999996</v>
      </c>
      <c r="O58" s="143">
        <f t="shared" si="0"/>
        <v>1.0259288343406382E-2</v>
      </c>
    </row>
    <row r="59" spans="1:18">
      <c r="A59" s="75" t="s">
        <v>955</v>
      </c>
      <c r="B59" s="192">
        <v>68105.580629999997</v>
      </c>
      <c r="C59" s="192">
        <v>61262.498719999996</v>
      </c>
      <c r="D59" s="192">
        <v>61043.156240000004</v>
      </c>
      <c r="E59" s="192">
        <v>58826.184329999996</v>
      </c>
      <c r="F59" s="192">
        <v>33931.249510000001</v>
      </c>
      <c r="G59" s="192">
        <v>35318.895149999997</v>
      </c>
      <c r="H59" s="192">
        <v>18233.338739999999</v>
      </c>
      <c r="I59" s="192">
        <v>0</v>
      </c>
      <c r="J59" s="192">
        <v>780.77229</v>
      </c>
      <c r="K59" s="192">
        <v>5361.4948400000003</v>
      </c>
      <c r="L59" s="192">
        <v>3435.4221899999998</v>
      </c>
      <c r="M59" s="192">
        <v>0</v>
      </c>
      <c r="N59" s="192">
        <v>346298.59263999999</v>
      </c>
      <c r="O59" s="143">
        <f t="shared" si="0"/>
        <v>1.0890782286517025E-2</v>
      </c>
    </row>
    <row r="60" spans="1:18">
      <c r="A60" s="75" t="s">
        <v>956</v>
      </c>
      <c r="B60" s="192">
        <v>74250.611819999991</v>
      </c>
      <c r="C60" s="192">
        <v>72300.674629999994</v>
      </c>
      <c r="D60" s="192">
        <v>70651.120469999994</v>
      </c>
      <c r="E60" s="192">
        <v>62759.95536</v>
      </c>
      <c r="F60" s="192">
        <v>35847.128090000006</v>
      </c>
      <c r="G60" s="192">
        <v>36336.560669999999</v>
      </c>
      <c r="H60" s="192">
        <v>20699.796079999996</v>
      </c>
      <c r="I60" s="192">
        <v>0</v>
      </c>
      <c r="J60" s="192">
        <v>582.00217000000009</v>
      </c>
      <c r="K60" s="192">
        <v>6217.7694099999999</v>
      </c>
      <c r="L60" s="192">
        <v>4316.4377000000004</v>
      </c>
      <c r="M60" s="192">
        <v>0</v>
      </c>
      <c r="N60" s="192">
        <v>383962.0564</v>
      </c>
      <c r="O60" s="143">
        <f t="shared" si="0"/>
        <v>1.2075264674502638E-2</v>
      </c>
    </row>
    <row r="61" spans="1:18">
      <c r="A61" s="75" t="s">
        <v>957</v>
      </c>
      <c r="B61" s="192">
        <v>55847.624840000004</v>
      </c>
      <c r="C61" s="192">
        <v>58207.01309</v>
      </c>
      <c r="D61" s="192">
        <v>55540.917130000002</v>
      </c>
      <c r="E61" s="192">
        <v>46209.4643</v>
      </c>
      <c r="F61" s="192">
        <v>27290.55718</v>
      </c>
      <c r="G61" s="192">
        <v>30435.446980000001</v>
      </c>
      <c r="H61" s="192">
        <v>14512.78902</v>
      </c>
      <c r="I61" s="192">
        <v>0</v>
      </c>
      <c r="J61" s="192">
        <v>568.12207999999998</v>
      </c>
      <c r="K61" s="192">
        <v>4170.4264000000003</v>
      </c>
      <c r="L61" s="192">
        <v>2753.2926000000002</v>
      </c>
      <c r="M61" s="192">
        <v>0</v>
      </c>
      <c r="N61" s="192">
        <v>295535.65362</v>
      </c>
      <c r="O61" s="143">
        <f t="shared" si="0"/>
        <v>9.2943330694528325E-3</v>
      </c>
    </row>
    <row r="62" spans="1:18">
      <c r="A62" s="75" t="s">
        <v>958</v>
      </c>
      <c r="B62" s="192">
        <v>7097.5889900000002</v>
      </c>
      <c r="C62" s="192">
        <v>9774.2955899999997</v>
      </c>
      <c r="D62" s="192">
        <v>7515.7103699999998</v>
      </c>
      <c r="E62" s="192">
        <v>6030.0709500000003</v>
      </c>
      <c r="F62" s="192">
        <v>3209.1458299999999</v>
      </c>
      <c r="G62" s="192">
        <v>4271.5208899999998</v>
      </c>
      <c r="H62" s="192">
        <v>1948.4913200000001</v>
      </c>
      <c r="I62" s="192">
        <v>0</v>
      </c>
      <c r="J62" s="192">
        <v>73.833029999999994</v>
      </c>
      <c r="K62" s="192">
        <v>807.75913000000003</v>
      </c>
      <c r="L62" s="192">
        <v>356.59315000000004</v>
      </c>
      <c r="M62" s="192">
        <v>0</v>
      </c>
      <c r="N62" s="192">
        <v>41085.009250000003</v>
      </c>
      <c r="O62" s="143">
        <f t="shared" si="0"/>
        <v>1.2920869460374604E-3</v>
      </c>
    </row>
    <row r="63" spans="1:18">
      <c r="A63" s="75" t="s">
        <v>959</v>
      </c>
      <c r="B63" s="192">
        <v>8415.1533099999997</v>
      </c>
      <c r="C63" s="192">
        <v>11667.542740000001</v>
      </c>
      <c r="D63" s="192">
        <v>7112.6590500000002</v>
      </c>
      <c r="E63" s="192">
        <v>6200.5459600000004</v>
      </c>
      <c r="F63" s="192">
        <v>3245.1559600000001</v>
      </c>
      <c r="G63" s="192">
        <v>3778.2931800000001</v>
      </c>
      <c r="H63" s="192">
        <v>2166.3637899999999</v>
      </c>
      <c r="I63" s="192">
        <v>0</v>
      </c>
      <c r="J63" s="192">
        <v>152.83294000000001</v>
      </c>
      <c r="K63" s="192">
        <v>770.80277000000001</v>
      </c>
      <c r="L63" s="192">
        <v>611.62171999999998</v>
      </c>
      <c r="M63" s="192">
        <v>0</v>
      </c>
      <c r="N63" s="192">
        <v>44120.971420000016</v>
      </c>
      <c r="O63" s="143">
        <f t="shared" si="0"/>
        <v>1.3875652521186639E-3</v>
      </c>
    </row>
    <row r="64" spans="1:18">
      <c r="A64" s="29" t="s">
        <v>8</v>
      </c>
      <c r="B64" s="194">
        <v>5192047.8455099985</v>
      </c>
      <c r="C64" s="194">
        <v>6634075.9463400003</v>
      </c>
      <c r="D64" s="194">
        <v>5853882.1186600011</v>
      </c>
      <c r="E64" s="194">
        <v>4970557.4411999993</v>
      </c>
      <c r="F64" s="194">
        <v>4229638.0722299991</v>
      </c>
      <c r="G64" s="194">
        <v>2413482.3923900002</v>
      </c>
      <c r="H64" s="194">
        <v>1047694.18968</v>
      </c>
      <c r="I64" s="194">
        <v>0</v>
      </c>
      <c r="J64" s="194">
        <v>44277.354790000005</v>
      </c>
      <c r="K64" s="194">
        <v>983664.88110000012</v>
      </c>
      <c r="L64" s="194">
        <v>428082.69293999992</v>
      </c>
      <c r="M64" s="194">
        <v>0</v>
      </c>
      <c r="N64" s="194">
        <v>31797402.934840005</v>
      </c>
      <c r="O64" s="195">
        <f>SUM(O50:O63)</f>
        <v>1</v>
      </c>
      <c r="P64" s="261"/>
      <c r="Q64" s="261"/>
      <c r="R64" s="262"/>
    </row>
    <row r="65" spans="1:18">
      <c r="A65" s="264" t="s">
        <v>960</v>
      </c>
      <c r="B65" s="143">
        <f>B64/$N$64</f>
        <v>0.16328528012648286</v>
      </c>
      <c r="C65" s="143">
        <f t="shared" ref="C65:N65" si="1">C64/$N$64</f>
        <v>0.20863577946710637</v>
      </c>
      <c r="D65" s="143">
        <f t="shared" si="1"/>
        <v>0.18409937851389674</v>
      </c>
      <c r="E65" s="143">
        <f t="shared" si="1"/>
        <v>0.15631960419490182</v>
      </c>
      <c r="F65" s="143">
        <f t="shared" si="1"/>
        <v>0.13301834998592413</v>
      </c>
      <c r="G65" s="143">
        <f t="shared" si="1"/>
        <v>7.5901871525035108E-2</v>
      </c>
      <c r="H65" s="143">
        <f t="shared" si="1"/>
        <v>3.2949049072559786E-2</v>
      </c>
      <c r="I65" s="143">
        <f t="shared" si="1"/>
        <v>0</v>
      </c>
      <c r="J65" s="143">
        <f t="shared" si="1"/>
        <v>1.3924833698127552E-3</v>
      </c>
      <c r="K65" s="143">
        <f t="shared" si="1"/>
        <v>3.0935384349336629E-2</v>
      </c>
      <c r="L65" s="143">
        <f t="shared" si="1"/>
        <v>1.346281939494358E-2</v>
      </c>
      <c r="M65" s="143">
        <f t="shared" si="1"/>
        <v>0</v>
      </c>
      <c r="N65" s="143">
        <f t="shared" si="1"/>
        <v>1</v>
      </c>
      <c r="O65" s="265"/>
      <c r="P65" s="261"/>
      <c r="Q65" s="266"/>
      <c r="R65" s="262"/>
    </row>
    <row r="66" spans="1:18" ht="30" customHeight="1">
      <c r="A66" s="267" t="s">
        <v>964</v>
      </c>
      <c r="B66" s="259" t="s">
        <v>343</v>
      </c>
      <c r="C66" s="259" t="s">
        <v>404</v>
      </c>
      <c r="D66" s="259" t="s">
        <v>341</v>
      </c>
      <c r="E66" s="259" t="s">
        <v>340</v>
      </c>
      <c r="F66" s="259" t="s">
        <v>335</v>
      </c>
      <c r="G66" s="259" t="s">
        <v>338</v>
      </c>
      <c r="H66" s="259" t="s">
        <v>336</v>
      </c>
      <c r="I66" s="259" t="s">
        <v>345</v>
      </c>
      <c r="J66" s="259" t="s">
        <v>342</v>
      </c>
      <c r="K66" s="259" t="s">
        <v>339</v>
      </c>
      <c r="L66" s="259" t="s">
        <v>337</v>
      </c>
      <c r="M66" s="259" t="s">
        <v>344</v>
      </c>
      <c r="N66" s="260" t="s">
        <v>444</v>
      </c>
      <c r="O66" s="259" t="s">
        <v>812</v>
      </c>
    </row>
    <row r="67" spans="1:18">
      <c r="A67" s="75" t="s">
        <v>946</v>
      </c>
      <c r="B67" s="192">
        <v>55</v>
      </c>
      <c r="C67" s="192">
        <v>62</v>
      </c>
      <c r="D67" s="192">
        <v>72</v>
      </c>
      <c r="E67" s="192">
        <v>48</v>
      </c>
      <c r="F67" s="192">
        <v>45</v>
      </c>
      <c r="G67" s="192">
        <v>24</v>
      </c>
      <c r="H67" s="192">
        <v>9</v>
      </c>
      <c r="I67" s="192">
        <v>0</v>
      </c>
      <c r="J67" s="192">
        <v>0</v>
      </c>
      <c r="K67" s="192">
        <v>18</v>
      </c>
      <c r="L67" s="192">
        <v>4</v>
      </c>
      <c r="M67" s="192">
        <v>0</v>
      </c>
      <c r="N67" s="192">
        <v>337</v>
      </c>
      <c r="O67" s="143">
        <f>N67/$N$81</f>
        <v>2.2303996187803617E-3</v>
      </c>
    </row>
    <row r="68" spans="1:18">
      <c r="A68" s="75" t="s">
        <v>947</v>
      </c>
      <c r="B68" s="192">
        <v>54</v>
      </c>
      <c r="C68" s="192">
        <v>51</v>
      </c>
      <c r="D68" s="192">
        <v>69</v>
      </c>
      <c r="E68" s="192">
        <v>69</v>
      </c>
      <c r="F68" s="192">
        <v>48</v>
      </c>
      <c r="G68" s="192">
        <v>31</v>
      </c>
      <c r="H68" s="192">
        <v>14</v>
      </c>
      <c r="I68" s="192">
        <v>0</v>
      </c>
      <c r="J68" s="192">
        <v>1</v>
      </c>
      <c r="K68" s="192">
        <v>18</v>
      </c>
      <c r="L68" s="192">
        <v>8</v>
      </c>
      <c r="M68" s="192">
        <v>0</v>
      </c>
      <c r="N68" s="192">
        <v>363</v>
      </c>
      <c r="O68" s="143">
        <f t="shared" ref="O68:O80" si="2">N68/$N$81</f>
        <v>2.4024779276476897E-3</v>
      </c>
    </row>
    <row r="69" spans="1:18">
      <c r="A69" s="75" t="s">
        <v>948</v>
      </c>
      <c r="B69" s="192">
        <v>101</v>
      </c>
      <c r="C69" s="192">
        <v>84</v>
      </c>
      <c r="D69" s="192">
        <v>129</v>
      </c>
      <c r="E69" s="192">
        <v>101</v>
      </c>
      <c r="F69" s="192">
        <v>103</v>
      </c>
      <c r="G69" s="192">
        <v>66</v>
      </c>
      <c r="H69" s="192">
        <v>35</v>
      </c>
      <c r="I69" s="192">
        <v>0</v>
      </c>
      <c r="J69" s="192">
        <v>2</v>
      </c>
      <c r="K69" s="192">
        <v>17</v>
      </c>
      <c r="L69" s="192">
        <v>16</v>
      </c>
      <c r="M69" s="192">
        <v>0</v>
      </c>
      <c r="N69" s="192">
        <v>654</v>
      </c>
      <c r="O69" s="143">
        <f t="shared" si="2"/>
        <v>4.3284313076627796E-3</v>
      </c>
    </row>
    <row r="70" spans="1:18">
      <c r="A70" s="75" t="s">
        <v>949</v>
      </c>
      <c r="B70" s="192">
        <v>285</v>
      </c>
      <c r="C70" s="192">
        <v>315</v>
      </c>
      <c r="D70" s="192">
        <v>359</v>
      </c>
      <c r="E70" s="192">
        <v>356</v>
      </c>
      <c r="F70" s="192">
        <v>257</v>
      </c>
      <c r="G70" s="192">
        <v>184</v>
      </c>
      <c r="H70" s="192">
        <v>73</v>
      </c>
      <c r="I70" s="192">
        <v>0</v>
      </c>
      <c r="J70" s="192">
        <v>3</v>
      </c>
      <c r="K70" s="192">
        <v>49</v>
      </c>
      <c r="L70" s="192">
        <v>22</v>
      </c>
      <c r="M70" s="192">
        <v>0</v>
      </c>
      <c r="N70" s="192">
        <v>1903</v>
      </c>
      <c r="O70" s="143">
        <f t="shared" si="2"/>
        <v>1.2594808529789402E-2</v>
      </c>
    </row>
    <row r="71" spans="1:18">
      <c r="A71" s="75" t="s">
        <v>950</v>
      </c>
      <c r="B71" s="192">
        <v>392</v>
      </c>
      <c r="C71" s="192">
        <v>468</v>
      </c>
      <c r="D71" s="192">
        <v>459</v>
      </c>
      <c r="E71" s="192">
        <v>431</v>
      </c>
      <c r="F71" s="192">
        <v>298</v>
      </c>
      <c r="G71" s="192">
        <v>239</v>
      </c>
      <c r="H71" s="192">
        <v>131</v>
      </c>
      <c r="I71" s="192">
        <v>0</v>
      </c>
      <c r="J71" s="192">
        <v>5</v>
      </c>
      <c r="K71" s="192">
        <v>41</v>
      </c>
      <c r="L71" s="192">
        <v>24</v>
      </c>
      <c r="M71" s="192">
        <v>0</v>
      </c>
      <c r="N71" s="192">
        <v>2488</v>
      </c>
      <c r="O71" s="143">
        <f t="shared" si="2"/>
        <v>1.6466570479304273E-2</v>
      </c>
    </row>
    <row r="72" spans="1:18">
      <c r="A72" s="75" t="s">
        <v>951</v>
      </c>
      <c r="B72" s="192">
        <v>656</v>
      </c>
      <c r="C72" s="192">
        <v>759</v>
      </c>
      <c r="D72" s="192">
        <v>752</v>
      </c>
      <c r="E72" s="192">
        <v>657</v>
      </c>
      <c r="F72" s="192">
        <v>408</v>
      </c>
      <c r="G72" s="192">
        <v>410</v>
      </c>
      <c r="H72" s="192">
        <v>238</v>
      </c>
      <c r="I72" s="192">
        <v>0</v>
      </c>
      <c r="J72" s="192">
        <v>7</v>
      </c>
      <c r="K72" s="192">
        <v>72</v>
      </c>
      <c r="L72" s="192">
        <v>56</v>
      </c>
      <c r="M72" s="192">
        <v>0</v>
      </c>
      <c r="N72" s="192">
        <v>4015</v>
      </c>
      <c r="O72" s="143">
        <f t="shared" si="2"/>
        <v>2.6572861927012324E-2</v>
      </c>
    </row>
    <row r="73" spans="1:18">
      <c r="A73" s="75" t="s">
        <v>952</v>
      </c>
      <c r="B73" s="192">
        <v>690</v>
      </c>
      <c r="C73" s="192">
        <v>692</v>
      </c>
      <c r="D73" s="192">
        <v>685</v>
      </c>
      <c r="E73" s="192">
        <v>680</v>
      </c>
      <c r="F73" s="192">
        <v>383</v>
      </c>
      <c r="G73" s="192">
        <v>404</v>
      </c>
      <c r="H73" s="192">
        <v>195</v>
      </c>
      <c r="I73" s="192">
        <v>0</v>
      </c>
      <c r="J73" s="192">
        <v>10</v>
      </c>
      <c r="K73" s="192">
        <v>45</v>
      </c>
      <c r="L73" s="192">
        <v>37</v>
      </c>
      <c r="M73" s="192">
        <v>0</v>
      </c>
      <c r="N73" s="192">
        <v>3821</v>
      </c>
      <c r="O73" s="143">
        <f t="shared" si="2"/>
        <v>2.5288893007002263E-2</v>
      </c>
    </row>
    <row r="74" spans="1:18">
      <c r="A74" s="75" t="s">
        <v>953</v>
      </c>
      <c r="B74" s="192">
        <v>629</v>
      </c>
      <c r="C74" s="192">
        <v>623</v>
      </c>
      <c r="D74" s="192">
        <v>618</v>
      </c>
      <c r="E74" s="192">
        <v>642</v>
      </c>
      <c r="F74" s="192">
        <v>368</v>
      </c>
      <c r="G74" s="192">
        <v>396</v>
      </c>
      <c r="H74" s="192">
        <v>201</v>
      </c>
      <c r="I74" s="192">
        <v>0</v>
      </c>
      <c r="J74" s="192">
        <v>3</v>
      </c>
      <c r="K74" s="192">
        <v>61</v>
      </c>
      <c r="L74" s="192">
        <v>27</v>
      </c>
      <c r="M74" s="192">
        <v>0</v>
      </c>
      <c r="N74" s="192">
        <v>3568</v>
      </c>
      <c r="O74" s="143">
        <f t="shared" si="2"/>
        <v>2.3614438693793267E-2</v>
      </c>
    </row>
    <row r="75" spans="1:18">
      <c r="A75" s="75" t="s">
        <v>954</v>
      </c>
      <c r="B75" s="192">
        <v>563</v>
      </c>
      <c r="C75" s="192">
        <v>480</v>
      </c>
      <c r="D75" s="192">
        <v>485</v>
      </c>
      <c r="E75" s="192">
        <v>494</v>
      </c>
      <c r="F75" s="192">
        <v>268</v>
      </c>
      <c r="G75" s="192">
        <v>258</v>
      </c>
      <c r="H75" s="192">
        <v>136</v>
      </c>
      <c r="I75" s="192">
        <v>0</v>
      </c>
      <c r="J75" s="192">
        <v>3</v>
      </c>
      <c r="K75" s="192">
        <v>35</v>
      </c>
      <c r="L75" s="192">
        <v>16</v>
      </c>
      <c r="M75" s="192">
        <v>0</v>
      </c>
      <c r="N75" s="192">
        <v>2738</v>
      </c>
      <c r="O75" s="143">
        <f t="shared" si="2"/>
        <v>1.8121169603028578E-2</v>
      </c>
    </row>
    <row r="76" spans="1:18">
      <c r="A76" s="75" t="s">
        <v>955</v>
      </c>
      <c r="B76" s="192">
        <v>805</v>
      </c>
      <c r="C76" s="192">
        <v>723</v>
      </c>
      <c r="D76" s="192">
        <v>719</v>
      </c>
      <c r="E76" s="192">
        <v>694</v>
      </c>
      <c r="F76" s="192">
        <v>406</v>
      </c>
      <c r="G76" s="192">
        <v>417</v>
      </c>
      <c r="H76" s="192">
        <v>219</v>
      </c>
      <c r="I76" s="192">
        <v>0</v>
      </c>
      <c r="J76" s="192">
        <v>9</v>
      </c>
      <c r="K76" s="192">
        <v>63</v>
      </c>
      <c r="L76" s="192">
        <v>40</v>
      </c>
      <c r="M76" s="192">
        <v>0</v>
      </c>
      <c r="N76" s="192">
        <v>4095</v>
      </c>
      <c r="O76" s="143">
        <f t="shared" si="2"/>
        <v>2.7102333646604099E-2</v>
      </c>
    </row>
    <row r="77" spans="1:18">
      <c r="A77" s="75" t="s">
        <v>956</v>
      </c>
      <c r="B77" s="192">
        <v>1498</v>
      </c>
      <c r="C77" s="192">
        <v>1461</v>
      </c>
      <c r="D77" s="192">
        <v>1428</v>
      </c>
      <c r="E77" s="192">
        <v>1270</v>
      </c>
      <c r="F77" s="192">
        <v>723</v>
      </c>
      <c r="G77" s="192">
        <v>730</v>
      </c>
      <c r="H77" s="192">
        <v>423</v>
      </c>
      <c r="I77" s="192">
        <v>0</v>
      </c>
      <c r="J77" s="192">
        <v>11</v>
      </c>
      <c r="K77" s="192">
        <v>124</v>
      </c>
      <c r="L77" s="192">
        <v>88</v>
      </c>
      <c r="M77" s="192">
        <v>0</v>
      </c>
      <c r="N77" s="192">
        <v>7756</v>
      </c>
      <c r="O77" s="143">
        <f t="shared" si="2"/>
        <v>5.1332283214422812E-2</v>
      </c>
    </row>
    <row r="78" spans="1:18">
      <c r="A78" s="75" t="s">
        <v>957</v>
      </c>
      <c r="B78" s="192">
        <v>3227</v>
      </c>
      <c r="C78" s="192">
        <v>3408</v>
      </c>
      <c r="D78" s="192">
        <v>3219</v>
      </c>
      <c r="E78" s="192">
        <v>2662</v>
      </c>
      <c r="F78" s="192">
        <v>1558</v>
      </c>
      <c r="G78" s="192">
        <v>1804</v>
      </c>
      <c r="H78" s="192">
        <v>858</v>
      </c>
      <c r="I78" s="192">
        <v>0</v>
      </c>
      <c r="J78" s="192">
        <v>34</v>
      </c>
      <c r="K78" s="192">
        <v>231</v>
      </c>
      <c r="L78" s="192">
        <v>160</v>
      </c>
      <c r="M78" s="192">
        <v>0</v>
      </c>
      <c r="N78" s="192">
        <v>17161</v>
      </c>
      <c r="O78" s="143">
        <f t="shared" si="2"/>
        <v>0.11357830224893113</v>
      </c>
    </row>
    <row r="79" spans="1:18">
      <c r="A79" s="75" t="s">
        <v>958</v>
      </c>
      <c r="B79" s="192">
        <v>1457</v>
      </c>
      <c r="C79" s="192">
        <v>2101</v>
      </c>
      <c r="D79" s="192">
        <v>1532</v>
      </c>
      <c r="E79" s="192">
        <v>1250</v>
      </c>
      <c r="F79" s="192">
        <v>651</v>
      </c>
      <c r="G79" s="192">
        <v>845</v>
      </c>
      <c r="H79" s="192">
        <v>400</v>
      </c>
      <c r="I79" s="192">
        <v>0</v>
      </c>
      <c r="J79" s="192">
        <v>16</v>
      </c>
      <c r="K79" s="192">
        <v>178</v>
      </c>
      <c r="L79" s="192">
        <v>75</v>
      </c>
      <c r="M79" s="192">
        <v>0</v>
      </c>
      <c r="N79" s="192">
        <v>8505</v>
      </c>
      <c r="O79" s="143">
        <f t="shared" si="2"/>
        <v>5.6289462189100824E-2</v>
      </c>
    </row>
    <row r="80" spans="1:18">
      <c r="A80" s="75" t="s">
        <v>959</v>
      </c>
      <c r="B80" s="192">
        <v>19109</v>
      </c>
      <c r="C80" s="192">
        <v>21247</v>
      </c>
      <c r="D80" s="192">
        <v>16280</v>
      </c>
      <c r="E80" s="192">
        <v>11333</v>
      </c>
      <c r="F80" s="192">
        <v>9797</v>
      </c>
      <c r="G80" s="192">
        <v>8872</v>
      </c>
      <c r="H80" s="192">
        <v>4148</v>
      </c>
      <c r="I80" s="192">
        <v>0</v>
      </c>
      <c r="J80" s="192">
        <v>152</v>
      </c>
      <c r="K80" s="192">
        <v>1307</v>
      </c>
      <c r="L80" s="192">
        <v>1445</v>
      </c>
      <c r="M80" s="192">
        <v>0</v>
      </c>
      <c r="N80" s="192">
        <v>93690</v>
      </c>
      <c r="O80" s="143">
        <f t="shared" si="2"/>
        <v>0.62007756760692023</v>
      </c>
    </row>
    <row r="81" spans="1:18">
      <c r="A81" s="29" t="s">
        <v>8</v>
      </c>
      <c r="B81" s="194">
        <v>29521</v>
      </c>
      <c r="C81" s="194">
        <v>32474</v>
      </c>
      <c r="D81" s="194">
        <v>26806</v>
      </c>
      <c r="E81" s="194">
        <v>20687</v>
      </c>
      <c r="F81" s="194">
        <v>15313</v>
      </c>
      <c r="G81" s="194">
        <v>14680</v>
      </c>
      <c r="H81" s="194">
        <v>7080</v>
      </c>
      <c r="I81" s="194">
        <v>0</v>
      </c>
      <c r="J81" s="194">
        <v>256</v>
      </c>
      <c r="K81" s="194">
        <v>2259</v>
      </c>
      <c r="L81" s="194">
        <v>2018</v>
      </c>
      <c r="M81" s="194">
        <v>0</v>
      </c>
      <c r="N81" s="194">
        <v>151094</v>
      </c>
      <c r="O81" s="195">
        <f>SUM(O67:O80)</f>
        <v>1</v>
      </c>
      <c r="P81" s="261"/>
      <c r="Q81" s="261"/>
      <c r="R81" s="262"/>
    </row>
    <row r="82" spans="1:18">
      <c r="A82" s="264" t="s">
        <v>960</v>
      </c>
      <c r="B82" s="143">
        <f>B81/$N$81</f>
        <v>0.19538168292586072</v>
      </c>
      <c r="C82" s="143">
        <f t="shared" ref="C82:N82" si="3">C81/$N$81</f>
        <v>0.21492580777529222</v>
      </c>
      <c r="D82" s="143">
        <f t="shared" si="3"/>
        <v>0.17741273644221478</v>
      </c>
      <c r="E82" s="143">
        <f t="shared" si="3"/>
        <v>0.1369147682899387</v>
      </c>
      <c r="F82" s="143">
        <f t="shared" si="3"/>
        <v>0.10134750552636107</v>
      </c>
      <c r="G82" s="143">
        <f t="shared" si="3"/>
        <v>9.7158060545091129E-2</v>
      </c>
      <c r="H82" s="143">
        <f t="shared" si="3"/>
        <v>4.6858247183872291E-2</v>
      </c>
      <c r="I82" s="143">
        <f t="shared" si="3"/>
        <v>0</v>
      </c>
      <c r="J82" s="143">
        <f t="shared" si="3"/>
        <v>1.6943095026936874E-3</v>
      </c>
      <c r="K82" s="143">
        <f t="shared" si="3"/>
        <v>1.4950957681972812E-2</v>
      </c>
      <c r="L82" s="143">
        <f t="shared" si="3"/>
        <v>1.3355924126702582E-2</v>
      </c>
      <c r="M82" s="143">
        <f t="shared" si="3"/>
        <v>0</v>
      </c>
      <c r="N82" s="143">
        <f t="shared" si="3"/>
        <v>1</v>
      </c>
      <c r="O82" s="268"/>
      <c r="P82" s="261"/>
      <c r="Q82" s="266"/>
      <c r="R82" s="262"/>
    </row>
    <row r="83" spans="1:18" ht="15.75" thickBot="1">
      <c r="A83" s="269"/>
      <c r="B83" s="129"/>
      <c r="C83" s="36"/>
      <c r="D83" s="36"/>
      <c r="E83" s="36"/>
      <c r="F83" s="36"/>
      <c r="G83" s="36"/>
      <c r="H83" s="129"/>
      <c r="I83" s="129"/>
      <c r="J83" s="129"/>
      <c r="K83" s="129"/>
      <c r="L83" s="129"/>
      <c r="M83" s="129"/>
      <c r="N83" s="270"/>
      <c r="O83" s="270"/>
    </row>
    <row r="84" spans="1:18" ht="15.75" customHeight="1" thickTop="1">
      <c r="A84" s="738" t="s">
        <v>965</v>
      </c>
      <c r="B84" s="739"/>
      <c r="C84" s="739"/>
      <c r="D84" s="739"/>
      <c r="E84" s="739"/>
      <c r="F84" s="739"/>
      <c r="G84" s="739"/>
      <c r="H84" s="739"/>
      <c r="I84" s="739"/>
      <c r="J84" s="739"/>
      <c r="K84" s="739"/>
      <c r="L84" s="739"/>
      <c r="M84" s="739"/>
      <c r="N84" s="739"/>
      <c r="O84" s="739"/>
    </row>
    <row r="85" spans="1:18">
      <c r="A85" s="37"/>
      <c r="B85" s="271"/>
      <c r="C85" s="271"/>
      <c r="D85" s="271"/>
      <c r="E85" s="271"/>
      <c r="F85" s="271"/>
      <c r="G85" s="271"/>
      <c r="H85" s="271"/>
      <c r="I85" s="1"/>
      <c r="J85" s="1"/>
      <c r="K85" s="1"/>
      <c r="L85" s="1"/>
      <c r="M85" s="1"/>
      <c r="N85" s="272"/>
      <c r="O85" s="258"/>
    </row>
    <row r="86" spans="1:18">
      <c r="A86" s="37"/>
      <c r="B86" s="271"/>
      <c r="C86" s="271"/>
      <c r="D86" s="271"/>
      <c r="E86" s="271"/>
      <c r="F86" s="271"/>
      <c r="G86" s="271"/>
      <c r="H86" s="271"/>
      <c r="I86" s="1"/>
      <c r="J86" s="1"/>
      <c r="K86" s="1"/>
      <c r="L86" s="1"/>
      <c r="M86" s="1"/>
      <c r="N86" s="272"/>
      <c r="O86" s="258"/>
    </row>
    <row r="87" spans="1:18" ht="30" customHeight="1">
      <c r="A87" s="710" t="s">
        <v>334</v>
      </c>
      <c r="B87" s="710"/>
      <c r="C87" s="710"/>
      <c r="D87" s="710"/>
      <c r="E87" s="710"/>
      <c r="F87" s="710"/>
      <c r="G87" s="710"/>
      <c r="H87" s="710"/>
      <c r="I87" s="710"/>
      <c r="J87" s="710"/>
      <c r="K87" s="710"/>
      <c r="L87" s="710"/>
      <c r="M87" s="710"/>
      <c r="N87" s="710"/>
      <c r="O87" s="710"/>
    </row>
    <row r="88" spans="1:18" ht="18">
      <c r="A88" s="711" t="s">
        <v>966</v>
      </c>
      <c r="B88" s="711"/>
      <c r="C88" s="711"/>
      <c r="D88" s="711"/>
      <c r="E88" s="711"/>
      <c r="F88" s="711"/>
      <c r="G88" s="711"/>
      <c r="H88" s="711"/>
      <c r="I88" s="711"/>
      <c r="J88" s="711"/>
      <c r="K88" s="711"/>
      <c r="L88" s="711"/>
      <c r="M88" s="711"/>
      <c r="N88" s="711"/>
      <c r="O88" s="711"/>
    </row>
    <row r="89" spans="1:18" ht="18">
      <c r="A89" s="711" t="s">
        <v>2</v>
      </c>
      <c r="B89" s="711"/>
      <c r="C89" s="711"/>
      <c r="D89" s="711"/>
      <c r="E89" s="711"/>
      <c r="F89" s="711"/>
      <c r="G89" s="711"/>
      <c r="H89" s="711"/>
      <c r="I89" s="711"/>
      <c r="J89" s="711"/>
      <c r="K89" s="711"/>
      <c r="L89" s="711"/>
      <c r="M89" s="711"/>
      <c r="N89" s="711"/>
      <c r="O89" s="711"/>
    </row>
    <row r="90" spans="1:18" ht="30" customHeight="1">
      <c r="A90" s="715" t="s">
        <v>3</v>
      </c>
      <c r="B90" s="715"/>
      <c r="C90" s="715"/>
      <c r="D90" s="715"/>
      <c r="E90" s="715"/>
      <c r="F90" s="715"/>
      <c r="G90" s="715"/>
      <c r="H90" s="715"/>
      <c r="I90" s="715"/>
      <c r="J90" s="715"/>
      <c r="K90" s="715"/>
      <c r="L90" s="715"/>
      <c r="M90" s="715"/>
      <c r="N90" s="715"/>
      <c r="O90" s="715"/>
    </row>
    <row r="91" spans="1:18">
      <c r="A91" s="23"/>
      <c r="B91" s="256"/>
      <c r="C91" s="74"/>
      <c r="D91" s="256"/>
      <c r="E91" s="256"/>
      <c r="F91" s="256"/>
      <c r="G91" s="256"/>
      <c r="H91" s="256"/>
      <c r="I91" s="74"/>
      <c r="J91" s="257"/>
      <c r="K91" s="256"/>
      <c r="L91" s="256"/>
      <c r="M91" s="256"/>
      <c r="N91" s="256"/>
      <c r="O91" s="258"/>
    </row>
    <row r="92" spans="1:18" ht="30" customHeight="1">
      <c r="A92" s="29" t="s">
        <v>944</v>
      </c>
      <c r="B92" s="259" t="s">
        <v>343</v>
      </c>
      <c r="C92" s="259" t="s">
        <v>404</v>
      </c>
      <c r="D92" s="259" t="s">
        <v>341</v>
      </c>
      <c r="E92" s="259" t="s">
        <v>340</v>
      </c>
      <c r="F92" s="259" t="s">
        <v>335</v>
      </c>
      <c r="G92" s="259" t="s">
        <v>338</v>
      </c>
      <c r="H92" s="259" t="s">
        <v>336</v>
      </c>
      <c r="I92" s="259" t="s">
        <v>345</v>
      </c>
      <c r="J92" s="259" t="s">
        <v>342</v>
      </c>
      <c r="K92" s="259" t="s">
        <v>339</v>
      </c>
      <c r="L92" s="259" t="s">
        <v>337</v>
      </c>
      <c r="M92" s="259" t="s">
        <v>344</v>
      </c>
      <c r="N92" s="260" t="s">
        <v>444</v>
      </c>
      <c r="O92" s="259" t="s">
        <v>945</v>
      </c>
    </row>
    <row r="93" spans="1:18">
      <c r="A93" s="75" t="s">
        <v>946</v>
      </c>
      <c r="B93" s="192">
        <v>847534.47928999993</v>
      </c>
      <c r="C93" s="192">
        <v>2502145.3430500003</v>
      </c>
      <c r="D93" s="192">
        <v>568710.66501</v>
      </c>
      <c r="E93" s="192">
        <v>373990.77812999999</v>
      </c>
      <c r="F93" s="192">
        <v>254986.51652</v>
      </c>
      <c r="G93" s="192">
        <v>806690.60673</v>
      </c>
      <c r="H93" s="192">
        <v>42632.43778</v>
      </c>
      <c r="I93" s="192">
        <v>1168229.4834200002</v>
      </c>
      <c r="J93" s="192">
        <v>0</v>
      </c>
      <c r="K93" s="192">
        <v>335108.33879000001</v>
      </c>
      <c r="L93" s="192">
        <v>304035.82780000003</v>
      </c>
      <c r="M93" s="192">
        <v>194754.53011000002</v>
      </c>
      <c r="N93" s="192">
        <v>7398819.0066300016</v>
      </c>
      <c r="O93" s="143">
        <f>N93/$N$107</f>
        <v>0.12401053209005461</v>
      </c>
    </row>
    <row r="94" spans="1:18">
      <c r="A94" s="75" t="s">
        <v>947</v>
      </c>
      <c r="B94" s="192">
        <v>56893.776850000002</v>
      </c>
      <c r="C94" s="192">
        <v>94834.879119999998</v>
      </c>
      <c r="D94" s="192">
        <v>237872.51941000001</v>
      </c>
      <c r="E94" s="192">
        <v>53285.79795</v>
      </c>
      <c r="F94" s="192">
        <v>141491.60037999999</v>
      </c>
      <c r="G94" s="192">
        <v>37191.588299999996</v>
      </c>
      <c r="H94" s="192">
        <v>56467.307380000006</v>
      </c>
      <c r="I94" s="192">
        <v>185564.55851</v>
      </c>
      <c r="J94" s="192">
        <v>0</v>
      </c>
      <c r="K94" s="192">
        <v>44820.575299999997</v>
      </c>
      <c r="L94" s="192">
        <v>66461.934729999994</v>
      </c>
      <c r="M94" s="192">
        <v>43257.604329999995</v>
      </c>
      <c r="N94" s="192">
        <v>1018142.14226</v>
      </c>
      <c r="O94" s="143">
        <f t="shared" ref="O94:O106" si="4">N94/$N$107</f>
        <v>1.7064932753704361E-2</v>
      </c>
    </row>
    <row r="95" spans="1:18">
      <c r="A95" s="75" t="s">
        <v>948</v>
      </c>
      <c r="B95" s="192">
        <v>174624.91949</v>
      </c>
      <c r="C95" s="192">
        <v>176071.32755000002</v>
      </c>
      <c r="D95" s="192">
        <v>431473.44761000003</v>
      </c>
      <c r="E95" s="192">
        <v>157999.29543999999</v>
      </c>
      <c r="F95" s="192">
        <v>186903.46009000001</v>
      </c>
      <c r="G95" s="192">
        <v>65534.607240000005</v>
      </c>
      <c r="H95" s="192">
        <v>75309.027269999991</v>
      </c>
      <c r="I95" s="192">
        <v>149672.35043000002</v>
      </c>
      <c r="J95" s="192">
        <v>3457.8284800000001</v>
      </c>
      <c r="K95" s="192">
        <v>39717.951460000004</v>
      </c>
      <c r="L95" s="192">
        <v>24628.1682</v>
      </c>
      <c r="M95" s="192">
        <v>34590.501759999999</v>
      </c>
      <c r="N95" s="192">
        <v>1519982.8850199999</v>
      </c>
      <c r="O95" s="143">
        <f t="shared" si="4"/>
        <v>2.5476212645585621E-2</v>
      </c>
    </row>
    <row r="96" spans="1:18">
      <c r="A96" s="75" t="s">
        <v>949</v>
      </c>
      <c r="B96" s="192">
        <v>360722.43307999999</v>
      </c>
      <c r="C96" s="192">
        <v>344455.37764999998</v>
      </c>
      <c r="D96" s="192">
        <v>744694.58117999998</v>
      </c>
      <c r="E96" s="192">
        <v>310684.93729000003</v>
      </c>
      <c r="F96" s="192">
        <v>363288.70107999997</v>
      </c>
      <c r="G96" s="192">
        <v>273611.49849000003</v>
      </c>
      <c r="H96" s="192">
        <v>141187.908</v>
      </c>
      <c r="I96" s="192">
        <v>252728.08028999998</v>
      </c>
      <c r="J96" s="192">
        <v>2982.6069199999997</v>
      </c>
      <c r="K96" s="192">
        <v>137055.90134000001</v>
      </c>
      <c r="L96" s="192">
        <v>46457.086080000001</v>
      </c>
      <c r="M96" s="192">
        <v>59530.422770000005</v>
      </c>
      <c r="N96" s="192">
        <v>3037399.5341699999</v>
      </c>
      <c r="O96" s="143">
        <f t="shared" si="4"/>
        <v>5.0909412984014912E-2</v>
      </c>
    </row>
    <row r="97" spans="1:18">
      <c r="A97" s="75" t="s">
        <v>950</v>
      </c>
      <c r="B97" s="192">
        <v>508718.71331000002</v>
      </c>
      <c r="C97" s="192">
        <v>519796.63838999998</v>
      </c>
      <c r="D97" s="192">
        <v>908601.91828999994</v>
      </c>
      <c r="E97" s="192">
        <v>404652.61057999998</v>
      </c>
      <c r="F97" s="192">
        <v>432553.41583999997</v>
      </c>
      <c r="G97" s="192">
        <v>270035.82783999998</v>
      </c>
      <c r="H97" s="192">
        <v>133813.74318000002</v>
      </c>
      <c r="I97" s="192">
        <v>237893.16034999999</v>
      </c>
      <c r="J97" s="192">
        <v>3520.2421400000003</v>
      </c>
      <c r="K97" s="192">
        <v>270949.50086999999</v>
      </c>
      <c r="L97" s="192">
        <v>38507.485130000001</v>
      </c>
      <c r="M97" s="192">
        <v>93803.148400000005</v>
      </c>
      <c r="N97" s="192">
        <v>3822846.4043200002</v>
      </c>
      <c r="O97" s="143">
        <f t="shared" si="4"/>
        <v>6.4074174036892029E-2</v>
      </c>
    </row>
    <row r="98" spans="1:18">
      <c r="A98" s="75" t="s">
        <v>951</v>
      </c>
      <c r="B98" s="192">
        <v>768667.87251999998</v>
      </c>
      <c r="C98" s="192">
        <v>1007096.8642999999</v>
      </c>
      <c r="D98" s="192">
        <v>1256430.0555699999</v>
      </c>
      <c r="E98" s="192">
        <v>529629.21411000006</v>
      </c>
      <c r="F98" s="192">
        <v>570289.09025000001</v>
      </c>
      <c r="G98" s="192">
        <v>332603.82797000004</v>
      </c>
      <c r="H98" s="192">
        <v>214750.55972999998</v>
      </c>
      <c r="I98" s="192">
        <v>312676.78722000006</v>
      </c>
      <c r="J98" s="192">
        <v>2309.0805299999997</v>
      </c>
      <c r="K98" s="192">
        <v>425664.30024999997</v>
      </c>
      <c r="L98" s="192">
        <v>38596.681499999999</v>
      </c>
      <c r="M98" s="192">
        <v>105561.63526000001</v>
      </c>
      <c r="N98" s="192">
        <v>5564275.9692099998</v>
      </c>
      <c r="O98" s="143">
        <f t="shared" si="4"/>
        <v>9.3262022360502267E-2</v>
      </c>
    </row>
    <row r="99" spans="1:18">
      <c r="A99" s="75" t="s">
        <v>952</v>
      </c>
      <c r="B99" s="192">
        <v>653900.06355999992</v>
      </c>
      <c r="C99" s="192">
        <v>1018947.71634</v>
      </c>
      <c r="D99" s="192">
        <v>980185.53519000008</v>
      </c>
      <c r="E99" s="192">
        <v>441840.51669999998</v>
      </c>
      <c r="F99" s="192">
        <v>426823.15429000003</v>
      </c>
      <c r="G99" s="192">
        <v>266379.69018999999</v>
      </c>
      <c r="H99" s="192">
        <v>164724.43127</v>
      </c>
      <c r="I99" s="192">
        <v>298825.59045999998</v>
      </c>
      <c r="J99" s="192">
        <v>2615.5741600000001</v>
      </c>
      <c r="K99" s="192">
        <v>413351.29362999997</v>
      </c>
      <c r="L99" s="192">
        <v>34290.106850000004</v>
      </c>
      <c r="M99" s="192">
        <v>112921.03572</v>
      </c>
      <c r="N99" s="192">
        <v>4814804.7083600005</v>
      </c>
      <c r="O99" s="143">
        <f t="shared" si="4"/>
        <v>8.0700243276444678E-2</v>
      </c>
    </row>
    <row r="100" spans="1:18">
      <c r="A100" s="75" t="s">
        <v>953</v>
      </c>
      <c r="B100" s="192">
        <v>591010.2681799999</v>
      </c>
      <c r="C100" s="192">
        <v>990726.97551000002</v>
      </c>
      <c r="D100" s="192">
        <v>780491.51546000002</v>
      </c>
      <c r="E100" s="192">
        <v>363759.62137999997</v>
      </c>
      <c r="F100" s="192">
        <v>355162.17994999996</v>
      </c>
      <c r="G100" s="192">
        <v>230653.78719999999</v>
      </c>
      <c r="H100" s="192">
        <v>130534.06116</v>
      </c>
      <c r="I100" s="192">
        <v>294197.27124999999</v>
      </c>
      <c r="J100" s="192">
        <v>374.43854999999996</v>
      </c>
      <c r="K100" s="192">
        <v>370730.62558999995</v>
      </c>
      <c r="L100" s="192">
        <v>30023.055690000001</v>
      </c>
      <c r="M100" s="192">
        <v>124926.65084</v>
      </c>
      <c r="N100" s="192">
        <v>4262590.4507599995</v>
      </c>
      <c r="O100" s="143">
        <f t="shared" si="4"/>
        <v>7.1444660209562513E-2</v>
      </c>
    </row>
    <row r="101" spans="1:18">
      <c r="A101" s="75" t="s">
        <v>954</v>
      </c>
      <c r="B101" s="192">
        <v>402396.39595999999</v>
      </c>
      <c r="C101" s="192">
        <v>771491.97217999992</v>
      </c>
      <c r="D101" s="192">
        <v>518070.97414000001</v>
      </c>
      <c r="E101" s="192">
        <v>255465.36189</v>
      </c>
      <c r="F101" s="192">
        <v>238753.49959999998</v>
      </c>
      <c r="G101" s="192">
        <v>176627.11682</v>
      </c>
      <c r="H101" s="192">
        <v>97245.410199999998</v>
      </c>
      <c r="I101" s="192">
        <v>265978.58474000002</v>
      </c>
      <c r="J101" s="192">
        <v>902.00157999999999</v>
      </c>
      <c r="K101" s="192">
        <v>278926.37994000001</v>
      </c>
      <c r="L101" s="192">
        <v>23305.136979999999</v>
      </c>
      <c r="M101" s="192">
        <v>105174.5638</v>
      </c>
      <c r="N101" s="192">
        <v>3134337.3978299997</v>
      </c>
      <c r="O101" s="143">
        <f t="shared" si="4"/>
        <v>5.2534174454916899E-2</v>
      </c>
    </row>
    <row r="102" spans="1:18">
      <c r="A102" s="75" t="s">
        <v>955</v>
      </c>
      <c r="B102" s="192">
        <v>589210.54697999998</v>
      </c>
      <c r="C102" s="192">
        <v>1195293.08029</v>
      </c>
      <c r="D102" s="192">
        <v>712684.88</v>
      </c>
      <c r="E102" s="192">
        <v>355765.41793</v>
      </c>
      <c r="F102" s="192">
        <v>349170.16800000001</v>
      </c>
      <c r="G102" s="192">
        <v>257877.75565000001</v>
      </c>
      <c r="H102" s="192">
        <v>132185.15233000001</v>
      </c>
      <c r="I102" s="192">
        <v>413554.92653</v>
      </c>
      <c r="J102" s="192">
        <v>733.54638</v>
      </c>
      <c r="K102" s="192">
        <v>419482.21814000001</v>
      </c>
      <c r="L102" s="192">
        <v>32366.053769999999</v>
      </c>
      <c r="M102" s="192">
        <v>180368.51288999998</v>
      </c>
      <c r="N102" s="192">
        <v>4638692.2588900002</v>
      </c>
      <c r="O102" s="143">
        <f t="shared" si="4"/>
        <v>7.7748448057925731E-2</v>
      </c>
    </row>
    <row r="103" spans="1:18">
      <c r="A103" s="75" t="s">
        <v>956</v>
      </c>
      <c r="B103" s="192">
        <v>881351.51605999994</v>
      </c>
      <c r="C103" s="192">
        <v>1811260.5830299999</v>
      </c>
      <c r="D103" s="192">
        <v>978067.58528</v>
      </c>
      <c r="E103" s="192">
        <v>516222.20588999998</v>
      </c>
      <c r="F103" s="192">
        <v>511825.81552</v>
      </c>
      <c r="G103" s="192">
        <v>409213.43251000001</v>
      </c>
      <c r="H103" s="192">
        <v>196562.83050000001</v>
      </c>
      <c r="I103" s="192">
        <v>663348.63954</v>
      </c>
      <c r="J103" s="192">
        <v>1604.10203</v>
      </c>
      <c r="K103" s="192">
        <v>617804.83637000003</v>
      </c>
      <c r="L103" s="192">
        <v>43587.974369999996</v>
      </c>
      <c r="M103" s="192">
        <v>302528.57274999999</v>
      </c>
      <c r="N103" s="192">
        <v>6933378.0938499989</v>
      </c>
      <c r="O103" s="143">
        <f t="shared" si="4"/>
        <v>0.11620934446827241</v>
      </c>
    </row>
    <row r="104" spans="1:18">
      <c r="A104" s="75" t="s">
        <v>957</v>
      </c>
      <c r="B104" s="192">
        <v>1159482.7721300002</v>
      </c>
      <c r="C104" s="192">
        <v>2482507.7005100003</v>
      </c>
      <c r="D104" s="192">
        <v>1189123.60809</v>
      </c>
      <c r="E104" s="192">
        <v>686799.12160000007</v>
      </c>
      <c r="F104" s="192">
        <v>739696.19004000002</v>
      </c>
      <c r="G104" s="192">
        <v>598647.65052999998</v>
      </c>
      <c r="H104" s="192">
        <v>270001.01145999995</v>
      </c>
      <c r="I104" s="192">
        <v>862030.01421000005</v>
      </c>
      <c r="J104" s="192">
        <v>2324.7513599999997</v>
      </c>
      <c r="K104" s="192">
        <v>814345.25075999997</v>
      </c>
      <c r="L104" s="192">
        <v>56186.755819999998</v>
      </c>
      <c r="M104" s="192">
        <v>437218.81808999996</v>
      </c>
      <c r="N104" s="192">
        <v>9298363.6446000002</v>
      </c>
      <c r="O104" s="143">
        <f t="shared" si="4"/>
        <v>0.15584852421722839</v>
      </c>
    </row>
    <row r="105" spans="1:18">
      <c r="A105" s="75" t="s">
        <v>958</v>
      </c>
      <c r="B105" s="192">
        <v>242753.1251</v>
      </c>
      <c r="C105" s="192">
        <v>524845.71894000005</v>
      </c>
      <c r="D105" s="192">
        <v>217582.64874999999</v>
      </c>
      <c r="E105" s="192">
        <v>135394.40843000001</v>
      </c>
      <c r="F105" s="192">
        <v>163340.11305000001</v>
      </c>
      <c r="G105" s="192">
        <v>133267.63365999999</v>
      </c>
      <c r="H105" s="192">
        <v>55106.205840000002</v>
      </c>
      <c r="I105" s="192">
        <v>160715.5472</v>
      </c>
      <c r="J105" s="192">
        <v>452.68545</v>
      </c>
      <c r="K105" s="192">
        <v>159340.94171000001</v>
      </c>
      <c r="L105" s="192">
        <v>11631.84828</v>
      </c>
      <c r="M105" s="192">
        <v>80419.813139999998</v>
      </c>
      <c r="N105" s="192">
        <v>1884850.68955</v>
      </c>
      <c r="O105" s="143">
        <f t="shared" si="4"/>
        <v>3.1591708989225004E-2</v>
      </c>
    </row>
    <row r="106" spans="1:18">
      <c r="A106" s="75" t="s">
        <v>959</v>
      </c>
      <c r="B106" s="192">
        <v>304182.18695</v>
      </c>
      <c r="C106" s="192">
        <v>600941.18589999992</v>
      </c>
      <c r="D106" s="192">
        <v>247049.24275999999</v>
      </c>
      <c r="E106" s="192">
        <v>151867.29019999999</v>
      </c>
      <c r="F106" s="192">
        <v>171053.11733000001</v>
      </c>
      <c r="G106" s="192">
        <v>183700.90919999999</v>
      </c>
      <c r="H106" s="192">
        <v>74930.552169999995</v>
      </c>
      <c r="I106" s="192">
        <v>246056.43612999999</v>
      </c>
      <c r="J106" s="192">
        <v>515.03454999999997</v>
      </c>
      <c r="K106" s="192">
        <v>203060.68633000003</v>
      </c>
      <c r="L106" s="192">
        <v>16390.22192</v>
      </c>
      <c r="M106" s="192">
        <v>134597.63140000001</v>
      </c>
      <c r="N106" s="192">
        <v>2334344.4948399998</v>
      </c>
      <c r="O106" s="143">
        <f t="shared" si="4"/>
        <v>3.9125609455670597E-2</v>
      </c>
    </row>
    <row r="107" spans="1:18">
      <c r="A107" s="29" t="s">
        <v>8</v>
      </c>
      <c r="B107" s="194">
        <v>7541449.0694599999</v>
      </c>
      <c r="C107" s="194">
        <v>14040415.36276</v>
      </c>
      <c r="D107" s="194">
        <v>9771039.17674</v>
      </c>
      <c r="E107" s="194">
        <v>4737356.5775199989</v>
      </c>
      <c r="F107" s="194">
        <v>4905337.0219399994</v>
      </c>
      <c r="G107" s="194">
        <v>4042035.9323300007</v>
      </c>
      <c r="H107" s="194">
        <v>1785450.63827</v>
      </c>
      <c r="I107" s="194">
        <v>5511471.43028</v>
      </c>
      <c r="J107" s="194">
        <v>21791.892130000004</v>
      </c>
      <c r="K107" s="194">
        <v>4530358.8004799997</v>
      </c>
      <c r="L107" s="194">
        <v>766468.33711999992</v>
      </c>
      <c r="M107" s="194">
        <v>2009653.4412600002</v>
      </c>
      <c r="N107" s="194">
        <v>59662827.680289999</v>
      </c>
      <c r="O107" s="195">
        <f>SUM(O93:O106)</f>
        <v>1</v>
      </c>
      <c r="P107" s="261"/>
      <c r="Q107" s="261"/>
      <c r="R107" s="262"/>
    </row>
    <row r="108" spans="1:18">
      <c r="A108" s="264" t="s">
        <v>960</v>
      </c>
      <c r="B108" s="143">
        <f>B107/$N$107</f>
        <v>0.12640113388308893</v>
      </c>
      <c r="C108" s="143">
        <f t="shared" ref="C108:M108" si="5">C107/$N$107</f>
        <v>0.23532936517855224</v>
      </c>
      <c r="D108" s="143">
        <f t="shared" si="5"/>
        <v>0.16377097024464241</v>
      </c>
      <c r="E108" s="143">
        <f t="shared" si="5"/>
        <v>7.9402146390138581E-2</v>
      </c>
      <c r="F108" s="143">
        <f t="shared" si="5"/>
        <v>8.2217642251651263E-2</v>
      </c>
      <c r="G108" s="143">
        <f t="shared" si="5"/>
        <v>6.7747977920015912E-2</v>
      </c>
      <c r="H108" s="143">
        <f t="shared" si="5"/>
        <v>2.9925679148791587E-2</v>
      </c>
      <c r="I108" s="143">
        <f t="shared" si="5"/>
        <v>9.2376973143375674E-2</v>
      </c>
      <c r="J108" s="143">
        <f t="shared" si="5"/>
        <v>3.6525074283730432E-4</v>
      </c>
      <c r="K108" s="143">
        <f t="shared" si="5"/>
        <v>7.5932686676475333E-2</v>
      </c>
      <c r="L108" s="143">
        <f t="shared" si="5"/>
        <v>1.2846664613806222E-2</v>
      </c>
      <c r="M108" s="143">
        <f t="shared" si="5"/>
        <v>3.3683509806624573E-2</v>
      </c>
      <c r="N108" s="143">
        <f>N107/$N$107</f>
        <v>1</v>
      </c>
      <c r="O108" s="265"/>
      <c r="P108" s="261"/>
      <c r="Q108" s="266"/>
      <c r="R108" s="262"/>
    </row>
    <row r="109" spans="1:18" ht="30" customHeight="1">
      <c r="A109" s="267" t="s">
        <v>964</v>
      </c>
      <c r="B109" s="259" t="s">
        <v>343</v>
      </c>
      <c r="C109" s="259" t="s">
        <v>404</v>
      </c>
      <c r="D109" s="259" t="s">
        <v>341</v>
      </c>
      <c r="E109" s="259" t="s">
        <v>340</v>
      </c>
      <c r="F109" s="259" t="s">
        <v>335</v>
      </c>
      <c r="G109" s="259" t="s">
        <v>338</v>
      </c>
      <c r="H109" s="259" t="s">
        <v>336</v>
      </c>
      <c r="I109" s="259" t="s">
        <v>345</v>
      </c>
      <c r="J109" s="259" t="s">
        <v>342</v>
      </c>
      <c r="K109" s="259" t="s">
        <v>339</v>
      </c>
      <c r="L109" s="259" t="s">
        <v>337</v>
      </c>
      <c r="M109" s="259" t="s">
        <v>344</v>
      </c>
      <c r="N109" s="260" t="s">
        <v>444</v>
      </c>
      <c r="O109" s="259" t="s">
        <v>812</v>
      </c>
    </row>
    <row r="110" spans="1:18">
      <c r="A110" s="75" t="s">
        <v>946</v>
      </c>
      <c r="B110" s="192">
        <v>10</v>
      </c>
      <c r="C110" s="192">
        <v>17</v>
      </c>
      <c r="D110" s="192">
        <v>15</v>
      </c>
      <c r="E110" s="192">
        <v>7</v>
      </c>
      <c r="F110" s="192">
        <v>5</v>
      </c>
      <c r="G110" s="192">
        <v>11</v>
      </c>
      <c r="H110" s="192">
        <v>2</v>
      </c>
      <c r="I110" s="192">
        <v>20</v>
      </c>
      <c r="J110" s="192">
        <v>0</v>
      </c>
      <c r="K110" s="192">
        <v>5</v>
      </c>
      <c r="L110" s="192">
        <v>3</v>
      </c>
      <c r="M110" s="192">
        <v>4</v>
      </c>
      <c r="N110" s="192">
        <v>99</v>
      </c>
      <c r="O110" s="143">
        <f>N110/$N$124</f>
        <v>7.8167180175034481E-6</v>
      </c>
    </row>
    <row r="111" spans="1:18">
      <c r="A111" s="75" t="s">
        <v>947</v>
      </c>
      <c r="B111" s="192">
        <v>6</v>
      </c>
      <c r="C111" s="192">
        <v>10</v>
      </c>
      <c r="D111" s="192">
        <v>26</v>
      </c>
      <c r="E111" s="192">
        <v>5</v>
      </c>
      <c r="F111" s="192">
        <v>16</v>
      </c>
      <c r="G111" s="192">
        <v>4</v>
      </c>
      <c r="H111" s="192">
        <v>6</v>
      </c>
      <c r="I111" s="192">
        <v>20</v>
      </c>
      <c r="J111" s="192">
        <v>0</v>
      </c>
      <c r="K111" s="192">
        <v>5</v>
      </c>
      <c r="L111" s="192">
        <v>7</v>
      </c>
      <c r="M111" s="192">
        <v>4</v>
      </c>
      <c r="N111" s="192">
        <v>109</v>
      </c>
      <c r="O111" s="143">
        <f t="shared" ref="O111:O123" si="6">N111/$N$124</f>
        <v>8.6062854940189475E-6</v>
      </c>
    </row>
    <row r="112" spans="1:18">
      <c r="A112" s="75" t="s">
        <v>948</v>
      </c>
      <c r="B112" s="192">
        <v>38</v>
      </c>
      <c r="C112" s="192">
        <v>38</v>
      </c>
      <c r="D112" s="192">
        <v>97</v>
      </c>
      <c r="E112" s="192">
        <v>33</v>
      </c>
      <c r="F112" s="192">
        <v>41</v>
      </c>
      <c r="G112" s="192">
        <v>14</v>
      </c>
      <c r="H112" s="192">
        <v>17</v>
      </c>
      <c r="I112" s="192">
        <v>32</v>
      </c>
      <c r="J112" s="192">
        <v>1</v>
      </c>
      <c r="K112" s="192">
        <v>8</v>
      </c>
      <c r="L112" s="192">
        <v>5</v>
      </c>
      <c r="M112" s="192">
        <v>7</v>
      </c>
      <c r="N112" s="192">
        <v>331</v>
      </c>
      <c r="O112" s="143">
        <f t="shared" si="6"/>
        <v>2.6134683472663042E-5</v>
      </c>
    </row>
    <row r="113" spans="1:18">
      <c r="A113" s="75" t="s">
        <v>949</v>
      </c>
      <c r="B113" s="192">
        <v>185</v>
      </c>
      <c r="C113" s="192">
        <v>181</v>
      </c>
      <c r="D113" s="192">
        <v>368</v>
      </c>
      <c r="E113" s="192">
        <v>157</v>
      </c>
      <c r="F113" s="192">
        <v>181</v>
      </c>
      <c r="G113" s="192">
        <v>137</v>
      </c>
      <c r="H113" s="192">
        <v>72</v>
      </c>
      <c r="I113" s="192">
        <v>120</v>
      </c>
      <c r="J113" s="192">
        <v>2</v>
      </c>
      <c r="K113" s="192">
        <v>71</v>
      </c>
      <c r="L113" s="192">
        <v>21</v>
      </c>
      <c r="M113" s="192">
        <v>30</v>
      </c>
      <c r="N113" s="192">
        <v>1525</v>
      </c>
      <c r="O113" s="143">
        <f t="shared" si="6"/>
        <v>1.2040904016861371E-4</v>
      </c>
    </row>
    <row r="114" spans="1:18">
      <c r="A114" s="75" t="s">
        <v>950</v>
      </c>
      <c r="B114" s="192">
        <v>561</v>
      </c>
      <c r="C114" s="192">
        <v>565</v>
      </c>
      <c r="D114" s="192">
        <v>975</v>
      </c>
      <c r="E114" s="192">
        <v>436</v>
      </c>
      <c r="F114" s="192">
        <v>475</v>
      </c>
      <c r="G114" s="192">
        <v>291</v>
      </c>
      <c r="H114" s="192">
        <v>148</v>
      </c>
      <c r="I114" s="192">
        <v>258</v>
      </c>
      <c r="J114" s="192">
        <v>4</v>
      </c>
      <c r="K114" s="192">
        <v>299</v>
      </c>
      <c r="L114" s="192">
        <v>39</v>
      </c>
      <c r="M114" s="192">
        <v>101</v>
      </c>
      <c r="N114" s="192">
        <v>4152</v>
      </c>
      <c r="O114" s="143">
        <f t="shared" si="6"/>
        <v>3.278284162492355E-4</v>
      </c>
    </row>
    <row r="115" spans="1:18">
      <c r="A115" s="75" t="s">
        <v>951</v>
      </c>
      <c r="B115" s="192">
        <v>1631</v>
      </c>
      <c r="C115" s="192">
        <v>2190</v>
      </c>
      <c r="D115" s="192">
        <v>2692</v>
      </c>
      <c r="E115" s="192">
        <v>1133</v>
      </c>
      <c r="F115" s="192">
        <v>1230</v>
      </c>
      <c r="G115" s="192">
        <v>707</v>
      </c>
      <c r="H115" s="192">
        <v>455</v>
      </c>
      <c r="I115" s="192">
        <v>673</v>
      </c>
      <c r="J115" s="192">
        <v>5</v>
      </c>
      <c r="K115" s="192">
        <v>936</v>
      </c>
      <c r="L115" s="192">
        <v>85</v>
      </c>
      <c r="M115" s="192">
        <v>225</v>
      </c>
      <c r="N115" s="192">
        <v>11962</v>
      </c>
      <c r="O115" s="143">
        <f t="shared" si="6"/>
        <v>9.4448061540784083E-4</v>
      </c>
    </row>
    <row r="116" spans="1:18">
      <c r="A116" s="75" t="s">
        <v>952</v>
      </c>
      <c r="B116" s="192">
        <v>2503</v>
      </c>
      <c r="C116" s="192">
        <v>3917</v>
      </c>
      <c r="D116" s="192">
        <v>3735</v>
      </c>
      <c r="E116" s="192">
        <v>1686</v>
      </c>
      <c r="F116" s="192">
        <v>1626</v>
      </c>
      <c r="G116" s="192">
        <v>1021</v>
      </c>
      <c r="H116" s="192">
        <v>630</v>
      </c>
      <c r="I116" s="192">
        <v>1142</v>
      </c>
      <c r="J116" s="192">
        <v>10</v>
      </c>
      <c r="K116" s="192">
        <v>1582</v>
      </c>
      <c r="L116" s="192">
        <v>134</v>
      </c>
      <c r="M116" s="192">
        <v>435</v>
      </c>
      <c r="N116" s="192">
        <v>18421</v>
      </c>
      <c r="O116" s="143">
        <f t="shared" si="6"/>
        <v>1.4544622484892022E-3</v>
      </c>
    </row>
    <row r="117" spans="1:18">
      <c r="A117" s="75" t="s">
        <v>953</v>
      </c>
      <c r="B117" s="192">
        <v>3538</v>
      </c>
      <c r="C117" s="192">
        <v>5957</v>
      </c>
      <c r="D117" s="192">
        <v>4675</v>
      </c>
      <c r="E117" s="192">
        <v>2194</v>
      </c>
      <c r="F117" s="192">
        <v>2126</v>
      </c>
      <c r="G117" s="192">
        <v>1390</v>
      </c>
      <c r="H117" s="192">
        <v>786</v>
      </c>
      <c r="I117" s="192">
        <v>1772</v>
      </c>
      <c r="J117" s="192">
        <v>2</v>
      </c>
      <c r="K117" s="192">
        <v>2240</v>
      </c>
      <c r="L117" s="192">
        <v>179</v>
      </c>
      <c r="M117" s="192">
        <v>758</v>
      </c>
      <c r="N117" s="192">
        <v>25617</v>
      </c>
      <c r="O117" s="143">
        <f t="shared" si="6"/>
        <v>2.0226350045897557E-3</v>
      </c>
    </row>
    <row r="118" spans="1:18">
      <c r="A118" s="75" t="s">
        <v>954</v>
      </c>
      <c r="B118" s="192">
        <v>3405</v>
      </c>
      <c r="C118" s="192">
        <v>6535</v>
      </c>
      <c r="D118" s="192">
        <v>4381</v>
      </c>
      <c r="E118" s="192">
        <v>2154</v>
      </c>
      <c r="F118" s="192">
        <v>2019</v>
      </c>
      <c r="G118" s="192">
        <v>1497</v>
      </c>
      <c r="H118" s="192">
        <v>826</v>
      </c>
      <c r="I118" s="192">
        <v>2247</v>
      </c>
      <c r="J118" s="192">
        <v>7</v>
      </c>
      <c r="K118" s="192">
        <v>2363</v>
      </c>
      <c r="L118" s="192">
        <v>199</v>
      </c>
      <c r="M118" s="192">
        <v>899</v>
      </c>
      <c r="N118" s="192">
        <v>26532</v>
      </c>
      <c r="O118" s="143">
        <f t="shared" si="6"/>
        <v>2.0948804286909238E-3</v>
      </c>
    </row>
    <row r="119" spans="1:18">
      <c r="A119" s="75" t="s">
        <v>955</v>
      </c>
      <c r="B119" s="192">
        <v>7092</v>
      </c>
      <c r="C119" s="192">
        <v>14359</v>
      </c>
      <c r="D119" s="192">
        <v>8553</v>
      </c>
      <c r="E119" s="192">
        <v>4289</v>
      </c>
      <c r="F119" s="192">
        <v>4203</v>
      </c>
      <c r="G119" s="192">
        <v>3109</v>
      </c>
      <c r="H119" s="192">
        <v>1586</v>
      </c>
      <c r="I119" s="192">
        <v>4985</v>
      </c>
      <c r="J119" s="192">
        <v>9</v>
      </c>
      <c r="K119" s="192">
        <v>5031</v>
      </c>
      <c r="L119" s="192">
        <v>389</v>
      </c>
      <c r="M119" s="192">
        <v>2168</v>
      </c>
      <c r="N119" s="192">
        <v>55773</v>
      </c>
      <c r="O119" s="143">
        <f t="shared" si="6"/>
        <v>4.4036546867698969E-3</v>
      </c>
    </row>
    <row r="120" spans="1:18">
      <c r="A120" s="75" t="s">
        <v>956</v>
      </c>
      <c r="B120" s="192">
        <v>18252</v>
      </c>
      <c r="C120" s="192">
        <v>37578</v>
      </c>
      <c r="D120" s="192">
        <v>20218</v>
      </c>
      <c r="E120" s="192">
        <v>10688</v>
      </c>
      <c r="F120" s="192">
        <v>10614</v>
      </c>
      <c r="G120" s="192">
        <v>8492</v>
      </c>
      <c r="H120" s="192">
        <v>4059</v>
      </c>
      <c r="I120" s="192">
        <v>13754</v>
      </c>
      <c r="J120" s="192">
        <v>34</v>
      </c>
      <c r="K120" s="192">
        <v>12816</v>
      </c>
      <c r="L120" s="192">
        <v>911</v>
      </c>
      <c r="M120" s="192">
        <v>6333</v>
      </c>
      <c r="N120" s="192">
        <v>143749</v>
      </c>
      <c r="O120" s="143">
        <f t="shared" si="6"/>
        <v>1.1349953518162658E-2</v>
      </c>
    </row>
    <row r="121" spans="1:18">
      <c r="A121" s="75" t="s">
        <v>957</v>
      </c>
      <c r="B121" s="192">
        <v>75046</v>
      </c>
      <c r="C121" s="192">
        <v>160083</v>
      </c>
      <c r="D121" s="192">
        <v>75333</v>
      </c>
      <c r="E121" s="192">
        <v>43989</v>
      </c>
      <c r="F121" s="192">
        <v>48841</v>
      </c>
      <c r="G121" s="192">
        <v>39205</v>
      </c>
      <c r="H121" s="192">
        <v>17516</v>
      </c>
      <c r="I121" s="192">
        <v>55108</v>
      </c>
      <c r="J121" s="192">
        <v>152</v>
      </c>
      <c r="K121" s="192">
        <v>51984</v>
      </c>
      <c r="L121" s="192">
        <v>3621</v>
      </c>
      <c r="M121" s="192">
        <v>28338</v>
      </c>
      <c r="N121" s="192">
        <v>599216</v>
      </c>
      <c r="O121" s="143">
        <f t="shared" si="6"/>
        <v>4.7312146500771174E-2</v>
      </c>
    </row>
    <row r="122" spans="1:18">
      <c r="A122" s="75" t="s">
        <v>958</v>
      </c>
      <c r="B122" s="192">
        <v>49752</v>
      </c>
      <c r="C122" s="192">
        <v>107847</v>
      </c>
      <c r="D122" s="192">
        <v>44445</v>
      </c>
      <c r="E122" s="192">
        <v>27725</v>
      </c>
      <c r="F122" s="192">
        <v>33249</v>
      </c>
      <c r="G122" s="192">
        <v>27368</v>
      </c>
      <c r="H122" s="192">
        <v>11288</v>
      </c>
      <c r="I122" s="192">
        <v>32807</v>
      </c>
      <c r="J122" s="192">
        <v>89</v>
      </c>
      <c r="K122" s="192">
        <v>32095</v>
      </c>
      <c r="L122" s="192">
        <v>2382</v>
      </c>
      <c r="M122" s="192">
        <v>16480</v>
      </c>
      <c r="N122" s="192">
        <v>385527</v>
      </c>
      <c r="O122" s="143">
        <f t="shared" si="6"/>
        <v>3.0439958051859107E-2</v>
      </c>
    </row>
    <row r="123" spans="1:18">
      <c r="A123" s="75" t="s">
        <v>959</v>
      </c>
      <c r="B123" s="192">
        <v>1390430</v>
      </c>
      <c r="C123" s="192">
        <v>2660199</v>
      </c>
      <c r="D123" s="192">
        <v>1132700</v>
      </c>
      <c r="E123" s="192">
        <v>637821</v>
      </c>
      <c r="F123" s="192">
        <v>809516</v>
      </c>
      <c r="G123" s="192">
        <v>845193</v>
      </c>
      <c r="H123" s="192">
        <v>369627</v>
      </c>
      <c r="I123" s="192">
        <v>1351221</v>
      </c>
      <c r="J123" s="192">
        <v>1387</v>
      </c>
      <c r="K123" s="192">
        <v>1250262</v>
      </c>
      <c r="L123" s="192">
        <v>95252</v>
      </c>
      <c r="M123" s="192">
        <v>848541</v>
      </c>
      <c r="N123" s="192">
        <v>11392149</v>
      </c>
      <c r="O123" s="143">
        <f t="shared" si="6"/>
        <v>0.89948703380185746</v>
      </c>
    </row>
    <row r="124" spans="1:18">
      <c r="A124" s="29" t="s">
        <v>8</v>
      </c>
      <c r="B124" s="194">
        <v>1552449</v>
      </c>
      <c r="C124" s="194">
        <v>2999476</v>
      </c>
      <c r="D124" s="194">
        <v>1298213</v>
      </c>
      <c r="E124" s="194">
        <v>732317</v>
      </c>
      <c r="F124" s="194">
        <v>914142</v>
      </c>
      <c r="G124" s="194">
        <v>928439</v>
      </c>
      <c r="H124" s="194">
        <v>407018</v>
      </c>
      <c r="I124" s="194">
        <v>1464159</v>
      </c>
      <c r="J124" s="194">
        <v>1702</v>
      </c>
      <c r="K124" s="194">
        <v>1359697</v>
      </c>
      <c r="L124" s="194">
        <v>103227</v>
      </c>
      <c r="M124" s="194">
        <v>904323</v>
      </c>
      <c r="N124" s="194">
        <v>12665162</v>
      </c>
      <c r="O124" s="195">
        <f>SUM(O110:O123)</f>
        <v>1</v>
      </c>
      <c r="P124" s="261"/>
      <c r="Q124" s="261"/>
      <c r="R124" s="262"/>
    </row>
    <row r="125" spans="1:18">
      <c r="A125" s="264" t="s">
        <v>960</v>
      </c>
      <c r="B125" s="143">
        <f>B124/$N$124</f>
        <v>0.12257632393490112</v>
      </c>
      <c r="C125" s="143">
        <f t="shared" ref="C125:N125" si="7">C124/$N$124</f>
        <v>0.23682886961888053</v>
      </c>
      <c r="D125" s="143">
        <f t="shared" si="7"/>
        <v>0.10250267623896164</v>
      </c>
      <c r="E125" s="143">
        <f t="shared" si="7"/>
        <v>5.7821368569940121E-2</v>
      </c>
      <c r="F125" s="143">
        <f t="shared" si="7"/>
        <v>7.2177679211683193E-2</v>
      </c>
      <c r="G125" s="143">
        <f t="shared" si="7"/>
        <v>7.3306523832857406E-2</v>
      </c>
      <c r="H125" s="143">
        <f t="shared" si="7"/>
        <v>3.2136817515638572E-2</v>
      </c>
      <c r="I125" s="143">
        <f t="shared" si="7"/>
        <v>0.11560523268474576</v>
      </c>
      <c r="J125" s="143">
        <f t="shared" si="7"/>
        <v>1.3438438450293807E-4</v>
      </c>
      <c r="K125" s="143">
        <f t="shared" si="7"/>
        <v>0.10735725291156954</v>
      </c>
      <c r="L125" s="143">
        <f t="shared" si="7"/>
        <v>8.1504681898265496E-3</v>
      </c>
      <c r="M125" s="143">
        <f t="shared" si="7"/>
        <v>7.1402402906492635E-2</v>
      </c>
      <c r="N125" s="143">
        <f t="shared" si="7"/>
        <v>1</v>
      </c>
      <c r="O125" s="268"/>
      <c r="P125" s="261"/>
      <c r="Q125" s="266"/>
      <c r="R125" s="262"/>
    </row>
    <row r="126" spans="1:18" ht="15.75" thickBot="1">
      <c r="A126" s="269"/>
      <c r="B126" s="129"/>
      <c r="C126" s="36"/>
      <c r="D126" s="36"/>
      <c r="E126" s="36"/>
      <c r="F126" s="36"/>
      <c r="G126" s="36"/>
      <c r="H126" s="129"/>
      <c r="I126" s="129"/>
      <c r="J126" s="129"/>
      <c r="K126" s="129"/>
      <c r="L126" s="129"/>
      <c r="M126" s="129"/>
      <c r="N126" s="270"/>
      <c r="O126" s="270"/>
    </row>
    <row r="127" spans="1:18" ht="15.75" customHeight="1" thickTop="1">
      <c r="A127" s="740" t="s">
        <v>967</v>
      </c>
      <c r="B127" s="740"/>
      <c r="C127" s="740"/>
      <c r="D127" s="740"/>
      <c r="E127" s="740"/>
      <c r="F127" s="740"/>
      <c r="G127" s="740"/>
      <c r="H127" s="740"/>
      <c r="I127" s="740"/>
      <c r="J127" s="740"/>
      <c r="K127" s="740"/>
      <c r="L127" s="740"/>
      <c r="M127" s="740"/>
      <c r="N127" s="740"/>
      <c r="O127" s="740"/>
    </row>
    <row r="128" spans="1:18">
      <c r="A128" s="37"/>
      <c r="B128" s="1"/>
      <c r="C128" s="38"/>
      <c r="D128" s="38"/>
      <c r="E128" s="38"/>
      <c r="F128" s="38"/>
      <c r="G128" s="1"/>
      <c r="H128" s="1"/>
      <c r="I128" s="1"/>
      <c r="J128" s="1"/>
      <c r="K128" s="1"/>
      <c r="L128" s="1"/>
      <c r="M128" s="1"/>
      <c r="N128" s="272"/>
      <c r="O128" s="258"/>
    </row>
    <row r="129" spans="1:15">
      <c r="A129" s="37"/>
      <c r="B129" s="1"/>
      <c r="C129" s="38"/>
      <c r="D129" s="38"/>
      <c r="E129" s="38"/>
      <c r="F129" s="38"/>
      <c r="G129" s="1"/>
      <c r="H129" s="1"/>
      <c r="I129" s="1"/>
      <c r="J129" s="1"/>
      <c r="K129" s="1"/>
      <c r="L129" s="1"/>
      <c r="M129" s="1"/>
      <c r="N129" s="272"/>
      <c r="O129" s="258"/>
    </row>
    <row r="130" spans="1:15" ht="30" customHeight="1">
      <c r="A130" s="710" t="s">
        <v>334</v>
      </c>
      <c r="B130" s="710"/>
      <c r="C130" s="710"/>
      <c r="D130" s="710"/>
      <c r="E130" s="710"/>
      <c r="F130" s="710"/>
      <c r="G130" s="710"/>
      <c r="H130" s="710"/>
      <c r="I130" s="710"/>
      <c r="J130" s="710"/>
      <c r="K130" s="710"/>
      <c r="L130" s="710"/>
      <c r="M130" s="710"/>
      <c r="N130" s="710"/>
      <c r="O130" s="710"/>
    </row>
    <row r="131" spans="1:15" ht="18">
      <c r="A131" s="711" t="s">
        <v>968</v>
      </c>
      <c r="B131" s="711"/>
      <c r="C131" s="711"/>
      <c r="D131" s="711"/>
      <c r="E131" s="711"/>
      <c r="F131" s="711"/>
      <c r="G131" s="711"/>
      <c r="H131" s="711"/>
      <c r="I131" s="711"/>
      <c r="J131" s="711"/>
      <c r="K131" s="711"/>
      <c r="L131" s="711"/>
      <c r="M131" s="711"/>
      <c r="N131" s="711"/>
      <c r="O131" s="711"/>
    </row>
    <row r="132" spans="1:15" ht="18">
      <c r="A132" s="711" t="s">
        <v>2</v>
      </c>
      <c r="B132" s="711"/>
      <c r="C132" s="711"/>
      <c r="D132" s="711"/>
      <c r="E132" s="711"/>
      <c r="F132" s="711"/>
      <c r="G132" s="711"/>
      <c r="H132" s="711"/>
      <c r="I132" s="711"/>
      <c r="J132" s="711"/>
      <c r="K132" s="711"/>
      <c r="L132" s="711"/>
      <c r="M132" s="711"/>
      <c r="N132" s="711"/>
      <c r="O132" s="711"/>
    </row>
    <row r="133" spans="1:15" ht="30" customHeight="1">
      <c r="A133" s="715" t="s">
        <v>3</v>
      </c>
      <c r="B133" s="715"/>
      <c r="C133" s="715"/>
      <c r="D133" s="715"/>
      <c r="E133" s="715"/>
      <c r="F133" s="715"/>
      <c r="G133" s="715"/>
      <c r="H133" s="715"/>
      <c r="I133" s="715"/>
      <c r="J133" s="715"/>
      <c r="K133" s="715"/>
      <c r="L133" s="715"/>
      <c r="M133" s="715"/>
      <c r="N133" s="715"/>
      <c r="O133" s="715"/>
    </row>
    <row r="134" spans="1:15">
      <c r="A134" s="23"/>
      <c r="B134" s="256"/>
      <c r="C134" s="74"/>
      <c r="D134" s="256"/>
      <c r="E134" s="256"/>
      <c r="F134" s="256"/>
      <c r="G134" s="256"/>
      <c r="H134" s="256"/>
      <c r="I134" s="74"/>
      <c r="J134" s="257"/>
      <c r="K134" s="256"/>
      <c r="L134" s="256"/>
      <c r="M134" s="256"/>
      <c r="N134" s="256"/>
      <c r="O134" s="258"/>
    </row>
    <row r="135" spans="1:15" ht="30" customHeight="1">
      <c r="A135" s="29" t="s">
        <v>944</v>
      </c>
      <c r="B135" s="259" t="s">
        <v>343</v>
      </c>
      <c r="C135" s="259" t="s">
        <v>404</v>
      </c>
      <c r="D135" s="259" t="s">
        <v>341</v>
      </c>
      <c r="E135" s="259" t="s">
        <v>340</v>
      </c>
      <c r="F135" s="259" t="s">
        <v>335</v>
      </c>
      <c r="G135" s="259" t="s">
        <v>338</v>
      </c>
      <c r="H135" s="259" t="s">
        <v>336</v>
      </c>
      <c r="I135" s="259" t="s">
        <v>345</v>
      </c>
      <c r="J135" s="259" t="s">
        <v>342</v>
      </c>
      <c r="K135" s="259" t="s">
        <v>339</v>
      </c>
      <c r="L135" s="259" t="s">
        <v>337</v>
      </c>
      <c r="M135" s="259" t="s">
        <v>344</v>
      </c>
      <c r="N135" s="260" t="s">
        <v>444</v>
      </c>
      <c r="O135" s="259" t="s">
        <v>945</v>
      </c>
    </row>
    <row r="136" spans="1:15">
      <c r="A136" s="75" t="s">
        <v>946</v>
      </c>
      <c r="B136" s="192">
        <v>2509010.9177199998</v>
      </c>
      <c r="C136" s="192">
        <v>5754749.8043100005</v>
      </c>
      <c r="D136" s="192">
        <v>1826879.7463699998</v>
      </c>
      <c r="E136" s="192">
        <v>1502066.53202</v>
      </c>
      <c r="F136" s="192">
        <v>1064075</v>
      </c>
      <c r="G136" s="192">
        <v>515000</v>
      </c>
      <c r="H136" s="192">
        <v>589600</v>
      </c>
      <c r="I136" s="192">
        <v>856000</v>
      </c>
      <c r="J136" s="192">
        <v>0</v>
      </c>
      <c r="K136" s="192">
        <v>612749.63207000005</v>
      </c>
      <c r="L136" s="192">
        <v>115000</v>
      </c>
      <c r="M136" s="192">
        <v>60000</v>
      </c>
      <c r="N136" s="192">
        <v>15405131.632490002</v>
      </c>
      <c r="O136" s="143">
        <f>N136/$N$150</f>
        <v>0.14362840202320351</v>
      </c>
    </row>
    <row r="137" spans="1:15">
      <c r="A137" s="75" t="s">
        <v>947</v>
      </c>
      <c r="B137" s="192">
        <v>5083278.2711400008</v>
      </c>
      <c r="C137" s="192">
        <v>3396528.8086300003</v>
      </c>
      <c r="D137" s="192">
        <v>7447082.0124399997</v>
      </c>
      <c r="E137" s="192">
        <v>4162613.3663000003</v>
      </c>
      <c r="F137" s="192">
        <v>5094570.6192799993</v>
      </c>
      <c r="G137" s="192">
        <v>3760640.2259999998</v>
      </c>
      <c r="H137" s="192">
        <v>1900486.1465799999</v>
      </c>
      <c r="I137" s="192">
        <v>2614536.4908099999</v>
      </c>
      <c r="J137" s="192">
        <v>0</v>
      </c>
      <c r="K137" s="192">
        <v>2868671.3063300001</v>
      </c>
      <c r="L137" s="192">
        <v>498000</v>
      </c>
      <c r="M137" s="192">
        <v>1284000</v>
      </c>
      <c r="N137" s="192">
        <v>38110407.247510001</v>
      </c>
      <c r="O137" s="143">
        <f t="shared" ref="O137:O149" si="8">N137/$N$150</f>
        <v>0.35531906016752612</v>
      </c>
    </row>
    <row r="138" spans="1:15">
      <c r="A138" s="75" t="s">
        <v>948</v>
      </c>
      <c r="B138" s="192">
        <v>3196101.9834600003</v>
      </c>
      <c r="C138" s="192">
        <v>2878736.16848</v>
      </c>
      <c r="D138" s="192">
        <v>4656698.2791299997</v>
      </c>
      <c r="E138" s="192">
        <v>3580975.0331000001</v>
      </c>
      <c r="F138" s="192">
        <v>2353313.6687399996</v>
      </c>
      <c r="G138" s="192">
        <v>2404053.0250800001</v>
      </c>
      <c r="H138" s="192">
        <v>3253133.8293499998</v>
      </c>
      <c r="I138" s="192">
        <v>3233194.6601199997</v>
      </c>
      <c r="J138" s="192">
        <v>3628.2644100000002</v>
      </c>
      <c r="K138" s="192">
        <v>4381028.3026999999</v>
      </c>
      <c r="L138" s="192">
        <v>1347201.83073</v>
      </c>
      <c r="M138" s="192">
        <v>1511850.4678</v>
      </c>
      <c r="N138" s="192">
        <v>32799915.513099991</v>
      </c>
      <c r="O138" s="143">
        <f t="shared" si="8"/>
        <v>0.30580715335836273</v>
      </c>
    </row>
    <row r="139" spans="1:15">
      <c r="A139" s="75" t="s">
        <v>949</v>
      </c>
      <c r="B139" s="192">
        <v>1215853.16903</v>
      </c>
      <c r="C139" s="192">
        <v>1181822.8099200001</v>
      </c>
      <c r="D139" s="192">
        <v>1372607.7849699999</v>
      </c>
      <c r="E139" s="192">
        <v>493415.29</v>
      </c>
      <c r="F139" s="192">
        <v>826702.22924999997</v>
      </c>
      <c r="G139" s="192">
        <v>499979.92076999997</v>
      </c>
      <c r="H139" s="192">
        <v>991590.28953999991</v>
      </c>
      <c r="I139" s="192">
        <v>1246059.6335100001</v>
      </c>
      <c r="J139" s="192">
        <v>7996.7998899999993</v>
      </c>
      <c r="K139" s="192">
        <v>967745.05272000004</v>
      </c>
      <c r="L139" s="192">
        <v>473809.12145999999</v>
      </c>
      <c r="M139" s="192">
        <v>427088.04014</v>
      </c>
      <c r="N139" s="192">
        <v>9704670.1412000004</v>
      </c>
      <c r="O139" s="143">
        <f t="shared" si="8"/>
        <v>9.0480646176572518E-2</v>
      </c>
    </row>
    <row r="140" spans="1:15">
      <c r="A140" s="75" t="s">
        <v>950</v>
      </c>
      <c r="B140" s="192">
        <v>532637.82472999999</v>
      </c>
      <c r="C140" s="192">
        <v>463946.03412000003</v>
      </c>
      <c r="D140" s="192">
        <v>650764.16677999997</v>
      </c>
      <c r="E140" s="192">
        <v>316496.39837999997</v>
      </c>
      <c r="F140" s="192">
        <v>258410.89393000002</v>
      </c>
      <c r="G140" s="192">
        <v>152230.41714999999</v>
      </c>
      <c r="H140" s="192">
        <v>425180.02386000002</v>
      </c>
      <c r="I140" s="192">
        <v>535885.24542000005</v>
      </c>
      <c r="J140" s="192">
        <v>2740.6219000000001</v>
      </c>
      <c r="K140" s="192">
        <v>501477.36693000002</v>
      </c>
      <c r="L140" s="192">
        <v>222748.26929</v>
      </c>
      <c r="M140" s="192">
        <v>268212.38858000003</v>
      </c>
      <c r="N140" s="192">
        <v>4330729.6510700006</v>
      </c>
      <c r="O140" s="143">
        <f t="shared" si="8"/>
        <v>4.037718042381639E-2</v>
      </c>
    </row>
    <row r="141" spans="1:15">
      <c r="A141" s="75" t="s">
        <v>951</v>
      </c>
      <c r="B141" s="192">
        <v>142490.37778000001</v>
      </c>
      <c r="C141" s="192">
        <v>326109.44592999999</v>
      </c>
      <c r="D141" s="192">
        <v>228553.33733000001</v>
      </c>
      <c r="E141" s="192">
        <v>74354.180529999998</v>
      </c>
      <c r="F141" s="192">
        <v>85903.312989999991</v>
      </c>
      <c r="G141" s="192">
        <v>109558.07912000001</v>
      </c>
      <c r="H141" s="192">
        <v>84125.69025</v>
      </c>
      <c r="I141" s="192">
        <v>328610.34117000003</v>
      </c>
      <c r="J141" s="192">
        <v>738.90940000000001</v>
      </c>
      <c r="K141" s="192">
        <v>212297.70446000001</v>
      </c>
      <c r="L141" s="192">
        <v>97561.114719999998</v>
      </c>
      <c r="M141" s="192">
        <v>239475.91252000001</v>
      </c>
      <c r="N141" s="192">
        <v>1929778.4061999999</v>
      </c>
      <c r="O141" s="143">
        <f t="shared" si="8"/>
        <v>1.7992120765578299E-2</v>
      </c>
    </row>
    <row r="142" spans="1:15">
      <c r="A142" s="75" t="s">
        <v>952</v>
      </c>
      <c r="B142" s="192">
        <v>10711.954810000001</v>
      </c>
      <c r="C142" s="192">
        <v>156925.94478999998</v>
      </c>
      <c r="D142" s="192">
        <v>52215.652999999998</v>
      </c>
      <c r="E142" s="192">
        <v>10440.43259</v>
      </c>
      <c r="F142" s="192">
        <v>5843.2561799999994</v>
      </c>
      <c r="G142" s="192">
        <v>17380.586239999997</v>
      </c>
      <c r="H142" s="192">
        <v>4167.8188</v>
      </c>
      <c r="I142" s="192">
        <v>207445.88513000001</v>
      </c>
      <c r="J142" s="192">
        <v>336.52080000000001</v>
      </c>
      <c r="K142" s="192">
        <v>100495.44487000001</v>
      </c>
      <c r="L142" s="192">
        <v>22917.60714</v>
      </c>
      <c r="M142" s="192">
        <v>219724.11816999997</v>
      </c>
      <c r="N142" s="192">
        <v>808605.22251999984</v>
      </c>
      <c r="O142" s="143">
        <f t="shared" si="8"/>
        <v>7.5389603119796547E-3</v>
      </c>
    </row>
    <row r="143" spans="1:15">
      <c r="A143" s="75" t="s">
        <v>953</v>
      </c>
      <c r="B143" s="192">
        <v>8955.670259999999</v>
      </c>
      <c r="C143" s="192">
        <v>201733.82408000002</v>
      </c>
      <c r="D143" s="192">
        <v>39434.032009999995</v>
      </c>
      <c r="E143" s="192">
        <v>8030.5495099999998</v>
      </c>
      <c r="F143" s="192">
        <v>3844.7659700000004</v>
      </c>
      <c r="G143" s="192">
        <v>10744.601619999999</v>
      </c>
      <c r="H143" s="192">
        <v>6011.9451900000004</v>
      </c>
      <c r="I143" s="192">
        <v>225904.73341999998</v>
      </c>
      <c r="J143" s="192">
        <v>0</v>
      </c>
      <c r="K143" s="192">
        <v>264321.96441000002</v>
      </c>
      <c r="L143" s="192">
        <v>11820.614320000001</v>
      </c>
      <c r="M143" s="192">
        <v>275266.32398000004</v>
      </c>
      <c r="N143" s="192">
        <v>1056069.02477</v>
      </c>
      <c r="O143" s="143">
        <f t="shared" si="8"/>
        <v>9.8461675026532084E-3</v>
      </c>
    </row>
    <row r="144" spans="1:15">
      <c r="A144" s="75" t="s">
        <v>954</v>
      </c>
      <c r="B144" s="192">
        <v>3081.0261399999999</v>
      </c>
      <c r="C144" s="192">
        <v>79107.386830000003</v>
      </c>
      <c r="D144" s="192">
        <v>18165.110140000001</v>
      </c>
      <c r="E144" s="192">
        <v>2309.8375699999997</v>
      </c>
      <c r="F144" s="192">
        <v>1768.0638899999999</v>
      </c>
      <c r="G144" s="192">
        <v>1367.6770200000001</v>
      </c>
      <c r="H144" s="192">
        <v>1540.6445200000001</v>
      </c>
      <c r="I144" s="192">
        <v>110972.79145</v>
      </c>
      <c r="J144" s="192">
        <v>113.85294999999999</v>
      </c>
      <c r="K144" s="192">
        <v>59898.315979999999</v>
      </c>
      <c r="L144" s="192">
        <v>4005.7446299999997</v>
      </c>
      <c r="M144" s="192">
        <v>119402.98176000001</v>
      </c>
      <c r="N144" s="192">
        <v>401733.43287999998</v>
      </c>
      <c r="O144" s="143">
        <f t="shared" si="8"/>
        <v>3.7455266453003304E-3</v>
      </c>
    </row>
    <row r="145" spans="1:18">
      <c r="A145" s="75" t="s">
        <v>955</v>
      </c>
      <c r="B145" s="192">
        <v>20575.618829999999</v>
      </c>
      <c r="C145" s="192">
        <v>222576.69761</v>
      </c>
      <c r="D145" s="192">
        <v>46743.189450000005</v>
      </c>
      <c r="E145" s="192">
        <v>9380.09879</v>
      </c>
      <c r="F145" s="192">
        <v>1528.3275000000001</v>
      </c>
      <c r="G145" s="192">
        <v>11173.30495</v>
      </c>
      <c r="H145" s="192">
        <v>5729.3846700000004</v>
      </c>
      <c r="I145" s="192">
        <v>254665.44509999998</v>
      </c>
      <c r="J145" s="192">
        <v>0</v>
      </c>
      <c r="K145" s="192">
        <v>186499.84052999999</v>
      </c>
      <c r="L145" s="192">
        <v>7443.4723800000002</v>
      </c>
      <c r="M145" s="192">
        <v>355848.59688999999</v>
      </c>
      <c r="N145" s="192">
        <v>1122163.9767000002</v>
      </c>
      <c r="O145" s="143">
        <f t="shared" si="8"/>
        <v>1.0462398025960459E-2</v>
      </c>
    </row>
    <row r="146" spans="1:18">
      <c r="A146" s="75" t="s">
        <v>956</v>
      </c>
      <c r="B146" s="192">
        <v>14846.5427</v>
      </c>
      <c r="C146" s="192">
        <v>164732.41373</v>
      </c>
      <c r="D146" s="192">
        <v>36207.765049999995</v>
      </c>
      <c r="E146" s="192">
        <v>6636.0672599999998</v>
      </c>
      <c r="F146" s="192">
        <v>1547.8409999999999</v>
      </c>
      <c r="G146" s="192">
        <v>5958.7437699999991</v>
      </c>
      <c r="H146" s="192">
        <v>3254.5781200000001</v>
      </c>
      <c r="I146" s="192">
        <v>175409.21008000002</v>
      </c>
      <c r="J146" s="192">
        <v>0</v>
      </c>
      <c r="K146" s="192">
        <v>139862.60740000001</v>
      </c>
      <c r="L146" s="192">
        <v>5254.5829800000001</v>
      </c>
      <c r="M146" s="192">
        <v>311018.50577999995</v>
      </c>
      <c r="N146" s="192">
        <v>864728.85786999995</v>
      </c>
      <c r="O146" s="143">
        <f t="shared" si="8"/>
        <v>8.0622241342797937E-3</v>
      </c>
    </row>
    <row r="147" spans="1:18">
      <c r="A147" s="75" t="s">
        <v>957</v>
      </c>
      <c r="B147" s="192">
        <v>9177.6046700000006</v>
      </c>
      <c r="C147" s="192">
        <v>98390.958450000006</v>
      </c>
      <c r="D147" s="192">
        <v>23561.875489999999</v>
      </c>
      <c r="E147" s="192">
        <v>4393.4386599999998</v>
      </c>
      <c r="F147" s="192">
        <v>1633.4883400000001</v>
      </c>
      <c r="G147" s="192">
        <v>3763.83131</v>
      </c>
      <c r="H147" s="192">
        <v>2405.9533900000001</v>
      </c>
      <c r="I147" s="192">
        <v>130824.94257</v>
      </c>
      <c r="J147" s="192">
        <v>29.289870000000001</v>
      </c>
      <c r="K147" s="192">
        <v>117814.65568000001</v>
      </c>
      <c r="L147" s="192">
        <v>7438.5976700000001</v>
      </c>
      <c r="M147" s="192">
        <v>232543.82530000003</v>
      </c>
      <c r="N147" s="192">
        <v>631978.46140000003</v>
      </c>
      <c r="O147" s="143">
        <f t="shared" si="8"/>
        <v>5.8921960999364226E-3</v>
      </c>
    </row>
    <row r="148" spans="1:18">
      <c r="A148" s="75" t="s">
        <v>958</v>
      </c>
      <c r="B148" s="192">
        <v>215.10580999999999</v>
      </c>
      <c r="C148" s="192">
        <v>5082.42922</v>
      </c>
      <c r="D148" s="192">
        <v>1219.7174600000001</v>
      </c>
      <c r="E148" s="192">
        <v>160.56429</v>
      </c>
      <c r="F148" s="192">
        <v>149.53359</v>
      </c>
      <c r="G148" s="192">
        <v>74.274439999999998</v>
      </c>
      <c r="H148" s="192">
        <v>113.95869999999999</v>
      </c>
      <c r="I148" s="192">
        <v>3735.4575299999997</v>
      </c>
      <c r="J148" s="192">
        <v>0</v>
      </c>
      <c r="K148" s="192">
        <v>2772.7377900000001</v>
      </c>
      <c r="L148" s="192">
        <v>907.28381999999999</v>
      </c>
      <c r="M148" s="192">
        <v>19889.511350000001</v>
      </c>
      <c r="N148" s="192">
        <v>34320.574000000001</v>
      </c>
      <c r="O148" s="143">
        <f t="shared" si="8"/>
        <v>3.1998488021632977E-4</v>
      </c>
    </row>
    <row r="149" spans="1:18">
      <c r="A149" s="75" t="s">
        <v>959</v>
      </c>
      <c r="B149" s="192">
        <v>271.96062999999998</v>
      </c>
      <c r="C149" s="192">
        <v>4236.2065000000002</v>
      </c>
      <c r="D149" s="192">
        <v>626.55462999999997</v>
      </c>
      <c r="E149" s="192">
        <v>65.064589999999995</v>
      </c>
      <c r="F149" s="192">
        <v>1.01054</v>
      </c>
      <c r="G149" s="192">
        <v>63.322279999999999</v>
      </c>
      <c r="H149" s="192">
        <v>18.255549999999999</v>
      </c>
      <c r="I149" s="192">
        <v>16357.30169</v>
      </c>
      <c r="J149" s="192">
        <v>0</v>
      </c>
      <c r="K149" s="192">
        <v>7768.7252800000006</v>
      </c>
      <c r="L149" s="192">
        <v>687.9384399999999</v>
      </c>
      <c r="M149" s="192">
        <v>26533.08236</v>
      </c>
      <c r="N149" s="192">
        <v>56629.422489999997</v>
      </c>
      <c r="O149" s="143">
        <f t="shared" si="8"/>
        <v>5.2797948461417283E-4</v>
      </c>
    </row>
    <row r="150" spans="1:18">
      <c r="A150" s="29" t="s">
        <v>8</v>
      </c>
      <c r="B150" s="194">
        <v>12747208.027709996</v>
      </c>
      <c r="C150" s="194">
        <v>14934678.932600001</v>
      </c>
      <c r="D150" s="194">
        <v>16400759.224250002</v>
      </c>
      <c r="E150" s="194">
        <v>10171336.85359</v>
      </c>
      <c r="F150" s="194">
        <v>9699292.0111999996</v>
      </c>
      <c r="G150" s="194">
        <v>7491988.0097499993</v>
      </c>
      <c r="H150" s="194">
        <v>7267358.5185199995</v>
      </c>
      <c r="I150" s="194">
        <v>9939602.1379999965</v>
      </c>
      <c r="J150" s="194">
        <v>15584.259220000002</v>
      </c>
      <c r="K150" s="194">
        <v>10423403.657150004</v>
      </c>
      <c r="L150" s="194">
        <v>2814796.1775800008</v>
      </c>
      <c r="M150" s="194">
        <v>5350853.7546300003</v>
      </c>
      <c r="N150" s="194">
        <v>107256861.5642</v>
      </c>
      <c r="O150" s="195">
        <f>SUM(O136:O149)</f>
        <v>1</v>
      </c>
      <c r="P150" s="261"/>
      <c r="Q150" s="261"/>
      <c r="R150" s="262"/>
    </row>
    <row r="151" spans="1:18">
      <c r="A151" s="264" t="s">
        <v>960</v>
      </c>
      <c r="B151" s="143">
        <f>B150/$N$150</f>
        <v>0.11884748296574003</v>
      </c>
      <c r="C151" s="143">
        <f t="shared" ref="C151:N151" si="9">C150/$N$150</f>
        <v>0.13924217728168983</v>
      </c>
      <c r="D151" s="143">
        <f t="shared" si="9"/>
        <v>0.15291104909342432</v>
      </c>
      <c r="E151" s="143">
        <f t="shared" si="9"/>
        <v>9.4831572593626692E-2</v>
      </c>
      <c r="F151" s="143">
        <f t="shared" si="9"/>
        <v>9.0430503650289651E-2</v>
      </c>
      <c r="G151" s="143">
        <f t="shared" si="9"/>
        <v>6.9850897187268265E-2</v>
      </c>
      <c r="H151" s="143">
        <f t="shared" si="9"/>
        <v>6.7756583705090301E-2</v>
      </c>
      <c r="I151" s="143">
        <f t="shared" si="9"/>
        <v>9.2671014171438512E-2</v>
      </c>
      <c r="J151" s="143">
        <f t="shared" si="9"/>
        <v>1.4529848247211521E-4</v>
      </c>
      <c r="K151" s="143">
        <f t="shared" si="9"/>
        <v>9.7181695465804199E-2</v>
      </c>
      <c r="L151" s="143">
        <f t="shared" si="9"/>
        <v>2.6243506816532831E-2</v>
      </c>
      <c r="M151" s="143">
        <f t="shared" si="9"/>
        <v>4.9888218586623262E-2</v>
      </c>
      <c r="N151" s="143">
        <f t="shared" si="9"/>
        <v>1</v>
      </c>
      <c r="O151" s="265"/>
      <c r="P151" s="261"/>
      <c r="Q151" s="266"/>
      <c r="R151" s="262"/>
    </row>
    <row r="152" spans="1:18" ht="30" customHeight="1">
      <c r="A152" s="267" t="s">
        <v>964</v>
      </c>
      <c r="B152" s="259" t="s">
        <v>343</v>
      </c>
      <c r="C152" s="259" t="s">
        <v>404</v>
      </c>
      <c r="D152" s="259" t="s">
        <v>341</v>
      </c>
      <c r="E152" s="259" t="s">
        <v>340</v>
      </c>
      <c r="F152" s="259" t="s">
        <v>335</v>
      </c>
      <c r="G152" s="259" t="s">
        <v>338</v>
      </c>
      <c r="H152" s="259" t="s">
        <v>336</v>
      </c>
      <c r="I152" s="259" t="s">
        <v>345</v>
      </c>
      <c r="J152" s="259" t="s">
        <v>342</v>
      </c>
      <c r="K152" s="259" t="s">
        <v>339</v>
      </c>
      <c r="L152" s="259" t="s">
        <v>337</v>
      </c>
      <c r="M152" s="259" t="s">
        <v>344</v>
      </c>
      <c r="N152" s="260" t="s">
        <v>444</v>
      </c>
      <c r="O152" s="259" t="s">
        <v>812</v>
      </c>
    </row>
    <row r="153" spans="1:18">
      <c r="A153" s="75" t="s">
        <v>946</v>
      </c>
      <c r="B153" s="192">
        <v>105</v>
      </c>
      <c r="C153" s="192">
        <v>130</v>
      </c>
      <c r="D153" s="192">
        <v>72</v>
      </c>
      <c r="E153" s="192">
        <v>64</v>
      </c>
      <c r="F153" s="192">
        <v>51</v>
      </c>
      <c r="G153" s="192">
        <v>21</v>
      </c>
      <c r="H153" s="192">
        <v>31</v>
      </c>
      <c r="I153" s="192">
        <v>33</v>
      </c>
      <c r="J153" s="192">
        <v>0</v>
      </c>
      <c r="K153" s="192">
        <v>25</v>
      </c>
      <c r="L153" s="192">
        <v>6</v>
      </c>
      <c r="M153" s="192">
        <v>4</v>
      </c>
      <c r="N153" s="192">
        <v>542</v>
      </c>
      <c r="O153" s="143">
        <f>N153/$N$167</f>
        <v>3.5934734036557957E-3</v>
      </c>
    </row>
    <row r="154" spans="1:18">
      <c r="A154" s="75" t="s">
        <v>947</v>
      </c>
      <c r="B154" s="192">
        <v>513</v>
      </c>
      <c r="C154" s="192">
        <v>341</v>
      </c>
      <c r="D154" s="192">
        <v>768</v>
      </c>
      <c r="E154" s="192">
        <v>431</v>
      </c>
      <c r="F154" s="192">
        <v>509</v>
      </c>
      <c r="G154" s="192">
        <v>380</v>
      </c>
      <c r="H154" s="192">
        <v>202</v>
      </c>
      <c r="I154" s="192">
        <v>270</v>
      </c>
      <c r="J154" s="192">
        <v>0</v>
      </c>
      <c r="K154" s="192">
        <v>293</v>
      </c>
      <c r="L154" s="192">
        <v>53</v>
      </c>
      <c r="M154" s="192">
        <v>132</v>
      </c>
      <c r="N154" s="192">
        <v>3892</v>
      </c>
      <c r="O154" s="143">
        <f t="shared" ref="O154:O167" si="10">N154/$N$167</f>
        <v>2.5804056249129809E-2</v>
      </c>
    </row>
    <row r="155" spans="1:18">
      <c r="A155" s="75" t="s">
        <v>948</v>
      </c>
      <c r="B155" s="192">
        <v>644</v>
      </c>
      <c r="C155" s="192">
        <v>553</v>
      </c>
      <c r="D155" s="192">
        <v>926</v>
      </c>
      <c r="E155" s="192">
        <v>710</v>
      </c>
      <c r="F155" s="192">
        <v>480</v>
      </c>
      <c r="G155" s="192">
        <v>476</v>
      </c>
      <c r="H155" s="192">
        <v>657</v>
      </c>
      <c r="I155" s="192">
        <v>653</v>
      </c>
      <c r="J155" s="192">
        <v>1</v>
      </c>
      <c r="K155" s="192">
        <v>884</v>
      </c>
      <c r="L155" s="192">
        <v>275</v>
      </c>
      <c r="M155" s="192">
        <v>308</v>
      </c>
      <c r="N155" s="192">
        <v>6567</v>
      </c>
      <c r="O155" s="143">
        <f t="shared" si="10"/>
        <v>4.353937240185906E-2</v>
      </c>
    </row>
    <row r="156" spans="1:18">
      <c r="A156" s="75" t="s">
        <v>949</v>
      </c>
      <c r="B156" s="192">
        <v>529</v>
      </c>
      <c r="C156" s="192">
        <v>503</v>
      </c>
      <c r="D156" s="192">
        <v>594</v>
      </c>
      <c r="E156" s="192">
        <v>222</v>
      </c>
      <c r="F156" s="192">
        <v>386</v>
      </c>
      <c r="G156" s="192">
        <v>206</v>
      </c>
      <c r="H156" s="192">
        <v>421</v>
      </c>
      <c r="I156" s="192">
        <v>547</v>
      </c>
      <c r="J156" s="192">
        <v>3</v>
      </c>
      <c r="K156" s="192">
        <v>428</v>
      </c>
      <c r="L156" s="192">
        <v>202</v>
      </c>
      <c r="M156" s="192">
        <v>187</v>
      </c>
      <c r="N156" s="192">
        <v>4228</v>
      </c>
      <c r="O156" s="143">
        <f t="shared" si="10"/>
        <v>2.8031744558407203E-2</v>
      </c>
    </row>
    <row r="157" spans="1:18">
      <c r="A157" s="75" t="s">
        <v>950</v>
      </c>
      <c r="B157" s="192">
        <v>519</v>
      </c>
      <c r="C157" s="192">
        <v>427</v>
      </c>
      <c r="D157" s="192">
        <v>643</v>
      </c>
      <c r="E157" s="192">
        <v>309</v>
      </c>
      <c r="F157" s="192">
        <v>259</v>
      </c>
      <c r="G157" s="192">
        <v>149</v>
      </c>
      <c r="H157" s="192">
        <v>421</v>
      </c>
      <c r="I157" s="192">
        <v>549</v>
      </c>
      <c r="J157" s="192">
        <v>3</v>
      </c>
      <c r="K157" s="192">
        <v>495</v>
      </c>
      <c r="L157" s="192">
        <v>226</v>
      </c>
      <c r="M157" s="192">
        <v>287</v>
      </c>
      <c r="N157" s="192">
        <v>4287</v>
      </c>
      <c r="O157" s="143">
        <f t="shared" si="10"/>
        <v>2.8422916017476745E-2</v>
      </c>
    </row>
    <row r="158" spans="1:18">
      <c r="A158" s="75" t="s">
        <v>951</v>
      </c>
      <c r="B158" s="192">
        <v>270</v>
      </c>
      <c r="C158" s="192">
        <v>656</v>
      </c>
      <c r="D158" s="192">
        <v>475</v>
      </c>
      <c r="E158" s="192">
        <v>138</v>
      </c>
      <c r="F158" s="192">
        <v>175</v>
      </c>
      <c r="G158" s="192">
        <v>203</v>
      </c>
      <c r="H158" s="192">
        <v>171</v>
      </c>
      <c r="I158" s="192">
        <v>701</v>
      </c>
      <c r="J158" s="192">
        <v>2</v>
      </c>
      <c r="K158" s="192">
        <v>422</v>
      </c>
      <c r="L158" s="192">
        <v>200</v>
      </c>
      <c r="M158" s="192">
        <v>521</v>
      </c>
      <c r="N158" s="192">
        <v>3934</v>
      </c>
      <c r="O158" s="143">
        <f t="shared" si="10"/>
        <v>2.6082517287789483E-2</v>
      </c>
    </row>
    <row r="159" spans="1:18">
      <c r="A159" s="75" t="s">
        <v>952</v>
      </c>
      <c r="B159" s="192">
        <v>41</v>
      </c>
      <c r="C159" s="192">
        <v>589</v>
      </c>
      <c r="D159" s="192">
        <v>193</v>
      </c>
      <c r="E159" s="192">
        <v>38</v>
      </c>
      <c r="F159" s="192">
        <v>22</v>
      </c>
      <c r="G159" s="192">
        <v>59</v>
      </c>
      <c r="H159" s="192">
        <v>16</v>
      </c>
      <c r="I159" s="192">
        <v>789</v>
      </c>
      <c r="J159" s="192">
        <v>1</v>
      </c>
      <c r="K159" s="192">
        <v>388</v>
      </c>
      <c r="L159" s="192">
        <v>87</v>
      </c>
      <c r="M159" s="192">
        <v>837</v>
      </c>
      <c r="N159" s="192">
        <v>3060</v>
      </c>
      <c r="O159" s="143">
        <f t="shared" si="10"/>
        <v>2.0287875673776264E-2</v>
      </c>
    </row>
    <row r="160" spans="1:18">
      <c r="A160" s="75" t="s">
        <v>953</v>
      </c>
      <c r="B160" s="192">
        <v>51</v>
      </c>
      <c r="C160" s="192">
        <v>1163</v>
      </c>
      <c r="D160" s="192">
        <v>235</v>
      </c>
      <c r="E160" s="192">
        <v>47</v>
      </c>
      <c r="F160" s="192">
        <v>21</v>
      </c>
      <c r="G160" s="192">
        <v>60</v>
      </c>
      <c r="H160" s="192">
        <v>35</v>
      </c>
      <c r="I160" s="192">
        <v>1342</v>
      </c>
      <c r="J160" s="192">
        <v>0</v>
      </c>
      <c r="K160" s="192">
        <v>1439</v>
      </c>
      <c r="L160" s="192">
        <v>68</v>
      </c>
      <c r="M160" s="192">
        <v>1624</v>
      </c>
      <c r="N160" s="192">
        <v>6085</v>
      </c>
      <c r="O160" s="143">
        <f t="shared" si="10"/>
        <v>4.0343700482002795E-2</v>
      </c>
    </row>
    <row r="161" spans="1:18">
      <c r="A161" s="75" t="s">
        <v>954</v>
      </c>
      <c r="B161" s="192">
        <v>26</v>
      </c>
      <c r="C161" s="192">
        <v>679</v>
      </c>
      <c r="D161" s="192">
        <v>156</v>
      </c>
      <c r="E161" s="192">
        <v>20</v>
      </c>
      <c r="F161" s="192">
        <v>15</v>
      </c>
      <c r="G161" s="192">
        <v>12</v>
      </c>
      <c r="H161" s="192">
        <v>13</v>
      </c>
      <c r="I161" s="192">
        <v>951</v>
      </c>
      <c r="J161" s="192">
        <v>1</v>
      </c>
      <c r="K161" s="192">
        <v>512</v>
      </c>
      <c r="L161" s="192">
        <v>34</v>
      </c>
      <c r="M161" s="192">
        <v>1015</v>
      </c>
      <c r="N161" s="192">
        <v>3434</v>
      </c>
      <c r="O161" s="143">
        <f t="shared" si="10"/>
        <v>2.2767504922793363E-2</v>
      </c>
    </row>
    <row r="162" spans="1:18">
      <c r="A162" s="75" t="s">
        <v>955</v>
      </c>
      <c r="B162" s="192">
        <v>273</v>
      </c>
      <c r="C162" s="192">
        <v>2542</v>
      </c>
      <c r="D162" s="192">
        <v>579</v>
      </c>
      <c r="E162" s="192">
        <v>112</v>
      </c>
      <c r="F162" s="192">
        <v>17</v>
      </c>
      <c r="G162" s="192">
        <v>130</v>
      </c>
      <c r="H162" s="192">
        <v>68</v>
      </c>
      <c r="I162" s="192">
        <v>2916</v>
      </c>
      <c r="J162" s="192">
        <v>0</v>
      </c>
      <c r="K162" s="192">
        <v>2163</v>
      </c>
      <c r="L162" s="192">
        <v>84</v>
      </c>
      <c r="M162" s="192">
        <v>4142</v>
      </c>
      <c r="N162" s="192">
        <v>13026</v>
      </c>
      <c r="O162" s="143">
        <f t="shared" si="10"/>
        <v>8.6362702132878957E-2</v>
      </c>
    </row>
    <row r="163" spans="1:18">
      <c r="A163" s="75" t="s">
        <v>956</v>
      </c>
      <c r="B163" s="192">
        <v>308</v>
      </c>
      <c r="C163" s="192">
        <v>3374</v>
      </c>
      <c r="D163" s="192">
        <v>734</v>
      </c>
      <c r="E163" s="192">
        <v>135</v>
      </c>
      <c r="F163" s="192">
        <v>32</v>
      </c>
      <c r="G163" s="192">
        <v>125</v>
      </c>
      <c r="H163" s="192">
        <v>66</v>
      </c>
      <c r="I163" s="192">
        <v>3663</v>
      </c>
      <c r="J163" s="192">
        <v>0</v>
      </c>
      <c r="K163" s="192">
        <v>2906</v>
      </c>
      <c r="L163" s="192">
        <v>110</v>
      </c>
      <c r="M163" s="192">
        <v>6391</v>
      </c>
      <c r="N163" s="192">
        <v>17844</v>
      </c>
      <c r="O163" s="143">
        <f t="shared" si="10"/>
        <v>0.11830616128198158</v>
      </c>
    </row>
    <row r="164" spans="1:18">
      <c r="A164" s="75" t="s">
        <v>957</v>
      </c>
      <c r="B164" s="192">
        <v>554</v>
      </c>
      <c r="C164" s="192">
        <v>5455</v>
      </c>
      <c r="D164" s="192">
        <v>1301</v>
      </c>
      <c r="E164" s="192">
        <v>247</v>
      </c>
      <c r="F164" s="192">
        <v>99</v>
      </c>
      <c r="G164" s="192">
        <v>224</v>
      </c>
      <c r="H164" s="192">
        <v>137</v>
      </c>
      <c r="I164" s="192">
        <v>7436</v>
      </c>
      <c r="J164" s="192">
        <v>2</v>
      </c>
      <c r="K164" s="192">
        <v>7051</v>
      </c>
      <c r="L164" s="192">
        <v>519</v>
      </c>
      <c r="M164" s="192">
        <v>13277</v>
      </c>
      <c r="N164" s="192">
        <v>36302</v>
      </c>
      <c r="O164" s="143">
        <f t="shared" si="10"/>
        <v>0.24068315774817839</v>
      </c>
    </row>
    <row r="165" spans="1:18">
      <c r="A165" s="75" t="s">
        <v>958</v>
      </c>
      <c r="B165" s="192">
        <v>45</v>
      </c>
      <c r="C165" s="192">
        <v>1042</v>
      </c>
      <c r="D165" s="192">
        <v>247</v>
      </c>
      <c r="E165" s="192">
        <v>32</v>
      </c>
      <c r="F165" s="192">
        <v>36</v>
      </c>
      <c r="G165" s="192">
        <v>15</v>
      </c>
      <c r="H165" s="192">
        <v>23</v>
      </c>
      <c r="I165" s="192">
        <v>843</v>
      </c>
      <c r="J165" s="192">
        <v>0</v>
      </c>
      <c r="K165" s="192">
        <v>585</v>
      </c>
      <c r="L165" s="192">
        <v>190</v>
      </c>
      <c r="M165" s="192">
        <v>4078</v>
      </c>
      <c r="N165" s="192">
        <v>7136</v>
      </c>
      <c r="O165" s="143">
        <f t="shared" si="10"/>
        <v>4.7311856473224646E-2</v>
      </c>
    </row>
    <row r="166" spans="1:18">
      <c r="A166" s="75" t="s">
        <v>959</v>
      </c>
      <c r="B166" s="192">
        <v>149</v>
      </c>
      <c r="C166" s="192">
        <v>1931</v>
      </c>
      <c r="D166" s="192">
        <v>452</v>
      </c>
      <c r="E166" s="192">
        <v>36</v>
      </c>
      <c r="F166" s="192">
        <v>2</v>
      </c>
      <c r="G166" s="192">
        <v>42</v>
      </c>
      <c r="H166" s="192">
        <v>11</v>
      </c>
      <c r="I166" s="192">
        <v>12220</v>
      </c>
      <c r="J166" s="192">
        <v>0</v>
      </c>
      <c r="K166" s="192">
        <v>7447</v>
      </c>
      <c r="L166" s="192">
        <v>362</v>
      </c>
      <c r="M166" s="192">
        <v>17840</v>
      </c>
      <c r="N166" s="192">
        <v>40492</v>
      </c>
      <c r="O166" s="143">
        <f t="shared" si="10"/>
        <v>0.26846296136684589</v>
      </c>
    </row>
    <row r="167" spans="1:18">
      <c r="A167" s="29" t="s">
        <v>8</v>
      </c>
      <c r="B167" s="194">
        <v>4027</v>
      </c>
      <c r="C167" s="194">
        <v>19385</v>
      </c>
      <c r="D167" s="194">
        <v>7375</v>
      </c>
      <c r="E167" s="194">
        <v>2541</v>
      </c>
      <c r="F167" s="194">
        <v>2104</v>
      </c>
      <c r="G167" s="194">
        <v>2102</v>
      </c>
      <c r="H167" s="194">
        <v>2272</v>
      </c>
      <c r="I167" s="194">
        <v>32913</v>
      </c>
      <c r="J167" s="194">
        <v>13</v>
      </c>
      <c r="K167" s="194">
        <v>25038</v>
      </c>
      <c r="L167" s="194">
        <v>2416</v>
      </c>
      <c r="M167" s="194">
        <v>50643</v>
      </c>
      <c r="N167" s="194">
        <v>150829</v>
      </c>
      <c r="O167" s="195">
        <f t="shared" si="10"/>
        <v>1</v>
      </c>
      <c r="P167" s="261"/>
      <c r="Q167" s="261"/>
      <c r="R167" s="262"/>
    </row>
    <row r="168" spans="1:18">
      <c r="A168" s="264" t="s">
        <v>960</v>
      </c>
      <c r="B168" s="143">
        <f>B167/$N$167</f>
        <v>2.6699109587678762E-2</v>
      </c>
      <c r="C168" s="143">
        <f t="shared" ref="C168:N168" si="11">C167/$N$167</f>
        <v>0.12852302939089963</v>
      </c>
      <c r="D168" s="143">
        <f t="shared" si="11"/>
        <v>4.8896432383692789E-2</v>
      </c>
      <c r="E168" s="143">
        <f t="shared" si="11"/>
        <v>1.6846892838910291E-2</v>
      </c>
      <c r="F168" s="143">
        <f t="shared" si="11"/>
        <v>1.394957203190368E-2</v>
      </c>
      <c r="G168" s="143">
        <f t="shared" si="11"/>
        <v>1.3936311982443694E-2</v>
      </c>
      <c r="H168" s="143">
        <f t="shared" si="11"/>
        <v>1.5063416186542377E-2</v>
      </c>
      <c r="I168" s="143">
        <f t="shared" si="11"/>
        <v>0.2182140039382347</v>
      </c>
      <c r="J168" s="143">
        <f t="shared" si="11"/>
        <v>8.6190321489899155E-5</v>
      </c>
      <c r="K168" s="143">
        <f t="shared" si="11"/>
        <v>0.16600255918954579</v>
      </c>
      <c r="L168" s="143">
        <f t="shared" si="11"/>
        <v>1.601813974766126E-2</v>
      </c>
      <c r="M168" s="143">
        <f t="shared" si="11"/>
        <v>0.33576434240099717</v>
      </c>
      <c r="N168" s="143">
        <f t="shared" si="11"/>
        <v>1</v>
      </c>
      <c r="O168" s="268"/>
      <c r="P168" s="261"/>
      <c r="Q168" s="266"/>
      <c r="R168" s="262"/>
    </row>
    <row r="169" spans="1:18" ht="15.75" thickBot="1">
      <c r="A169" s="269"/>
      <c r="B169" s="129"/>
      <c r="C169" s="36"/>
      <c r="D169" s="36"/>
      <c r="E169" s="36"/>
      <c r="F169" s="36"/>
      <c r="G169" s="36"/>
      <c r="H169" s="129"/>
      <c r="I169" s="129"/>
      <c r="J169" s="129"/>
      <c r="K169" s="129"/>
      <c r="L169" s="129"/>
      <c r="M169" s="129"/>
      <c r="N169" s="270"/>
      <c r="O169" s="270"/>
    </row>
    <row r="170" spans="1:18" ht="15.75" customHeight="1" thickTop="1">
      <c r="A170" s="738" t="s">
        <v>969</v>
      </c>
      <c r="B170" s="739"/>
      <c r="C170" s="739"/>
      <c r="D170" s="739"/>
      <c r="E170" s="739"/>
      <c r="F170" s="739"/>
      <c r="G170" s="739"/>
      <c r="H170" s="739"/>
      <c r="I170" s="739"/>
      <c r="J170" s="739"/>
      <c r="K170" s="739"/>
      <c r="L170" s="739"/>
      <c r="M170" s="739"/>
      <c r="N170" s="739"/>
      <c r="O170" s="739"/>
    </row>
    <row r="171" spans="1:18">
      <c r="A171" s="37"/>
      <c r="B171" s="1"/>
      <c r="C171" s="38"/>
      <c r="D171" s="38"/>
      <c r="E171" s="38"/>
      <c r="F171" s="38"/>
      <c r="G171" s="38"/>
      <c r="H171" s="1"/>
      <c r="I171" s="1"/>
      <c r="J171" s="1"/>
      <c r="K171" s="1"/>
      <c r="L171" s="1"/>
      <c r="M171" s="1"/>
      <c r="N171" s="272"/>
      <c r="O171" s="273"/>
    </row>
    <row r="172" spans="1:18">
      <c r="A172" s="37"/>
      <c r="B172" s="1"/>
      <c r="C172" s="38"/>
      <c r="D172" s="38"/>
      <c r="E172" s="38"/>
      <c r="F172" s="38"/>
      <c r="G172" s="38"/>
      <c r="H172" s="1"/>
      <c r="I172" s="1"/>
      <c r="J172" s="1"/>
      <c r="K172" s="1"/>
      <c r="L172" s="1"/>
      <c r="M172" s="1"/>
      <c r="N172" s="272"/>
      <c r="O172" s="273"/>
    </row>
    <row r="173" spans="1:18" ht="30" customHeight="1">
      <c r="A173" s="710" t="s">
        <v>334</v>
      </c>
      <c r="B173" s="710"/>
      <c r="C173" s="710"/>
      <c r="D173" s="710"/>
      <c r="E173" s="710"/>
      <c r="F173" s="710"/>
      <c r="G173" s="710"/>
      <c r="H173" s="710"/>
      <c r="I173" s="710"/>
      <c r="J173" s="710"/>
      <c r="K173" s="710"/>
      <c r="L173" s="710"/>
      <c r="M173" s="710"/>
      <c r="N173" s="710"/>
      <c r="O173" s="710"/>
    </row>
    <row r="174" spans="1:18" ht="18">
      <c r="A174" s="711" t="s">
        <v>970</v>
      </c>
      <c r="B174" s="711"/>
      <c r="C174" s="711"/>
      <c r="D174" s="711"/>
      <c r="E174" s="711"/>
      <c r="F174" s="711"/>
      <c r="G174" s="711"/>
      <c r="H174" s="711"/>
      <c r="I174" s="711"/>
      <c r="J174" s="711"/>
      <c r="K174" s="711"/>
      <c r="L174" s="711"/>
      <c r="M174" s="711"/>
      <c r="N174" s="711"/>
      <c r="O174" s="711"/>
    </row>
    <row r="175" spans="1:18" ht="18">
      <c r="A175" s="711" t="s">
        <v>2</v>
      </c>
      <c r="B175" s="711"/>
      <c r="C175" s="711"/>
      <c r="D175" s="711"/>
      <c r="E175" s="711"/>
      <c r="F175" s="711"/>
      <c r="G175" s="711"/>
      <c r="H175" s="711"/>
      <c r="I175" s="711"/>
      <c r="J175" s="711"/>
      <c r="K175" s="711"/>
      <c r="L175" s="711"/>
      <c r="M175" s="711"/>
      <c r="N175" s="711"/>
      <c r="O175" s="711"/>
    </row>
    <row r="176" spans="1:18" ht="30" customHeight="1">
      <c r="A176" s="715" t="s">
        <v>3</v>
      </c>
      <c r="B176" s="715"/>
      <c r="C176" s="715"/>
      <c r="D176" s="715"/>
      <c r="E176" s="715"/>
      <c r="F176" s="715"/>
      <c r="G176" s="715"/>
      <c r="H176" s="715"/>
      <c r="I176" s="715"/>
      <c r="J176" s="715"/>
      <c r="K176" s="715"/>
      <c r="L176" s="715"/>
      <c r="M176" s="715"/>
      <c r="N176" s="715"/>
      <c r="O176" s="715"/>
    </row>
    <row r="177" spans="1:15">
      <c r="A177" s="23"/>
      <c r="B177" s="256"/>
      <c r="C177" s="74"/>
      <c r="D177" s="256"/>
      <c r="E177" s="256"/>
      <c r="F177" s="256"/>
      <c r="G177" s="256"/>
      <c r="H177" s="256"/>
      <c r="I177" s="74"/>
      <c r="J177" s="257"/>
      <c r="K177" s="256"/>
      <c r="L177" s="256"/>
      <c r="M177" s="256"/>
      <c r="N177" s="256"/>
      <c r="O177" s="258"/>
    </row>
    <row r="178" spans="1:15" ht="30" customHeight="1">
      <c r="A178" s="29" t="s">
        <v>944</v>
      </c>
      <c r="B178" s="259" t="s">
        <v>343</v>
      </c>
      <c r="C178" s="259" t="s">
        <v>404</v>
      </c>
      <c r="D178" s="259" t="s">
        <v>341</v>
      </c>
      <c r="E178" s="259" t="s">
        <v>340</v>
      </c>
      <c r="F178" s="259" t="s">
        <v>335</v>
      </c>
      <c r="G178" s="259" t="s">
        <v>338</v>
      </c>
      <c r="H178" s="259" t="s">
        <v>336</v>
      </c>
      <c r="I178" s="259" t="s">
        <v>345</v>
      </c>
      <c r="J178" s="259" t="s">
        <v>342</v>
      </c>
      <c r="K178" s="259" t="s">
        <v>339</v>
      </c>
      <c r="L178" s="259" t="s">
        <v>337</v>
      </c>
      <c r="M178" s="259" t="s">
        <v>344</v>
      </c>
      <c r="N178" s="260" t="s">
        <v>444</v>
      </c>
      <c r="O178" s="259" t="s">
        <v>945</v>
      </c>
    </row>
    <row r="179" spans="1:15">
      <c r="A179" s="75" t="s">
        <v>946</v>
      </c>
      <c r="B179" s="192">
        <v>177824.12015</v>
      </c>
      <c r="C179" s="192">
        <v>466410.92185000004</v>
      </c>
      <c r="D179" s="192">
        <v>0</v>
      </c>
      <c r="E179" s="192">
        <v>69115.364930000011</v>
      </c>
      <c r="F179" s="192">
        <v>0</v>
      </c>
      <c r="G179" s="192">
        <v>0</v>
      </c>
      <c r="H179" s="192">
        <v>0</v>
      </c>
      <c r="I179" s="192">
        <v>0</v>
      </c>
      <c r="J179" s="192">
        <v>0</v>
      </c>
      <c r="K179" s="192">
        <v>0</v>
      </c>
      <c r="L179" s="192">
        <v>0</v>
      </c>
      <c r="M179" s="192">
        <v>0</v>
      </c>
      <c r="N179" s="192">
        <v>713350.40693000006</v>
      </c>
      <c r="O179" s="143">
        <f>N179/$N$193</f>
        <v>0.35894521157318859</v>
      </c>
    </row>
    <row r="180" spans="1:15">
      <c r="A180" s="75" t="s">
        <v>947</v>
      </c>
      <c r="B180" s="192">
        <v>0</v>
      </c>
      <c r="C180" s="192">
        <v>0</v>
      </c>
      <c r="D180" s="192">
        <v>19026.32288</v>
      </c>
      <c r="E180" s="192">
        <v>25890.137559999999</v>
      </c>
      <c r="F180" s="192">
        <v>8784.0748299999996</v>
      </c>
      <c r="G180" s="192">
        <v>0</v>
      </c>
      <c r="H180" s="192">
        <v>18316.601839999999</v>
      </c>
      <c r="I180" s="192">
        <v>0</v>
      </c>
      <c r="J180" s="192">
        <v>0</v>
      </c>
      <c r="K180" s="192">
        <v>21472.179980000001</v>
      </c>
      <c r="L180" s="192">
        <v>0</v>
      </c>
      <c r="M180" s="192">
        <v>0</v>
      </c>
      <c r="N180" s="192">
        <v>93489.317089999997</v>
      </c>
      <c r="O180" s="143">
        <f t="shared" ref="O180:O192" si="12">N180/$N$193</f>
        <v>4.7042158211028973E-2</v>
      </c>
    </row>
    <row r="181" spans="1:15">
      <c r="A181" s="75" t="s">
        <v>948</v>
      </c>
      <c r="B181" s="192">
        <v>13757.944160000001</v>
      </c>
      <c r="C181" s="192">
        <v>27788.927620000002</v>
      </c>
      <c r="D181" s="192">
        <v>26465.257249999999</v>
      </c>
      <c r="E181" s="192">
        <v>10912.39774</v>
      </c>
      <c r="F181" s="192">
        <v>17985.096269999998</v>
      </c>
      <c r="G181" s="192">
        <v>9456.3774900000008</v>
      </c>
      <c r="H181" s="192">
        <v>5000</v>
      </c>
      <c r="I181" s="192">
        <v>0</v>
      </c>
      <c r="J181" s="192">
        <v>0</v>
      </c>
      <c r="K181" s="192">
        <v>7758.0489800000005</v>
      </c>
      <c r="L181" s="192">
        <v>9976.1520899999996</v>
      </c>
      <c r="M181" s="192">
        <v>9764.0867600000001</v>
      </c>
      <c r="N181" s="192">
        <v>138864.28836000001</v>
      </c>
      <c r="O181" s="143">
        <f t="shared" si="12"/>
        <v>6.9874035090067094E-2</v>
      </c>
    </row>
    <row r="182" spans="1:15">
      <c r="A182" s="75" t="s">
        <v>949</v>
      </c>
      <c r="B182" s="192">
        <v>64824.653630000001</v>
      </c>
      <c r="C182" s="192">
        <v>17141.875059999998</v>
      </c>
      <c r="D182" s="192">
        <v>10926.669960000001</v>
      </c>
      <c r="E182" s="192">
        <v>24755.989079999999</v>
      </c>
      <c r="F182" s="192">
        <v>8174.4568799999997</v>
      </c>
      <c r="G182" s="192">
        <v>4687.45</v>
      </c>
      <c r="H182" s="192">
        <v>14181.1741</v>
      </c>
      <c r="I182" s="192">
        <v>0</v>
      </c>
      <c r="J182" s="192">
        <v>0</v>
      </c>
      <c r="K182" s="192">
        <v>6162.47487</v>
      </c>
      <c r="L182" s="192">
        <v>24119.338820000001</v>
      </c>
      <c r="M182" s="192">
        <v>3279.43</v>
      </c>
      <c r="N182" s="192">
        <v>178253.51240000001</v>
      </c>
      <c r="O182" s="143">
        <f t="shared" si="12"/>
        <v>8.9693990639807084E-2</v>
      </c>
    </row>
    <row r="183" spans="1:15">
      <c r="A183" s="75" t="s">
        <v>950</v>
      </c>
      <c r="B183" s="192">
        <v>35449.995340000001</v>
      </c>
      <c r="C183" s="192">
        <v>15291.220230000001</v>
      </c>
      <c r="D183" s="192">
        <v>13907.204699999998</v>
      </c>
      <c r="E183" s="192">
        <v>18849.873329999999</v>
      </c>
      <c r="F183" s="192">
        <v>3985.0951</v>
      </c>
      <c r="G183" s="192">
        <v>8804.7044600000008</v>
      </c>
      <c r="H183" s="192">
        <v>9461.4160399999982</v>
      </c>
      <c r="I183" s="192">
        <v>770</v>
      </c>
      <c r="J183" s="192">
        <v>2097.1537000000003</v>
      </c>
      <c r="K183" s="192">
        <v>2545</v>
      </c>
      <c r="L183" s="192">
        <v>4475.9464400000006</v>
      </c>
      <c r="M183" s="192">
        <v>8247.0476299999991</v>
      </c>
      <c r="N183" s="192">
        <v>123884.65697000001</v>
      </c>
      <c r="O183" s="143">
        <f t="shared" si="12"/>
        <v>6.233655153873361E-2</v>
      </c>
    </row>
    <row r="184" spans="1:15">
      <c r="A184" s="75" t="s">
        <v>951</v>
      </c>
      <c r="B184" s="192">
        <v>21012.655260000003</v>
      </c>
      <c r="C184" s="192">
        <v>22032.714190000002</v>
      </c>
      <c r="D184" s="192">
        <v>27501.584320000002</v>
      </c>
      <c r="E184" s="192">
        <v>21358.566070000001</v>
      </c>
      <c r="F184" s="192">
        <v>12858.09895</v>
      </c>
      <c r="G184" s="192">
        <v>12975.432439999999</v>
      </c>
      <c r="H184" s="192">
        <v>10440.902179999999</v>
      </c>
      <c r="I184" s="192">
        <v>3245.27342</v>
      </c>
      <c r="J184" s="192">
        <v>957.27479000000005</v>
      </c>
      <c r="K184" s="192">
        <v>1929.1797900000001</v>
      </c>
      <c r="L184" s="192">
        <v>3593.0186100000001</v>
      </c>
      <c r="M184" s="192">
        <v>12554.164869999999</v>
      </c>
      <c r="N184" s="192">
        <v>150458.86489000003</v>
      </c>
      <c r="O184" s="143">
        <f t="shared" si="12"/>
        <v>7.570821936364637E-2</v>
      </c>
    </row>
    <row r="185" spans="1:15">
      <c r="A185" s="75" t="s">
        <v>952</v>
      </c>
      <c r="B185" s="192">
        <v>9703.4626199999984</v>
      </c>
      <c r="C185" s="192">
        <v>18173.093800000002</v>
      </c>
      <c r="D185" s="192">
        <v>10187.40273</v>
      </c>
      <c r="E185" s="192">
        <v>18412.099879999998</v>
      </c>
      <c r="F185" s="192">
        <v>8249.752269999999</v>
      </c>
      <c r="G185" s="192">
        <v>3687.1592700000001</v>
      </c>
      <c r="H185" s="192">
        <v>6122.6274299999995</v>
      </c>
      <c r="I185" s="192">
        <v>3993.1384900000003</v>
      </c>
      <c r="J185" s="192">
        <v>1230.7818400000001</v>
      </c>
      <c r="K185" s="192">
        <v>710.98</v>
      </c>
      <c r="L185" s="192">
        <v>3192.2004500000003</v>
      </c>
      <c r="M185" s="192">
        <v>10873.80142</v>
      </c>
      <c r="N185" s="192">
        <v>94536.500199999995</v>
      </c>
      <c r="O185" s="143">
        <f t="shared" si="12"/>
        <v>4.7569082089284648E-2</v>
      </c>
    </row>
    <row r="186" spans="1:15">
      <c r="A186" s="75" t="s">
        <v>953</v>
      </c>
      <c r="B186" s="192">
        <v>10148.371869999999</v>
      </c>
      <c r="C186" s="192">
        <v>12848.91635</v>
      </c>
      <c r="D186" s="192">
        <v>11930.898509999999</v>
      </c>
      <c r="E186" s="192">
        <v>14029.07416</v>
      </c>
      <c r="F186" s="192">
        <v>12244.109869999998</v>
      </c>
      <c r="G186" s="192">
        <v>4371.0569400000004</v>
      </c>
      <c r="H186" s="192">
        <v>8244.250320000001</v>
      </c>
      <c r="I186" s="192">
        <v>5426.7039999999997</v>
      </c>
      <c r="J186" s="192">
        <v>460.74746999999996</v>
      </c>
      <c r="K186" s="192">
        <v>6199.1464000000005</v>
      </c>
      <c r="L186" s="192">
        <v>2190.2107400000004</v>
      </c>
      <c r="M186" s="192">
        <v>14683.541789999999</v>
      </c>
      <c r="N186" s="192">
        <v>102777.02842</v>
      </c>
      <c r="O186" s="143">
        <f t="shared" si="12"/>
        <v>5.1715569028476918E-2</v>
      </c>
    </row>
    <row r="187" spans="1:15">
      <c r="A187" s="75" t="s">
        <v>954</v>
      </c>
      <c r="B187" s="192">
        <v>3119.3242700000001</v>
      </c>
      <c r="C187" s="192">
        <v>5622.9399000000003</v>
      </c>
      <c r="D187" s="192">
        <v>4497.2089900000001</v>
      </c>
      <c r="E187" s="192">
        <v>6784.7795199999991</v>
      </c>
      <c r="F187" s="192">
        <v>7116.5604800000001</v>
      </c>
      <c r="G187" s="192">
        <v>2383.4123100000002</v>
      </c>
      <c r="H187" s="192">
        <v>3830.1269300000004</v>
      </c>
      <c r="I187" s="192">
        <v>4929.3378300000004</v>
      </c>
      <c r="J187" s="192">
        <v>365.09159999999997</v>
      </c>
      <c r="K187" s="192">
        <v>1948.3139099999999</v>
      </c>
      <c r="L187" s="192">
        <v>686.43186000000003</v>
      </c>
      <c r="M187" s="192">
        <v>5870.5893299999998</v>
      </c>
      <c r="N187" s="192">
        <v>47154.116930000004</v>
      </c>
      <c r="O187" s="143">
        <f t="shared" si="12"/>
        <v>2.372711126755777E-2</v>
      </c>
    </row>
    <row r="188" spans="1:15">
      <c r="A188" s="75" t="s">
        <v>955</v>
      </c>
      <c r="B188" s="192">
        <v>7560.7419900000004</v>
      </c>
      <c r="C188" s="192">
        <v>9938.9373200000009</v>
      </c>
      <c r="D188" s="192">
        <v>11521.64179</v>
      </c>
      <c r="E188" s="192">
        <v>8390.5990700000002</v>
      </c>
      <c r="F188" s="192">
        <v>6874.6036100000001</v>
      </c>
      <c r="G188" s="192">
        <v>3363.7843599999997</v>
      </c>
      <c r="H188" s="192">
        <v>7209.0339699999995</v>
      </c>
      <c r="I188" s="192">
        <v>10230.74662</v>
      </c>
      <c r="J188" s="192">
        <v>96.65719</v>
      </c>
      <c r="K188" s="192">
        <v>4191.8724199999997</v>
      </c>
      <c r="L188" s="192">
        <v>1164.8691200000001</v>
      </c>
      <c r="M188" s="192">
        <v>10884.322550000001</v>
      </c>
      <c r="N188" s="192">
        <v>81427.810009999987</v>
      </c>
      <c r="O188" s="143">
        <f t="shared" si="12"/>
        <v>4.0973022806236312E-2</v>
      </c>
    </row>
    <row r="189" spans="1:15">
      <c r="A189" s="75" t="s">
        <v>956</v>
      </c>
      <c r="B189" s="192">
        <v>8322.8410299999996</v>
      </c>
      <c r="C189" s="192">
        <v>12187.142380000001</v>
      </c>
      <c r="D189" s="192">
        <v>34664.037109999997</v>
      </c>
      <c r="E189" s="192">
        <v>13510.22199</v>
      </c>
      <c r="F189" s="192">
        <v>9019.3467200000014</v>
      </c>
      <c r="G189" s="192">
        <v>6312.9022400000003</v>
      </c>
      <c r="H189" s="192">
        <v>16156.012570000001</v>
      </c>
      <c r="I189" s="192">
        <v>6698.9701500000001</v>
      </c>
      <c r="J189" s="192">
        <v>168.98699999999999</v>
      </c>
      <c r="K189" s="192">
        <v>4721.0330000000004</v>
      </c>
      <c r="L189" s="192">
        <v>883.32740000000001</v>
      </c>
      <c r="M189" s="192">
        <v>11300.360560000001</v>
      </c>
      <c r="N189" s="192">
        <v>123945.18214999998</v>
      </c>
      <c r="O189" s="143">
        <f t="shared" si="12"/>
        <v>6.236700673064146E-2</v>
      </c>
    </row>
    <row r="190" spans="1:15">
      <c r="A190" s="75" t="s">
        <v>957</v>
      </c>
      <c r="B190" s="192">
        <v>7887.8274499999998</v>
      </c>
      <c r="C190" s="192">
        <v>14458.012570000001</v>
      </c>
      <c r="D190" s="192">
        <v>17689.56639</v>
      </c>
      <c r="E190" s="192">
        <v>15479.76433</v>
      </c>
      <c r="F190" s="192">
        <v>12896.612880000001</v>
      </c>
      <c r="G190" s="192">
        <v>6174.3547600000002</v>
      </c>
      <c r="H190" s="192">
        <v>10749.372439999999</v>
      </c>
      <c r="I190" s="192">
        <v>3837.8119500000003</v>
      </c>
      <c r="J190" s="192">
        <v>356.47315999999995</v>
      </c>
      <c r="K190" s="192">
        <v>6014.2781500000001</v>
      </c>
      <c r="L190" s="192">
        <v>953.51796999999999</v>
      </c>
      <c r="M190" s="192">
        <v>11629.55061</v>
      </c>
      <c r="N190" s="192">
        <v>108127.14266</v>
      </c>
      <c r="O190" s="143">
        <f t="shared" si="12"/>
        <v>5.4407651165336163E-2</v>
      </c>
    </row>
    <row r="191" spans="1:15">
      <c r="A191" s="75" t="s">
        <v>958</v>
      </c>
      <c r="B191" s="192">
        <v>240.35466</v>
      </c>
      <c r="C191" s="192">
        <v>5033.3184800000008</v>
      </c>
      <c r="D191" s="192">
        <v>1400.1800600000001</v>
      </c>
      <c r="E191" s="192">
        <v>1845.94714</v>
      </c>
      <c r="F191" s="192">
        <v>4130.0159400000002</v>
      </c>
      <c r="G191" s="192">
        <v>1356.93532</v>
      </c>
      <c r="H191" s="192">
        <v>1483.6181200000001</v>
      </c>
      <c r="I191" s="192">
        <v>20.851400000000002</v>
      </c>
      <c r="J191" s="192">
        <v>23.085139999999999</v>
      </c>
      <c r="K191" s="192">
        <v>270.76472999999999</v>
      </c>
      <c r="L191" s="192">
        <v>87.645499999999998</v>
      </c>
      <c r="M191" s="192">
        <v>2796.4899399999999</v>
      </c>
      <c r="N191" s="192">
        <v>18689.206430000002</v>
      </c>
      <c r="O191" s="143">
        <f t="shared" si="12"/>
        <v>9.4040756001273745E-3</v>
      </c>
    </row>
    <row r="192" spans="1:15">
      <c r="A192" s="75" t="s">
        <v>959</v>
      </c>
      <c r="B192" s="192">
        <v>1930.0491999999999</v>
      </c>
      <c r="C192" s="192">
        <v>2704.0858199999998</v>
      </c>
      <c r="D192" s="192">
        <v>1924.5501000000002</v>
      </c>
      <c r="E192" s="192">
        <v>1279.08655</v>
      </c>
      <c r="F192" s="192">
        <v>1097.6189299999999</v>
      </c>
      <c r="G192" s="192">
        <v>506.50587999999999</v>
      </c>
      <c r="H192" s="192">
        <v>2202.7693899999999</v>
      </c>
      <c r="I192" s="192">
        <v>2.5</v>
      </c>
      <c r="J192" s="192">
        <v>18.809169999999998</v>
      </c>
      <c r="K192" s="192">
        <v>91.368769999999998</v>
      </c>
      <c r="L192" s="192">
        <v>15.41766</v>
      </c>
      <c r="M192" s="192">
        <v>620.99006999999995</v>
      </c>
      <c r="N192" s="192">
        <v>12393.751539999999</v>
      </c>
      <c r="O192" s="143">
        <f t="shared" si="12"/>
        <v>6.236314895867681E-3</v>
      </c>
    </row>
    <row r="193" spans="1:18">
      <c r="A193" s="29" t="s">
        <v>8</v>
      </c>
      <c r="B193" s="194">
        <v>361782.34163000004</v>
      </c>
      <c r="C193" s="194">
        <v>629632.10557000001</v>
      </c>
      <c r="D193" s="194">
        <v>191642.52479000002</v>
      </c>
      <c r="E193" s="194">
        <v>250613.90135</v>
      </c>
      <c r="F193" s="194">
        <v>113415.44273</v>
      </c>
      <c r="G193" s="194">
        <v>64080.075469999996</v>
      </c>
      <c r="H193" s="194">
        <v>113397.90533000001</v>
      </c>
      <c r="I193" s="194">
        <v>39155.333860000006</v>
      </c>
      <c r="J193" s="194">
        <v>5775.06106</v>
      </c>
      <c r="K193" s="194">
        <v>64014.641000000003</v>
      </c>
      <c r="L193" s="194">
        <v>51338.076659999999</v>
      </c>
      <c r="M193" s="194">
        <v>102504.37553</v>
      </c>
      <c r="N193" s="194">
        <v>1987351.78498</v>
      </c>
      <c r="O193" s="195">
        <f>SUM(O179:O192)</f>
        <v>1</v>
      </c>
      <c r="P193" s="261"/>
      <c r="Q193" s="261"/>
      <c r="R193" s="262"/>
    </row>
    <row r="194" spans="1:18">
      <c r="A194" s="264" t="s">
        <v>960</v>
      </c>
      <c r="B194" s="143">
        <f>B193/$N$193</f>
        <v>0.1820424266927865</v>
      </c>
      <c r="C194" s="143">
        <f>C193/$N$193</f>
        <v>0.31681965434032927</v>
      </c>
      <c r="D194" s="143">
        <f t="shared" ref="D194:N194" si="13">D193/$N$193</f>
        <v>9.6431103058046988E-2</v>
      </c>
      <c r="E194" s="143">
        <f t="shared" si="13"/>
        <v>0.12610444876648855</v>
      </c>
      <c r="F194" s="143">
        <f t="shared" si="13"/>
        <v>5.7068629513491675E-2</v>
      </c>
      <c r="G194" s="143">
        <f t="shared" si="13"/>
        <v>3.2243951953702485E-2</v>
      </c>
      <c r="H194" s="143">
        <f t="shared" si="13"/>
        <v>5.7059805006359862E-2</v>
      </c>
      <c r="I194" s="143">
        <f t="shared" si="13"/>
        <v>1.9702266179509861E-2</v>
      </c>
      <c r="J194" s="143">
        <f t="shared" si="13"/>
        <v>2.9059078033626131E-3</v>
      </c>
      <c r="K194" s="143">
        <f t="shared" si="13"/>
        <v>3.221102649455905E-2</v>
      </c>
      <c r="L194" s="143">
        <f t="shared" si="13"/>
        <v>2.5832405237966788E-2</v>
      </c>
      <c r="M194" s="143">
        <f t="shared" si="13"/>
        <v>5.1578374953396372E-2</v>
      </c>
      <c r="N194" s="143">
        <f t="shared" si="13"/>
        <v>1</v>
      </c>
      <c r="O194" s="265"/>
      <c r="P194" s="261"/>
      <c r="Q194" s="266"/>
      <c r="R194" s="262"/>
    </row>
    <row r="195" spans="1:18" ht="30" customHeight="1">
      <c r="A195" s="267" t="s">
        <v>964</v>
      </c>
      <c r="B195" s="259" t="s">
        <v>343</v>
      </c>
      <c r="C195" s="259" t="s">
        <v>404</v>
      </c>
      <c r="D195" s="259" t="s">
        <v>341</v>
      </c>
      <c r="E195" s="259" t="s">
        <v>340</v>
      </c>
      <c r="F195" s="259" t="s">
        <v>335</v>
      </c>
      <c r="G195" s="259" t="s">
        <v>338</v>
      </c>
      <c r="H195" s="259" t="s">
        <v>336</v>
      </c>
      <c r="I195" s="259" t="s">
        <v>345</v>
      </c>
      <c r="J195" s="259" t="s">
        <v>342</v>
      </c>
      <c r="K195" s="259" t="s">
        <v>339</v>
      </c>
      <c r="L195" s="259" t="s">
        <v>337</v>
      </c>
      <c r="M195" s="259" t="s">
        <v>344</v>
      </c>
      <c r="N195" s="260" t="s">
        <v>444</v>
      </c>
      <c r="O195" s="259" t="s">
        <v>812</v>
      </c>
    </row>
    <row r="196" spans="1:18">
      <c r="A196" s="75" t="s">
        <v>946</v>
      </c>
      <c r="B196" s="192">
        <v>3</v>
      </c>
      <c r="C196" s="192">
        <v>7</v>
      </c>
      <c r="D196" s="192">
        <v>0</v>
      </c>
      <c r="E196" s="192">
        <v>2</v>
      </c>
      <c r="F196" s="192">
        <v>0</v>
      </c>
      <c r="G196" s="192">
        <v>0</v>
      </c>
      <c r="H196" s="192">
        <v>0</v>
      </c>
      <c r="I196" s="192">
        <v>0</v>
      </c>
      <c r="J196" s="192">
        <v>0</v>
      </c>
      <c r="K196" s="192">
        <v>0</v>
      </c>
      <c r="L196" s="192">
        <v>0</v>
      </c>
      <c r="M196" s="192">
        <v>0</v>
      </c>
      <c r="N196" s="192">
        <v>12</v>
      </c>
      <c r="O196" s="143">
        <f>N196/$N$210</f>
        <v>4.399472063352398E-4</v>
      </c>
    </row>
    <row r="197" spans="1:18">
      <c r="A197" s="75" t="s">
        <v>947</v>
      </c>
      <c r="B197" s="192">
        <v>0</v>
      </c>
      <c r="C197" s="192">
        <v>0</v>
      </c>
      <c r="D197" s="192">
        <v>2</v>
      </c>
      <c r="E197" s="192">
        <v>3</v>
      </c>
      <c r="F197" s="192">
        <v>1</v>
      </c>
      <c r="G197" s="192">
        <v>0</v>
      </c>
      <c r="H197" s="192">
        <v>2</v>
      </c>
      <c r="I197" s="192">
        <v>0</v>
      </c>
      <c r="J197" s="192">
        <v>0</v>
      </c>
      <c r="K197" s="192">
        <v>2</v>
      </c>
      <c r="L197" s="192">
        <v>0</v>
      </c>
      <c r="M197" s="192">
        <v>0</v>
      </c>
      <c r="N197" s="192">
        <v>10</v>
      </c>
      <c r="O197" s="143">
        <f t="shared" ref="O197:O210" si="14">N197/$N$210</f>
        <v>3.6662267194603314E-4</v>
      </c>
    </row>
    <row r="198" spans="1:18">
      <c r="A198" s="75" t="s">
        <v>948</v>
      </c>
      <c r="B198" s="192">
        <v>3</v>
      </c>
      <c r="C198" s="192">
        <v>5</v>
      </c>
      <c r="D198" s="192">
        <v>7</v>
      </c>
      <c r="E198" s="192">
        <v>2</v>
      </c>
      <c r="F198" s="192">
        <v>3</v>
      </c>
      <c r="G198" s="192">
        <v>2</v>
      </c>
      <c r="H198" s="192">
        <v>1</v>
      </c>
      <c r="I198" s="192">
        <v>0</v>
      </c>
      <c r="J198" s="192">
        <v>0</v>
      </c>
      <c r="K198" s="192">
        <v>2</v>
      </c>
      <c r="L198" s="192">
        <v>2</v>
      </c>
      <c r="M198" s="192">
        <v>2</v>
      </c>
      <c r="N198" s="192">
        <v>29</v>
      </c>
      <c r="O198" s="143">
        <f t="shared" si="14"/>
        <v>1.0632057486434962E-3</v>
      </c>
    </row>
    <row r="199" spans="1:18">
      <c r="A199" s="75" t="s">
        <v>949</v>
      </c>
      <c r="B199" s="192">
        <v>38</v>
      </c>
      <c r="C199" s="192">
        <v>8</v>
      </c>
      <c r="D199" s="192">
        <v>5</v>
      </c>
      <c r="E199" s="192">
        <v>11</v>
      </c>
      <c r="F199" s="192">
        <v>4</v>
      </c>
      <c r="G199" s="192">
        <v>2</v>
      </c>
      <c r="H199" s="192">
        <v>6</v>
      </c>
      <c r="I199" s="192">
        <v>0</v>
      </c>
      <c r="J199" s="192">
        <v>0</v>
      </c>
      <c r="K199" s="192">
        <v>3</v>
      </c>
      <c r="L199" s="192">
        <v>12</v>
      </c>
      <c r="M199" s="192">
        <v>1</v>
      </c>
      <c r="N199" s="192">
        <v>90</v>
      </c>
      <c r="O199" s="143">
        <f t="shared" si="14"/>
        <v>3.2996040475142983E-3</v>
      </c>
    </row>
    <row r="200" spans="1:18">
      <c r="A200" s="75" t="s">
        <v>950</v>
      </c>
      <c r="B200" s="192">
        <v>38</v>
      </c>
      <c r="C200" s="192">
        <v>17</v>
      </c>
      <c r="D200" s="192">
        <v>14</v>
      </c>
      <c r="E200" s="192">
        <v>20</v>
      </c>
      <c r="F200" s="192">
        <v>5</v>
      </c>
      <c r="G200" s="192">
        <v>10</v>
      </c>
      <c r="H200" s="192">
        <v>10</v>
      </c>
      <c r="I200" s="192">
        <v>1</v>
      </c>
      <c r="J200" s="192">
        <v>2</v>
      </c>
      <c r="K200" s="192">
        <v>2</v>
      </c>
      <c r="L200" s="192">
        <v>5</v>
      </c>
      <c r="M200" s="192">
        <v>10</v>
      </c>
      <c r="N200" s="192">
        <v>134</v>
      </c>
      <c r="O200" s="143">
        <f t="shared" si="14"/>
        <v>4.912743804076844E-3</v>
      </c>
    </row>
    <row r="201" spans="1:18">
      <c r="A201" s="75" t="s">
        <v>951</v>
      </c>
      <c r="B201" s="192">
        <v>43</v>
      </c>
      <c r="C201" s="192">
        <v>45</v>
      </c>
      <c r="D201" s="192">
        <v>54</v>
      </c>
      <c r="E201" s="192">
        <v>48</v>
      </c>
      <c r="F201" s="192">
        <v>27</v>
      </c>
      <c r="G201" s="192">
        <v>28</v>
      </c>
      <c r="H201" s="192">
        <v>22</v>
      </c>
      <c r="I201" s="192">
        <v>7</v>
      </c>
      <c r="J201" s="192">
        <v>2</v>
      </c>
      <c r="K201" s="192">
        <v>5</v>
      </c>
      <c r="L201" s="192">
        <v>7</v>
      </c>
      <c r="M201" s="192">
        <v>27</v>
      </c>
      <c r="N201" s="192">
        <v>315</v>
      </c>
      <c r="O201" s="143">
        <f t="shared" si="14"/>
        <v>1.1548614166300044E-2</v>
      </c>
    </row>
    <row r="202" spans="1:18">
      <c r="A202" s="75" t="s">
        <v>952</v>
      </c>
      <c r="B202" s="192">
        <v>34</v>
      </c>
      <c r="C202" s="192">
        <v>68</v>
      </c>
      <c r="D202" s="192">
        <v>40</v>
      </c>
      <c r="E202" s="192">
        <v>73</v>
      </c>
      <c r="F202" s="192">
        <v>33</v>
      </c>
      <c r="G202" s="192">
        <v>14</v>
      </c>
      <c r="H202" s="192">
        <v>24</v>
      </c>
      <c r="I202" s="192">
        <v>15</v>
      </c>
      <c r="J202" s="192">
        <v>4</v>
      </c>
      <c r="K202" s="192">
        <v>3</v>
      </c>
      <c r="L202" s="192">
        <v>13</v>
      </c>
      <c r="M202" s="192">
        <v>42</v>
      </c>
      <c r="N202" s="192">
        <v>363</v>
      </c>
      <c r="O202" s="143">
        <f t="shared" si="14"/>
        <v>1.3308402991641002E-2</v>
      </c>
    </row>
    <row r="203" spans="1:18">
      <c r="A203" s="75" t="s">
        <v>953</v>
      </c>
      <c r="B203" s="192">
        <v>61</v>
      </c>
      <c r="C203" s="192">
        <v>78</v>
      </c>
      <c r="D203" s="192">
        <v>72</v>
      </c>
      <c r="E203" s="192">
        <v>82</v>
      </c>
      <c r="F203" s="192">
        <v>74</v>
      </c>
      <c r="G203" s="192">
        <v>26</v>
      </c>
      <c r="H203" s="192">
        <v>51</v>
      </c>
      <c r="I203" s="192">
        <v>33</v>
      </c>
      <c r="J203" s="192">
        <v>3</v>
      </c>
      <c r="K203" s="192">
        <v>34</v>
      </c>
      <c r="L203" s="192">
        <v>13</v>
      </c>
      <c r="M203" s="192">
        <v>85</v>
      </c>
      <c r="N203" s="192">
        <v>612</v>
      </c>
      <c r="O203" s="143">
        <f t="shared" si="14"/>
        <v>2.2437307523097229E-2</v>
      </c>
    </row>
    <row r="204" spans="1:18">
      <c r="A204" s="75" t="s">
        <v>954</v>
      </c>
      <c r="B204" s="192">
        <v>26</v>
      </c>
      <c r="C204" s="192">
        <v>47</v>
      </c>
      <c r="D204" s="192">
        <v>38</v>
      </c>
      <c r="E204" s="192">
        <v>58</v>
      </c>
      <c r="F204" s="192">
        <v>59</v>
      </c>
      <c r="G204" s="192">
        <v>20</v>
      </c>
      <c r="H204" s="192">
        <v>33</v>
      </c>
      <c r="I204" s="192">
        <v>43</v>
      </c>
      <c r="J204" s="192">
        <v>3</v>
      </c>
      <c r="K204" s="192">
        <v>17</v>
      </c>
      <c r="L204" s="192">
        <v>6</v>
      </c>
      <c r="M204" s="192">
        <v>50</v>
      </c>
      <c r="N204" s="192">
        <v>400</v>
      </c>
      <c r="O204" s="143">
        <f t="shared" si="14"/>
        <v>1.4664906877841326E-2</v>
      </c>
    </row>
    <row r="205" spans="1:18">
      <c r="A205" s="75" t="s">
        <v>955</v>
      </c>
      <c r="B205" s="192">
        <v>102</v>
      </c>
      <c r="C205" s="192">
        <v>118</v>
      </c>
      <c r="D205" s="192">
        <v>140</v>
      </c>
      <c r="E205" s="192">
        <v>103</v>
      </c>
      <c r="F205" s="192">
        <v>84</v>
      </c>
      <c r="G205" s="192">
        <v>41</v>
      </c>
      <c r="H205" s="192">
        <v>90</v>
      </c>
      <c r="I205" s="192">
        <v>124</v>
      </c>
      <c r="J205" s="192">
        <v>1</v>
      </c>
      <c r="K205" s="192">
        <v>51</v>
      </c>
      <c r="L205" s="192">
        <v>14</v>
      </c>
      <c r="M205" s="192">
        <v>131</v>
      </c>
      <c r="N205" s="192">
        <v>999</v>
      </c>
      <c r="O205" s="143">
        <f t="shared" si="14"/>
        <v>3.6625604927408711E-2</v>
      </c>
    </row>
    <row r="206" spans="1:18">
      <c r="A206" s="75" t="s">
        <v>956</v>
      </c>
      <c r="B206" s="192">
        <v>205</v>
      </c>
      <c r="C206" s="192">
        <v>253</v>
      </c>
      <c r="D206" s="192">
        <v>744</v>
      </c>
      <c r="E206" s="192">
        <v>287</v>
      </c>
      <c r="F206" s="192">
        <v>187</v>
      </c>
      <c r="G206" s="192">
        <v>146</v>
      </c>
      <c r="H206" s="192">
        <v>390</v>
      </c>
      <c r="I206" s="192">
        <v>141</v>
      </c>
      <c r="J206" s="192">
        <v>3</v>
      </c>
      <c r="K206" s="192">
        <v>99</v>
      </c>
      <c r="L206" s="192">
        <v>20</v>
      </c>
      <c r="M206" s="192">
        <v>235</v>
      </c>
      <c r="N206" s="192">
        <v>2710</v>
      </c>
      <c r="O206" s="143">
        <f t="shared" si="14"/>
        <v>9.9354744097374978E-2</v>
      </c>
    </row>
    <row r="207" spans="1:18">
      <c r="A207" s="75" t="s">
        <v>957</v>
      </c>
      <c r="B207" s="192">
        <v>575</v>
      </c>
      <c r="C207" s="192">
        <v>907</v>
      </c>
      <c r="D207" s="192">
        <v>1214</v>
      </c>
      <c r="E207" s="192">
        <v>968</v>
      </c>
      <c r="F207" s="192">
        <v>808</v>
      </c>
      <c r="G207" s="192">
        <v>357</v>
      </c>
      <c r="H207" s="192">
        <v>669</v>
      </c>
      <c r="I207" s="192">
        <v>204</v>
      </c>
      <c r="J207" s="192">
        <v>22</v>
      </c>
      <c r="K207" s="192">
        <v>537</v>
      </c>
      <c r="L207" s="192">
        <v>62</v>
      </c>
      <c r="M207" s="192">
        <v>712</v>
      </c>
      <c r="N207" s="192">
        <v>7035</v>
      </c>
      <c r="O207" s="143">
        <f t="shared" si="14"/>
        <v>0.25791904971403434</v>
      </c>
    </row>
    <row r="208" spans="1:18">
      <c r="A208" s="75" t="s">
        <v>958</v>
      </c>
      <c r="B208" s="192">
        <v>53</v>
      </c>
      <c r="C208" s="192">
        <v>860</v>
      </c>
      <c r="D208" s="192">
        <v>277</v>
      </c>
      <c r="E208" s="192">
        <v>382</v>
      </c>
      <c r="F208" s="192">
        <v>699</v>
      </c>
      <c r="G208" s="192">
        <v>227</v>
      </c>
      <c r="H208" s="192">
        <v>294</v>
      </c>
      <c r="I208" s="192">
        <v>4</v>
      </c>
      <c r="J208" s="192">
        <v>4</v>
      </c>
      <c r="K208" s="192">
        <v>49</v>
      </c>
      <c r="L208" s="192">
        <v>17</v>
      </c>
      <c r="M208" s="192">
        <v>446</v>
      </c>
      <c r="N208" s="192">
        <v>3312</v>
      </c>
      <c r="O208" s="143">
        <f t="shared" si="14"/>
        <v>0.12142542894852618</v>
      </c>
    </row>
    <row r="209" spans="1:18">
      <c r="A209" s="75" t="s">
        <v>959</v>
      </c>
      <c r="B209" s="192">
        <v>890</v>
      </c>
      <c r="C209" s="192">
        <v>5605</v>
      </c>
      <c r="D209" s="192">
        <v>1305</v>
      </c>
      <c r="E209" s="192">
        <v>829</v>
      </c>
      <c r="F209" s="192">
        <v>607</v>
      </c>
      <c r="G209" s="192">
        <v>382</v>
      </c>
      <c r="H209" s="192">
        <v>1225</v>
      </c>
      <c r="I209" s="192">
        <v>2</v>
      </c>
      <c r="J209" s="192">
        <v>9</v>
      </c>
      <c r="K209" s="192">
        <v>69</v>
      </c>
      <c r="L209" s="192">
        <v>11</v>
      </c>
      <c r="M209" s="192">
        <v>321</v>
      </c>
      <c r="N209" s="192">
        <v>11255</v>
      </c>
      <c r="O209" s="143">
        <f t="shared" si="14"/>
        <v>0.41263381727526033</v>
      </c>
    </row>
    <row r="210" spans="1:18">
      <c r="A210" s="29" t="s">
        <v>8</v>
      </c>
      <c r="B210" s="194">
        <v>2071</v>
      </c>
      <c r="C210" s="194">
        <v>8018</v>
      </c>
      <c r="D210" s="194">
        <v>3912</v>
      </c>
      <c r="E210" s="194">
        <v>2868</v>
      </c>
      <c r="F210" s="194">
        <v>2591</v>
      </c>
      <c r="G210" s="194">
        <v>1255</v>
      </c>
      <c r="H210" s="194">
        <v>2817</v>
      </c>
      <c r="I210" s="194">
        <v>574</v>
      </c>
      <c r="J210" s="194">
        <v>53</v>
      </c>
      <c r="K210" s="194">
        <v>873</v>
      </c>
      <c r="L210" s="194">
        <v>182</v>
      </c>
      <c r="M210" s="194">
        <v>2062</v>
      </c>
      <c r="N210" s="194">
        <v>27276</v>
      </c>
      <c r="O210" s="195">
        <f t="shared" si="14"/>
        <v>1</v>
      </c>
      <c r="P210" s="261"/>
      <c r="Q210" s="261"/>
      <c r="R210" s="262"/>
    </row>
    <row r="211" spans="1:18">
      <c r="A211" s="264" t="s">
        <v>960</v>
      </c>
      <c r="B211" s="143">
        <f>B210/$N$210</f>
        <v>7.5927555360023463E-2</v>
      </c>
      <c r="C211" s="143">
        <f t="shared" ref="C211:N211" si="15">C210/$N$210</f>
        <v>0.29395805836632938</v>
      </c>
      <c r="D211" s="143">
        <f t="shared" si="15"/>
        <v>0.14342278926528818</v>
      </c>
      <c r="E211" s="143">
        <f t="shared" si="15"/>
        <v>0.10514738231412231</v>
      </c>
      <c r="F211" s="143">
        <f t="shared" si="15"/>
        <v>9.499193430121719E-2</v>
      </c>
      <c r="G211" s="143">
        <f t="shared" si="15"/>
        <v>4.6011145329227163E-2</v>
      </c>
      <c r="H211" s="143">
        <f t="shared" si="15"/>
        <v>0.10327760668719754</v>
      </c>
      <c r="I211" s="143">
        <f t="shared" si="15"/>
        <v>2.1044141369702302E-2</v>
      </c>
      <c r="J211" s="143">
        <f t="shared" si="15"/>
        <v>1.9431001613139758E-3</v>
      </c>
      <c r="K211" s="143">
        <f t="shared" si="15"/>
        <v>3.2006159260888692E-2</v>
      </c>
      <c r="L211" s="143">
        <f t="shared" si="15"/>
        <v>6.6725326294178036E-3</v>
      </c>
      <c r="M211" s="143">
        <f t="shared" si="15"/>
        <v>7.5597594955272032E-2</v>
      </c>
      <c r="N211" s="143">
        <f t="shared" si="15"/>
        <v>1</v>
      </c>
      <c r="O211" s="268"/>
      <c r="P211" s="261"/>
      <c r="Q211" s="266"/>
      <c r="R211" s="262"/>
    </row>
    <row r="212" spans="1:18" ht="15.75" thickBot="1">
      <c r="A212" s="269"/>
      <c r="B212" s="129"/>
      <c r="C212" s="36"/>
      <c r="D212" s="36"/>
      <c r="E212" s="36"/>
      <c r="F212" s="36"/>
      <c r="G212" s="36"/>
      <c r="H212" s="129"/>
      <c r="I212" s="129"/>
      <c r="J212" s="129"/>
      <c r="K212" s="129"/>
      <c r="L212" s="129"/>
      <c r="M212" s="129"/>
      <c r="N212" s="270"/>
      <c r="O212" s="270"/>
    </row>
    <row r="213" spans="1:18" ht="15.75" customHeight="1" thickTop="1">
      <c r="A213" s="738" t="s">
        <v>971</v>
      </c>
      <c r="B213" s="739"/>
      <c r="C213" s="739"/>
      <c r="D213" s="739"/>
      <c r="E213" s="739"/>
      <c r="F213" s="739"/>
      <c r="G213" s="739"/>
      <c r="H213" s="739"/>
      <c r="I213" s="739"/>
      <c r="J213" s="739"/>
      <c r="K213" s="739"/>
      <c r="L213" s="739"/>
      <c r="M213" s="739"/>
      <c r="N213" s="739"/>
      <c r="O213" s="739"/>
    </row>
    <row r="214" spans="1:18">
      <c r="A214" s="37"/>
      <c r="B214" s="1"/>
      <c r="C214" s="38"/>
      <c r="D214" s="38"/>
      <c r="E214" s="38"/>
      <c r="F214" s="38"/>
      <c r="G214" s="1"/>
      <c r="H214" s="1"/>
      <c r="I214" s="1"/>
      <c r="J214" s="1"/>
      <c r="K214" s="1"/>
      <c r="L214" s="1"/>
      <c r="M214" s="1"/>
      <c r="N214" s="272"/>
      <c r="O214" s="258"/>
    </row>
    <row r="215" spans="1:18">
      <c r="A215" s="274"/>
      <c r="B215" s="1"/>
      <c r="C215" s="38"/>
      <c r="D215" s="38"/>
      <c r="E215" s="38"/>
      <c r="F215" s="38"/>
      <c r="G215" s="1"/>
      <c r="H215" s="1"/>
      <c r="I215" s="1"/>
      <c r="J215" s="1"/>
      <c r="K215" s="1"/>
      <c r="L215" s="1"/>
      <c r="M215" s="1"/>
      <c r="N215" s="272"/>
      <c r="O215" s="258"/>
    </row>
  </sheetData>
  <mergeCells count="25">
    <mergeCell ref="A44:O44"/>
    <mergeCell ref="A1:O1"/>
    <mergeCell ref="A2:O2"/>
    <mergeCell ref="A3:O3"/>
    <mergeCell ref="A4:O4"/>
    <mergeCell ref="A41:O41"/>
    <mergeCell ref="A132:O132"/>
    <mergeCell ref="A45:O45"/>
    <mergeCell ref="A46:O46"/>
    <mergeCell ref="A47:O47"/>
    <mergeCell ref="A84:O84"/>
    <mergeCell ref="A87:O87"/>
    <mergeCell ref="A88:O88"/>
    <mergeCell ref="A89:O89"/>
    <mergeCell ref="A90:O90"/>
    <mergeCell ref="A127:O127"/>
    <mergeCell ref="A130:O130"/>
    <mergeCell ref="A131:O131"/>
    <mergeCell ref="A213:O213"/>
    <mergeCell ref="A133:O133"/>
    <mergeCell ref="A170:O170"/>
    <mergeCell ref="A173:O173"/>
    <mergeCell ref="A174:O174"/>
    <mergeCell ref="A175:O175"/>
    <mergeCell ref="A176:O17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S333"/>
  <sheetViews>
    <sheetView workbookViewId="0">
      <selection activeCell="F7" sqref="F7"/>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7" max="256" width="11.42578125" customWidth="1"/>
    <col min="257" max="257" width="104.42578125" bestFit="1" customWidth="1"/>
    <col min="258" max="258" width="13.140625" customWidth="1"/>
    <col min="259" max="259" width="12.42578125" customWidth="1"/>
    <col min="260" max="262" width="10.7109375" customWidth="1"/>
    <col min="263" max="512" width="11.42578125" customWidth="1"/>
    <col min="513" max="513" width="104.42578125" bestFit="1" customWidth="1"/>
    <col min="514" max="514" width="13.140625" customWidth="1"/>
    <col min="515" max="515" width="12.42578125" customWidth="1"/>
    <col min="516" max="518" width="10.7109375" customWidth="1"/>
    <col min="519" max="768" width="11.42578125" customWidth="1"/>
    <col min="769" max="769" width="104.42578125" bestFit="1" customWidth="1"/>
    <col min="770" max="770" width="13.140625" customWidth="1"/>
    <col min="771" max="771" width="12.42578125" customWidth="1"/>
    <col min="772" max="774" width="10.7109375" customWidth="1"/>
    <col min="775" max="1024" width="11.42578125" customWidth="1"/>
    <col min="1025" max="1025" width="104.42578125" bestFit="1" customWidth="1"/>
    <col min="1026" max="1026" width="13.140625" customWidth="1"/>
    <col min="1027" max="1027" width="12.42578125" customWidth="1"/>
    <col min="1028" max="1030" width="10.7109375" customWidth="1"/>
    <col min="1031" max="1280" width="11.42578125" customWidth="1"/>
    <col min="1281" max="1281" width="104.42578125" bestFit="1" customWidth="1"/>
    <col min="1282" max="1282" width="13.140625" customWidth="1"/>
    <col min="1283" max="1283" width="12.42578125" customWidth="1"/>
    <col min="1284" max="1286" width="10.7109375" customWidth="1"/>
    <col min="1287" max="1536" width="11.42578125" customWidth="1"/>
    <col min="1537" max="1537" width="104.42578125" bestFit="1" customWidth="1"/>
    <col min="1538" max="1538" width="13.140625" customWidth="1"/>
    <col min="1539" max="1539" width="12.42578125" customWidth="1"/>
    <col min="1540" max="1542" width="10.7109375" customWidth="1"/>
    <col min="1543" max="1792" width="11.42578125" customWidth="1"/>
    <col min="1793" max="1793" width="104.42578125" bestFit="1" customWidth="1"/>
    <col min="1794" max="1794" width="13.140625" customWidth="1"/>
    <col min="1795" max="1795" width="12.42578125" customWidth="1"/>
    <col min="1796" max="1798" width="10.7109375" customWidth="1"/>
    <col min="1799" max="2048" width="11.42578125" customWidth="1"/>
    <col min="2049" max="2049" width="104.42578125" bestFit="1" customWidth="1"/>
    <col min="2050" max="2050" width="13.140625" customWidth="1"/>
    <col min="2051" max="2051" width="12.42578125" customWidth="1"/>
    <col min="2052" max="2054" width="10.7109375" customWidth="1"/>
    <col min="2055" max="2304" width="11.42578125" customWidth="1"/>
    <col min="2305" max="2305" width="104.42578125" bestFit="1" customWidth="1"/>
    <col min="2306" max="2306" width="13.140625" customWidth="1"/>
    <col min="2307" max="2307" width="12.42578125" customWidth="1"/>
    <col min="2308" max="2310" width="10.7109375" customWidth="1"/>
    <col min="2311" max="2560" width="11.42578125" customWidth="1"/>
    <col min="2561" max="2561" width="104.42578125" bestFit="1" customWidth="1"/>
    <col min="2562" max="2562" width="13.140625" customWidth="1"/>
    <col min="2563" max="2563" width="12.42578125" customWidth="1"/>
    <col min="2564" max="2566" width="10.7109375" customWidth="1"/>
    <col min="2567" max="2816" width="11.42578125" customWidth="1"/>
    <col min="2817" max="2817" width="104.42578125" bestFit="1" customWidth="1"/>
    <col min="2818" max="2818" width="13.140625" customWidth="1"/>
    <col min="2819" max="2819" width="12.42578125" customWidth="1"/>
    <col min="2820" max="2822" width="10.7109375" customWidth="1"/>
    <col min="2823" max="3072" width="11.42578125" customWidth="1"/>
    <col min="3073" max="3073" width="104.42578125" bestFit="1" customWidth="1"/>
    <col min="3074" max="3074" width="13.140625" customWidth="1"/>
    <col min="3075" max="3075" width="12.42578125" customWidth="1"/>
    <col min="3076" max="3078" width="10.7109375" customWidth="1"/>
    <col min="3079" max="3328" width="11.42578125" customWidth="1"/>
    <col min="3329" max="3329" width="104.42578125" bestFit="1" customWidth="1"/>
    <col min="3330" max="3330" width="13.140625" customWidth="1"/>
    <col min="3331" max="3331" width="12.42578125" customWidth="1"/>
    <col min="3332" max="3334" width="10.7109375" customWidth="1"/>
    <col min="3335" max="3584" width="11.42578125" customWidth="1"/>
    <col min="3585" max="3585" width="104.42578125" bestFit="1" customWidth="1"/>
    <col min="3586" max="3586" width="13.140625" customWidth="1"/>
    <col min="3587" max="3587" width="12.42578125" customWidth="1"/>
    <col min="3588" max="3590" width="10.7109375" customWidth="1"/>
    <col min="3591" max="3840" width="11.42578125" customWidth="1"/>
    <col min="3841" max="3841" width="104.42578125" bestFit="1" customWidth="1"/>
    <col min="3842" max="3842" width="13.140625" customWidth="1"/>
    <col min="3843" max="3843" width="12.42578125" customWidth="1"/>
    <col min="3844" max="3846" width="10.7109375" customWidth="1"/>
    <col min="3847" max="4096" width="11.42578125" customWidth="1"/>
    <col min="4097" max="4097" width="104.42578125" bestFit="1" customWidth="1"/>
    <col min="4098" max="4098" width="13.140625" customWidth="1"/>
    <col min="4099" max="4099" width="12.42578125" customWidth="1"/>
    <col min="4100" max="4102" width="10.7109375" customWidth="1"/>
    <col min="4103" max="4352" width="11.42578125" customWidth="1"/>
    <col min="4353" max="4353" width="104.42578125" bestFit="1" customWidth="1"/>
    <col min="4354" max="4354" width="13.140625" customWidth="1"/>
    <col min="4355" max="4355" width="12.42578125" customWidth="1"/>
    <col min="4356" max="4358" width="10.7109375" customWidth="1"/>
    <col min="4359" max="4608" width="11.42578125" customWidth="1"/>
    <col min="4609" max="4609" width="104.42578125" bestFit="1" customWidth="1"/>
    <col min="4610" max="4610" width="13.140625" customWidth="1"/>
    <col min="4611" max="4611" width="12.42578125" customWidth="1"/>
    <col min="4612" max="4614" width="10.7109375" customWidth="1"/>
    <col min="4615" max="4864" width="11.42578125" customWidth="1"/>
    <col min="4865" max="4865" width="104.42578125" bestFit="1" customWidth="1"/>
    <col min="4866" max="4866" width="13.140625" customWidth="1"/>
    <col min="4867" max="4867" width="12.42578125" customWidth="1"/>
    <col min="4868" max="4870" width="10.7109375" customWidth="1"/>
    <col min="4871" max="5120" width="11.42578125" customWidth="1"/>
    <col min="5121" max="5121" width="104.42578125" bestFit="1" customWidth="1"/>
    <col min="5122" max="5122" width="13.140625" customWidth="1"/>
    <col min="5123" max="5123" width="12.42578125" customWidth="1"/>
    <col min="5124" max="5126" width="10.7109375" customWidth="1"/>
    <col min="5127" max="5376" width="11.42578125" customWidth="1"/>
    <col min="5377" max="5377" width="104.42578125" bestFit="1" customWidth="1"/>
    <col min="5378" max="5378" width="13.140625" customWidth="1"/>
    <col min="5379" max="5379" width="12.42578125" customWidth="1"/>
    <col min="5380" max="5382" width="10.7109375" customWidth="1"/>
    <col min="5383" max="5632" width="11.42578125" customWidth="1"/>
    <col min="5633" max="5633" width="104.42578125" bestFit="1" customWidth="1"/>
    <col min="5634" max="5634" width="13.140625" customWidth="1"/>
    <col min="5635" max="5635" width="12.42578125" customWidth="1"/>
    <col min="5636" max="5638" width="10.7109375" customWidth="1"/>
    <col min="5639" max="5888" width="11.42578125" customWidth="1"/>
    <col min="5889" max="5889" width="104.42578125" bestFit="1" customWidth="1"/>
    <col min="5890" max="5890" width="13.140625" customWidth="1"/>
    <col min="5891" max="5891" width="12.42578125" customWidth="1"/>
    <col min="5892" max="5894" width="10.7109375" customWidth="1"/>
    <col min="5895" max="6144" width="11.42578125" customWidth="1"/>
    <col min="6145" max="6145" width="104.42578125" bestFit="1" customWidth="1"/>
    <col min="6146" max="6146" width="13.140625" customWidth="1"/>
    <col min="6147" max="6147" width="12.42578125" customWidth="1"/>
    <col min="6148" max="6150" width="10.7109375" customWidth="1"/>
    <col min="6151" max="6400" width="11.42578125" customWidth="1"/>
    <col min="6401" max="6401" width="104.42578125" bestFit="1" customWidth="1"/>
    <col min="6402" max="6402" width="13.140625" customWidth="1"/>
    <col min="6403" max="6403" width="12.42578125" customWidth="1"/>
    <col min="6404" max="6406" width="10.7109375" customWidth="1"/>
    <col min="6407" max="6656" width="11.42578125" customWidth="1"/>
    <col min="6657" max="6657" width="104.42578125" bestFit="1" customWidth="1"/>
    <col min="6658" max="6658" width="13.140625" customWidth="1"/>
    <col min="6659" max="6659" width="12.42578125" customWidth="1"/>
    <col min="6660" max="6662" width="10.7109375" customWidth="1"/>
    <col min="6663" max="6912" width="11.42578125" customWidth="1"/>
    <col min="6913" max="6913" width="104.42578125" bestFit="1" customWidth="1"/>
    <col min="6914" max="6914" width="13.140625" customWidth="1"/>
    <col min="6915" max="6915" width="12.42578125" customWidth="1"/>
    <col min="6916" max="6918" width="10.7109375" customWidth="1"/>
    <col min="6919" max="7168" width="11.42578125" customWidth="1"/>
    <col min="7169" max="7169" width="104.42578125" bestFit="1" customWidth="1"/>
    <col min="7170" max="7170" width="13.140625" customWidth="1"/>
    <col min="7171" max="7171" width="12.42578125" customWidth="1"/>
    <col min="7172" max="7174" width="10.7109375" customWidth="1"/>
    <col min="7175" max="7424" width="11.42578125" customWidth="1"/>
    <col min="7425" max="7425" width="104.42578125" bestFit="1" customWidth="1"/>
    <col min="7426" max="7426" width="13.140625" customWidth="1"/>
    <col min="7427" max="7427" width="12.42578125" customWidth="1"/>
    <col min="7428" max="7430" width="10.7109375" customWidth="1"/>
    <col min="7431" max="7680" width="11.42578125" customWidth="1"/>
    <col min="7681" max="7681" width="104.42578125" bestFit="1" customWidth="1"/>
    <col min="7682" max="7682" width="13.140625" customWidth="1"/>
    <col min="7683" max="7683" width="12.42578125" customWidth="1"/>
    <col min="7684" max="7686" width="10.7109375" customWidth="1"/>
    <col min="7687" max="7936" width="11.42578125" customWidth="1"/>
    <col min="7937" max="7937" width="104.42578125" bestFit="1" customWidth="1"/>
    <col min="7938" max="7938" width="13.140625" customWidth="1"/>
    <col min="7939" max="7939" width="12.42578125" customWidth="1"/>
    <col min="7940" max="7942" width="10.7109375" customWidth="1"/>
    <col min="7943" max="8192" width="11.42578125" customWidth="1"/>
    <col min="8193" max="8193" width="104.42578125" bestFit="1" customWidth="1"/>
    <col min="8194" max="8194" width="13.140625" customWidth="1"/>
    <col min="8195" max="8195" width="12.42578125" customWidth="1"/>
    <col min="8196" max="8198" width="10.7109375" customWidth="1"/>
    <col min="8199" max="8448" width="11.42578125" customWidth="1"/>
    <col min="8449" max="8449" width="104.42578125" bestFit="1" customWidth="1"/>
    <col min="8450" max="8450" width="13.140625" customWidth="1"/>
    <col min="8451" max="8451" width="12.42578125" customWidth="1"/>
    <col min="8452" max="8454" width="10.7109375" customWidth="1"/>
    <col min="8455" max="8704" width="11.42578125" customWidth="1"/>
    <col min="8705" max="8705" width="104.42578125" bestFit="1" customWidth="1"/>
    <col min="8706" max="8706" width="13.140625" customWidth="1"/>
    <col min="8707" max="8707" width="12.42578125" customWidth="1"/>
    <col min="8708" max="8710" width="10.7109375" customWidth="1"/>
    <col min="8711" max="8960" width="11.42578125" customWidth="1"/>
    <col min="8961" max="8961" width="104.42578125" bestFit="1" customWidth="1"/>
    <col min="8962" max="8962" width="13.140625" customWidth="1"/>
    <col min="8963" max="8963" width="12.42578125" customWidth="1"/>
    <col min="8964" max="8966" width="10.7109375" customWidth="1"/>
    <col min="8967" max="9216" width="11.42578125" customWidth="1"/>
    <col min="9217" max="9217" width="104.42578125" bestFit="1" customWidth="1"/>
    <col min="9218" max="9218" width="13.140625" customWidth="1"/>
    <col min="9219" max="9219" width="12.42578125" customWidth="1"/>
    <col min="9220" max="9222" width="10.7109375" customWidth="1"/>
    <col min="9223" max="9472" width="11.42578125" customWidth="1"/>
    <col min="9473" max="9473" width="104.42578125" bestFit="1" customWidth="1"/>
    <col min="9474" max="9474" width="13.140625" customWidth="1"/>
    <col min="9475" max="9475" width="12.42578125" customWidth="1"/>
    <col min="9476" max="9478" width="10.7109375" customWidth="1"/>
    <col min="9479" max="9728" width="11.42578125" customWidth="1"/>
    <col min="9729" max="9729" width="104.42578125" bestFit="1" customWidth="1"/>
    <col min="9730" max="9730" width="13.140625" customWidth="1"/>
    <col min="9731" max="9731" width="12.42578125" customWidth="1"/>
    <col min="9732" max="9734" width="10.7109375" customWidth="1"/>
    <col min="9735" max="9984" width="11.42578125" customWidth="1"/>
    <col min="9985" max="9985" width="104.42578125" bestFit="1" customWidth="1"/>
    <col min="9986" max="9986" width="13.140625" customWidth="1"/>
    <col min="9987" max="9987" width="12.42578125" customWidth="1"/>
    <col min="9988" max="9990" width="10.7109375" customWidth="1"/>
    <col min="9991" max="10240" width="11.42578125" customWidth="1"/>
    <col min="10241" max="10241" width="104.42578125" bestFit="1" customWidth="1"/>
    <col min="10242" max="10242" width="13.140625" customWidth="1"/>
    <col min="10243" max="10243" width="12.42578125" customWidth="1"/>
    <col min="10244" max="10246" width="10.7109375" customWidth="1"/>
    <col min="10247" max="10496" width="11.42578125" customWidth="1"/>
    <col min="10497" max="10497" width="104.42578125" bestFit="1" customWidth="1"/>
    <col min="10498" max="10498" width="13.140625" customWidth="1"/>
    <col min="10499" max="10499" width="12.42578125" customWidth="1"/>
    <col min="10500" max="10502" width="10.7109375" customWidth="1"/>
    <col min="10503" max="10752" width="11.42578125" customWidth="1"/>
    <col min="10753" max="10753" width="104.42578125" bestFit="1" customWidth="1"/>
    <col min="10754" max="10754" width="13.140625" customWidth="1"/>
    <col min="10755" max="10755" width="12.42578125" customWidth="1"/>
    <col min="10756" max="10758" width="10.7109375" customWidth="1"/>
    <col min="10759" max="11008" width="11.42578125" customWidth="1"/>
    <col min="11009" max="11009" width="104.42578125" bestFit="1" customWidth="1"/>
    <col min="11010" max="11010" width="13.140625" customWidth="1"/>
    <col min="11011" max="11011" width="12.42578125" customWidth="1"/>
    <col min="11012" max="11014" width="10.7109375" customWidth="1"/>
    <col min="11015" max="11264" width="11.42578125" customWidth="1"/>
    <col min="11265" max="11265" width="104.42578125" bestFit="1" customWidth="1"/>
    <col min="11266" max="11266" width="13.140625" customWidth="1"/>
    <col min="11267" max="11267" width="12.42578125" customWidth="1"/>
    <col min="11268" max="11270" width="10.7109375" customWidth="1"/>
    <col min="11271" max="11520" width="11.42578125" customWidth="1"/>
    <col min="11521" max="11521" width="104.42578125" bestFit="1" customWidth="1"/>
    <col min="11522" max="11522" width="13.140625" customWidth="1"/>
    <col min="11523" max="11523" width="12.42578125" customWidth="1"/>
    <col min="11524" max="11526" width="10.7109375" customWidth="1"/>
    <col min="11527" max="11776" width="11.42578125" customWidth="1"/>
    <col min="11777" max="11777" width="104.42578125" bestFit="1" customWidth="1"/>
    <col min="11778" max="11778" width="13.140625" customWidth="1"/>
    <col min="11779" max="11779" width="12.42578125" customWidth="1"/>
    <col min="11780" max="11782" width="10.7109375" customWidth="1"/>
    <col min="11783" max="12032" width="11.42578125" customWidth="1"/>
    <col min="12033" max="12033" width="104.42578125" bestFit="1" customWidth="1"/>
    <col min="12034" max="12034" width="13.140625" customWidth="1"/>
    <col min="12035" max="12035" width="12.42578125" customWidth="1"/>
    <col min="12036" max="12038" width="10.7109375" customWidth="1"/>
    <col min="12039" max="12288" width="11.42578125" customWidth="1"/>
    <col min="12289" max="12289" width="104.42578125" bestFit="1" customWidth="1"/>
    <col min="12290" max="12290" width="13.140625" customWidth="1"/>
    <col min="12291" max="12291" width="12.42578125" customWidth="1"/>
    <col min="12292" max="12294" width="10.7109375" customWidth="1"/>
    <col min="12295" max="12544" width="11.42578125" customWidth="1"/>
    <col min="12545" max="12545" width="104.42578125" bestFit="1" customWidth="1"/>
    <col min="12546" max="12546" width="13.140625" customWidth="1"/>
    <col min="12547" max="12547" width="12.42578125" customWidth="1"/>
    <col min="12548" max="12550" width="10.7109375" customWidth="1"/>
    <col min="12551" max="12800" width="11.42578125" customWidth="1"/>
    <col min="12801" max="12801" width="104.42578125" bestFit="1" customWidth="1"/>
    <col min="12802" max="12802" width="13.140625" customWidth="1"/>
    <col min="12803" max="12803" width="12.42578125" customWidth="1"/>
    <col min="12804" max="12806" width="10.7109375" customWidth="1"/>
    <col min="12807" max="13056" width="11.42578125" customWidth="1"/>
    <col min="13057" max="13057" width="104.42578125" bestFit="1" customWidth="1"/>
    <col min="13058" max="13058" width="13.140625" customWidth="1"/>
    <col min="13059" max="13059" width="12.42578125" customWidth="1"/>
    <col min="13060" max="13062" width="10.7109375" customWidth="1"/>
    <col min="13063" max="13312" width="11.42578125" customWidth="1"/>
    <col min="13313" max="13313" width="104.42578125" bestFit="1" customWidth="1"/>
    <col min="13314" max="13314" width="13.140625" customWidth="1"/>
    <col min="13315" max="13315" width="12.42578125" customWidth="1"/>
    <col min="13316" max="13318" width="10.7109375" customWidth="1"/>
    <col min="13319" max="13568" width="11.42578125" customWidth="1"/>
    <col min="13569" max="13569" width="104.42578125" bestFit="1" customWidth="1"/>
    <col min="13570" max="13570" width="13.140625" customWidth="1"/>
    <col min="13571" max="13571" width="12.42578125" customWidth="1"/>
    <col min="13572" max="13574" width="10.7109375" customWidth="1"/>
    <col min="13575" max="13824" width="11.42578125" customWidth="1"/>
    <col min="13825" max="13825" width="104.42578125" bestFit="1" customWidth="1"/>
    <col min="13826" max="13826" width="13.140625" customWidth="1"/>
    <col min="13827" max="13827" width="12.42578125" customWidth="1"/>
    <col min="13828" max="13830" width="10.7109375" customWidth="1"/>
    <col min="13831" max="14080" width="11.42578125" customWidth="1"/>
    <col min="14081" max="14081" width="104.42578125" bestFit="1" customWidth="1"/>
    <col min="14082" max="14082" width="13.140625" customWidth="1"/>
    <col min="14083" max="14083" width="12.42578125" customWidth="1"/>
    <col min="14084" max="14086" width="10.7109375" customWidth="1"/>
    <col min="14087" max="14336" width="11.42578125" customWidth="1"/>
    <col min="14337" max="14337" width="104.42578125" bestFit="1" customWidth="1"/>
    <col min="14338" max="14338" width="13.140625" customWidth="1"/>
    <col min="14339" max="14339" width="12.42578125" customWidth="1"/>
    <col min="14340" max="14342" width="10.7109375" customWidth="1"/>
    <col min="14343" max="14592" width="11.42578125" customWidth="1"/>
    <col min="14593" max="14593" width="104.42578125" bestFit="1" customWidth="1"/>
    <col min="14594" max="14594" width="13.140625" customWidth="1"/>
    <col min="14595" max="14595" width="12.42578125" customWidth="1"/>
    <col min="14596" max="14598" width="10.7109375" customWidth="1"/>
    <col min="14599" max="14848" width="11.42578125" customWidth="1"/>
    <col min="14849" max="14849" width="104.42578125" bestFit="1" customWidth="1"/>
    <col min="14850" max="14850" width="13.140625" customWidth="1"/>
    <col min="14851" max="14851" width="12.42578125" customWidth="1"/>
    <col min="14852" max="14854" width="10.7109375" customWidth="1"/>
    <col min="14855" max="15104" width="11.42578125" customWidth="1"/>
    <col min="15105" max="15105" width="104.42578125" bestFit="1" customWidth="1"/>
    <col min="15106" max="15106" width="13.140625" customWidth="1"/>
    <col min="15107" max="15107" width="12.42578125" customWidth="1"/>
    <col min="15108" max="15110" width="10.7109375" customWidth="1"/>
    <col min="15111" max="15360" width="11.42578125" customWidth="1"/>
    <col min="15361" max="15361" width="104.42578125" bestFit="1" customWidth="1"/>
    <col min="15362" max="15362" width="13.140625" customWidth="1"/>
    <col min="15363" max="15363" width="12.42578125" customWidth="1"/>
    <col min="15364" max="15366" width="10.7109375" customWidth="1"/>
    <col min="15367" max="15616" width="11.42578125" customWidth="1"/>
    <col min="15617" max="15617" width="104.42578125" bestFit="1" customWidth="1"/>
    <col min="15618" max="15618" width="13.140625" customWidth="1"/>
    <col min="15619" max="15619" width="12.42578125" customWidth="1"/>
    <col min="15620" max="15622" width="10.7109375" customWidth="1"/>
    <col min="15623" max="15872" width="11.42578125" customWidth="1"/>
    <col min="15873" max="15873" width="104.42578125" bestFit="1" customWidth="1"/>
    <col min="15874" max="15874" width="13.140625" customWidth="1"/>
    <col min="15875" max="15875" width="12.42578125" customWidth="1"/>
    <col min="15876" max="15878" width="10.7109375" customWidth="1"/>
    <col min="15879" max="16128" width="11.42578125" customWidth="1"/>
    <col min="16129" max="16129" width="104.42578125" bestFit="1" customWidth="1"/>
    <col min="16130" max="16130" width="13.140625" customWidth="1"/>
    <col min="16131" max="16131" width="12.42578125" customWidth="1"/>
    <col min="16132" max="16134" width="10.7109375" customWidth="1"/>
    <col min="16135" max="16384" width="11.42578125" customWidth="1"/>
  </cols>
  <sheetData>
    <row r="1" spans="1:19" ht="30" customHeight="1">
      <c r="A1" s="710" t="s">
        <v>347</v>
      </c>
      <c r="B1" s="710"/>
      <c r="C1" s="710"/>
      <c r="D1" s="710"/>
      <c r="E1" s="710"/>
      <c r="F1" s="710"/>
      <c r="G1" s="1"/>
      <c r="H1" s="1"/>
      <c r="I1" s="1"/>
      <c r="J1" s="1"/>
      <c r="K1" s="1"/>
      <c r="L1" s="1"/>
      <c r="M1" s="1"/>
      <c r="N1" s="1"/>
      <c r="O1" s="1"/>
      <c r="P1" s="1"/>
      <c r="Q1" s="1"/>
      <c r="R1" s="1"/>
      <c r="S1" s="1"/>
    </row>
    <row r="2" spans="1:19" ht="18">
      <c r="A2" s="711" t="s">
        <v>1</v>
      </c>
      <c r="B2" s="711"/>
      <c r="C2" s="711"/>
      <c r="D2" s="711"/>
      <c r="E2" s="711"/>
      <c r="F2" s="711"/>
      <c r="G2" s="1"/>
      <c r="H2" s="1"/>
      <c r="I2" s="1"/>
      <c r="J2" s="1"/>
      <c r="K2" s="1"/>
      <c r="L2" s="1"/>
      <c r="M2" s="1"/>
      <c r="N2" s="1"/>
      <c r="O2" s="1"/>
      <c r="P2" s="1"/>
      <c r="Q2" s="1"/>
      <c r="R2" s="1"/>
      <c r="S2" s="1"/>
    </row>
    <row r="3" spans="1:19" ht="18">
      <c r="A3" s="711" t="s">
        <v>2</v>
      </c>
      <c r="B3" s="711"/>
      <c r="C3" s="711"/>
      <c r="D3" s="711"/>
      <c r="E3" s="711"/>
      <c r="F3" s="711"/>
      <c r="G3" s="1"/>
      <c r="H3" s="1"/>
      <c r="I3" s="1"/>
      <c r="J3" s="1"/>
      <c r="K3" s="1"/>
      <c r="L3" s="1"/>
      <c r="M3" s="1"/>
      <c r="N3" s="1"/>
      <c r="O3" s="1"/>
      <c r="P3" s="1"/>
      <c r="Q3" s="1"/>
      <c r="R3" s="1"/>
      <c r="S3" s="1"/>
    </row>
    <row r="4" spans="1:19" ht="30" customHeight="1">
      <c r="A4" s="715" t="s">
        <v>3</v>
      </c>
      <c r="B4" s="715"/>
      <c r="C4" s="715"/>
      <c r="D4" s="715"/>
      <c r="E4" s="715"/>
      <c r="F4" s="715"/>
      <c r="G4" s="1"/>
      <c r="H4" s="1"/>
      <c r="I4" s="1"/>
      <c r="J4" s="1"/>
      <c r="K4" s="1"/>
      <c r="L4" s="1"/>
      <c r="M4" s="1"/>
      <c r="N4" s="1"/>
      <c r="O4" s="1"/>
      <c r="P4" s="1"/>
      <c r="Q4" s="1"/>
      <c r="R4" s="1"/>
      <c r="S4" s="1"/>
    </row>
    <row r="5" spans="1:19" ht="3.75" customHeight="1">
      <c r="A5" s="4"/>
      <c r="B5" s="275"/>
      <c r="C5" s="275"/>
      <c r="D5" s="275"/>
      <c r="E5" s="275"/>
      <c r="F5" s="275"/>
      <c r="G5" s="1"/>
      <c r="H5" s="1"/>
      <c r="I5" s="1"/>
      <c r="J5" s="1"/>
      <c r="K5" s="1"/>
      <c r="L5" s="1"/>
      <c r="M5" s="1"/>
      <c r="N5" s="1"/>
      <c r="O5" s="1"/>
      <c r="P5" s="1"/>
      <c r="Q5" s="1"/>
      <c r="R5" s="1"/>
      <c r="S5" s="1"/>
    </row>
    <row r="6" spans="1:19" ht="30" customHeight="1" thickBot="1">
      <c r="A6" s="6"/>
      <c r="B6" s="7" t="s">
        <v>4</v>
      </c>
      <c r="C6" s="7" t="s">
        <v>5</v>
      </c>
      <c r="D6" s="7" t="s">
        <v>6</v>
      </c>
      <c r="E6" s="7" t="s">
        <v>7</v>
      </c>
      <c r="F6" s="7" t="s">
        <v>8</v>
      </c>
      <c r="G6" s="1"/>
      <c r="H6" s="1"/>
      <c r="I6" s="1"/>
      <c r="J6" s="1"/>
      <c r="K6" s="1"/>
      <c r="L6" s="1"/>
      <c r="M6" s="1"/>
      <c r="N6" s="1"/>
      <c r="O6" s="1"/>
      <c r="P6" s="1"/>
      <c r="Q6" s="1"/>
      <c r="R6" s="1"/>
      <c r="S6" s="1"/>
    </row>
    <row r="7" spans="1:19">
      <c r="A7" s="8" t="s">
        <v>9</v>
      </c>
      <c r="B7" s="9">
        <v>5947953.0708800005</v>
      </c>
      <c r="C7" s="9">
        <v>423943.65276999999</v>
      </c>
      <c r="D7" s="9">
        <v>0</v>
      </c>
      <c r="E7" s="9">
        <v>1033.05936</v>
      </c>
      <c r="F7" s="9">
        <v>6372929.7830100004</v>
      </c>
      <c r="G7" s="1"/>
      <c r="H7" s="1"/>
      <c r="I7" s="1"/>
      <c r="J7" s="1"/>
      <c r="K7" s="1"/>
      <c r="L7" s="1"/>
      <c r="M7" s="1"/>
      <c r="N7" s="1"/>
      <c r="O7" s="1"/>
      <c r="P7" s="1"/>
      <c r="Q7" s="1"/>
      <c r="R7" s="1"/>
      <c r="S7" s="1"/>
    </row>
    <row r="8" spans="1:19">
      <c r="A8" s="11" t="s">
        <v>10</v>
      </c>
      <c r="B8" s="12">
        <v>402516.07445000001</v>
      </c>
      <c r="C8" s="12">
        <v>74454.425870000006</v>
      </c>
      <c r="D8" s="12">
        <v>0</v>
      </c>
      <c r="E8" s="12">
        <v>804.29539</v>
      </c>
      <c r="F8" s="12">
        <v>477774.79570999998</v>
      </c>
      <c r="G8" s="1"/>
      <c r="H8" s="1"/>
      <c r="I8" s="1"/>
      <c r="J8" s="1"/>
      <c r="K8" s="1"/>
      <c r="L8" s="1"/>
      <c r="M8" s="1"/>
      <c r="N8" s="1"/>
      <c r="O8" s="1"/>
      <c r="P8" s="1"/>
      <c r="Q8" s="1"/>
      <c r="R8" s="1"/>
      <c r="S8" s="1"/>
    </row>
    <row r="9" spans="1:19">
      <c r="A9" s="13" t="s">
        <v>11</v>
      </c>
      <c r="B9" s="14">
        <v>142389.77359999999</v>
      </c>
      <c r="C9" s="14">
        <v>25172.605370000001</v>
      </c>
      <c r="D9" s="14">
        <v>0</v>
      </c>
      <c r="E9" s="14">
        <v>0</v>
      </c>
      <c r="F9" s="14">
        <v>167562.37896999999</v>
      </c>
      <c r="G9" s="1"/>
      <c r="H9" s="1"/>
      <c r="I9" s="1"/>
      <c r="J9" s="1"/>
      <c r="K9" s="1"/>
      <c r="L9" s="1"/>
      <c r="M9" s="1"/>
      <c r="N9" s="1"/>
      <c r="O9" s="1"/>
      <c r="P9" s="1"/>
      <c r="Q9" s="1"/>
      <c r="R9" s="1"/>
      <c r="S9" s="1"/>
    </row>
    <row r="10" spans="1:19">
      <c r="A10" s="13" t="s">
        <v>12</v>
      </c>
      <c r="B10" s="14">
        <v>233518.39834000001</v>
      </c>
      <c r="C10" s="14">
        <v>28234.592219999999</v>
      </c>
      <c r="D10" s="14">
        <v>0</v>
      </c>
      <c r="E10" s="14">
        <v>804.29539</v>
      </c>
      <c r="F10" s="14">
        <v>262557.28594999999</v>
      </c>
      <c r="G10" s="1"/>
      <c r="H10" s="1"/>
      <c r="I10" s="1"/>
      <c r="J10" s="1"/>
      <c r="K10" s="1"/>
      <c r="L10" s="1"/>
      <c r="M10" s="1"/>
      <c r="N10" s="1"/>
      <c r="O10" s="1"/>
      <c r="P10" s="1"/>
      <c r="Q10" s="1"/>
      <c r="R10" s="1"/>
      <c r="S10" s="1"/>
    </row>
    <row r="11" spans="1:19">
      <c r="A11" s="13" t="s">
        <v>13</v>
      </c>
      <c r="B11" s="14">
        <v>15352.12162</v>
      </c>
      <c r="C11" s="14">
        <v>1060.7020400000001</v>
      </c>
      <c r="D11" s="14">
        <v>0</v>
      </c>
      <c r="E11" s="14">
        <v>0</v>
      </c>
      <c r="F11" s="14">
        <v>16412.823660000002</v>
      </c>
      <c r="G11" s="1"/>
      <c r="H11" s="1"/>
      <c r="I11" s="1"/>
      <c r="J11" s="1"/>
      <c r="K11" s="1"/>
      <c r="L11" s="1"/>
      <c r="M11" s="1"/>
      <c r="N11" s="1"/>
      <c r="O11" s="1"/>
      <c r="P11" s="1"/>
      <c r="Q11" s="1"/>
      <c r="R11" s="1"/>
      <c r="S11" s="1"/>
    </row>
    <row r="12" spans="1:19">
      <c r="A12" s="13" t="s">
        <v>14</v>
      </c>
      <c r="B12" s="14">
        <v>0</v>
      </c>
      <c r="C12" s="14">
        <v>0</v>
      </c>
      <c r="D12" s="14">
        <v>0</v>
      </c>
      <c r="E12" s="14">
        <v>0</v>
      </c>
      <c r="F12" s="14">
        <v>0</v>
      </c>
      <c r="G12" s="1"/>
      <c r="H12" s="1"/>
      <c r="I12" s="1"/>
      <c r="J12" s="1"/>
      <c r="K12" s="1"/>
      <c r="L12" s="1"/>
      <c r="M12" s="1"/>
      <c r="N12" s="1"/>
      <c r="O12" s="1"/>
      <c r="P12" s="1"/>
      <c r="Q12" s="1"/>
      <c r="R12" s="1"/>
      <c r="S12" s="1"/>
    </row>
    <row r="13" spans="1:19">
      <c r="A13" s="13" t="s">
        <v>15</v>
      </c>
      <c r="B13" s="14">
        <v>0</v>
      </c>
      <c r="C13" s="14">
        <v>19985.792219999999</v>
      </c>
      <c r="D13" s="14">
        <v>0</v>
      </c>
      <c r="E13" s="14">
        <v>0</v>
      </c>
      <c r="F13" s="14">
        <v>19985.792219999999</v>
      </c>
      <c r="G13" s="1"/>
      <c r="H13" s="1"/>
      <c r="I13" s="1"/>
      <c r="J13" s="1"/>
      <c r="K13" s="1"/>
      <c r="L13" s="1"/>
      <c r="M13" s="1"/>
      <c r="N13" s="1"/>
      <c r="O13" s="1"/>
      <c r="P13" s="1"/>
      <c r="Q13" s="1"/>
      <c r="R13" s="1"/>
      <c r="S13" s="1"/>
    </row>
    <row r="14" spans="1:19">
      <c r="A14" s="15" t="s">
        <v>16</v>
      </c>
      <c r="B14" s="14">
        <v>11255.78089</v>
      </c>
      <c r="C14" s="14">
        <v>0.73402000000000001</v>
      </c>
      <c r="D14" s="14">
        <v>0</v>
      </c>
      <c r="E14" s="14">
        <v>0</v>
      </c>
      <c r="F14" s="14">
        <v>11256.51491</v>
      </c>
      <c r="G14" s="1"/>
      <c r="H14" s="1"/>
      <c r="I14" s="1"/>
      <c r="J14" s="1"/>
      <c r="K14" s="1"/>
      <c r="L14" s="1"/>
      <c r="M14" s="1"/>
      <c r="N14" s="1"/>
      <c r="O14" s="1"/>
      <c r="P14" s="1"/>
      <c r="Q14" s="1"/>
      <c r="R14" s="1"/>
      <c r="S14" s="1"/>
    </row>
    <row r="15" spans="1:19">
      <c r="A15" s="13" t="s">
        <v>17</v>
      </c>
      <c r="B15" s="14">
        <v>0</v>
      </c>
      <c r="C15" s="14">
        <v>0</v>
      </c>
      <c r="D15" s="14">
        <v>0</v>
      </c>
      <c r="E15" s="14">
        <v>0</v>
      </c>
      <c r="F15" s="14">
        <v>0</v>
      </c>
      <c r="G15" s="1"/>
      <c r="H15" s="1"/>
      <c r="I15" s="1"/>
      <c r="J15" s="1"/>
      <c r="K15" s="1"/>
      <c r="L15" s="1"/>
      <c r="M15" s="1"/>
      <c r="N15" s="1"/>
      <c r="O15" s="1"/>
      <c r="P15" s="1"/>
      <c r="Q15" s="1"/>
      <c r="R15" s="1"/>
      <c r="S15" s="1"/>
    </row>
    <row r="16" spans="1:19">
      <c r="A16" s="13" t="s">
        <v>18</v>
      </c>
      <c r="B16" s="14">
        <v>0</v>
      </c>
      <c r="C16" s="14">
        <v>0</v>
      </c>
      <c r="D16" s="14">
        <v>0</v>
      </c>
      <c r="E16" s="14">
        <v>0</v>
      </c>
      <c r="F16" s="14">
        <v>0</v>
      </c>
      <c r="G16" s="1"/>
      <c r="H16" s="1"/>
      <c r="I16" s="1"/>
      <c r="J16" s="1"/>
      <c r="K16" s="1"/>
      <c r="L16" s="1"/>
      <c r="M16" s="1"/>
      <c r="N16" s="1"/>
      <c r="O16" s="1"/>
      <c r="P16" s="1"/>
      <c r="Q16" s="1"/>
      <c r="R16" s="1"/>
      <c r="S16" s="1"/>
    </row>
    <row r="17" spans="1:19">
      <c r="A17" s="11" t="s">
        <v>19</v>
      </c>
      <c r="B17" s="12">
        <v>173804.20267</v>
      </c>
      <c r="C17" s="12">
        <v>19384.784920000002</v>
      </c>
      <c r="D17" s="12">
        <v>0</v>
      </c>
      <c r="E17" s="12">
        <v>58.580739999999999</v>
      </c>
      <c r="F17" s="12">
        <v>193247.56833000001</v>
      </c>
      <c r="G17" s="1"/>
      <c r="H17" s="1"/>
      <c r="I17" s="1"/>
      <c r="J17" s="1"/>
      <c r="K17" s="1"/>
      <c r="L17" s="1"/>
      <c r="M17" s="1"/>
      <c r="N17" s="1"/>
      <c r="O17" s="1"/>
      <c r="P17" s="1"/>
      <c r="Q17" s="1"/>
      <c r="R17" s="1"/>
      <c r="S17" s="1"/>
    </row>
    <row r="18" spans="1:19">
      <c r="A18" s="13" t="s">
        <v>20</v>
      </c>
      <c r="B18" s="14">
        <v>0</v>
      </c>
      <c r="C18" s="14">
        <v>0</v>
      </c>
      <c r="D18" s="14">
        <v>0</v>
      </c>
      <c r="E18" s="14">
        <v>0</v>
      </c>
      <c r="F18" s="14">
        <v>0</v>
      </c>
      <c r="G18" s="1"/>
      <c r="H18" s="1"/>
      <c r="I18" s="1"/>
      <c r="J18" s="1"/>
      <c r="K18" s="1"/>
      <c r="L18" s="1"/>
      <c r="M18" s="1"/>
      <c r="N18" s="1"/>
      <c r="O18" s="1"/>
      <c r="P18" s="1"/>
      <c r="Q18" s="1"/>
      <c r="R18" s="1"/>
      <c r="S18" s="1"/>
    </row>
    <row r="19" spans="1:19">
      <c r="A19" s="13" t="s">
        <v>21</v>
      </c>
      <c r="B19" s="14">
        <v>104977.57559000001</v>
      </c>
      <c r="C19" s="14">
        <v>6588.3009199999997</v>
      </c>
      <c r="D19" s="14">
        <v>0</v>
      </c>
      <c r="E19" s="14">
        <v>0</v>
      </c>
      <c r="F19" s="14">
        <v>111565.87651</v>
      </c>
      <c r="G19" s="1"/>
      <c r="H19" s="1"/>
      <c r="I19" s="1"/>
      <c r="J19" s="1"/>
      <c r="K19" s="1"/>
      <c r="L19" s="1"/>
      <c r="M19" s="1"/>
      <c r="N19" s="1"/>
      <c r="O19" s="1"/>
      <c r="P19" s="1"/>
      <c r="Q19" s="1"/>
      <c r="R19" s="1"/>
      <c r="S19" s="1"/>
    </row>
    <row r="20" spans="1:19">
      <c r="A20" s="13" t="s">
        <v>22</v>
      </c>
      <c r="B20" s="14">
        <v>0</v>
      </c>
      <c r="C20" s="14">
        <v>0</v>
      </c>
      <c r="D20" s="14">
        <v>0</v>
      </c>
      <c r="E20" s="14">
        <v>0</v>
      </c>
      <c r="F20" s="14">
        <v>0</v>
      </c>
      <c r="G20" s="1"/>
      <c r="H20" s="1"/>
      <c r="I20" s="1"/>
      <c r="J20" s="1"/>
      <c r="K20" s="1"/>
      <c r="L20" s="1"/>
      <c r="M20" s="1"/>
      <c r="N20" s="1"/>
      <c r="O20" s="1"/>
      <c r="P20" s="1"/>
      <c r="Q20" s="1"/>
      <c r="R20" s="1"/>
      <c r="S20" s="1"/>
    </row>
    <row r="21" spans="1:19">
      <c r="A21" s="13" t="s">
        <v>23</v>
      </c>
      <c r="B21" s="14">
        <v>0</v>
      </c>
      <c r="C21" s="14">
        <v>0</v>
      </c>
      <c r="D21" s="14">
        <v>0</v>
      </c>
      <c r="E21" s="14">
        <v>0</v>
      </c>
      <c r="F21" s="14">
        <v>0</v>
      </c>
      <c r="G21" s="1"/>
      <c r="H21" s="1"/>
      <c r="I21" s="1"/>
      <c r="J21" s="1"/>
      <c r="K21" s="1"/>
      <c r="L21" s="1"/>
      <c r="M21" s="1"/>
      <c r="N21" s="1"/>
      <c r="O21" s="1"/>
      <c r="P21" s="1"/>
      <c r="Q21" s="1"/>
      <c r="R21" s="1"/>
      <c r="S21" s="1"/>
    </row>
    <row r="22" spans="1:19">
      <c r="A22" s="15" t="s">
        <v>24</v>
      </c>
      <c r="B22" s="14">
        <v>21314.134030000001</v>
      </c>
      <c r="C22" s="14">
        <v>3468.8701099999998</v>
      </c>
      <c r="D22" s="14">
        <v>0</v>
      </c>
      <c r="E22" s="14">
        <v>58.580739999999999</v>
      </c>
      <c r="F22" s="14">
        <v>24841.584879999999</v>
      </c>
      <c r="G22" s="1"/>
      <c r="H22" s="1"/>
      <c r="I22" s="1"/>
      <c r="J22" s="1"/>
      <c r="K22" s="1"/>
      <c r="L22" s="1"/>
      <c r="M22" s="1"/>
      <c r="N22" s="1"/>
      <c r="O22" s="1"/>
      <c r="P22" s="1"/>
      <c r="Q22" s="1"/>
      <c r="R22" s="1"/>
      <c r="S22" s="1"/>
    </row>
    <row r="23" spans="1:19">
      <c r="A23" s="13" t="s">
        <v>25</v>
      </c>
      <c r="B23" s="14">
        <v>47153.308239999998</v>
      </c>
      <c r="C23" s="14">
        <v>9327.6138900000005</v>
      </c>
      <c r="D23" s="14">
        <v>0</v>
      </c>
      <c r="E23" s="14">
        <v>0</v>
      </c>
      <c r="F23" s="14">
        <v>56480.922130000006</v>
      </c>
      <c r="G23" s="1"/>
      <c r="H23" s="1"/>
      <c r="I23" s="1"/>
      <c r="J23" s="1"/>
      <c r="K23" s="1"/>
      <c r="L23" s="1"/>
      <c r="M23" s="1"/>
      <c r="N23" s="1"/>
      <c r="O23" s="1"/>
      <c r="P23" s="1"/>
      <c r="Q23" s="1"/>
      <c r="R23" s="1"/>
      <c r="S23" s="1"/>
    </row>
    <row r="24" spans="1:19">
      <c r="A24" s="13" t="s">
        <v>26</v>
      </c>
      <c r="B24" s="14">
        <v>359.18480999999997</v>
      </c>
      <c r="C24" s="14">
        <v>0</v>
      </c>
      <c r="D24" s="14">
        <v>0</v>
      </c>
      <c r="E24" s="14">
        <v>0</v>
      </c>
      <c r="F24" s="14">
        <v>359.18480999999997</v>
      </c>
      <c r="G24" s="1"/>
      <c r="H24" s="1"/>
      <c r="I24" s="1"/>
      <c r="J24" s="1"/>
      <c r="K24" s="1"/>
      <c r="L24" s="1"/>
      <c r="M24" s="1"/>
      <c r="N24" s="1"/>
      <c r="O24" s="1"/>
      <c r="P24" s="1"/>
      <c r="Q24" s="1"/>
      <c r="R24" s="1"/>
      <c r="S24" s="1"/>
    </row>
    <row r="25" spans="1:19">
      <c r="A25" s="13" t="s">
        <v>27</v>
      </c>
      <c r="B25" s="14">
        <v>0</v>
      </c>
      <c r="C25" s="14">
        <v>0</v>
      </c>
      <c r="D25" s="14">
        <v>0</v>
      </c>
      <c r="E25" s="14">
        <v>0</v>
      </c>
      <c r="F25" s="14">
        <v>0</v>
      </c>
      <c r="G25" s="1"/>
      <c r="H25" s="1"/>
      <c r="I25" s="1"/>
      <c r="J25" s="1"/>
      <c r="K25" s="1"/>
      <c r="L25" s="1"/>
      <c r="M25" s="1"/>
      <c r="N25" s="1"/>
      <c r="O25" s="1"/>
      <c r="P25" s="1"/>
      <c r="Q25" s="1"/>
      <c r="R25" s="1"/>
      <c r="S25" s="1"/>
    </row>
    <row r="26" spans="1:19">
      <c r="A26" s="11" t="s">
        <v>28</v>
      </c>
      <c r="B26" s="12">
        <v>4844024.8838400003</v>
      </c>
      <c r="C26" s="12">
        <v>45480.867509999996</v>
      </c>
      <c r="D26" s="12">
        <v>0</v>
      </c>
      <c r="E26" s="12">
        <v>169.81826000000001</v>
      </c>
      <c r="F26" s="12">
        <v>4889675.5696099997</v>
      </c>
      <c r="G26" s="1"/>
      <c r="H26" s="1"/>
      <c r="I26" s="1"/>
      <c r="J26" s="1"/>
      <c r="K26" s="1"/>
      <c r="L26" s="1"/>
      <c r="M26" s="1"/>
      <c r="N26" s="1"/>
      <c r="O26" s="1"/>
      <c r="P26" s="1"/>
      <c r="Q26" s="1"/>
      <c r="R26" s="1"/>
      <c r="S26" s="1"/>
    </row>
    <row r="27" spans="1:19">
      <c r="A27" s="16" t="s">
        <v>29</v>
      </c>
      <c r="B27" s="14">
        <v>4136005.5812499998</v>
      </c>
      <c r="C27" s="14">
        <v>46124.774749999997</v>
      </c>
      <c r="D27" s="14">
        <v>0</v>
      </c>
      <c r="E27" s="14">
        <v>159.14214999999999</v>
      </c>
      <c r="F27" s="14">
        <v>4182289.4981499999</v>
      </c>
      <c r="G27" s="1"/>
      <c r="H27" s="1"/>
      <c r="I27" s="1"/>
      <c r="J27" s="1"/>
      <c r="K27" s="1"/>
      <c r="L27" s="1"/>
      <c r="M27" s="1"/>
      <c r="N27" s="1"/>
      <c r="O27" s="1"/>
      <c r="P27" s="1"/>
      <c r="Q27" s="1"/>
      <c r="R27" s="1"/>
      <c r="S27" s="1"/>
    </row>
    <row r="28" spans="1:19">
      <c r="A28" s="13" t="s">
        <v>30</v>
      </c>
      <c r="B28" s="14">
        <v>3221241.10561</v>
      </c>
      <c r="C28" s="14">
        <v>30900.360809999998</v>
      </c>
      <c r="D28" s="14">
        <v>0</v>
      </c>
      <c r="E28" s="14">
        <v>159.14214999999999</v>
      </c>
      <c r="F28" s="14">
        <v>3252300.6085700002</v>
      </c>
      <c r="G28" s="1"/>
      <c r="H28" s="1"/>
      <c r="I28" s="1"/>
      <c r="J28" s="1"/>
      <c r="K28" s="1"/>
      <c r="L28" s="1"/>
      <c r="M28" s="1"/>
      <c r="N28" s="1"/>
      <c r="O28" s="1"/>
      <c r="P28" s="1"/>
      <c r="Q28" s="1"/>
      <c r="R28" s="1"/>
      <c r="S28" s="1"/>
    </row>
    <row r="29" spans="1:19">
      <c r="A29" s="13" t="s">
        <v>31</v>
      </c>
      <c r="B29" s="14">
        <v>771038.13219999999</v>
      </c>
      <c r="C29" s="14">
        <v>12573.359869999998</v>
      </c>
      <c r="D29" s="14">
        <v>0</v>
      </c>
      <c r="E29" s="14">
        <v>0</v>
      </c>
      <c r="F29" s="14">
        <v>783611.49207000004</v>
      </c>
      <c r="G29" s="1"/>
      <c r="H29" s="1"/>
      <c r="I29" s="1"/>
      <c r="J29" s="1"/>
      <c r="K29" s="1"/>
      <c r="L29" s="1"/>
      <c r="M29" s="1"/>
      <c r="N29" s="1"/>
      <c r="O29" s="1"/>
      <c r="P29" s="1"/>
      <c r="Q29" s="1"/>
      <c r="R29" s="1"/>
      <c r="S29" s="1"/>
    </row>
    <row r="30" spans="1:19">
      <c r="A30" s="13" t="s">
        <v>32</v>
      </c>
      <c r="B30" s="14">
        <v>143726.34344</v>
      </c>
      <c r="C30" s="14">
        <v>2651.0540699999997</v>
      </c>
      <c r="D30" s="14">
        <v>0</v>
      </c>
      <c r="E30" s="14">
        <v>0</v>
      </c>
      <c r="F30" s="14">
        <v>146377.39750999998</v>
      </c>
      <c r="G30" s="1"/>
      <c r="H30" s="1"/>
      <c r="I30" s="1"/>
      <c r="J30" s="1"/>
      <c r="K30" s="1"/>
      <c r="L30" s="1"/>
      <c r="M30" s="1"/>
      <c r="N30" s="1"/>
      <c r="O30" s="1"/>
      <c r="P30" s="1"/>
      <c r="Q30" s="1"/>
      <c r="R30" s="1"/>
      <c r="S30" s="1"/>
    </row>
    <row r="31" spans="1:19">
      <c r="A31" s="16" t="s">
        <v>33</v>
      </c>
      <c r="B31" s="14">
        <v>90224.164380000002</v>
      </c>
      <c r="C31" s="14">
        <v>116.79450999999999</v>
      </c>
      <c r="D31" s="14">
        <v>0</v>
      </c>
      <c r="E31" s="14">
        <v>0</v>
      </c>
      <c r="F31" s="14">
        <v>90340.958889999994</v>
      </c>
      <c r="G31" s="1"/>
      <c r="H31" s="1"/>
      <c r="I31" s="1"/>
      <c r="J31" s="1"/>
      <c r="K31" s="1"/>
      <c r="L31" s="1"/>
      <c r="M31" s="1"/>
      <c r="N31" s="1"/>
      <c r="O31" s="1"/>
      <c r="P31" s="1"/>
      <c r="Q31" s="1"/>
      <c r="R31" s="1"/>
      <c r="S31" s="1"/>
    </row>
    <row r="32" spans="1:19">
      <c r="A32" s="13" t="s">
        <v>34</v>
      </c>
      <c r="B32" s="14">
        <v>73769.279599999994</v>
      </c>
      <c r="C32" s="14">
        <v>0</v>
      </c>
      <c r="D32" s="14">
        <v>0</v>
      </c>
      <c r="E32" s="14">
        <v>0</v>
      </c>
      <c r="F32" s="14">
        <v>73769.279599999994</v>
      </c>
      <c r="G32" s="1"/>
      <c r="H32" s="1"/>
      <c r="I32" s="1"/>
      <c r="J32" s="1"/>
      <c r="K32" s="1"/>
      <c r="L32" s="1"/>
      <c r="M32" s="1"/>
      <c r="N32" s="1"/>
      <c r="O32" s="1"/>
      <c r="P32" s="1"/>
      <c r="Q32" s="1"/>
      <c r="R32" s="1"/>
      <c r="S32" s="1"/>
    </row>
    <row r="33" spans="1:19">
      <c r="A33" s="13" t="s">
        <v>35</v>
      </c>
      <c r="B33" s="14">
        <v>14249.168519999999</v>
      </c>
      <c r="C33" s="14">
        <v>30.5947</v>
      </c>
      <c r="D33" s="14">
        <v>0</v>
      </c>
      <c r="E33" s="14">
        <v>0</v>
      </c>
      <c r="F33" s="14">
        <v>14279.763220000001</v>
      </c>
      <c r="G33" s="1"/>
      <c r="H33" s="1"/>
      <c r="I33" s="1"/>
      <c r="J33" s="1"/>
      <c r="K33" s="1"/>
      <c r="L33" s="1"/>
      <c r="M33" s="1"/>
      <c r="N33" s="1"/>
      <c r="O33" s="1"/>
      <c r="P33" s="1"/>
      <c r="Q33" s="1"/>
      <c r="R33" s="1"/>
      <c r="S33" s="1"/>
    </row>
    <row r="34" spans="1:19">
      <c r="A34" s="13" t="s">
        <v>36</v>
      </c>
      <c r="B34" s="14">
        <v>2205.7162599999997</v>
      </c>
      <c r="C34" s="14">
        <v>86.199809999999999</v>
      </c>
      <c r="D34" s="14">
        <v>0</v>
      </c>
      <c r="E34" s="14">
        <v>0</v>
      </c>
      <c r="F34" s="14">
        <v>2291.9160699999998</v>
      </c>
      <c r="G34" s="1"/>
      <c r="H34" s="1"/>
      <c r="I34" s="1"/>
      <c r="J34" s="1"/>
      <c r="K34" s="1"/>
      <c r="L34" s="1"/>
      <c r="M34" s="1"/>
      <c r="N34" s="1"/>
      <c r="O34" s="1"/>
      <c r="P34" s="1"/>
      <c r="Q34" s="1"/>
      <c r="R34" s="1"/>
      <c r="S34" s="1"/>
    </row>
    <row r="35" spans="1:19">
      <c r="A35" s="16" t="s">
        <v>37</v>
      </c>
      <c r="B35" s="14">
        <v>103104.33921999999</v>
      </c>
      <c r="C35" s="14">
        <v>6010.2531100000006</v>
      </c>
      <c r="D35" s="14">
        <v>0</v>
      </c>
      <c r="E35" s="14">
        <v>0</v>
      </c>
      <c r="F35" s="14">
        <v>109114.59233</v>
      </c>
      <c r="G35" s="1"/>
      <c r="H35" s="1"/>
      <c r="I35" s="1"/>
      <c r="J35" s="1"/>
      <c r="K35" s="1"/>
      <c r="L35" s="1"/>
      <c r="M35" s="1"/>
      <c r="N35" s="1"/>
      <c r="O35" s="1"/>
      <c r="P35" s="1"/>
      <c r="Q35" s="1"/>
      <c r="R35" s="1"/>
      <c r="S35" s="1"/>
    </row>
    <row r="36" spans="1:19">
      <c r="A36" s="13" t="s">
        <v>38</v>
      </c>
      <c r="B36" s="14">
        <v>55466.538609999996</v>
      </c>
      <c r="C36" s="14">
        <v>1687.8219199999999</v>
      </c>
      <c r="D36" s="14">
        <v>0</v>
      </c>
      <c r="E36" s="14">
        <v>0</v>
      </c>
      <c r="F36" s="14">
        <v>57154.360529999998</v>
      </c>
      <c r="G36" s="1"/>
      <c r="H36" s="1"/>
      <c r="I36" s="1"/>
      <c r="J36" s="1"/>
      <c r="K36" s="1"/>
      <c r="L36" s="1"/>
      <c r="M36" s="1"/>
      <c r="N36" s="1"/>
      <c r="O36" s="1"/>
      <c r="P36" s="1"/>
      <c r="Q36" s="1"/>
      <c r="R36" s="1"/>
      <c r="S36" s="1"/>
    </row>
    <row r="37" spans="1:19">
      <c r="A37" s="13" t="s">
        <v>39</v>
      </c>
      <c r="B37" s="14">
        <v>45011.222880000001</v>
      </c>
      <c r="C37" s="14">
        <v>4322.4311900000002</v>
      </c>
      <c r="D37" s="14">
        <v>0</v>
      </c>
      <c r="E37" s="14">
        <v>0</v>
      </c>
      <c r="F37" s="14">
        <v>49333.654069999997</v>
      </c>
      <c r="G37" s="1"/>
      <c r="H37" s="1"/>
      <c r="I37" s="1"/>
      <c r="J37" s="1"/>
      <c r="K37" s="1"/>
      <c r="L37" s="1"/>
      <c r="M37" s="1"/>
      <c r="N37" s="1"/>
      <c r="O37" s="1"/>
      <c r="P37" s="1"/>
      <c r="Q37" s="1"/>
      <c r="R37" s="1"/>
      <c r="S37" s="1"/>
    </row>
    <row r="38" spans="1:19">
      <c r="A38" s="13" t="s">
        <v>40</v>
      </c>
      <c r="B38" s="14">
        <v>2626.57773</v>
      </c>
      <c r="C38" s="14">
        <v>0</v>
      </c>
      <c r="D38" s="14">
        <v>0</v>
      </c>
      <c r="E38" s="14">
        <v>0</v>
      </c>
      <c r="F38" s="14">
        <v>2626.57773</v>
      </c>
      <c r="G38" s="1"/>
      <c r="H38" s="1"/>
      <c r="I38" s="1"/>
      <c r="J38" s="1"/>
      <c r="K38" s="1"/>
      <c r="L38" s="1"/>
      <c r="M38" s="1"/>
      <c r="N38" s="1"/>
      <c r="O38" s="1"/>
      <c r="P38" s="1"/>
      <c r="Q38" s="1"/>
      <c r="R38" s="1"/>
      <c r="S38" s="1"/>
    </row>
    <row r="39" spans="1:19">
      <c r="A39" s="16" t="s">
        <v>41</v>
      </c>
      <c r="B39" s="14">
        <v>719789.42521000002</v>
      </c>
      <c r="C39" s="14">
        <v>9188.6918900000001</v>
      </c>
      <c r="D39" s="14">
        <v>0</v>
      </c>
      <c r="E39" s="14">
        <v>10.855589999999999</v>
      </c>
      <c r="F39" s="14">
        <v>728988.97269000008</v>
      </c>
      <c r="G39" s="1"/>
      <c r="H39" s="1"/>
      <c r="I39" s="1"/>
      <c r="J39" s="1"/>
      <c r="K39" s="1"/>
      <c r="L39" s="1"/>
      <c r="M39" s="1"/>
      <c r="N39" s="1"/>
      <c r="O39" s="1"/>
      <c r="P39" s="1"/>
      <c r="Q39" s="1"/>
      <c r="R39" s="1"/>
      <c r="S39" s="1"/>
    </row>
    <row r="40" spans="1:19">
      <c r="A40" s="13" t="s">
        <v>42</v>
      </c>
      <c r="B40" s="14">
        <v>253667.68105000001</v>
      </c>
      <c r="C40" s="14">
        <v>2330.7881699999998</v>
      </c>
      <c r="D40" s="14">
        <v>0</v>
      </c>
      <c r="E40" s="14">
        <v>5.1191800000000001</v>
      </c>
      <c r="F40" s="14">
        <v>256003.58840000001</v>
      </c>
      <c r="G40" s="1"/>
      <c r="H40" s="1"/>
      <c r="I40" s="1"/>
      <c r="J40" s="1"/>
      <c r="K40" s="1"/>
      <c r="L40" s="1"/>
      <c r="M40" s="1"/>
      <c r="N40" s="1"/>
      <c r="O40" s="1"/>
      <c r="P40" s="1"/>
      <c r="Q40" s="1"/>
      <c r="R40" s="1"/>
      <c r="S40" s="1"/>
    </row>
    <row r="41" spans="1:19">
      <c r="A41" s="13" t="s">
        <v>43</v>
      </c>
      <c r="B41" s="14">
        <v>216548.33442</v>
      </c>
      <c r="C41" s="14">
        <v>3056.1726899999999</v>
      </c>
      <c r="D41" s="14">
        <v>0</v>
      </c>
      <c r="E41" s="14">
        <v>0</v>
      </c>
      <c r="F41" s="14">
        <v>219604.50711000001</v>
      </c>
      <c r="G41" s="1"/>
      <c r="H41" s="1"/>
      <c r="I41" s="1"/>
      <c r="J41" s="1"/>
      <c r="K41" s="1"/>
      <c r="L41" s="1"/>
      <c r="M41" s="1"/>
      <c r="N41" s="1"/>
      <c r="O41" s="1"/>
      <c r="P41" s="1"/>
      <c r="Q41" s="1"/>
      <c r="R41" s="1"/>
      <c r="S41" s="1"/>
    </row>
    <row r="42" spans="1:19">
      <c r="A42" s="13" t="s">
        <v>44</v>
      </c>
      <c r="B42" s="14">
        <v>729.86532</v>
      </c>
      <c r="C42" s="14">
        <v>0</v>
      </c>
      <c r="D42" s="14">
        <v>0</v>
      </c>
      <c r="E42" s="14">
        <v>0</v>
      </c>
      <c r="F42" s="14">
        <v>729.86532</v>
      </c>
      <c r="G42" s="1"/>
      <c r="H42" s="1"/>
      <c r="I42" s="1"/>
      <c r="J42" s="1"/>
      <c r="K42" s="1"/>
      <c r="L42" s="1"/>
      <c r="M42" s="1"/>
      <c r="N42" s="1"/>
      <c r="O42" s="1"/>
      <c r="P42" s="1"/>
      <c r="Q42" s="1"/>
      <c r="R42" s="1"/>
      <c r="S42" s="1"/>
    </row>
    <row r="43" spans="1:19">
      <c r="A43" s="13" t="s">
        <v>45</v>
      </c>
      <c r="B43" s="14">
        <v>2034.2291699999998</v>
      </c>
      <c r="C43" s="14">
        <v>0</v>
      </c>
      <c r="D43" s="14">
        <v>0</v>
      </c>
      <c r="E43" s="14">
        <v>0</v>
      </c>
      <c r="F43" s="14">
        <v>2034.2291699999998</v>
      </c>
      <c r="G43" s="1"/>
      <c r="H43" s="1"/>
      <c r="I43" s="1"/>
      <c r="J43" s="1"/>
      <c r="K43" s="1"/>
      <c r="L43" s="1"/>
      <c r="M43" s="1"/>
      <c r="N43" s="1"/>
      <c r="O43" s="1"/>
      <c r="P43" s="1"/>
      <c r="Q43" s="1"/>
      <c r="R43" s="1"/>
      <c r="S43" s="1"/>
    </row>
    <row r="44" spans="1:19">
      <c r="A44" s="13" t="s">
        <v>46</v>
      </c>
      <c r="B44" s="14">
        <v>0</v>
      </c>
      <c r="C44" s="14">
        <v>0</v>
      </c>
      <c r="D44" s="14">
        <v>0</v>
      </c>
      <c r="E44" s="14">
        <v>0</v>
      </c>
      <c r="F44" s="14">
        <v>0</v>
      </c>
      <c r="G44" s="1"/>
      <c r="H44" s="1"/>
      <c r="I44" s="1"/>
      <c r="J44" s="1"/>
      <c r="K44" s="1"/>
      <c r="L44" s="1"/>
      <c r="M44" s="1"/>
      <c r="N44" s="1"/>
      <c r="O44" s="1"/>
      <c r="P44" s="1"/>
      <c r="Q44" s="1"/>
      <c r="R44" s="1"/>
      <c r="S44" s="1"/>
    </row>
    <row r="45" spans="1:19">
      <c r="A45" s="13" t="s">
        <v>47</v>
      </c>
      <c r="B45" s="14">
        <v>114.24091</v>
      </c>
      <c r="C45" s="14">
        <v>0</v>
      </c>
      <c r="D45" s="14">
        <v>0</v>
      </c>
      <c r="E45" s="14">
        <v>0</v>
      </c>
      <c r="F45" s="14">
        <v>114.24091</v>
      </c>
      <c r="G45" s="1"/>
      <c r="H45" s="1"/>
      <c r="I45" s="1"/>
      <c r="J45" s="1"/>
      <c r="K45" s="1"/>
      <c r="L45" s="1"/>
      <c r="M45" s="1"/>
      <c r="N45" s="1"/>
      <c r="O45" s="1"/>
      <c r="P45" s="1"/>
      <c r="Q45" s="1"/>
      <c r="R45" s="1"/>
      <c r="S45" s="1"/>
    </row>
    <row r="46" spans="1:19">
      <c r="A46" s="13" t="s">
        <v>48</v>
      </c>
      <c r="B46" s="14">
        <v>138565.98480999999</v>
      </c>
      <c r="C46" s="14">
        <v>2075.92218</v>
      </c>
      <c r="D46" s="14">
        <v>0</v>
      </c>
      <c r="E46" s="14">
        <v>5.7364100000000002</v>
      </c>
      <c r="F46" s="14">
        <v>140647.6434</v>
      </c>
      <c r="G46" s="1"/>
      <c r="H46" s="1"/>
      <c r="I46" s="1"/>
      <c r="J46" s="1"/>
      <c r="K46" s="1"/>
      <c r="L46" s="1"/>
      <c r="M46" s="1"/>
      <c r="N46" s="1"/>
      <c r="O46" s="1"/>
      <c r="P46" s="1"/>
      <c r="Q46" s="1"/>
      <c r="R46" s="1"/>
      <c r="S46" s="1"/>
    </row>
    <row r="47" spans="1:19">
      <c r="A47" s="13" t="s">
        <v>49</v>
      </c>
      <c r="B47" s="14">
        <v>106508.9155</v>
      </c>
      <c r="C47" s="14">
        <v>1718.3875600000001</v>
      </c>
      <c r="D47" s="14">
        <v>0</v>
      </c>
      <c r="E47" s="14">
        <v>0</v>
      </c>
      <c r="F47" s="14">
        <v>108227.30306000001</v>
      </c>
      <c r="G47" s="1"/>
      <c r="H47" s="1"/>
      <c r="I47" s="1"/>
      <c r="J47" s="1"/>
      <c r="K47" s="1"/>
      <c r="L47" s="1"/>
      <c r="M47" s="1"/>
      <c r="N47" s="1"/>
      <c r="O47" s="1"/>
      <c r="P47" s="1"/>
      <c r="Q47" s="1"/>
      <c r="R47" s="1"/>
      <c r="S47" s="1"/>
    </row>
    <row r="48" spans="1:19">
      <c r="A48" s="13" t="s">
        <v>50</v>
      </c>
      <c r="B48" s="14">
        <v>639.07341000000008</v>
      </c>
      <c r="C48" s="14">
        <v>0</v>
      </c>
      <c r="D48" s="14">
        <v>0</v>
      </c>
      <c r="E48" s="14">
        <v>0</v>
      </c>
      <c r="F48" s="14">
        <v>639.07341000000008</v>
      </c>
      <c r="G48" s="1"/>
      <c r="H48" s="1"/>
      <c r="I48" s="1"/>
      <c r="J48" s="1"/>
      <c r="K48" s="1"/>
      <c r="L48" s="1"/>
      <c r="M48" s="1"/>
      <c r="N48" s="1"/>
      <c r="O48" s="1"/>
      <c r="P48" s="1"/>
      <c r="Q48" s="1"/>
      <c r="R48" s="1"/>
      <c r="S48" s="1"/>
    </row>
    <row r="49" spans="1:19">
      <c r="A49" s="13" t="s">
        <v>51</v>
      </c>
      <c r="B49" s="14">
        <v>911.74782999999991</v>
      </c>
      <c r="C49" s="14">
        <v>7.4212899999999999</v>
      </c>
      <c r="D49" s="14">
        <v>0</v>
      </c>
      <c r="E49" s="14">
        <v>0</v>
      </c>
      <c r="F49" s="14">
        <v>919.16912000000002</v>
      </c>
      <c r="G49" s="1"/>
      <c r="H49" s="1"/>
      <c r="I49" s="1"/>
      <c r="J49" s="1"/>
      <c r="K49" s="1"/>
      <c r="L49" s="1"/>
      <c r="M49" s="1"/>
      <c r="N49" s="1"/>
      <c r="O49" s="1"/>
      <c r="P49" s="1"/>
      <c r="Q49" s="1"/>
      <c r="R49" s="1"/>
      <c r="S49" s="1"/>
    </row>
    <row r="50" spans="1:19">
      <c r="A50" s="13" t="s">
        <v>52</v>
      </c>
      <c r="B50" s="14">
        <v>22.893529999999998</v>
      </c>
      <c r="C50" s="14">
        <v>0</v>
      </c>
      <c r="D50" s="14">
        <v>0</v>
      </c>
      <c r="E50" s="14">
        <v>0</v>
      </c>
      <c r="F50" s="14">
        <v>22.893529999999998</v>
      </c>
      <c r="G50" s="1"/>
      <c r="H50" s="1"/>
      <c r="I50" s="1"/>
      <c r="J50" s="1"/>
      <c r="K50" s="1"/>
      <c r="L50" s="1"/>
      <c r="M50" s="1"/>
      <c r="N50" s="1"/>
      <c r="O50" s="1"/>
      <c r="P50" s="1"/>
      <c r="Q50" s="1"/>
      <c r="R50" s="1"/>
      <c r="S50" s="1"/>
    </row>
    <row r="51" spans="1:19">
      <c r="A51" s="13" t="s">
        <v>53</v>
      </c>
      <c r="B51" s="14">
        <v>46.45926</v>
      </c>
      <c r="C51" s="14">
        <v>0</v>
      </c>
      <c r="D51" s="14">
        <v>0</v>
      </c>
      <c r="E51" s="14">
        <v>0</v>
      </c>
      <c r="F51" s="14">
        <v>46.45926</v>
      </c>
      <c r="G51" s="1"/>
      <c r="H51" s="1"/>
      <c r="I51" s="1"/>
      <c r="J51" s="1"/>
      <c r="K51" s="1"/>
      <c r="L51" s="1"/>
      <c r="M51" s="1"/>
      <c r="N51" s="1"/>
      <c r="O51" s="1"/>
      <c r="P51" s="1"/>
      <c r="Q51" s="1"/>
      <c r="R51" s="1"/>
      <c r="S51" s="1"/>
    </row>
    <row r="52" spans="1:19">
      <c r="A52" s="16" t="s">
        <v>54</v>
      </c>
      <c r="B52" s="14">
        <v>-205098.62622000001</v>
      </c>
      <c r="C52" s="14">
        <v>-15959.64675</v>
      </c>
      <c r="D52" s="14">
        <v>0</v>
      </c>
      <c r="E52" s="14">
        <v>-0.17948</v>
      </c>
      <c r="F52" s="14">
        <v>-221058.45244999998</v>
      </c>
      <c r="G52" s="1"/>
      <c r="H52" s="1"/>
      <c r="I52" s="1"/>
      <c r="J52" s="1"/>
      <c r="K52" s="1"/>
      <c r="L52" s="1"/>
      <c r="M52" s="1"/>
      <c r="N52" s="1"/>
      <c r="O52" s="1"/>
      <c r="P52" s="1"/>
      <c r="Q52" s="1"/>
      <c r="R52" s="1"/>
      <c r="S52" s="1"/>
    </row>
    <row r="53" spans="1:19">
      <c r="A53" s="17" t="s">
        <v>55</v>
      </c>
      <c r="B53" s="14">
        <v>-20167.281480000001</v>
      </c>
      <c r="C53" s="14">
        <v>-455.81427000000002</v>
      </c>
      <c r="D53" s="14">
        <v>0</v>
      </c>
      <c r="E53" s="14">
        <v>-0.17948</v>
      </c>
      <c r="F53" s="14">
        <v>-20623.275229999999</v>
      </c>
      <c r="G53" s="1"/>
      <c r="H53" s="1"/>
      <c r="I53" s="1"/>
      <c r="J53" s="1"/>
      <c r="K53" s="1"/>
      <c r="L53" s="1"/>
      <c r="M53" s="1"/>
      <c r="N53" s="1"/>
      <c r="O53" s="1"/>
      <c r="P53" s="1"/>
      <c r="Q53" s="1"/>
      <c r="R53" s="1"/>
      <c r="S53" s="1"/>
    </row>
    <row r="54" spans="1:19">
      <c r="A54" s="13" t="s">
        <v>56</v>
      </c>
      <c r="B54" s="14">
        <v>-5195.9180900000001</v>
      </c>
      <c r="C54" s="14">
        <v>-207.52068</v>
      </c>
      <c r="D54" s="14">
        <v>0</v>
      </c>
      <c r="E54" s="14">
        <v>0</v>
      </c>
      <c r="F54" s="14">
        <v>-5403.4387699999997</v>
      </c>
      <c r="G54" s="1"/>
      <c r="H54" s="1"/>
      <c r="I54" s="1"/>
      <c r="J54" s="1"/>
      <c r="K54" s="1"/>
      <c r="L54" s="1"/>
      <c r="M54" s="1"/>
      <c r="N54" s="1"/>
      <c r="O54" s="1"/>
      <c r="P54" s="1"/>
      <c r="Q54" s="1"/>
      <c r="R54" s="1"/>
      <c r="S54" s="1"/>
    </row>
    <row r="55" spans="1:19">
      <c r="A55" s="13" t="s">
        <v>57</v>
      </c>
      <c r="B55" s="14">
        <v>-56777.398820000002</v>
      </c>
      <c r="C55" s="14">
        <v>0</v>
      </c>
      <c r="D55" s="14">
        <v>0</v>
      </c>
      <c r="E55" s="14">
        <v>0</v>
      </c>
      <c r="F55" s="14">
        <v>-56777.398820000002</v>
      </c>
      <c r="G55" s="1"/>
      <c r="H55" s="1"/>
      <c r="I55" s="1"/>
      <c r="J55" s="1"/>
      <c r="K55" s="1"/>
      <c r="L55" s="1"/>
      <c r="M55" s="1"/>
      <c r="N55" s="1"/>
      <c r="O55" s="1"/>
      <c r="P55" s="1"/>
      <c r="Q55" s="1"/>
      <c r="R55" s="1"/>
      <c r="S55" s="1"/>
    </row>
    <row r="56" spans="1:19">
      <c r="A56" s="13" t="s">
        <v>58</v>
      </c>
      <c r="B56" s="14">
        <v>-6518.1192499999997</v>
      </c>
      <c r="C56" s="14">
        <v>-15.297319999999999</v>
      </c>
      <c r="D56" s="14">
        <v>0</v>
      </c>
      <c r="E56" s="14">
        <v>0</v>
      </c>
      <c r="F56" s="14">
        <v>-6533.4165700000003</v>
      </c>
      <c r="G56" s="1"/>
      <c r="H56" s="1"/>
      <c r="I56" s="1"/>
      <c r="J56" s="1"/>
      <c r="K56" s="1"/>
      <c r="L56" s="1"/>
      <c r="M56" s="1"/>
      <c r="N56" s="1"/>
      <c r="O56" s="1"/>
      <c r="P56" s="1"/>
      <c r="Q56" s="1"/>
      <c r="R56" s="1"/>
      <c r="S56" s="1"/>
    </row>
    <row r="57" spans="1:19">
      <c r="A57" s="13" t="s">
        <v>59</v>
      </c>
      <c r="B57" s="14">
        <v>-37892.656849999999</v>
      </c>
      <c r="C57" s="14">
        <v>-843.91095999999993</v>
      </c>
      <c r="D57" s="14">
        <v>0</v>
      </c>
      <c r="E57" s="14">
        <v>0</v>
      </c>
      <c r="F57" s="14">
        <v>-38736.56781</v>
      </c>
      <c r="G57" s="1"/>
      <c r="H57" s="1"/>
      <c r="I57" s="1"/>
      <c r="J57" s="1"/>
      <c r="K57" s="1"/>
      <c r="L57" s="1"/>
      <c r="M57" s="1"/>
      <c r="N57" s="1"/>
      <c r="O57" s="1"/>
      <c r="P57" s="1"/>
      <c r="Q57" s="1"/>
      <c r="R57" s="1"/>
      <c r="S57" s="1"/>
    </row>
    <row r="58" spans="1:19">
      <c r="A58" s="13" t="s">
        <v>60</v>
      </c>
      <c r="B58" s="14">
        <v>-27255.613719999998</v>
      </c>
      <c r="C58" s="14">
        <v>-3686.5841099999998</v>
      </c>
      <c r="D58" s="14">
        <v>0</v>
      </c>
      <c r="E58" s="14">
        <v>0</v>
      </c>
      <c r="F58" s="14">
        <v>-30942.197829999997</v>
      </c>
      <c r="G58" s="1"/>
      <c r="H58" s="1"/>
      <c r="I58" s="1"/>
      <c r="J58" s="1"/>
      <c r="K58" s="1"/>
      <c r="L58" s="1"/>
      <c r="M58" s="1"/>
      <c r="N58" s="1"/>
      <c r="O58" s="1"/>
      <c r="P58" s="1"/>
      <c r="Q58" s="1"/>
      <c r="R58" s="1"/>
      <c r="S58" s="1"/>
    </row>
    <row r="59" spans="1:19">
      <c r="A59" s="17" t="s">
        <v>61</v>
      </c>
      <c r="B59" s="14">
        <v>-33260.705829999999</v>
      </c>
      <c r="C59" s="14">
        <v>-10733.279480000001</v>
      </c>
      <c r="D59" s="14">
        <v>0</v>
      </c>
      <c r="E59" s="14">
        <v>0</v>
      </c>
      <c r="F59" s="14">
        <v>-43993.985310000004</v>
      </c>
      <c r="G59" s="1"/>
      <c r="H59" s="1"/>
      <c r="I59" s="1"/>
      <c r="J59" s="1"/>
      <c r="K59" s="1"/>
      <c r="L59" s="1"/>
      <c r="M59" s="1"/>
      <c r="N59" s="1"/>
      <c r="O59" s="1"/>
      <c r="P59" s="1"/>
      <c r="Q59" s="1"/>
      <c r="R59" s="1"/>
      <c r="S59" s="1"/>
    </row>
    <row r="60" spans="1:19">
      <c r="A60" s="13" t="s">
        <v>62</v>
      </c>
      <c r="B60" s="14">
        <v>-13568.40502</v>
      </c>
      <c r="C60" s="14">
        <v>0</v>
      </c>
      <c r="D60" s="14">
        <v>0</v>
      </c>
      <c r="E60" s="14">
        <v>0</v>
      </c>
      <c r="F60" s="14">
        <v>-13568.40502</v>
      </c>
      <c r="G60" s="1"/>
      <c r="H60" s="1"/>
      <c r="I60" s="1"/>
      <c r="J60" s="1"/>
      <c r="K60" s="1"/>
      <c r="L60" s="1"/>
      <c r="M60" s="1"/>
      <c r="N60" s="1"/>
      <c r="O60" s="1"/>
      <c r="P60" s="1"/>
      <c r="Q60" s="1"/>
      <c r="R60" s="1"/>
      <c r="S60" s="1"/>
    </row>
    <row r="61" spans="1:19">
      <c r="A61" s="13" t="s">
        <v>63</v>
      </c>
      <c r="B61" s="14">
        <v>0</v>
      </c>
      <c r="C61" s="14">
        <v>0</v>
      </c>
      <c r="D61" s="14">
        <v>0</v>
      </c>
      <c r="E61" s="14">
        <v>0</v>
      </c>
      <c r="F61" s="14">
        <v>0</v>
      </c>
      <c r="G61" s="1"/>
      <c r="H61" s="1"/>
      <c r="I61" s="1"/>
      <c r="J61" s="1"/>
      <c r="K61" s="1"/>
      <c r="L61" s="1"/>
      <c r="M61" s="1"/>
      <c r="N61" s="1"/>
      <c r="O61" s="1"/>
      <c r="P61" s="1"/>
      <c r="Q61" s="1"/>
      <c r="R61" s="1"/>
      <c r="S61" s="1"/>
    </row>
    <row r="62" spans="1:19">
      <c r="A62" s="13" t="s">
        <v>64</v>
      </c>
      <c r="B62" s="14">
        <v>0</v>
      </c>
      <c r="C62" s="14">
        <v>0</v>
      </c>
      <c r="D62" s="14">
        <v>0</v>
      </c>
      <c r="E62" s="14">
        <v>0</v>
      </c>
      <c r="F62" s="14">
        <v>0</v>
      </c>
      <c r="G62" s="1"/>
      <c r="H62" s="1"/>
      <c r="I62" s="1"/>
      <c r="J62" s="1"/>
      <c r="K62" s="1"/>
      <c r="L62" s="1"/>
      <c r="M62" s="1"/>
      <c r="N62" s="1"/>
      <c r="O62" s="1"/>
      <c r="P62" s="1"/>
      <c r="Q62" s="1"/>
      <c r="R62" s="1"/>
      <c r="S62" s="1"/>
    </row>
    <row r="63" spans="1:19">
      <c r="A63" s="13" t="s">
        <v>65</v>
      </c>
      <c r="B63" s="14">
        <v>0</v>
      </c>
      <c r="C63" s="14">
        <v>0</v>
      </c>
      <c r="D63" s="14">
        <v>0</v>
      </c>
      <c r="E63" s="14">
        <v>0</v>
      </c>
      <c r="F63" s="14">
        <v>0</v>
      </c>
      <c r="G63" s="1"/>
      <c r="H63" s="1"/>
      <c r="I63" s="1"/>
      <c r="J63" s="1"/>
      <c r="K63" s="1"/>
      <c r="L63" s="1"/>
      <c r="M63" s="1"/>
      <c r="N63" s="1"/>
      <c r="O63" s="1"/>
      <c r="P63" s="1"/>
      <c r="Q63" s="1"/>
      <c r="R63" s="1"/>
      <c r="S63" s="1"/>
    </row>
    <row r="64" spans="1:19">
      <c r="A64" s="13" t="s">
        <v>66</v>
      </c>
      <c r="B64" s="14">
        <v>0</v>
      </c>
      <c r="C64" s="14">
        <v>0</v>
      </c>
      <c r="D64" s="14">
        <v>0</v>
      </c>
      <c r="E64" s="14">
        <v>0</v>
      </c>
      <c r="F64" s="14">
        <v>0</v>
      </c>
      <c r="G64" s="1"/>
      <c r="H64" s="1"/>
      <c r="I64" s="1"/>
      <c r="J64" s="1"/>
      <c r="K64" s="1"/>
      <c r="L64" s="1"/>
      <c r="M64" s="1"/>
      <c r="N64" s="1"/>
      <c r="O64" s="1"/>
      <c r="P64" s="1"/>
      <c r="Q64" s="1"/>
      <c r="R64" s="1"/>
      <c r="S64" s="1"/>
    </row>
    <row r="65" spans="1:19">
      <c r="A65" s="17" t="s">
        <v>67</v>
      </c>
      <c r="B65" s="14">
        <v>-968.87126999999998</v>
      </c>
      <c r="C65" s="14">
        <v>0</v>
      </c>
      <c r="D65" s="14">
        <v>0</v>
      </c>
      <c r="E65" s="14">
        <v>0</v>
      </c>
      <c r="F65" s="14">
        <v>-968.87126999999998</v>
      </c>
      <c r="G65" s="1"/>
      <c r="H65" s="1"/>
      <c r="I65" s="1"/>
      <c r="J65" s="1"/>
      <c r="K65" s="1"/>
      <c r="L65" s="1"/>
      <c r="M65" s="1"/>
      <c r="N65" s="1"/>
      <c r="O65" s="1"/>
      <c r="P65" s="1"/>
      <c r="Q65" s="1"/>
      <c r="R65" s="1"/>
      <c r="S65" s="1"/>
    </row>
    <row r="66" spans="1:19">
      <c r="A66" s="13" t="s">
        <v>68</v>
      </c>
      <c r="B66" s="14">
        <v>-1048.4490499999999</v>
      </c>
      <c r="C66" s="14">
        <v>-17.239930000000001</v>
      </c>
      <c r="D66" s="14">
        <v>0</v>
      </c>
      <c r="E66" s="14">
        <v>0</v>
      </c>
      <c r="F66" s="14">
        <v>-1065.6889799999999</v>
      </c>
      <c r="G66" s="1"/>
      <c r="H66" s="1"/>
      <c r="I66" s="1"/>
      <c r="J66" s="1"/>
      <c r="K66" s="1"/>
      <c r="L66" s="1"/>
      <c r="M66" s="1"/>
      <c r="N66" s="1"/>
      <c r="O66" s="1"/>
      <c r="P66" s="1"/>
      <c r="Q66" s="1"/>
      <c r="R66" s="1"/>
      <c r="S66" s="1"/>
    </row>
    <row r="67" spans="1:19">
      <c r="A67" s="13" t="s">
        <v>69</v>
      </c>
      <c r="B67" s="14">
        <v>-763.47779000000003</v>
      </c>
      <c r="C67" s="14">
        <v>0</v>
      </c>
      <c r="D67" s="14">
        <v>0</v>
      </c>
      <c r="E67" s="14">
        <v>0</v>
      </c>
      <c r="F67" s="14">
        <v>-763.47779000000003</v>
      </c>
      <c r="G67" s="1"/>
      <c r="H67" s="1"/>
      <c r="I67" s="1"/>
      <c r="J67" s="1"/>
      <c r="K67" s="1"/>
      <c r="L67" s="1"/>
      <c r="M67" s="1"/>
      <c r="N67" s="1"/>
      <c r="O67" s="1"/>
      <c r="P67" s="1"/>
      <c r="Q67" s="1"/>
      <c r="R67" s="1"/>
      <c r="S67" s="1"/>
    </row>
    <row r="68" spans="1:19">
      <c r="A68" s="13" t="s">
        <v>70</v>
      </c>
      <c r="B68" s="14">
        <v>-1681.7290500000001</v>
      </c>
      <c r="C68" s="14">
        <v>0</v>
      </c>
      <c r="D68" s="14">
        <v>0</v>
      </c>
      <c r="E68" s="14">
        <v>0</v>
      </c>
      <c r="F68" s="14">
        <v>-1681.7290500000001</v>
      </c>
      <c r="G68" s="1"/>
      <c r="H68" s="1"/>
      <c r="I68" s="1"/>
      <c r="J68" s="1"/>
      <c r="K68" s="1"/>
      <c r="L68" s="1"/>
      <c r="M68" s="1"/>
      <c r="N68" s="1"/>
      <c r="O68" s="1"/>
      <c r="P68" s="1"/>
      <c r="Q68" s="1"/>
      <c r="R68" s="1"/>
      <c r="S68" s="1"/>
    </row>
    <row r="69" spans="1:19">
      <c r="A69" s="11" t="s">
        <v>71</v>
      </c>
      <c r="B69" s="12">
        <v>106746.93479</v>
      </c>
      <c r="C69" s="12">
        <v>2887.50369</v>
      </c>
      <c r="D69" s="12">
        <v>0</v>
      </c>
      <c r="E69" s="12">
        <v>0</v>
      </c>
      <c r="F69" s="12">
        <v>109634.43848</v>
      </c>
      <c r="G69" s="1"/>
      <c r="H69" s="1"/>
      <c r="I69" s="1"/>
      <c r="J69" s="1"/>
      <c r="K69" s="1"/>
      <c r="L69" s="1"/>
      <c r="M69" s="1"/>
      <c r="N69" s="1"/>
      <c r="O69" s="1"/>
      <c r="P69" s="1"/>
      <c r="Q69" s="1"/>
      <c r="R69" s="1"/>
      <c r="S69" s="1"/>
    </row>
    <row r="70" spans="1:19">
      <c r="A70" s="13" t="s">
        <v>72</v>
      </c>
      <c r="B70" s="14">
        <v>0</v>
      </c>
      <c r="C70" s="14">
        <v>0</v>
      </c>
      <c r="D70" s="14">
        <v>0</v>
      </c>
      <c r="E70" s="14">
        <v>0</v>
      </c>
      <c r="F70" s="14">
        <v>0</v>
      </c>
      <c r="G70" s="1"/>
      <c r="H70" s="1"/>
      <c r="I70" s="1"/>
      <c r="J70" s="1"/>
      <c r="K70" s="1"/>
      <c r="L70" s="1"/>
      <c r="M70" s="1"/>
      <c r="N70" s="1"/>
      <c r="O70" s="1"/>
      <c r="P70" s="1"/>
      <c r="Q70" s="1"/>
      <c r="R70" s="1"/>
      <c r="S70" s="1"/>
    </row>
    <row r="71" spans="1:19">
      <c r="A71" s="17" t="s">
        <v>73</v>
      </c>
      <c r="B71" s="14">
        <v>16230.70168</v>
      </c>
      <c r="C71" s="14">
        <v>1230.9578700000002</v>
      </c>
      <c r="D71" s="14">
        <v>0</v>
      </c>
      <c r="E71" s="14">
        <v>0</v>
      </c>
      <c r="F71" s="14">
        <v>17461.65955</v>
      </c>
      <c r="G71" s="1"/>
      <c r="H71" s="1"/>
      <c r="I71" s="1"/>
      <c r="J71" s="1"/>
      <c r="K71" s="1"/>
      <c r="L71" s="1"/>
      <c r="M71" s="1"/>
      <c r="N71" s="1"/>
      <c r="O71" s="1"/>
      <c r="P71" s="1"/>
      <c r="Q71" s="1"/>
      <c r="R71" s="1"/>
      <c r="S71" s="1"/>
    </row>
    <row r="72" spans="1:19">
      <c r="A72" s="13" t="s">
        <v>74</v>
      </c>
      <c r="B72" s="14">
        <v>90516.336209999994</v>
      </c>
      <c r="C72" s="14">
        <v>1656.54582</v>
      </c>
      <c r="D72" s="14">
        <v>0</v>
      </c>
      <c r="E72" s="14">
        <v>0</v>
      </c>
      <c r="F72" s="14">
        <v>92172.882030000008</v>
      </c>
      <c r="G72" s="1"/>
      <c r="H72" s="1"/>
      <c r="I72" s="1"/>
      <c r="J72" s="1"/>
      <c r="K72" s="1"/>
      <c r="L72" s="1"/>
      <c r="M72" s="1"/>
      <c r="N72" s="1"/>
      <c r="O72" s="1"/>
      <c r="P72" s="1"/>
      <c r="Q72" s="1"/>
      <c r="R72" s="1"/>
      <c r="S72" s="1"/>
    </row>
    <row r="73" spans="1:19">
      <c r="A73" s="13" t="s">
        <v>75</v>
      </c>
      <c r="B73" s="14">
        <v>0</v>
      </c>
      <c r="C73" s="14">
        <v>0</v>
      </c>
      <c r="D73" s="14">
        <v>0</v>
      </c>
      <c r="E73" s="14">
        <v>0</v>
      </c>
      <c r="F73" s="14">
        <v>0</v>
      </c>
      <c r="G73" s="1"/>
      <c r="H73" s="1"/>
      <c r="I73" s="1"/>
      <c r="J73" s="1"/>
      <c r="K73" s="1"/>
      <c r="L73" s="1"/>
      <c r="M73" s="1"/>
      <c r="N73" s="1"/>
      <c r="O73" s="1"/>
      <c r="P73" s="1"/>
      <c r="Q73" s="1"/>
      <c r="R73" s="1"/>
      <c r="S73" s="1"/>
    </row>
    <row r="74" spans="1:19">
      <c r="A74" s="13" t="s">
        <v>76</v>
      </c>
      <c r="B74" s="14">
        <v>-0.1031</v>
      </c>
      <c r="C74" s="14">
        <v>0</v>
      </c>
      <c r="D74" s="14">
        <v>0</v>
      </c>
      <c r="E74" s="14">
        <v>0</v>
      </c>
      <c r="F74" s="14">
        <v>-0.1031</v>
      </c>
      <c r="G74" s="1"/>
      <c r="H74" s="1"/>
      <c r="I74" s="1"/>
      <c r="J74" s="1"/>
      <c r="K74" s="1"/>
      <c r="L74" s="1"/>
      <c r="M74" s="1"/>
      <c r="N74" s="1"/>
      <c r="O74" s="1"/>
      <c r="P74" s="1"/>
      <c r="Q74" s="1"/>
      <c r="R74" s="1"/>
      <c r="S74" s="1"/>
    </row>
    <row r="75" spans="1:19">
      <c r="A75" s="11" t="s">
        <v>77</v>
      </c>
      <c r="B75" s="12">
        <v>3010.7688499999999</v>
      </c>
      <c r="C75" s="12">
        <v>0</v>
      </c>
      <c r="D75" s="12">
        <v>0</v>
      </c>
      <c r="E75" s="12">
        <v>0</v>
      </c>
      <c r="F75" s="12">
        <v>3010.7688499999999</v>
      </c>
      <c r="G75" s="1"/>
      <c r="H75" s="1"/>
      <c r="I75" s="1"/>
      <c r="J75" s="1"/>
      <c r="K75" s="1"/>
      <c r="L75" s="1"/>
      <c r="M75" s="1"/>
      <c r="N75" s="1"/>
      <c r="O75" s="1"/>
      <c r="P75" s="1"/>
      <c r="Q75" s="1"/>
      <c r="R75" s="1"/>
      <c r="S75" s="1"/>
    </row>
    <row r="76" spans="1:19">
      <c r="A76" s="13" t="s">
        <v>78</v>
      </c>
      <c r="B76" s="14">
        <v>0</v>
      </c>
      <c r="C76" s="14">
        <v>0</v>
      </c>
      <c r="D76" s="14">
        <v>0</v>
      </c>
      <c r="E76" s="14">
        <v>0</v>
      </c>
      <c r="F76" s="14">
        <v>0</v>
      </c>
      <c r="G76" s="1"/>
      <c r="H76" s="1"/>
      <c r="I76" s="1"/>
      <c r="J76" s="1"/>
      <c r="K76" s="1"/>
      <c r="L76" s="1"/>
      <c r="M76" s="1"/>
      <c r="N76" s="1"/>
      <c r="O76" s="1"/>
      <c r="P76" s="1"/>
      <c r="Q76" s="1"/>
      <c r="R76" s="1"/>
      <c r="S76" s="1"/>
    </row>
    <row r="77" spans="1:19">
      <c r="A77" s="13" t="s">
        <v>79</v>
      </c>
      <c r="B77" s="14">
        <v>17261.090260000001</v>
      </c>
      <c r="C77" s="14">
        <v>0</v>
      </c>
      <c r="D77" s="14">
        <v>0</v>
      </c>
      <c r="E77" s="14">
        <v>0</v>
      </c>
      <c r="F77" s="14">
        <v>17261.090260000001</v>
      </c>
      <c r="G77" s="1"/>
      <c r="H77" s="1"/>
      <c r="I77" s="1"/>
      <c r="J77" s="1"/>
      <c r="K77" s="1"/>
      <c r="L77" s="1"/>
      <c r="M77" s="1"/>
      <c r="N77" s="1"/>
      <c r="O77" s="1"/>
      <c r="P77" s="1"/>
      <c r="Q77" s="1"/>
      <c r="R77" s="1"/>
      <c r="S77" s="1"/>
    </row>
    <row r="78" spans="1:19">
      <c r="A78" s="13" t="s">
        <v>80</v>
      </c>
      <c r="B78" s="14">
        <v>0</v>
      </c>
      <c r="C78" s="14">
        <v>0</v>
      </c>
      <c r="D78" s="14">
        <v>0</v>
      </c>
      <c r="E78" s="14">
        <v>0</v>
      </c>
      <c r="F78" s="14">
        <v>0</v>
      </c>
      <c r="G78" s="1"/>
      <c r="H78" s="1"/>
      <c r="I78" s="1"/>
      <c r="J78" s="1"/>
      <c r="K78" s="1"/>
      <c r="L78" s="1"/>
      <c r="M78" s="1"/>
      <c r="N78" s="1"/>
      <c r="O78" s="1"/>
      <c r="P78" s="1"/>
      <c r="Q78" s="1"/>
      <c r="R78" s="1"/>
      <c r="S78" s="1"/>
    </row>
    <row r="79" spans="1:19">
      <c r="A79" s="13" t="s">
        <v>81</v>
      </c>
      <c r="B79" s="14">
        <v>50</v>
      </c>
      <c r="C79" s="14">
        <v>0</v>
      </c>
      <c r="D79" s="14">
        <v>0</v>
      </c>
      <c r="E79" s="14">
        <v>0</v>
      </c>
      <c r="F79" s="14">
        <v>50</v>
      </c>
      <c r="G79" s="1"/>
      <c r="H79" s="1"/>
      <c r="I79" s="1"/>
      <c r="J79" s="1"/>
      <c r="K79" s="1"/>
      <c r="L79" s="1"/>
      <c r="M79" s="1"/>
      <c r="N79" s="1"/>
      <c r="O79" s="1"/>
      <c r="P79" s="1"/>
      <c r="Q79" s="1"/>
      <c r="R79" s="1"/>
      <c r="S79" s="1"/>
    </row>
    <row r="80" spans="1:19">
      <c r="A80" s="13" t="s">
        <v>82</v>
      </c>
      <c r="B80" s="14">
        <v>-14300.32141</v>
      </c>
      <c r="C80" s="14">
        <v>0</v>
      </c>
      <c r="D80" s="14">
        <v>0</v>
      </c>
      <c r="E80" s="14">
        <v>0</v>
      </c>
      <c r="F80" s="14">
        <v>-14300.32141</v>
      </c>
      <c r="G80" s="1"/>
      <c r="H80" s="1"/>
      <c r="I80" s="1"/>
      <c r="J80" s="1"/>
      <c r="K80" s="1"/>
      <c r="L80" s="1"/>
      <c r="M80" s="1"/>
      <c r="N80" s="1"/>
      <c r="O80" s="1"/>
      <c r="P80" s="1"/>
      <c r="Q80" s="1"/>
      <c r="R80" s="1"/>
      <c r="S80" s="1"/>
    </row>
    <row r="81" spans="1:19">
      <c r="A81" s="11" t="s">
        <v>83</v>
      </c>
      <c r="B81" s="12">
        <v>273792.82623000001</v>
      </c>
      <c r="C81" s="12">
        <v>281736.07077999995</v>
      </c>
      <c r="D81" s="12">
        <v>0</v>
      </c>
      <c r="E81" s="12">
        <v>0.36497000000000002</v>
      </c>
      <c r="F81" s="12">
        <v>555529.26198000007</v>
      </c>
      <c r="G81" s="1"/>
      <c r="H81" s="1"/>
      <c r="I81" s="1"/>
      <c r="J81" s="1"/>
      <c r="K81" s="1"/>
      <c r="L81" s="1"/>
      <c r="M81" s="1"/>
      <c r="N81" s="1"/>
      <c r="O81" s="1"/>
      <c r="P81" s="1"/>
      <c r="Q81" s="1"/>
      <c r="R81" s="1"/>
      <c r="S81" s="1"/>
    </row>
    <row r="82" spans="1:19">
      <c r="A82" s="13" t="s">
        <v>20</v>
      </c>
      <c r="B82" s="14">
        <v>0</v>
      </c>
      <c r="C82" s="14">
        <v>0</v>
      </c>
      <c r="D82" s="14">
        <v>0</v>
      </c>
      <c r="E82" s="14">
        <v>0</v>
      </c>
      <c r="F82" s="14">
        <v>0</v>
      </c>
      <c r="G82" s="1"/>
      <c r="H82" s="1"/>
      <c r="I82" s="1"/>
      <c r="J82" s="1"/>
      <c r="K82" s="1"/>
      <c r="L82" s="1"/>
      <c r="M82" s="1"/>
      <c r="N82" s="1"/>
      <c r="O82" s="1"/>
      <c r="P82" s="1"/>
      <c r="Q82" s="1"/>
      <c r="R82" s="1"/>
      <c r="S82" s="1"/>
    </row>
    <row r="83" spans="1:19">
      <c r="A83" s="13" t="s">
        <v>21</v>
      </c>
      <c r="B83" s="14">
        <v>2397.5009300000002</v>
      </c>
      <c r="C83" s="14">
        <v>0</v>
      </c>
      <c r="D83" s="14">
        <v>0</v>
      </c>
      <c r="E83" s="14">
        <v>0</v>
      </c>
      <c r="F83" s="14">
        <v>2397.5009300000002</v>
      </c>
      <c r="G83" s="1"/>
      <c r="H83" s="1"/>
      <c r="I83" s="1"/>
      <c r="J83" s="1"/>
      <c r="K83" s="1"/>
      <c r="L83" s="1"/>
      <c r="M83" s="1"/>
      <c r="N83" s="1"/>
      <c r="O83" s="1"/>
      <c r="P83" s="1"/>
      <c r="Q83" s="1"/>
      <c r="R83" s="1"/>
      <c r="S83" s="1"/>
    </row>
    <row r="84" spans="1:19">
      <c r="A84" s="13" t="s">
        <v>22</v>
      </c>
      <c r="B84" s="14">
        <v>0</v>
      </c>
      <c r="C84" s="14">
        <v>13720</v>
      </c>
      <c r="D84" s="14">
        <v>0</v>
      </c>
      <c r="E84" s="14">
        <v>0</v>
      </c>
      <c r="F84" s="14">
        <v>13720</v>
      </c>
      <c r="G84" s="1"/>
      <c r="H84" s="1"/>
      <c r="I84" s="1"/>
      <c r="J84" s="1"/>
      <c r="K84" s="1"/>
      <c r="L84" s="1"/>
      <c r="M84" s="1"/>
      <c r="N84" s="1"/>
      <c r="O84" s="1"/>
      <c r="P84" s="1"/>
      <c r="Q84" s="1"/>
      <c r="R84" s="1"/>
      <c r="S84" s="1"/>
    </row>
    <row r="85" spans="1:19">
      <c r="A85" s="13" t="s">
        <v>23</v>
      </c>
      <c r="B85" s="14">
        <v>0</v>
      </c>
      <c r="C85" s="14">
        <v>0</v>
      </c>
      <c r="D85" s="14">
        <v>0</v>
      </c>
      <c r="E85" s="14">
        <v>0</v>
      </c>
      <c r="F85" s="14">
        <v>0</v>
      </c>
      <c r="G85" s="1"/>
      <c r="H85" s="1"/>
      <c r="I85" s="1"/>
      <c r="J85" s="1"/>
      <c r="K85" s="1"/>
      <c r="L85" s="1"/>
      <c r="M85" s="1"/>
      <c r="N85" s="1"/>
      <c r="O85" s="1"/>
      <c r="P85" s="1"/>
      <c r="Q85" s="1"/>
      <c r="R85" s="1"/>
      <c r="S85" s="1"/>
    </row>
    <row r="86" spans="1:19">
      <c r="A86" s="13" t="s">
        <v>84</v>
      </c>
      <c r="B86" s="14">
        <v>424.64368000000002</v>
      </c>
      <c r="C86" s="14">
        <v>0</v>
      </c>
      <c r="D86" s="14">
        <v>0</v>
      </c>
      <c r="E86" s="14">
        <v>0</v>
      </c>
      <c r="F86" s="14">
        <v>424.64368000000002</v>
      </c>
      <c r="G86" s="1"/>
      <c r="H86" s="1"/>
      <c r="I86" s="1"/>
      <c r="J86" s="1"/>
      <c r="K86" s="1"/>
      <c r="L86" s="1"/>
      <c r="M86" s="1"/>
      <c r="N86" s="1"/>
      <c r="O86" s="1"/>
      <c r="P86" s="1"/>
      <c r="Q86" s="1"/>
      <c r="R86" s="1"/>
      <c r="S86" s="1"/>
    </row>
    <row r="87" spans="1:19">
      <c r="A87" s="13" t="s">
        <v>24</v>
      </c>
      <c r="B87" s="14">
        <v>4376.0877</v>
      </c>
      <c r="C87" s="14">
        <v>1492.96209</v>
      </c>
      <c r="D87" s="14">
        <v>0</v>
      </c>
      <c r="E87" s="14">
        <v>0</v>
      </c>
      <c r="F87" s="14">
        <v>5869.04979</v>
      </c>
      <c r="G87" s="1"/>
      <c r="H87" s="1"/>
      <c r="I87" s="1"/>
      <c r="J87" s="1"/>
      <c r="K87" s="1"/>
      <c r="L87" s="1"/>
      <c r="M87" s="1"/>
      <c r="N87" s="1"/>
      <c r="O87" s="1"/>
      <c r="P87" s="1"/>
      <c r="Q87" s="1"/>
      <c r="R87" s="1"/>
      <c r="S87" s="1"/>
    </row>
    <row r="88" spans="1:19">
      <c r="A88" s="13" t="s">
        <v>25</v>
      </c>
      <c r="B88" s="14">
        <v>233782.326</v>
      </c>
      <c r="C88" s="14">
        <v>266911.07261999999</v>
      </c>
      <c r="D88" s="14">
        <v>0</v>
      </c>
      <c r="E88" s="14">
        <v>0.36497000000000002</v>
      </c>
      <c r="F88" s="14">
        <v>500693.76358999999</v>
      </c>
      <c r="G88" s="1"/>
      <c r="H88" s="1"/>
      <c r="I88" s="1"/>
      <c r="J88" s="1"/>
      <c r="K88" s="1"/>
      <c r="L88" s="1"/>
      <c r="M88" s="1"/>
      <c r="N88" s="1"/>
      <c r="O88" s="1"/>
      <c r="P88" s="1"/>
      <c r="Q88" s="1"/>
      <c r="R88" s="1"/>
      <c r="S88" s="1"/>
    </row>
    <row r="89" spans="1:19">
      <c r="A89" s="13" t="s">
        <v>85</v>
      </c>
      <c r="B89" s="14">
        <v>32819.561600000001</v>
      </c>
      <c r="C89" s="14">
        <v>2.2513800000000002</v>
      </c>
      <c r="D89" s="14">
        <v>0</v>
      </c>
      <c r="E89" s="14">
        <v>0</v>
      </c>
      <c r="F89" s="14">
        <v>32821.812980000002</v>
      </c>
      <c r="G89" s="1"/>
      <c r="H89" s="1"/>
      <c r="I89" s="1"/>
      <c r="J89" s="1"/>
      <c r="K89" s="1"/>
      <c r="L89" s="1"/>
      <c r="M89" s="1"/>
      <c r="N89" s="1"/>
      <c r="O89" s="1"/>
      <c r="P89" s="1"/>
      <c r="Q89" s="1"/>
      <c r="R89" s="1"/>
      <c r="S89" s="1"/>
    </row>
    <row r="90" spans="1:19">
      <c r="A90" s="13" t="s">
        <v>86</v>
      </c>
      <c r="B90" s="14">
        <v>-7.2936800000000002</v>
      </c>
      <c r="C90" s="14">
        <v>-390.21530999999999</v>
      </c>
      <c r="D90" s="14">
        <v>0</v>
      </c>
      <c r="E90" s="14">
        <v>0</v>
      </c>
      <c r="F90" s="14">
        <v>-397.50898999999998</v>
      </c>
      <c r="G90" s="1"/>
      <c r="H90" s="1"/>
      <c r="I90" s="1"/>
      <c r="J90" s="1"/>
      <c r="K90" s="1"/>
      <c r="L90" s="1"/>
      <c r="M90" s="1"/>
      <c r="N90" s="1"/>
      <c r="O90" s="1"/>
      <c r="P90" s="1"/>
      <c r="Q90" s="1"/>
      <c r="R90" s="1"/>
      <c r="S90" s="1"/>
    </row>
    <row r="91" spans="1:19">
      <c r="A91" s="11" t="s">
        <v>87</v>
      </c>
      <c r="B91" s="12">
        <v>136095.73234000002</v>
      </c>
      <c r="C91" s="12">
        <v>0</v>
      </c>
      <c r="D91" s="12">
        <v>0</v>
      </c>
      <c r="E91" s="12">
        <v>0</v>
      </c>
      <c r="F91" s="12">
        <v>136095.73234000002</v>
      </c>
      <c r="G91" s="1"/>
      <c r="H91" s="1"/>
      <c r="I91" s="1"/>
      <c r="J91" s="1"/>
      <c r="K91" s="1"/>
      <c r="L91" s="1"/>
      <c r="M91" s="1"/>
      <c r="N91" s="1"/>
      <c r="O91" s="1"/>
      <c r="P91" s="1"/>
      <c r="Q91" s="1"/>
      <c r="R91" s="1"/>
      <c r="S91" s="1"/>
    </row>
    <row r="92" spans="1:19">
      <c r="A92" s="13" t="s">
        <v>88</v>
      </c>
      <c r="B92" s="14">
        <v>27376.2</v>
      </c>
      <c r="C92" s="14">
        <v>0</v>
      </c>
      <c r="D92" s="14">
        <v>0</v>
      </c>
      <c r="E92" s="14">
        <v>0</v>
      </c>
      <c r="F92" s="14">
        <v>27376.2</v>
      </c>
      <c r="G92" s="1"/>
      <c r="H92" s="1"/>
      <c r="I92" s="1"/>
      <c r="J92" s="1"/>
      <c r="K92" s="1"/>
      <c r="L92" s="1"/>
      <c r="M92" s="1"/>
      <c r="N92" s="1"/>
      <c r="O92" s="1"/>
      <c r="P92" s="1"/>
      <c r="Q92" s="1"/>
      <c r="R92" s="1"/>
      <c r="S92" s="1"/>
    </row>
    <row r="93" spans="1:19">
      <c r="A93" s="13" t="s">
        <v>89</v>
      </c>
      <c r="B93" s="14">
        <v>84533.361120000001</v>
      </c>
      <c r="C93" s="14">
        <v>0</v>
      </c>
      <c r="D93" s="14">
        <v>0</v>
      </c>
      <c r="E93" s="14">
        <v>0</v>
      </c>
      <c r="F93" s="14">
        <v>84533.361120000001</v>
      </c>
      <c r="G93" s="1"/>
      <c r="H93" s="1"/>
      <c r="I93" s="1"/>
      <c r="J93" s="1"/>
      <c r="K93" s="1"/>
      <c r="L93" s="1"/>
      <c r="M93" s="1"/>
      <c r="N93" s="1"/>
      <c r="O93" s="1"/>
      <c r="P93" s="1"/>
      <c r="Q93" s="1"/>
      <c r="R93" s="1"/>
      <c r="S93" s="1"/>
    </row>
    <row r="94" spans="1:19">
      <c r="A94" s="13" t="s">
        <v>90</v>
      </c>
      <c r="B94" s="14">
        <v>7666.5578599999999</v>
      </c>
      <c r="C94" s="14">
        <v>0</v>
      </c>
      <c r="D94" s="14">
        <v>0</v>
      </c>
      <c r="E94" s="14">
        <v>0</v>
      </c>
      <c r="F94" s="14">
        <v>7666.5578599999999</v>
      </c>
      <c r="G94" s="1"/>
      <c r="H94" s="1"/>
      <c r="I94" s="1"/>
      <c r="J94" s="1"/>
      <c r="K94" s="1"/>
      <c r="L94" s="1"/>
      <c r="M94" s="1"/>
      <c r="N94" s="1"/>
      <c r="O94" s="1"/>
      <c r="P94" s="1"/>
      <c r="Q94" s="1"/>
      <c r="R94" s="1"/>
      <c r="S94" s="1"/>
    </row>
    <row r="95" spans="1:19">
      <c r="A95" s="13" t="s">
        <v>91</v>
      </c>
      <c r="B95" s="14">
        <v>3794.9228199999998</v>
      </c>
      <c r="C95" s="14">
        <v>0</v>
      </c>
      <c r="D95" s="14">
        <v>0</v>
      </c>
      <c r="E95" s="14">
        <v>0</v>
      </c>
      <c r="F95" s="14">
        <v>3794.9228199999998</v>
      </c>
      <c r="G95" s="1"/>
      <c r="H95" s="1"/>
      <c r="I95" s="1"/>
      <c r="J95" s="1"/>
      <c r="K95" s="1"/>
      <c r="L95" s="1"/>
      <c r="M95" s="1"/>
      <c r="N95" s="1"/>
      <c r="O95" s="1"/>
      <c r="P95" s="1"/>
      <c r="Q95" s="1"/>
      <c r="R95" s="1"/>
      <c r="S95" s="1"/>
    </row>
    <row r="96" spans="1:19">
      <c r="A96" s="13" t="s">
        <v>92</v>
      </c>
      <c r="B96" s="14">
        <v>9617.7484600000007</v>
      </c>
      <c r="C96" s="14">
        <v>0</v>
      </c>
      <c r="D96" s="14">
        <v>0</v>
      </c>
      <c r="E96" s="14">
        <v>0</v>
      </c>
      <c r="F96" s="14">
        <v>9617.7484600000007</v>
      </c>
      <c r="G96" s="1"/>
      <c r="H96" s="1"/>
      <c r="I96" s="1"/>
      <c r="J96" s="1"/>
      <c r="K96" s="1"/>
      <c r="L96" s="1"/>
      <c r="M96" s="1"/>
      <c r="N96" s="1"/>
      <c r="O96" s="1"/>
      <c r="P96" s="1"/>
      <c r="Q96" s="1"/>
      <c r="R96" s="1"/>
      <c r="S96" s="1"/>
    </row>
    <row r="97" spans="1:19">
      <c r="A97" s="13" t="s">
        <v>93</v>
      </c>
      <c r="B97" s="14">
        <v>2116.7727999999997</v>
      </c>
      <c r="C97" s="14">
        <v>0</v>
      </c>
      <c r="D97" s="14">
        <v>0</v>
      </c>
      <c r="E97" s="14">
        <v>0</v>
      </c>
      <c r="F97" s="14">
        <v>2116.7727999999997</v>
      </c>
      <c r="G97" s="1"/>
      <c r="H97" s="1"/>
      <c r="I97" s="1"/>
      <c r="J97" s="1"/>
      <c r="K97" s="1"/>
      <c r="L97" s="1"/>
      <c r="M97" s="1"/>
      <c r="N97" s="1"/>
      <c r="O97" s="1"/>
      <c r="P97" s="1"/>
      <c r="Q97" s="1"/>
      <c r="R97" s="1"/>
      <c r="S97" s="1"/>
    </row>
    <row r="98" spans="1:19">
      <c r="A98" s="13" t="s">
        <v>94</v>
      </c>
      <c r="B98" s="14">
        <v>990.16928000000007</v>
      </c>
      <c r="C98" s="14">
        <v>0</v>
      </c>
      <c r="D98" s="14">
        <v>0</v>
      </c>
      <c r="E98" s="14">
        <v>0</v>
      </c>
      <c r="F98" s="14">
        <v>990.16928000000007</v>
      </c>
      <c r="G98" s="1"/>
      <c r="H98" s="1"/>
      <c r="I98" s="1"/>
      <c r="J98" s="1"/>
      <c r="K98" s="1"/>
      <c r="L98" s="1"/>
      <c r="M98" s="1"/>
      <c r="N98" s="1"/>
      <c r="O98" s="1"/>
      <c r="P98" s="1"/>
      <c r="Q98" s="1"/>
      <c r="R98" s="1"/>
      <c r="S98" s="1"/>
    </row>
    <row r="99" spans="1:19">
      <c r="A99" s="13" t="s">
        <v>95</v>
      </c>
      <c r="B99" s="14">
        <v>0</v>
      </c>
      <c r="C99" s="14">
        <v>0</v>
      </c>
      <c r="D99" s="14">
        <v>0</v>
      </c>
      <c r="E99" s="14">
        <v>0</v>
      </c>
      <c r="F99" s="14">
        <v>0</v>
      </c>
      <c r="G99" s="1"/>
      <c r="H99" s="1"/>
      <c r="I99" s="1"/>
      <c r="J99" s="1"/>
      <c r="K99" s="1"/>
      <c r="L99" s="1"/>
      <c r="M99" s="1"/>
      <c r="N99" s="1"/>
      <c r="O99" s="1"/>
      <c r="P99" s="1"/>
      <c r="Q99" s="1"/>
      <c r="R99" s="1"/>
      <c r="S99" s="1"/>
    </row>
    <row r="100" spans="1:19">
      <c r="A100" s="13" t="s">
        <v>96</v>
      </c>
      <c r="B100" s="14">
        <v>0</v>
      </c>
      <c r="C100" s="14">
        <v>0</v>
      </c>
      <c r="D100" s="14">
        <v>0</v>
      </c>
      <c r="E100" s="14">
        <v>0</v>
      </c>
      <c r="F100" s="14">
        <v>0</v>
      </c>
      <c r="G100" s="1"/>
      <c r="H100" s="1"/>
      <c r="I100" s="1"/>
      <c r="J100" s="1"/>
      <c r="K100" s="1"/>
      <c r="L100" s="1"/>
      <c r="M100" s="1"/>
      <c r="N100" s="1"/>
      <c r="O100" s="1"/>
      <c r="P100" s="1"/>
      <c r="Q100" s="1"/>
      <c r="R100" s="1"/>
      <c r="S100" s="1"/>
    </row>
    <row r="101" spans="1:19">
      <c r="A101" s="11" t="s">
        <v>97</v>
      </c>
      <c r="B101" s="12">
        <v>7961.6477100000002</v>
      </c>
      <c r="C101" s="12">
        <v>0</v>
      </c>
      <c r="D101" s="12">
        <v>0</v>
      </c>
      <c r="E101" s="12">
        <v>0</v>
      </c>
      <c r="F101" s="12">
        <v>7961.6477100000002</v>
      </c>
      <c r="G101" s="1"/>
      <c r="H101" s="1"/>
      <c r="I101" s="1"/>
      <c r="J101" s="1"/>
      <c r="K101" s="1"/>
      <c r="L101" s="1"/>
      <c r="M101" s="1"/>
      <c r="N101" s="1"/>
      <c r="O101" s="1"/>
      <c r="P101" s="1"/>
      <c r="Q101" s="1"/>
      <c r="R101" s="1"/>
      <c r="S101" s="1"/>
    </row>
    <row r="102" spans="1:19">
      <c r="A102" s="13" t="s">
        <v>98</v>
      </c>
      <c r="B102" s="14">
        <v>2122.0857400000004</v>
      </c>
      <c r="C102" s="14">
        <v>0</v>
      </c>
      <c r="D102" s="14">
        <v>0</v>
      </c>
      <c r="E102" s="14">
        <v>0</v>
      </c>
      <c r="F102" s="14">
        <v>2122.0857400000004</v>
      </c>
      <c r="G102" s="1"/>
      <c r="H102" s="1"/>
      <c r="I102" s="1"/>
      <c r="J102" s="1"/>
      <c r="K102" s="1"/>
      <c r="L102" s="1"/>
      <c r="M102" s="1"/>
      <c r="N102" s="1"/>
      <c r="O102" s="1"/>
      <c r="P102" s="1"/>
      <c r="Q102" s="1"/>
      <c r="R102" s="1"/>
      <c r="S102" s="1"/>
    </row>
    <row r="103" spans="1:19">
      <c r="A103" s="13" t="s">
        <v>99</v>
      </c>
      <c r="B103" s="14">
        <v>2287.0852999999997</v>
      </c>
      <c r="C103" s="14">
        <v>0</v>
      </c>
      <c r="D103" s="14">
        <v>0</v>
      </c>
      <c r="E103" s="14">
        <v>0</v>
      </c>
      <c r="F103" s="14">
        <v>2287.0852999999997</v>
      </c>
      <c r="G103" s="1"/>
      <c r="H103" s="1"/>
      <c r="I103" s="1"/>
      <c r="J103" s="1"/>
      <c r="K103" s="1"/>
      <c r="L103" s="1"/>
      <c r="M103" s="1"/>
      <c r="N103" s="1"/>
      <c r="O103" s="1"/>
      <c r="P103" s="1"/>
      <c r="Q103" s="1"/>
      <c r="R103" s="1"/>
      <c r="S103" s="1"/>
    </row>
    <row r="104" spans="1:19">
      <c r="A104" s="13" t="s">
        <v>100</v>
      </c>
      <c r="B104" s="14">
        <v>596.10757999999998</v>
      </c>
      <c r="C104" s="14">
        <v>0</v>
      </c>
      <c r="D104" s="14">
        <v>0</v>
      </c>
      <c r="E104" s="14">
        <v>0</v>
      </c>
      <c r="F104" s="14">
        <v>596.10757999999998</v>
      </c>
      <c r="G104" s="1"/>
      <c r="H104" s="1"/>
      <c r="I104" s="1"/>
      <c r="J104" s="1"/>
      <c r="K104" s="1"/>
      <c r="L104" s="1"/>
      <c r="M104" s="1"/>
      <c r="N104" s="1"/>
      <c r="O104" s="1"/>
      <c r="P104" s="1"/>
      <c r="Q104" s="1"/>
      <c r="R104" s="1"/>
      <c r="S104" s="1"/>
    </row>
    <row r="105" spans="1:19">
      <c r="A105" s="13" t="s">
        <v>101</v>
      </c>
      <c r="B105" s="14">
        <v>2979.9270799999999</v>
      </c>
      <c r="C105" s="14">
        <v>0</v>
      </c>
      <c r="D105" s="14">
        <v>0</v>
      </c>
      <c r="E105" s="14">
        <v>0</v>
      </c>
      <c r="F105" s="14">
        <v>2979.9270799999999</v>
      </c>
      <c r="G105" s="1"/>
      <c r="H105" s="1"/>
      <c r="I105" s="1"/>
      <c r="J105" s="1"/>
      <c r="K105" s="1"/>
      <c r="L105" s="1"/>
      <c r="M105" s="1"/>
      <c r="N105" s="1"/>
      <c r="O105" s="1"/>
      <c r="P105" s="1"/>
      <c r="Q105" s="1"/>
      <c r="R105" s="1"/>
      <c r="S105" s="1"/>
    </row>
    <row r="106" spans="1:19">
      <c r="A106" s="13" t="s">
        <v>102</v>
      </c>
      <c r="B106" s="14">
        <v>-23.55799</v>
      </c>
      <c r="C106" s="14">
        <v>0</v>
      </c>
      <c r="D106" s="14">
        <v>0</v>
      </c>
      <c r="E106" s="14">
        <v>0</v>
      </c>
      <c r="F106" s="14">
        <v>-23.55799</v>
      </c>
      <c r="G106" s="1"/>
      <c r="H106" s="1"/>
      <c r="I106" s="1"/>
      <c r="J106" s="1"/>
      <c r="K106" s="1"/>
      <c r="L106" s="1"/>
      <c r="M106" s="1">
        <v>40</v>
      </c>
      <c r="N106" s="1"/>
      <c r="O106" s="1"/>
      <c r="P106" s="1"/>
      <c r="Q106" s="1"/>
      <c r="R106" s="1"/>
      <c r="S106" s="1"/>
    </row>
    <row r="107" spans="1:19">
      <c r="A107" s="11" t="s">
        <v>103</v>
      </c>
      <c r="B107" s="12">
        <v>0</v>
      </c>
      <c r="C107" s="12">
        <v>0</v>
      </c>
      <c r="D107" s="12">
        <v>0</v>
      </c>
      <c r="E107" s="12">
        <v>0</v>
      </c>
      <c r="F107" s="12">
        <v>0</v>
      </c>
      <c r="G107" s="1"/>
      <c r="H107" s="1"/>
      <c r="I107" s="1"/>
      <c r="J107" s="1"/>
      <c r="K107" s="1"/>
      <c r="L107" s="1"/>
      <c r="M107" s="1">
        <v>47</v>
      </c>
      <c r="N107" s="1"/>
      <c r="O107" s="1"/>
      <c r="P107" s="1"/>
      <c r="Q107" s="1"/>
      <c r="R107" s="1"/>
      <c r="S107" s="1"/>
    </row>
    <row r="108" spans="1:19">
      <c r="A108" s="13" t="s">
        <v>104</v>
      </c>
      <c r="B108" s="14">
        <v>0</v>
      </c>
      <c r="C108" s="14">
        <v>0</v>
      </c>
      <c r="D108" s="14">
        <v>0</v>
      </c>
      <c r="E108" s="14">
        <v>0</v>
      </c>
      <c r="F108" s="14">
        <v>0</v>
      </c>
      <c r="G108" s="1"/>
      <c r="H108" s="1"/>
      <c r="I108" s="1"/>
      <c r="J108" s="1"/>
      <c r="K108" s="1"/>
      <c r="L108" s="1"/>
      <c r="M108" s="1">
        <f>M106+M107</f>
        <v>87</v>
      </c>
      <c r="N108" s="1"/>
      <c r="O108" s="1"/>
      <c r="P108" s="1"/>
      <c r="Q108" s="1"/>
      <c r="R108" s="1"/>
      <c r="S108" s="1"/>
    </row>
    <row r="109" spans="1:19">
      <c r="A109" s="13" t="s">
        <v>105</v>
      </c>
      <c r="B109" s="14">
        <v>0</v>
      </c>
      <c r="C109" s="14">
        <v>0</v>
      </c>
      <c r="D109" s="14">
        <v>0</v>
      </c>
      <c r="E109" s="14">
        <v>0</v>
      </c>
      <c r="F109" s="14">
        <v>0</v>
      </c>
      <c r="G109" s="1"/>
      <c r="H109" s="1"/>
      <c r="I109" s="1"/>
      <c r="J109" s="1"/>
      <c r="K109" s="1"/>
      <c r="L109" s="1"/>
      <c r="M109" s="1"/>
      <c r="N109" s="1"/>
      <c r="O109" s="1"/>
      <c r="P109" s="1"/>
      <c r="Q109" s="1"/>
      <c r="R109" s="1"/>
      <c r="S109" s="1"/>
    </row>
    <row r="110" spans="1:19">
      <c r="A110" s="13" t="s">
        <v>106</v>
      </c>
      <c r="B110" s="14">
        <v>0</v>
      </c>
      <c r="C110" s="14">
        <v>0</v>
      </c>
      <c r="D110" s="14">
        <v>0</v>
      </c>
      <c r="E110" s="14">
        <v>0</v>
      </c>
      <c r="F110" s="14">
        <v>0</v>
      </c>
      <c r="G110" s="1"/>
      <c r="H110" s="1"/>
      <c r="I110" s="1"/>
      <c r="J110" s="1"/>
      <c r="K110" s="1">
        <v>40</v>
      </c>
      <c r="L110" s="1"/>
      <c r="M110" s="1"/>
      <c r="N110" s="1"/>
      <c r="O110" s="1"/>
      <c r="P110" s="1"/>
      <c r="Q110" s="1"/>
      <c r="R110" s="1"/>
      <c r="S110" s="1"/>
    </row>
    <row r="111" spans="1:19">
      <c r="A111" s="13" t="s">
        <v>107</v>
      </c>
      <c r="B111" s="14">
        <v>0</v>
      </c>
      <c r="C111" s="14">
        <v>0</v>
      </c>
      <c r="D111" s="14">
        <v>0</v>
      </c>
      <c r="E111" s="14">
        <v>0</v>
      </c>
      <c r="F111" s="14">
        <v>0</v>
      </c>
      <c r="G111" s="1"/>
      <c r="H111" s="1"/>
      <c r="I111" s="1"/>
      <c r="J111" s="1"/>
      <c r="K111" s="1">
        <v>47</v>
      </c>
      <c r="L111" s="1"/>
      <c r="M111" s="1"/>
      <c r="N111" s="1"/>
      <c r="O111" s="1"/>
      <c r="P111" s="1"/>
      <c r="Q111" s="1"/>
      <c r="R111" s="1"/>
      <c r="S111" s="1"/>
    </row>
    <row r="112" spans="1:19">
      <c r="A112" s="13" t="s">
        <v>108</v>
      </c>
      <c r="B112" s="14">
        <v>0</v>
      </c>
      <c r="C112" s="14">
        <v>0</v>
      </c>
      <c r="D112" s="14">
        <v>0</v>
      </c>
      <c r="E112" s="14">
        <v>0</v>
      </c>
      <c r="F112" s="14">
        <v>0</v>
      </c>
      <c r="G112" s="1"/>
      <c r="H112" s="1"/>
      <c r="I112" s="1"/>
      <c r="J112" s="1"/>
      <c r="K112" s="1"/>
      <c r="L112" s="1"/>
      <c r="M112" s="1"/>
      <c r="N112" s="1"/>
      <c r="O112" s="1"/>
      <c r="P112" s="1"/>
      <c r="Q112" s="1"/>
      <c r="R112" s="1"/>
      <c r="S112" s="1"/>
    </row>
    <row r="113" spans="1:19">
      <c r="A113" s="13" t="s">
        <v>109</v>
      </c>
      <c r="B113" s="14">
        <v>0</v>
      </c>
      <c r="C113" s="14">
        <v>0</v>
      </c>
      <c r="D113" s="14">
        <v>0</v>
      </c>
      <c r="E113" s="14">
        <v>0</v>
      </c>
      <c r="F113" s="14">
        <v>0</v>
      </c>
      <c r="G113" s="1"/>
      <c r="H113" s="1"/>
      <c r="I113" s="1">
        <v>85</v>
      </c>
      <c r="J113" s="1"/>
      <c r="K113" s="1"/>
      <c r="L113" s="1"/>
      <c r="M113" s="1"/>
      <c r="N113" s="1"/>
      <c r="O113" s="1"/>
      <c r="P113" s="1"/>
      <c r="Q113" s="1"/>
      <c r="R113" s="1"/>
      <c r="S113" s="1"/>
    </row>
    <row r="114" spans="1:19">
      <c r="A114" s="18" t="s">
        <v>110</v>
      </c>
      <c r="B114" s="12">
        <v>5392306.1790399998</v>
      </c>
      <c r="C114" s="12">
        <v>454346.02026000002</v>
      </c>
      <c r="D114" s="12">
        <v>0</v>
      </c>
      <c r="E114" s="12">
        <v>33048.144569999997</v>
      </c>
      <c r="F114" s="12">
        <v>5879700.34387</v>
      </c>
      <c r="G114" s="1"/>
      <c r="H114" s="1"/>
      <c r="I114" s="1"/>
      <c r="J114" s="1"/>
      <c r="K114" s="1"/>
      <c r="L114" s="1"/>
      <c r="M114" s="1"/>
      <c r="N114" s="1"/>
      <c r="O114" s="1"/>
      <c r="P114" s="1"/>
      <c r="Q114" s="1"/>
      <c r="R114" s="1"/>
      <c r="S114" s="1"/>
    </row>
    <row r="115" spans="1:19">
      <c r="A115" s="19" t="s">
        <v>111</v>
      </c>
      <c r="B115" s="12">
        <v>2208888.3557500001</v>
      </c>
      <c r="C115" s="12">
        <v>205755.10569</v>
      </c>
      <c r="D115" s="12">
        <v>0</v>
      </c>
      <c r="E115" s="12">
        <v>33047.309079999999</v>
      </c>
      <c r="F115" s="12">
        <v>2447690.7705199998</v>
      </c>
      <c r="G115" s="1"/>
      <c r="H115" s="1"/>
      <c r="I115" s="1"/>
      <c r="J115" s="1"/>
      <c r="K115" s="1"/>
      <c r="L115" s="1"/>
      <c r="M115" s="1"/>
      <c r="N115" s="1"/>
      <c r="O115" s="1"/>
      <c r="P115" s="1"/>
      <c r="Q115" s="1"/>
      <c r="R115" s="1"/>
      <c r="S115" s="1"/>
    </row>
    <row r="116" spans="1:19">
      <c r="A116" s="21" t="s">
        <v>112</v>
      </c>
      <c r="B116" s="14">
        <v>159108.41662999999</v>
      </c>
      <c r="C116" s="14">
        <v>9393.8273699999991</v>
      </c>
      <c r="D116" s="14">
        <v>0</v>
      </c>
      <c r="E116" s="14">
        <v>0</v>
      </c>
      <c r="F116" s="14">
        <v>168502.24400000001</v>
      </c>
      <c r="G116" s="1"/>
      <c r="H116" s="1"/>
      <c r="I116" s="1"/>
      <c r="J116" s="1"/>
      <c r="K116" s="1"/>
      <c r="L116" s="1"/>
      <c r="M116" s="1"/>
      <c r="N116" s="1"/>
      <c r="O116" s="1"/>
      <c r="P116" s="1"/>
      <c r="Q116" s="1"/>
      <c r="R116" s="1"/>
      <c r="S116" s="1"/>
    </row>
    <row r="117" spans="1:19">
      <c r="A117" s="21" t="s">
        <v>113</v>
      </c>
      <c r="B117" s="14">
        <v>158970.66825999998</v>
      </c>
      <c r="C117" s="14">
        <v>9392.8120899999994</v>
      </c>
      <c r="D117" s="14">
        <v>0</v>
      </c>
      <c r="E117" s="14">
        <v>0</v>
      </c>
      <c r="F117" s="14">
        <v>168363.48035</v>
      </c>
      <c r="G117" s="1"/>
      <c r="H117" s="1"/>
      <c r="I117" s="1"/>
      <c r="J117" s="1"/>
      <c r="K117" s="1"/>
      <c r="L117" s="1"/>
      <c r="M117" s="1"/>
      <c r="N117" s="1"/>
      <c r="O117" s="1"/>
      <c r="P117" s="1"/>
      <c r="Q117" s="1"/>
      <c r="R117" s="1"/>
      <c r="S117" s="1"/>
    </row>
    <row r="118" spans="1:19">
      <c r="A118" s="21" t="s">
        <v>114</v>
      </c>
      <c r="B118" s="14">
        <v>137.74836999999999</v>
      </c>
      <c r="C118" s="14">
        <v>1.01528</v>
      </c>
      <c r="D118" s="14">
        <v>0</v>
      </c>
      <c r="E118" s="14">
        <v>0</v>
      </c>
      <c r="F118" s="14">
        <v>138.76364999999998</v>
      </c>
      <c r="G118" s="1"/>
      <c r="H118" s="1"/>
      <c r="I118" s="1"/>
      <c r="J118" s="1"/>
      <c r="K118" s="1"/>
      <c r="L118" s="1"/>
      <c r="M118" s="1"/>
      <c r="N118" s="1"/>
      <c r="O118" s="1"/>
      <c r="P118" s="1"/>
      <c r="Q118" s="1"/>
      <c r="R118" s="1"/>
      <c r="S118" s="1"/>
    </row>
    <row r="119" spans="1:19">
      <c r="A119" s="21" t="s">
        <v>115</v>
      </c>
      <c r="B119" s="14">
        <v>789004.56946000003</v>
      </c>
      <c r="C119" s="14">
        <v>52734.872430000003</v>
      </c>
      <c r="D119" s="14">
        <v>0</v>
      </c>
      <c r="E119" s="14">
        <v>0</v>
      </c>
      <c r="F119" s="14">
        <v>841739.44189000002</v>
      </c>
      <c r="G119" s="1"/>
      <c r="H119" s="1"/>
      <c r="I119" s="1"/>
      <c r="J119" s="1"/>
      <c r="K119" s="1"/>
      <c r="L119" s="1"/>
      <c r="M119" s="1"/>
      <c r="N119" s="1"/>
      <c r="O119" s="1"/>
      <c r="P119" s="1"/>
      <c r="Q119" s="1"/>
      <c r="R119" s="1"/>
      <c r="S119" s="1"/>
    </row>
    <row r="120" spans="1:19">
      <c r="A120" s="21" t="s">
        <v>116</v>
      </c>
      <c r="B120" s="14">
        <v>92.356619999999992</v>
      </c>
      <c r="C120" s="14">
        <v>0</v>
      </c>
      <c r="D120" s="14">
        <v>0</v>
      </c>
      <c r="E120" s="14">
        <v>0</v>
      </c>
      <c r="F120" s="14">
        <v>92.356619999999992</v>
      </c>
      <c r="G120" s="1"/>
      <c r="H120" s="1"/>
      <c r="I120" s="1"/>
      <c r="J120" s="1"/>
      <c r="K120" s="1"/>
      <c r="L120" s="1"/>
      <c r="M120" s="1"/>
      <c r="N120" s="1"/>
      <c r="O120" s="1"/>
      <c r="P120" s="1"/>
      <c r="Q120" s="1"/>
      <c r="R120" s="1"/>
      <c r="S120" s="1"/>
    </row>
    <row r="121" spans="1:19">
      <c r="A121" s="22" t="s">
        <v>117</v>
      </c>
      <c r="B121" s="14">
        <v>92.356619999999992</v>
      </c>
      <c r="C121" s="14">
        <v>0</v>
      </c>
      <c r="D121" s="14">
        <v>0</v>
      </c>
      <c r="E121" s="14">
        <v>0</v>
      </c>
      <c r="F121" s="14">
        <v>92.356619999999992</v>
      </c>
      <c r="G121" s="1"/>
      <c r="H121" s="1"/>
      <c r="I121" s="1"/>
      <c r="J121" s="1"/>
      <c r="K121" s="1"/>
      <c r="L121" s="1"/>
      <c r="M121" s="1"/>
      <c r="N121" s="1"/>
      <c r="O121" s="1"/>
      <c r="P121" s="1"/>
      <c r="Q121" s="1"/>
      <c r="R121" s="1"/>
      <c r="S121" s="1"/>
    </row>
    <row r="122" spans="1:19">
      <c r="A122" s="22" t="s">
        <v>118</v>
      </c>
      <c r="B122" s="14">
        <v>0</v>
      </c>
      <c r="C122" s="14">
        <v>0</v>
      </c>
      <c r="D122" s="14">
        <v>0</v>
      </c>
      <c r="E122" s="14">
        <v>0</v>
      </c>
      <c r="F122" s="14">
        <v>0</v>
      </c>
      <c r="G122" s="1"/>
      <c r="H122" s="1"/>
      <c r="I122" s="1"/>
      <c r="J122" s="1"/>
      <c r="K122" s="1"/>
      <c r="L122" s="1"/>
      <c r="M122" s="1"/>
      <c r="N122" s="1"/>
      <c r="O122" s="1"/>
      <c r="P122" s="1"/>
      <c r="Q122" s="1"/>
      <c r="R122" s="1"/>
      <c r="S122" s="1"/>
    </row>
    <row r="123" spans="1:19">
      <c r="A123" s="23" t="s">
        <v>119</v>
      </c>
      <c r="B123" s="14">
        <v>0</v>
      </c>
      <c r="C123" s="14">
        <v>0</v>
      </c>
      <c r="D123" s="14">
        <v>0</v>
      </c>
      <c r="E123" s="14">
        <v>0</v>
      </c>
      <c r="F123" s="14">
        <v>0</v>
      </c>
      <c r="G123" s="1"/>
      <c r="H123" s="1"/>
      <c r="I123" s="1"/>
      <c r="J123" s="1"/>
      <c r="K123" s="1"/>
      <c r="L123" s="1"/>
      <c r="M123" s="1"/>
      <c r="N123" s="1"/>
      <c r="O123" s="1"/>
      <c r="P123" s="1"/>
      <c r="Q123" s="1"/>
      <c r="R123" s="1"/>
      <c r="S123" s="1"/>
    </row>
    <row r="124" spans="1:19">
      <c r="A124" s="23" t="s">
        <v>120</v>
      </c>
      <c r="B124" s="14">
        <v>0</v>
      </c>
      <c r="C124" s="14">
        <v>0</v>
      </c>
      <c r="D124" s="14">
        <v>0</v>
      </c>
      <c r="E124" s="14">
        <v>0</v>
      </c>
      <c r="F124" s="14">
        <v>0</v>
      </c>
      <c r="G124" s="1"/>
      <c r="H124" s="1"/>
      <c r="I124" s="1"/>
      <c r="J124" s="1"/>
      <c r="K124" s="1"/>
      <c r="L124" s="1"/>
      <c r="M124" s="1"/>
      <c r="N124" s="1"/>
      <c r="O124" s="1"/>
      <c r="P124" s="1"/>
      <c r="Q124" s="1"/>
      <c r="R124" s="1"/>
      <c r="S124" s="1"/>
    </row>
    <row r="125" spans="1:19">
      <c r="A125" s="23" t="s">
        <v>121</v>
      </c>
      <c r="B125" s="14">
        <v>0</v>
      </c>
      <c r="C125" s="14">
        <v>0</v>
      </c>
      <c r="D125" s="14">
        <v>0</v>
      </c>
      <c r="E125" s="14">
        <v>0</v>
      </c>
      <c r="F125" s="14">
        <v>0</v>
      </c>
      <c r="G125" s="1"/>
      <c r="H125" s="1"/>
      <c r="I125" s="1"/>
      <c r="J125" s="1"/>
      <c r="K125" s="1"/>
      <c r="L125" s="1"/>
      <c r="M125" s="1"/>
      <c r="N125" s="1"/>
      <c r="O125" s="1"/>
      <c r="P125" s="1"/>
      <c r="Q125" s="1"/>
      <c r="R125" s="1"/>
      <c r="S125" s="1"/>
    </row>
    <row r="126" spans="1:19">
      <c r="A126" s="23" t="s">
        <v>122</v>
      </c>
      <c r="B126" s="14">
        <v>0</v>
      </c>
      <c r="C126" s="14">
        <v>0</v>
      </c>
      <c r="D126" s="14">
        <v>0</v>
      </c>
      <c r="E126" s="14">
        <v>0</v>
      </c>
      <c r="F126" s="14">
        <v>0</v>
      </c>
      <c r="G126" s="1"/>
      <c r="H126" s="1"/>
      <c r="I126" s="1"/>
      <c r="J126" s="1"/>
      <c r="K126" s="1"/>
      <c r="L126" s="1"/>
      <c r="M126" s="1"/>
      <c r="N126" s="1"/>
      <c r="O126" s="1"/>
      <c r="P126" s="1"/>
      <c r="Q126" s="1"/>
      <c r="R126" s="1"/>
      <c r="S126" s="1"/>
    </row>
    <row r="127" spans="1:19">
      <c r="A127" s="24" t="s">
        <v>123</v>
      </c>
      <c r="B127" s="14">
        <v>0</v>
      </c>
      <c r="C127" s="14">
        <v>0</v>
      </c>
      <c r="D127" s="14">
        <v>0</v>
      </c>
      <c r="E127" s="14">
        <v>0</v>
      </c>
      <c r="F127" s="14">
        <v>0</v>
      </c>
      <c r="G127" s="1"/>
      <c r="H127" s="1"/>
      <c r="I127" s="1"/>
      <c r="J127" s="1"/>
      <c r="K127" s="1"/>
      <c r="L127" s="1"/>
      <c r="M127" s="1"/>
      <c r="N127" s="1"/>
      <c r="O127" s="1"/>
      <c r="P127" s="1"/>
      <c r="Q127" s="1"/>
      <c r="R127" s="1"/>
      <c r="S127" s="1"/>
    </row>
    <row r="128" spans="1:19">
      <c r="A128" s="25" t="s">
        <v>124</v>
      </c>
      <c r="B128" s="14">
        <v>0</v>
      </c>
      <c r="C128" s="14">
        <v>0</v>
      </c>
      <c r="D128" s="14">
        <v>0</v>
      </c>
      <c r="E128" s="14">
        <v>0</v>
      </c>
      <c r="F128" s="14">
        <v>0</v>
      </c>
      <c r="G128" s="1"/>
      <c r="H128" s="1"/>
      <c r="I128" s="1"/>
      <c r="J128" s="1"/>
      <c r="K128" s="1"/>
      <c r="L128" s="1"/>
      <c r="M128" s="1"/>
      <c r="N128" s="1"/>
      <c r="O128" s="1"/>
      <c r="P128" s="1"/>
      <c r="Q128" s="1"/>
      <c r="R128" s="1"/>
      <c r="S128" s="1"/>
    </row>
    <row r="129" spans="1:19">
      <c r="A129" s="26" t="s">
        <v>125</v>
      </c>
      <c r="B129" s="14">
        <v>36387.803220000002</v>
      </c>
      <c r="C129" s="14">
        <v>9439.396279999999</v>
      </c>
      <c r="D129" s="14">
        <v>0</v>
      </c>
      <c r="E129" s="14">
        <v>0</v>
      </c>
      <c r="F129" s="14">
        <v>45827.199500000002</v>
      </c>
      <c r="G129" s="1"/>
      <c r="H129" s="1"/>
      <c r="I129" s="1"/>
      <c r="J129" s="1"/>
      <c r="K129" s="1"/>
      <c r="L129" s="1"/>
      <c r="M129" s="1"/>
      <c r="N129" s="1"/>
      <c r="O129" s="1"/>
      <c r="P129" s="1"/>
      <c r="Q129" s="1"/>
      <c r="R129" s="1"/>
      <c r="S129" s="1"/>
    </row>
    <row r="130" spans="1:19">
      <c r="A130" s="26" t="s">
        <v>126</v>
      </c>
      <c r="B130" s="14">
        <v>1178473.7650899999</v>
      </c>
      <c r="C130" s="14">
        <v>132083.47878</v>
      </c>
      <c r="D130" s="14">
        <v>0</v>
      </c>
      <c r="E130" s="14">
        <v>32058.39</v>
      </c>
      <c r="F130" s="14">
        <v>1342615.6338699998</v>
      </c>
      <c r="G130" s="1"/>
      <c r="H130" s="1"/>
      <c r="I130" s="1"/>
      <c r="J130" s="1"/>
      <c r="K130" s="1"/>
      <c r="L130" s="1"/>
      <c r="M130" s="1"/>
      <c r="N130" s="1"/>
      <c r="O130" s="1"/>
      <c r="P130" s="1"/>
      <c r="Q130" s="1"/>
      <c r="R130" s="1"/>
      <c r="S130" s="1"/>
    </row>
    <row r="131" spans="1:19">
      <c r="A131" s="21" t="s">
        <v>127</v>
      </c>
      <c r="B131" s="14">
        <v>45821.444729999996</v>
      </c>
      <c r="C131" s="14">
        <v>2103.5308300000002</v>
      </c>
      <c r="D131" s="14">
        <v>0</v>
      </c>
      <c r="E131" s="14">
        <v>988.91908000000001</v>
      </c>
      <c r="F131" s="14">
        <v>48913.894639999999</v>
      </c>
      <c r="G131" s="1"/>
      <c r="H131" s="1"/>
      <c r="I131" s="1"/>
      <c r="J131" s="1"/>
      <c r="K131" s="1"/>
      <c r="L131" s="1"/>
      <c r="M131" s="1"/>
      <c r="N131" s="1"/>
      <c r="O131" s="1"/>
      <c r="P131" s="1"/>
      <c r="Q131" s="1"/>
      <c r="R131" s="1"/>
      <c r="S131" s="1"/>
    </row>
    <row r="132" spans="1:19">
      <c r="A132" s="19" t="s">
        <v>128</v>
      </c>
      <c r="B132" s="12">
        <v>0</v>
      </c>
      <c r="C132" s="12">
        <v>0</v>
      </c>
      <c r="D132" s="12">
        <v>0</v>
      </c>
      <c r="E132" s="12">
        <v>0</v>
      </c>
      <c r="F132" s="12">
        <v>0</v>
      </c>
      <c r="G132" s="1"/>
      <c r="H132" s="1"/>
      <c r="I132" s="1"/>
      <c r="J132" s="1"/>
      <c r="K132" s="1"/>
      <c r="L132" s="1"/>
      <c r="M132" s="1"/>
      <c r="N132" s="1"/>
      <c r="O132" s="1"/>
      <c r="P132" s="1"/>
      <c r="Q132" s="1"/>
      <c r="R132" s="1"/>
      <c r="S132" s="1"/>
    </row>
    <row r="133" spans="1:19">
      <c r="A133" s="19" t="s">
        <v>129</v>
      </c>
      <c r="B133" s="12">
        <v>1340871.3818299999</v>
      </c>
      <c r="C133" s="12">
        <v>0</v>
      </c>
      <c r="D133" s="12">
        <v>0</v>
      </c>
      <c r="E133" s="12">
        <v>0</v>
      </c>
      <c r="F133" s="12">
        <v>1340871.3818299999</v>
      </c>
      <c r="G133" s="1"/>
      <c r="H133" s="1"/>
      <c r="I133" s="1"/>
      <c r="J133" s="1"/>
      <c r="K133" s="1"/>
      <c r="L133" s="1"/>
      <c r="M133" s="1"/>
      <c r="N133" s="1"/>
      <c r="O133" s="1"/>
      <c r="P133" s="1"/>
      <c r="Q133" s="1"/>
      <c r="R133" s="1"/>
      <c r="S133" s="1"/>
    </row>
    <row r="134" spans="1:19">
      <c r="A134" s="21" t="s">
        <v>130</v>
      </c>
      <c r="B134" s="14">
        <v>0</v>
      </c>
      <c r="C134" s="14">
        <v>0</v>
      </c>
      <c r="D134" s="14">
        <v>0</v>
      </c>
      <c r="E134" s="14">
        <v>0</v>
      </c>
      <c r="F134" s="14">
        <v>0</v>
      </c>
      <c r="G134" s="27"/>
      <c r="H134" s="27"/>
      <c r="I134" s="27"/>
      <c r="J134" s="27"/>
      <c r="K134" s="27"/>
      <c r="L134" s="27"/>
      <c r="M134" s="27"/>
      <c r="N134" s="27"/>
      <c r="O134" s="27"/>
      <c r="P134" s="27"/>
      <c r="Q134" s="27"/>
      <c r="R134" s="27"/>
      <c r="S134" s="27"/>
    </row>
    <row r="135" spans="1:19">
      <c r="A135" s="21" t="s">
        <v>131</v>
      </c>
      <c r="B135" s="14">
        <v>117123.62388</v>
      </c>
      <c r="C135" s="14">
        <v>0</v>
      </c>
      <c r="D135" s="14">
        <v>0</v>
      </c>
      <c r="E135" s="14">
        <v>0</v>
      </c>
      <c r="F135" s="14">
        <v>117123.62388</v>
      </c>
      <c r="G135" s="27"/>
      <c r="H135" s="27"/>
      <c r="I135" s="27"/>
      <c r="J135" s="27"/>
      <c r="K135" s="27"/>
      <c r="L135" s="27"/>
      <c r="M135" s="27"/>
      <c r="N135" s="27"/>
      <c r="O135" s="27"/>
      <c r="P135" s="27"/>
      <c r="Q135" s="27"/>
      <c r="R135" s="27"/>
      <c r="S135" s="27"/>
    </row>
    <row r="136" spans="1:19">
      <c r="A136" s="21" t="s">
        <v>132</v>
      </c>
      <c r="B136" s="14">
        <v>0</v>
      </c>
      <c r="C136" s="14">
        <v>0</v>
      </c>
      <c r="D136" s="14">
        <v>0</v>
      </c>
      <c r="E136" s="14">
        <v>0</v>
      </c>
      <c r="F136" s="14">
        <v>0</v>
      </c>
      <c r="G136" s="1"/>
      <c r="H136" s="1"/>
      <c r="I136" s="1"/>
      <c r="J136" s="1"/>
      <c r="K136" s="1"/>
      <c r="L136" s="1"/>
      <c r="M136" s="1"/>
      <c r="N136" s="1"/>
      <c r="O136" s="1"/>
      <c r="P136" s="1"/>
      <c r="Q136" s="1"/>
      <c r="R136" s="1"/>
      <c r="S136" s="1"/>
    </row>
    <row r="137" spans="1:19">
      <c r="A137" s="21" t="s">
        <v>133</v>
      </c>
      <c r="B137" s="14">
        <v>0</v>
      </c>
      <c r="C137" s="14">
        <v>0</v>
      </c>
      <c r="D137" s="14">
        <v>0</v>
      </c>
      <c r="E137" s="14">
        <v>0</v>
      </c>
      <c r="F137" s="14">
        <v>0</v>
      </c>
      <c r="G137" s="1"/>
      <c r="H137" s="1"/>
      <c r="I137" s="1"/>
      <c r="J137" s="1"/>
      <c r="K137" s="1"/>
      <c r="L137" s="1"/>
      <c r="M137" s="1"/>
      <c r="N137" s="1"/>
      <c r="O137" s="1"/>
      <c r="P137" s="1"/>
      <c r="Q137" s="1"/>
      <c r="R137" s="1"/>
      <c r="S137" s="1"/>
    </row>
    <row r="138" spans="1:19">
      <c r="A138" s="21" t="s">
        <v>134</v>
      </c>
      <c r="B138" s="14">
        <v>1001077.80162</v>
      </c>
      <c r="C138" s="14">
        <v>0</v>
      </c>
      <c r="D138" s="14">
        <v>0</v>
      </c>
      <c r="E138" s="14">
        <v>0</v>
      </c>
      <c r="F138" s="14">
        <v>1001077.80162</v>
      </c>
      <c r="G138" s="1"/>
      <c r="H138" s="1"/>
      <c r="I138" s="1"/>
      <c r="J138" s="1"/>
      <c r="K138" s="1"/>
      <c r="L138" s="1"/>
      <c r="M138" s="1"/>
      <c r="N138" s="1"/>
      <c r="O138" s="1"/>
      <c r="P138" s="1"/>
      <c r="Q138" s="1"/>
      <c r="R138" s="1"/>
      <c r="S138" s="1"/>
    </row>
    <row r="139" spans="1:19">
      <c r="A139" s="21" t="s">
        <v>135</v>
      </c>
      <c r="B139" s="14">
        <v>222669.95633000002</v>
      </c>
      <c r="C139" s="14">
        <v>0</v>
      </c>
      <c r="D139" s="14">
        <v>0</v>
      </c>
      <c r="E139" s="14">
        <v>0</v>
      </c>
      <c r="F139" s="14">
        <v>222669.95633000002</v>
      </c>
      <c r="G139" s="1"/>
      <c r="H139" s="1"/>
      <c r="I139" s="1"/>
      <c r="J139" s="1"/>
      <c r="K139" s="1"/>
      <c r="L139" s="1"/>
      <c r="M139" s="1"/>
      <c r="N139" s="1"/>
      <c r="O139" s="1"/>
      <c r="P139" s="1"/>
      <c r="Q139" s="1"/>
      <c r="R139" s="1"/>
      <c r="S139" s="1"/>
    </row>
    <row r="140" spans="1:19">
      <c r="A140" s="19" t="s">
        <v>136</v>
      </c>
      <c r="B140" s="12">
        <v>1569671.3044200002</v>
      </c>
      <c r="C140" s="12">
        <v>143563.27468</v>
      </c>
      <c r="D140" s="12">
        <v>0</v>
      </c>
      <c r="E140" s="12">
        <v>0</v>
      </c>
      <c r="F140" s="12">
        <v>1713234.5791</v>
      </c>
      <c r="G140" s="1"/>
      <c r="H140" s="1"/>
      <c r="I140" s="1"/>
      <c r="J140" s="1"/>
      <c r="K140" s="1"/>
      <c r="L140" s="1"/>
      <c r="M140" s="1"/>
      <c r="N140" s="1"/>
      <c r="O140" s="1"/>
      <c r="P140" s="1"/>
      <c r="Q140" s="1"/>
      <c r="R140" s="1"/>
      <c r="S140" s="1"/>
    </row>
    <row r="141" spans="1:19">
      <c r="A141" s="21" t="s">
        <v>137</v>
      </c>
      <c r="B141" s="14">
        <v>10736.270689999999</v>
      </c>
      <c r="C141" s="14">
        <v>2.1434099999999998</v>
      </c>
      <c r="D141" s="14">
        <v>0</v>
      </c>
      <c r="E141" s="14">
        <v>0</v>
      </c>
      <c r="F141" s="14">
        <v>10738.4141</v>
      </c>
      <c r="G141" s="1"/>
      <c r="H141" s="1"/>
      <c r="I141" s="1"/>
      <c r="J141" s="1"/>
      <c r="K141" s="1"/>
      <c r="L141" s="1"/>
      <c r="M141" s="1"/>
      <c r="N141" s="1"/>
      <c r="O141" s="1"/>
      <c r="P141" s="1"/>
      <c r="Q141" s="1"/>
      <c r="R141" s="1"/>
      <c r="S141" s="1"/>
    </row>
    <row r="142" spans="1:19">
      <c r="A142" s="21" t="s">
        <v>138</v>
      </c>
      <c r="B142" s="14">
        <v>324393.25708000001</v>
      </c>
      <c r="C142" s="14">
        <v>0</v>
      </c>
      <c r="D142" s="14">
        <v>0</v>
      </c>
      <c r="E142" s="14">
        <v>0</v>
      </c>
      <c r="F142" s="14">
        <v>324393.25708000001</v>
      </c>
      <c r="G142" s="1"/>
      <c r="H142" s="1"/>
      <c r="I142" s="1"/>
      <c r="J142" s="1"/>
      <c r="K142" s="1"/>
      <c r="L142" s="1"/>
      <c r="M142" s="1"/>
      <c r="N142" s="1"/>
      <c r="O142" s="1"/>
      <c r="P142" s="1"/>
      <c r="Q142" s="1"/>
      <c r="R142" s="1"/>
      <c r="S142" s="1"/>
    </row>
    <row r="143" spans="1:19">
      <c r="A143" s="21" t="s">
        <v>139</v>
      </c>
      <c r="B143" s="14">
        <v>0</v>
      </c>
      <c r="C143" s="14">
        <v>0</v>
      </c>
      <c r="D143" s="14">
        <v>0</v>
      </c>
      <c r="E143" s="14">
        <v>0</v>
      </c>
      <c r="F143" s="14">
        <v>0</v>
      </c>
      <c r="G143" s="1"/>
      <c r="H143" s="1"/>
      <c r="I143" s="1"/>
      <c r="J143" s="1"/>
      <c r="K143" s="1"/>
      <c r="L143" s="1"/>
      <c r="M143" s="1"/>
      <c r="N143" s="1"/>
      <c r="O143" s="1"/>
      <c r="P143" s="1"/>
      <c r="Q143" s="1"/>
      <c r="R143" s="1"/>
      <c r="S143" s="1"/>
    </row>
    <row r="144" spans="1:19">
      <c r="A144" s="21" t="s">
        <v>140</v>
      </c>
      <c r="B144" s="14">
        <v>147734.69224</v>
      </c>
      <c r="C144" s="14">
        <v>0</v>
      </c>
      <c r="D144" s="14">
        <v>0</v>
      </c>
      <c r="E144" s="14">
        <v>0</v>
      </c>
      <c r="F144" s="14">
        <v>147734.69224</v>
      </c>
      <c r="G144" s="1"/>
      <c r="H144" s="1"/>
      <c r="I144" s="1"/>
      <c r="J144" s="1"/>
      <c r="K144" s="1"/>
      <c r="L144" s="1"/>
      <c r="M144" s="1"/>
      <c r="N144" s="1"/>
      <c r="O144" s="1"/>
      <c r="P144" s="1"/>
      <c r="Q144" s="1"/>
      <c r="R144" s="1"/>
      <c r="S144" s="1"/>
    </row>
    <row r="145" spans="1:19">
      <c r="A145" s="15" t="s">
        <v>141</v>
      </c>
      <c r="B145" s="14">
        <v>1013430.0346799999</v>
      </c>
      <c r="C145" s="14">
        <v>8250.0789100000002</v>
      </c>
      <c r="D145" s="14">
        <v>0</v>
      </c>
      <c r="E145" s="14">
        <v>0</v>
      </c>
      <c r="F145" s="14">
        <v>1021680.1135900001</v>
      </c>
      <c r="G145" s="1"/>
      <c r="H145" s="1"/>
      <c r="I145" s="1"/>
      <c r="J145" s="1"/>
      <c r="K145" s="1"/>
      <c r="L145" s="1"/>
      <c r="M145" s="1"/>
      <c r="N145" s="1"/>
      <c r="O145" s="1"/>
      <c r="P145" s="1"/>
      <c r="Q145" s="1"/>
      <c r="R145" s="1"/>
      <c r="S145" s="1"/>
    </row>
    <row r="146" spans="1:19">
      <c r="A146" s="21" t="s">
        <v>142</v>
      </c>
      <c r="B146" s="14">
        <v>3688.3825400000001</v>
      </c>
      <c r="C146" s="14">
        <v>0</v>
      </c>
      <c r="D146" s="14">
        <v>0</v>
      </c>
      <c r="E146" s="14">
        <v>0</v>
      </c>
      <c r="F146" s="14">
        <v>3688.3825400000001</v>
      </c>
      <c r="G146" s="1"/>
      <c r="H146" s="1"/>
      <c r="I146" s="1"/>
      <c r="J146" s="1"/>
      <c r="K146" s="1"/>
      <c r="L146" s="1"/>
      <c r="M146" s="1"/>
      <c r="N146" s="1"/>
      <c r="O146" s="1"/>
      <c r="P146" s="1"/>
      <c r="Q146" s="1"/>
      <c r="R146" s="1"/>
      <c r="S146" s="1"/>
    </row>
    <row r="147" spans="1:19">
      <c r="A147" s="21" t="s">
        <v>143</v>
      </c>
      <c r="B147" s="14">
        <v>0</v>
      </c>
      <c r="C147" s="14">
        <v>132594.00391999999</v>
      </c>
      <c r="D147" s="14">
        <v>0</v>
      </c>
      <c r="E147" s="14">
        <v>0</v>
      </c>
      <c r="F147" s="14">
        <v>132594.00391999999</v>
      </c>
      <c r="G147" s="1"/>
      <c r="H147" s="1"/>
      <c r="I147" s="1"/>
      <c r="J147" s="1"/>
      <c r="K147" s="1"/>
      <c r="L147" s="1"/>
      <c r="M147" s="1"/>
      <c r="N147" s="1"/>
      <c r="O147" s="1"/>
      <c r="P147" s="1"/>
      <c r="Q147" s="1"/>
      <c r="R147" s="1"/>
      <c r="S147" s="1"/>
    </row>
    <row r="148" spans="1:19">
      <c r="A148" s="21" t="s">
        <v>144</v>
      </c>
      <c r="B148" s="14">
        <v>69688.667189999993</v>
      </c>
      <c r="C148" s="14">
        <v>2717.04844</v>
      </c>
      <c r="D148" s="14">
        <v>0</v>
      </c>
      <c r="E148" s="14">
        <v>0</v>
      </c>
      <c r="F148" s="14">
        <v>72405.715629999992</v>
      </c>
      <c r="G148" s="1"/>
      <c r="H148" s="1"/>
      <c r="I148" s="1"/>
      <c r="J148" s="1"/>
      <c r="K148" s="1"/>
      <c r="L148" s="1"/>
      <c r="M148" s="1"/>
      <c r="N148" s="1"/>
      <c r="O148" s="1"/>
      <c r="P148" s="1"/>
      <c r="Q148" s="1"/>
      <c r="R148" s="1"/>
      <c r="S148" s="1"/>
    </row>
    <row r="149" spans="1:19">
      <c r="A149" s="19" t="s">
        <v>145</v>
      </c>
      <c r="B149" s="12">
        <v>147591.13769</v>
      </c>
      <c r="C149" s="12">
        <v>2099.7763300000001</v>
      </c>
      <c r="D149" s="12">
        <v>0</v>
      </c>
      <c r="E149" s="12">
        <v>0</v>
      </c>
      <c r="F149" s="12">
        <v>149690.91402</v>
      </c>
      <c r="G149" s="1"/>
      <c r="H149" s="1"/>
      <c r="I149" s="1"/>
      <c r="J149" s="1"/>
      <c r="K149" s="1"/>
      <c r="L149" s="1"/>
      <c r="M149" s="1"/>
      <c r="N149" s="1"/>
      <c r="O149" s="1"/>
      <c r="P149" s="1"/>
      <c r="Q149" s="1"/>
      <c r="R149" s="1"/>
      <c r="S149" s="1"/>
    </row>
    <row r="150" spans="1:19">
      <c r="A150" s="21" t="s">
        <v>72</v>
      </c>
      <c r="B150" s="14">
        <v>17836.815420000003</v>
      </c>
      <c r="C150" s="14">
        <v>158.51401999999999</v>
      </c>
      <c r="D150" s="14">
        <v>0</v>
      </c>
      <c r="E150" s="14">
        <v>0</v>
      </c>
      <c r="F150" s="14">
        <v>17995.329440000001</v>
      </c>
      <c r="G150" s="1"/>
      <c r="H150" s="1"/>
      <c r="I150" s="1"/>
      <c r="J150" s="1"/>
      <c r="K150" s="1"/>
      <c r="L150" s="1"/>
      <c r="M150" s="1"/>
      <c r="N150" s="1"/>
      <c r="O150" s="1"/>
      <c r="P150" s="1"/>
      <c r="Q150" s="1"/>
      <c r="R150" s="1"/>
      <c r="S150" s="1"/>
    </row>
    <row r="151" spans="1:19">
      <c r="A151" s="21" t="s">
        <v>74</v>
      </c>
      <c r="B151" s="14">
        <v>57733.027099999999</v>
      </c>
      <c r="C151" s="14">
        <v>1397.4881599999999</v>
      </c>
      <c r="D151" s="14">
        <v>0</v>
      </c>
      <c r="E151" s="14">
        <v>0</v>
      </c>
      <c r="F151" s="14">
        <v>59130.51526</v>
      </c>
      <c r="G151" s="1"/>
      <c r="H151" s="1"/>
      <c r="I151" s="1"/>
      <c r="J151" s="1"/>
      <c r="K151" s="1"/>
      <c r="L151" s="1"/>
      <c r="M151" s="1"/>
      <c r="N151" s="1"/>
      <c r="O151" s="1"/>
      <c r="P151" s="1"/>
      <c r="Q151" s="1"/>
      <c r="R151" s="1"/>
      <c r="S151" s="1"/>
    </row>
    <row r="152" spans="1:19">
      <c r="A152" s="21" t="s">
        <v>146</v>
      </c>
      <c r="B152" s="14">
        <v>70691.654730000009</v>
      </c>
      <c r="C152" s="14">
        <v>536.46063000000004</v>
      </c>
      <c r="D152" s="14">
        <v>0</v>
      </c>
      <c r="E152" s="14">
        <v>0</v>
      </c>
      <c r="F152" s="14">
        <v>71228.115359999996</v>
      </c>
      <c r="G152" s="1"/>
      <c r="H152" s="1"/>
      <c r="I152" s="1"/>
      <c r="J152" s="1"/>
      <c r="K152" s="1"/>
      <c r="L152" s="1"/>
      <c r="M152" s="1"/>
      <c r="N152" s="1"/>
      <c r="O152" s="1"/>
      <c r="P152" s="1"/>
      <c r="Q152" s="1"/>
      <c r="R152" s="1"/>
      <c r="S152" s="1"/>
    </row>
    <row r="153" spans="1:19">
      <c r="A153" s="21" t="s">
        <v>100</v>
      </c>
      <c r="B153" s="14">
        <v>1329.6404399999999</v>
      </c>
      <c r="C153" s="14">
        <v>7.3135200000000005</v>
      </c>
      <c r="D153" s="14">
        <v>0</v>
      </c>
      <c r="E153" s="14">
        <v>0</v>
      </c>
      <c r="F153" s="14">
        <v>1336.9539600000001</v>
      </c>
      <c r="G153" s="1"/>
      <c r="H153" s="1"/>
      <c r="I153" s="1"/>
      <c r="J153" s="1"/>
      <c r="K153" s="1"/>
      <c r="L153" s="1"/>
      <c r="M153" s="1"/>
      <c r="N153" s="1"/>
      <c r="O153" s="1"/>
      <c r="P153" s="1"/>
      <c r="Q153" s="1"/>
      <c r="R153" s="1"/>
      <c r="S153" s="1"/>
    </row>
    <row r="154" spans="1:19">
      <c r="A154" s="21" t="s">
        <v>147</v>
      </c>
      <c r="B154" s="14">
        <v>0</v>
      </c>
      <c r="C154" s="14">
        <v>0</v>
      </c>
      <c r="D154" s="14">
        <v>0</v>
      </c>
      <c r="E154" s="14">
        <v>0</v>
      </c>
      <c r="F154" s="14">
        <v>0</v>
      </c>
      <c r="G154" s="1"/>
      <c r="H154" s="1"/>
      <c r="I154" s="1"/>
      <c r="J154" s="1"/>
      <c r="K154" s="1"/>
      <c r="L154" s="1"/>
      <c r="M154" s="1"/>
      <c r="N154" s="1"/>
      <c r="O154" s="1"/>
      <c r="P154" s="1"/>
      <c r="Q154" s="1"/>
      <c r="R154" s="1"/>
      <c r="S154" s="1"/>
    </row>
    <row r="155" spans="1:19">
      <c r="A155" s="19" t="s">
        <v>148</v>
      </c>
      <c r="B155" s="12">
        <v>65975.133069999996</v>
      </c>
      <c r="C155" s="12">
        <v>16230.74806</v>
      </c>
      <c r="D155" s="12">
        <v>0</v>
      </c>
      <c r="E155" s="12">
        <v>0.83548999999999995</v>
      </c>
      <c r="F155" s="12">
        <v>82206.716620000007</v>
      </c>
      <c r="G155" s="1"/>
      <c r="H155" s="1"/>
      <c r="I155" s="1"/>
      <c r="J155" s="1"/>
      <c r="K155" s="1"/>
      <c r="L155" s="1"/>
      <c r="M155" s="1"/>
      <c r="N155" s="1"/>
      <c r="O155" s="1"/>
      <c r="P155" s="1"/>
      <c r="Q155" s="1"/>
      <c r="R155" s="1"/>
      <c r="S155" s="1"/>
    </row>
    <row r="156" spans="1:19">
      <c r="A156" s="21" t="s">
        <v>149</v>
      </c>
      <c r="B156" s="14">
        <v>1973.9888700000001</v>
      </c>
      <c r="C156" s="14">
        <v>3.0326</v>
      </c>
      <c r="D156" s="14">
        <v>0</v>
      </c>
      <c r="E156" s="14">
        <v>0</v>
      </c>
      <c r="F156" s="14">
        <v>1977.0214699999999</v>
      </c>
      <c r="G156" s="1"/>
      <c r="H156" s="1"/>
      <c r="I156" s="1"/>
      <c r="J156" s="1"/>
      <c r="K156" s="1"/>
      <c r="L156" s="1"/>
      <c r="M156" s="1"/>
      <c r="N156" s="1"/>
      <c r="O156" s="1"/>
      <c r="P156" s="1"/>
      <c r="Q156" s="1"/>
      <c r="R156" s="1"/>
      <c r="S156" s="1"/>
    </row>
    <row r="157" spans="1:19">
      <c r="A157" s="21" t="s">
        <v>150</v>
      </c>
      <c r="B157" s="14">
        <v>0</v>
      </c>
      <c r="C157" s="14">
        <v>0</v>
      </c>
      <c r="D157" s="14">
        <v>0</v>
      </c>
      <c r="E157" s="14">
        <v>0</v>
      </c>
      <c r="F157" s="14">
        <v>0</v>
      </c>
      <c r="G157" s="1"/>
      <c r="H157" s="1"/>
      <c r="I157" s="1"/>
      <c r="J157" s="1"/>
      <c r="K157" s="1"/>
      <c r="L157" s="1"/>
      <c r="M157" s="1"/>
      <c r="N157" s="1"/>
      <c r="O157" s="1"/>
      <c r="P157" s="1"/>
      <c r="Q157" s="1"/>
      <c r="R157" s="1"/>
      <c r="S157" s="1"/>
    </row>
    <row r="158" spans="1:19">
      <c r="A158" s="21" t="s">
        <v>151</v>
      </c>
      <c r="B158" s="14">
        <v>24992.259739999998</v>
      </c>
      <c r="C158" s="14">
        <v>15707.601789999999</v>
      </c>
      <c r="D158" s="14">
        <v>0</v>
      </c>
      <c r="E158" s="14">
        <v>0</v>
      </c>
      <c r="F158" s="14">
        <v>40699.861530000002</v>
      </c>
      <c r="G158" s="1"/>
      <c r="H158" s="1"/>
      <c r="I158" s="1"/>
      <c r="J158" s="1"/>
      <c r="K158" s="1"/>
      <c r="L158" s="1"/>
      <c r="M158" s="1"/>
      <c r="N158" s="1"/>
      <c r="O158" s="1"/>
      <c r="P158" s="1"/>
      <c r="Q158" s="1"/>
      <c r="R158" s="1"/>
      <c r="S158" s="1"/>
    </row>
    <row r="159" spans="1:19">
      <c r="A159" s="21" t="s">
        <v>152</v>
      </c>
      <c r="B159" s="14"/>
      <c r="C159" s="14"/>
      <c r="D159" s="14"/>
      <c r="E159" s="14"/>
      <c r="F159" s="14"/>
      <c r="G159" s="1"/>
      <c r="H159" s="1"/>
      <c r="I159" s="1"/>
      <c r="J159" s="1"/>
      <c r="K159" s="1"/>
      <c r="L159" s="1"/>
      <c r="M159" s="1"/>
      <c r="N159" s="1"/>
      <c r="O159" s="1"/>
      <c r="P159" s="1"/>
      <c r="Q159" s="1"/>
      <c r="R159" s="1"/>
      <c r="S159" s="1"/>
    </row>
    <row r="160" spans="1:19">
      <c r="A160" s="21" t="s">
        <v>153</v>
      </c>
      <c r="B160" s="14">
        <v>39008.884460000001</v>
      </c>
      <c r="C160" s="14">
        <v>520.11366999999996</v>
      </c>
      <c r="D160" s="14">
        <v>0</v>
      </c>
      <c r="E160" s="14">
        <v>0.83548999999999995</v>
      </c>
      <c r="F160" s="14">
        <v>39529.833619999998</v>
      </c>
      <c r="G160" s="1"/>
      <c r="H160" s="1"/>
      <c r="I160" s="1"/>
      <c r="J160" s="1"/>
      <c r="K160" s="1"/>
      <c r="L160" s="1"/>
      <c r="M160" s="1"/>
      <c r="N160" s="1"/>
      <c r="O160" s="1"/>
      <c r="P160" s="1"/>
      <c r="Q160" s="1"/>
      <c r="R160" s="1"/>
      <c r="S160" s="1"/>
    </row>
    <row r="161" spans="1:19">
      <c r="A161" s="21" t="s">
        <v>154</v>
      </c>
      <c r="B161" s="14">
        <v>0</v>
      </c>
      <c r="C161" s="14">
        <v>0</v>
      </c>
      <c r="D161" s="14">
        <v>0</v>
      </c>
      <c r="E161" s="14">
        <v>0</v>
      </c>
      <c r="F161" s="14">
        <v>0</v>
      </c>
      <c r="G161" s="1"/>
      <c r="H161" s="1"/>
      <c r="I161" s="1"/>
      <c r="J161" s="1"/>
      <c r="K161" s="1"/>
      <c r="L161" s="1"/>
      <c r="M161" s="1"/>
      <c r="N161" s="1"/>
      <c r="O161" s="1"/>
      <c r="P161" s="1"/>
      <c r="Q161" s="1"/>
      <c r="R161" s="1"/>
      <c r="S161" s="1"/>
    </row>
    <row r="162" spans="1:19">
      <c r="A162" s="19" t="s">
        <v>155</v>
      </c>
      <c r="B162" s="12">
        <v>35164.305560000001</v>
      </c>
      <c r="C162" s="12">
        <v>0</v>
      </c>
      <c r="D162" s="12">
        <v>0</v>
      </c>
      <c r="E162" s="12">
        <v>0</v>
      </c>
      <c r="F162" s="12">
        <v>35164.305560000001</v>
      </c>
      <c r="G162" s="1"/>
      <c r="H162" s="1"/>
      <c r="I162" s="1"/>
      <c r="J162" s="1"/>
      <c r="K162" s="1"/>
      <c r="L162" s="1"/>
      <c r="M162" s="1"/>
      <c r="N162" s="1"/>
      <c r="O162" s="1"/>
      <c r="P162" s="1"/>
      <c r="Q162" s="1"/>
      <c r="R162" s="1"/>
      <c r="S162" s="1"/>
    </row>
    <row r="163" spans="1:19">
      <c r="A163" s="21" t="s">
        <v>156</v>
      </c>
      <c r="B163" s="14">
        <v>35000</v>
      </c>
      <c r="C163" s="14">
        <v>0</v>
      </c>
      <c r="D163" s="14">
        <v>0</v>
      </c>
      <c r="E163" s="14">
        <v>0</v>
      </c>
      <c r="F163" s="14">
        <v>35000</v>
      </c>
      <c r="G163" s="1"/>
      <c r="H163" s="1"/>
      <c r="I163" s="1"/>
      <c r="J163" s="1"/>
      <c r="K163" s="1"/>
      <c r="L163" s="1"/>
      <c r="M163" s="1"/>
      <c r="N163" s="1"/>
      <c r="O163" s="1"/>
      <c r="P163" s="1"/>
      <c r="Q163" s="1"/>
      <c r="R163" s="1"/>
      <c r="S163" s="1"/>
    </row>
    <row r="164" spans="1:19">
      <c r="A164" s="21" t="s">
        <v>157</v>
      </c>
      <c r="B164" s="14">
        <v>0</v>
      </c>
      <c r="C164" s="14">
        <v>0</v>
      </c>
      <c r="D164" s="14">
        <v>0</v>
      </c>
      <c r="E164" s="14">
        <v>0</v>
      </c>
      <c r="F164" s="14">
        <v>0</v>
      </c>
      <c r="G164" s="1"/>
      <c r="H164" s="1"/>
      <c r="I164" s="1"/>
      <c r="J164" s="1"/>
      <c r="K164" s="1"/>
      <c r="L164" s="1"/>
      <c r="M164" s="1"/>
      <c r="N164" s="1"/>
      <c r="O164" s="1"/>
      <c r="P164" s="1"/>
      <c r="Q164" s="1"/>
      <c r="R164" s="1"/>
      <c r="S164" s="1"/>
    </row>
    <row r="165" spans="1:19">
      <c r="A165" s="15" t="s">
        <v>158</v>
      </c>
      <c r="B165" s="14">
        <v>0</v>
      </c>
      <c r="C165" s="14">
        <v>0</v>
      </c>
      <c r="D165" s="14">
        <v>0</v>
      </c>
      <c r="E165" s="14">
        <v>0</v>
      </c>
      <c r="F165" s="14">
        <v>0</v>
      </c>
      <c r="G165" s="1"/>
      <c r="H165" s="1"/>
      <c r="I165" s="1"/>
      <c r="J165" s="1"/>
      <c r="K165" s="1"/>
      <c r="L165" s="1"/>
      <c r="M165" s="1"/>
      <c r="N165" s="1"/>
      <c r="O165" s="1"/>
      <c r="P165" s="1"/>
      <c r="Q165" s="1"/>
      <c r="R165" s="1"/>
      <c r="S165" s="1"/>
    </row>
    <row r="166" spans="1:19">
      <c r="A166" s="21" t="s">
        <v>159</v>
      </c>
      <c r="B166" s="14">
        <v>164.30555999999999</v>
      </c>
      <c r="C166" s="14">
        <v>0</v>
      </c>
      <c r="D166" s="14">
        <v>0</v>
      </c>
      <c r="E166" s="14">
        <v>0</v>
      </c>
      <c r="F166" s="14">
        <v>164.30555999999999</v>
      </c>
      <c r="G166" s="1"/>
      <c r="H166" s="1"/>
      <c r="I166" s="1"/>
      <c r="J166" s="1"/>
      <c r="K166" s="1"/>
      <c r="L166" s="1"/>
      <c r="M166" s="1"/>
      <c r="N166" s="1"/>
      <c r="O166" s="1"/>
      <c r="P166" s="1"/>
      <c r="Q166" s="1"/>
      <c r="R166" s="1"/>
      <c r="S166" s="1"/>
    </row>
    <row r="167" spans="1:19">
      <c r="A167" s="19" t="s">
        <v>160</v>
      </c>
      <c r="B167" s="12">
        <v>24144.560719999998</v>
      </c>
      <c r="C167" s="12">
        <v>86697.1155</v>
      </c>
      <c r="D167" s="12">
        <v>0</v>
      </c>
      <c r="E167" s="12">
        <v>0</v>
      </c>
      <c r="F167" s="12">
        <v>110841.67621999999</v>
      </c>
      <c r="G167" s="1"/>
      <c r="H167" s="1"/>
      <c r="I167" s="1"/>
      <c r="J167" s="1"/>
      <c r="K167" s="1"/>
      <c r="L167" s="1"/>
      <c r="M167" s="1"/>
      <c r="N167" s="1"/>
      <c r="O167" s="1"/>
      <c r="P167" s="1"/>
      <c r="Q167" s="1"/>
      <c r="R167" s="1"/>
      <c r="S167" s="1"/>
    </row>
    <row r="168" spans="1:19">
      <c r="A168" s="21" t="s">
        <v>161</v>
      </c>
      <c r="B168" s="14">
        <v>0</v>
      </c>
      <c r="C168" s="14">
        <v>84721.107700000008</v>
      </c>
      <c r="D168" s="14">
        <v>0</v>
      </c>
      <c r="E168" s="14">
        <v>0</v>
      </c>
      <c r="F168" s="14">
        <v>84721.107700000008</v>
      </c>
      <c r="G168" s="1"/>
      <c r="H168" s="1"/>
      <c r="I168" s="1"/>
      <c r="J168" s="1"/>
      <c r="K168" s="1"/>
      <c r="L168" s="1"/>
      <c r="M168" s="1"/>
      <c r="N168" s="1"/>
      <c r="O168" s="1"/>
      <c r="P168" s="1"/>
      <c r="Q168" s="1"/>
      <c r="R168" s="1"/>
      <c r="S168" s="1"/>
    </row>
    <row r="169" spans="1:19">
      <c r="A169" s="21" t="s">
        <v>162</v>
      </c>
      <c r="B169" s="14">
        <v>0</v>
      </c>
      <c r="C169" s="14">
        <v>0</v>
      </c>
      <c r="D169" s="14">
        <v>0</v>
      </c>
      <c r="E169" s="14">
        <v>0</v>
      </c>
      <c r="F169" s="14">
        <v>0</v>
      </c>
      <c r="G169" s="1"/>
      <c r="H169" s="1"/>
      <c r="I169" s="1"/>
      <c r="J169" s="1"/>
      <c r="K169" s="1"/>
      <c r="L169" s="1"/>
      <c r="M169" s="1"/>
      <c r="N169" s="1"/>
      <c r="O169" s="1"/>
      <c r="P169" s="1"/>
      <c r="Q169" s="1"/>
      <c r="R169" s="1"/>
      <c r="S169" s="1"/>
    </row>
    <row r="170" spans="1:19">
      <c r="A170" s="21" t="s">
        <v>163</v>
      </c>
      <c r="B170" s="14">
        <v>0</v>
      </c>
      <c r="C170" s="14">
        <v>54.536999999999999</v>
      </c>
      <c r="D170" s="14">
        <v>0</v>
      </c>
      <c r="E170" s="14">
        <v>0</v>
      </c>
      <c r="F170" s="14">
        <v>54.536999999999999</v>
      </c>
      <c r="G170" s="1"/>
      <c r="H170" s="1"/>
      <c r="I170" s="1"/>
      <c r="J170" s="1"/>
      <c r="K170" s="1"/>
      <c r="L170" s="1"/>
      <c r="M170" s="1"/>
      <c r="N170" s="1"/>
      <c r="O170" s="1"/>
      <c r="P170" s="1"/>
      <c r="Q170" s="1"/>
      <c r="R170" s="1"/>
      <c r="S170" s="1"/>
    </row>
    <row r="171" spans="1:19">
      <c r="A171" s="21" t="s">
        <v>164</v>
      </c>
      <c r="B171" s="14">
        <v>0</v>
      </c>
      <c r="C171" s="14">
        <v>84666.570699999997</v>
      </c>
      <c r="D171" s="14">
        <v>0</v>
      </c>
      <c r="E171" s="14">
        <v>0</v>
      </c>
      <c r="F171" s="14">
        <v>84666.570699999997</v>
      </c>
      <c r="G171" s="1"/>
      <c r="H171" s="1"/>
      <c r="I171" s="1"/>
      <c r="J171" s="1"/>
      <c r="K171" s="1"/>
      <c r="L171" s="1"/>
      <c r="M171" s="1"/>
      <c r="N171" s="1"/>
      <c r="O171" s="1"/>
      <c r="P171" s="1"/>
      <c r="Q171" s="1"/>
      <c r="R171" s="1"/>
      <c r="S171" s="1"/>
    </row>
    <row r="172" spans="1:19">
      <c r="A172" s="21" t="s">
        <v>165</v>
      </c>
      <c r="B172" s="14">
        <v>0</v>
      </c>
      <c r="C172" s="14">
        <v>0</v>
      </c>
      <c r="D172" s="14">
        <v>0</v>
      </c>
      <c r="E172" s="14">
        <v>0</v>
      </c>
      <c r="F172" s="14">
        <v>0</v>
      </c>
      <c r="G172" s="1"/>
      <c r="H172" s="1"/>
      <c r="I172" s="1"/>
      <c r="J172" s="1"/>
      <c r="K172" s="1"/>
      <c r="L172" s="1"/>
      <c r="M172" s="1"/>
      <c r="N172" s="1"/>
      <c r="O172" s="1"/>
      <c r="P172" s="1"/>
      <c r="Q172" s="1"/>
      <c r="R172" s="1"/>
      <c r="S172" s="1"/>
    </row>
    <row r="173" spans="1:19">
      <c r="A173" s="21" t="s">
        <v>166</v>
      </c>
      <c r="B173" s="14">
        <v>0</v>
      </c>
      <c r="C173" s="14">
        <v>0</v>
      </c>
      <c r="D173" s="14">
        <v>0</v>
      </c>
      <c r="E173" s="14">
        <v>0</v>
      </c>
      <c r="F173" s="14">
        <v>0</v>
      </c>
      <c r="G173" s="1"/>
      <c r="H173" s="1"/>
      <c r="I173" s="1"/>
      <c r="J173" s="1"/>
      <c r="K173" s="1"/>
      <c r="L173" s="1"/>
      <c r="M173" s="1"/>
      <c r="N173" s="1"/>
      <c r="O173" s="1"/>
      <c r="P173" s="1"/>
      <c r="Q173" s="1"/>
      <c r="R173" s="1"/>
      <c r="S173" s="1"/>
    </row>
    <row r="174" spans="1:19">
      <c r="A174" s="21" t="s">
        <v>167</v>
      </c>
      <c r="B174" s="14">
        <v>23765</v>
      </c>
      <c r="C174" s="14">
        <v>0</v>
      </c>
      <c r="D174" s="14">
        <v>0</v>
      </c>
      <c r="E174" s="14">
        <v>0</v>
      </c>
      <c r="F174" s="14">
        <v>23765</v>
      </c>
      <c r="G174" s="1"/>
      <c r="H174" s="1"/>
      <c r="I174" s="1"/>
      <c r="J174" s="1"/>
      <c r="K174" s="1"/>
      <c r="L174" s="1"/>
      <c r="M174" s="1"/>
      <c r="N174" s="1"/>
      <c r="O174" s="1"/>
      <c r="P174" s="1"/>
      <c r="Q174" s="1"/>
      <c r="R174" s="1"/>
      <c r="S174" s="1"/>
    </row>
    <row r="175" spans="1:19">
      <c r="A175" s="21" t="s">
        <v>168</v>
      </c>
      <c r="B175" s="14">
        <v>379.56071999999995</v>
      </c>
      <c r="C175" s="14">
        <v>1976.0078000000001</v>
      </c>
      <c r="D175" s="14">
        <v>0</v>
      </c>
      <c r="E175" s="14">
        <v>0</v>
      </c>
      <c r="F175" s="14">
        <v>2355.5685199999998</v>
      </c>
      <c r="G175" s="1"/>
      <c r="H175" s="1"/>
      <c r="I175" s="1"/>
      <c r="J175" s="1"/>
      <c r="K175" s="1"/>
      <c r="L175" s="1"/>
      <c r="M175" s="1"/>
      <c r="N175" s="1"/>
      <c r="O175" s="1"/>
      <c r="P175" s="1"/>
      <c r="Q175" s="1"/>
      <c r="R175" s="1"/>
      <c r="S175" s="1"/>
    </row>
    <row r="176" spans="1:19">
      <c r="A176" s="18" t="s">
        <v>169</v>
      </c>
      <c r="B176" s="12">
        <v>493229.43916000001</v>
      </c>
      <c r="C176" s="12">
        <v>0</v>
      </c>
      <c r="D176" s="12">
        <v>0</v>
      </c>
      <c r="E176" s="12">
        <v>0</v>
      </c>
      <c r="F176" s="12">
        <v>493229.43916000001</v>
      </c>
      <c r="G176" s="1"/>
      <c r="H176" s="1"/>
      <c r="I176" s="1"/>
      <c r="J176" s="1"/>
      <c r="K176" s="1"/>
      <c r="L176" s="1"/>
      <c r="M176" s="1"/>
      <c r="N176" s="1"/>
      <c r="O176" s="1"/>
      <c r="P176" s="1"/>
      <c r="Q176" s="1"/>
      <c r="R176" s="1"/>
      <c r="S176" s="1"/>
    </row>
    <row r="177" spans="1:19">
      <c r="A177" s="28" t="s">
        <v>170</v>
      </c>
      <c r="B177" s="14">
        <v>450214.14</v>
      </c>
      <c r="C177" s="14">
        <v>0</v>
      </c>
      <c r="D177" s="14">
        <v>0</v>
      </c>
      <c r="E177" s="14">
        <v>0</v>
      </c>
      <c r="F177" s="14">
        <v>450214.14</v>
      </c>
      <c r="G177" s="1"/>
      <c r="H177" s="1"/>
      <c r="I177" s="1"/>
      <c r="J177" s="1"/>
      <c r="K177" s="1"/>
      <c r="L177" s="1"/>
      <c r="M177" s="1"/>
      <c r="N177" s="1"/>
      <c r="O177" s="1"/>
      <c r="P177" s="1"/>
      <c r="Q177" s="1"/>
      <c r="R177" s="1"/>
      <c r="S177" s="1"/>
    </row>
    <row r="178" spans="1:19">
      <c r="A178" s="21" t="s">
        <v>171</v>
      </c>
      <c r="B178" s="14">
        <v>450214.14</v>
      </c>
      <c r="C178" s="14">
        <v>0</v>
      </c>
      <c r="D178" s="14">
        <v>0</v>
      </c>
      <c r="E178" s="14">
        <v>0</v>
      </c>
      <c r="F178" s="14">
        <v>450214.14</v>
      </c>
      <c r="G178" s="1"/>
      <c r="H178" s="1"/>
      <c r="I178" s="1"/>
      <c r="J178" s="1"/>
      <c r="K178" s="1"/>
      <c r="L178" s="1"/>
      <c r="M178" s="1"/>
      <c r="N178" s="1"/>
      <c r="O178" s="1"/>
      <c r="P178" s="1"/>
      <c r="Q178" s="1"/>
      <c r="R178" s="1"/>
      <c r="S178" s="1"/>
    </row>
    <row r="179" spans="1:19">
      <c r="A179" s="21" t="s">
        <v>172</v>
      </c>
      <c r="B179" s="14">
        <v>0</v>
      </c>
      <c r="C179" s="14">
        <v>0</v>
      </c>
      <c r="D179" s="14">
        <v>0</v>
      </c>
      <c r="E179" s="14">
        <v>0</v>
      </c>
      <c r="F179" s="14">
        <v>0</v>
      </c>
      <c r="G179" s="1"/>
      <c r="H179" s="1"/>
      <c r="I179" s="1"/>
      <c r="J179" s="1"/>
      <c r="K179" s="1"/>
      <c r="L179" s="1"/>
      <c r="M179" s="1"/>
      <c r="N179" s="1"/>
      <c r="O179" s="1"/>
      <c r="P179" s="1"/>
      <c r="Q179" s="1"/>
      <c r="R179" s="1"/>
      <c r="S179" s="1"/>
    </row>
    <row r="180" spans="1:19">
      <c r="A180" s="21" t="s">
        <v>173</v>
      </c>
      <c r="B180" s="14">
        <v>0</v>
      </c>
      <c r="C180" s="14">
        <v>0</v>
      </c>
      <c r="D180" s="14">
        <v>0</v>
      </c>
      <c r="E180" s="14">
        <v>0</v>
      </c>
      <c r="F180" s="14">
        <v>0</v>
      </c>
      <c r="G180" s="1"/>
      <c r="H180" s="1"/>
      <c r="I180" s="1"/>
      <c r="J180" s="1"/>
      <c r="K180" s="1"/>
      <c r="L180" s="1"/>
      <c r="M180" s="1"/>
      <c r="N180" s="1"/>
      <c r="O180" s="1"/>
      <c r="P180" s="1"/>
      <c r="Q180" s="1"/>
      <c r="R180" s="1"/>
      <c r="S180" s="1"/>
    </row>
    <row r="181" spans="1:19">
      <c r="A181" s="28" t="s">
        <v>174</v>
      </c>
      <c r="B181" s="14">
        <v>9436.6674199999998</v>
      </c>
      <c r="C181" s="14">
        <v>0</v>
      </c>
      <c r="D181" s="14">
        <v>0</v>
      </c>
      <c r="E181" s="14">
        <v>0</v>
      </c>
      <c r="F181" s="14">
        <v>9436.6674199999998</v>
      </c>
      <c r="G181" s="1"/>
      <c r="H181" s="1"/>
      <c r="I181" s="1"/>
      <c r="J181" s="1"/>
      <c r="K181" s="1"/>
      <c r="L181" s="1"/>
      <c r="M181" s="1"/>
      <c r="N181" s="1"/>
      <c r="O181" s="1"/>
      <c r="P181" s="1"/>
      <c r="Q181" s="1"/>
      <c r="R181" s="1"/>
      <c r="S181" s="1"/>
    </row>
    <row r="182" spans="1:19">
      <c r="A182" s="21" t="s">
        <v>175</v>
      </c>
      <c r="B182" s="14">
        <v>0</v>
      </c>
      <c r="C182" s="14">
        <v>0</v>
      </c>
      <c r="D182" s="14">
        <v>0</v>
      </c>
      <c r="E182" s="14">
        <v>0</v>
      </c>
      <c r="F182" s="14">
        <v>0</v>
      </c>
      <c r="G182" s="1"/>
      <c r="H182" s="1"/>
      <c r="I182" s="1"/>
      <c r="J182" s="1"/>
      <c r="K182" s="1"/>
      <c r="L182" s="1"/>
      <c r="M182" s="1"/>
      <c r="N182" s="1"/>
      <c r="O182" s="1"/>
      <c r="P182" s="1"/>
      <c r="Q182" s="1"/>
      <c r="R182" s="1"/>
      <c r="S182" s="1"/>
    </row>
    <row r="183" spans="1:19">
      <c r="A183" s="21" t="s">
        <v>176</v>
      </c>
      <c r="B183" s="14">
        <v>8554.3815099999993</v>
      </c>
      <c r="C183" s="14">
        <v>0</v>
      </c>
      <c r="D183" s="14">
        <v>0</v>
      </c>
      <c r="E183" s="14">
        <v>0</v>
      </c>
      <c r="F183" s="14">
        <v>8554.3815099999993</v>
      </c>
      <c r="G183" s="1"/>
      <c r="H183" s="1"/>
      <c r="I183" s="1"/>
      <c r="J183" s="1"/>
      <c r="K183" s="1"/>
      <c r="L183" s="1"/>
      <c r="M183" s="1"/>
      <c r="N183" s="1"/>
      <c r="O183" s="1"/>
      <c r="P183" s="1"/>
      <c r="Q183" s="1"/>
      <c r="R183" s="1"/>
      <c r="S183" s="1"/>
    </row>
    <row r="184" spans="1:19">
      <c r="A184" s="21" t="s">
        <v>177</v>
      </c>
      <c r="B184" s="14">
        <v>882.28591000000006</v>
      </c>
      <c r="C184" s="14">
        <v>0</v>
      </c>
      <c r="D184" s="14">
        <v>0</v>
      </c>
      <c r="E184" s="14">
        <v>0</v>
      </c>
      <c r="F184" s="14">
        <v>882.28591000000006</v>
      </c>
      <c r="G184" s="1"/>
      <c r="H184" s="1"/>
      <c r="I184" s="1"/>
      <c r="J184" s="1"/>
      <c r="K184" s="1"/>
      <c r="L184" s="1"/>
      <c r="M184" s="1"/>
      <c r="N184" s="1"/>
      <c r="O184" s="1"/>
      <c r="P184" s="1"/>
      <c r="Q184" s="1"/>
      <c r="R184" s="1"/>
      <c r="S184" s="1"/>
    </row>
    <row r="185" spans="1:19">
      <c r="A185" s="28" t="s">
        <v>178</v>
      </c>
      <c r="B185" s="14">
        <v>0</v>
      </c>
      <c r="C185" s="14">
        <v>0</v>
      </c>
      <c r="D185" s="14">
        <v>0</v>
      </c>
      <c r="E185" s="14">
        <v>0</v>
      </c>
      <c r="F185" s="14">
        <v>0</v>
      </c>
      <c r="G185" s="1"/>
      <c r="H185" s="1"/>
      <c r="I185" s="1"/>
      <c r="J185" s="1"/>
      <c r="K185" s="1"/>
      <c r="L185" s="1"/>
      <c r="M185" s="1"/>
      <c r="N185" s="1"/>
      <c r="O185" s="1"/>
      <c r="P185" s="1"/>
      <c r="Q185" s="1"/>
      <c r="R185" s="1"/>
      <c r="S185" s="1"/>
    </row>
    <row r="186" spans="1:19">
      <c r="A186" s="21" t="s">
        <v>179</v>
      </c>
      <c r="B186" s="14">
        <v>0</v>
      </c>
      <c r="C186" s="14">
        <v>0</v>
      </c>
      <c r="D186" s="14">
        <v>0</v>
      </c>
      <c r="E186" s="14">
        <v>0</v>
      </c>
      <c r="F186" s="14">
        <v>0</v>
      </c>
      <c r="G186" s="1"/>
      <c r="H186" s="1"/>
      <c r="I186" s="1"/>
      <c r="J186" s="1"/>
      <c r="K186" s="1"/>
      <c r="L186" s="1"/>
      <c r="M186" s="1"/>
      <c r="N186" s="1"/>
      <c r="O186" s="1"/>
      <c r="P186" s="1"/>
      <c r="Q186" s="1"/>
      <c r="R186" s="1"/>
      <c r="S186" s="1"/>
    </row>
    <row r="187" spans="1:19">
      <c r="A187" s="28" t="s">
        <v>180</v>
      </c>
      <c r="B187" s="14">
        <v>48959.486250000002</v>
      </c>
      <c r="C187" s="14">
        <v>0</v>
      </c>
      <c r="D187" s="14">
        <v>0</v>
      </c>
      <c r="E187" s="14">
        <v>0</v>
      </c>
      <c r="F187" s="14">
        <v>48959.486250000002</v>
      </c>
      <c r="G187" s="1"/>
      <c r="H187" s="1"/>
      <c r="I187" s="1"/>
      <c r="J187" s="1"/>
      <c r="K187" s="1"/>
      <c r="L187" s="1"/>
      <c r="M187" s="1"/>
      <c r="N187" s="1"/>
      <c r="O187" s="1"/>
      <c r="P187" s="1"/>
      <c r="Q187" s="1"/>
      <c r="R187" s="1"/>
      <c r="S187" s="1"/>
    </row>
    <row r="188" spans="1:19">
      <c r="A188" s="21" t="s">
        <v>181</v>
      </c>
      <c r="B188" s="14">
        <v>46016.388770000005</v>
      </c>
      <c r="C188" s="14">
        <v>0</v>
      </c>
      <c r="D188" s="14">
        <v>0</v>
      </c>
      <c r="E188" s="14">
        <v>0</v>
      </c>
      <c r="F188" s="14">
        <v>46016.388770000005</v>
      </c>
      <c r="G188" s="1"/>
      <c r="H188" s="1"/>
      <c r="I188" s="1"/>
      <c r="J188" s="1"/>
      <c r="K188" s="1"/>
      <c r="L188" s="1"/>
      <c r="M188" s="1"/>
      <c r="N188" s="1"/>
      <c r="O188" s="1"/>
      <c r="P188" s="1"/>
      <c r="Q188" s="1"/>
      <c r="R188" s="1"/>
      <c r="S188" s="1"/>
    </row>
    <row r="189" spans="1:19">
      <c r="A189" s="21" t="s">
        <v>182</v>
      </c>
      <c r="B189" s="14">
        <v>2943.0974799999999</v>
      </c>
      <c r="C189" s="14">
        <v>0</v>
      </c>
      <c r="D189" s="14">
        <v>0</v>
      </c>
      <c r="E189" s="14">
        <v>0</v>
      </c>
      <c r="F189" s="14">
        <v>2943.0974799999999</v>
      </c>
      <c r="G189" s="1"/>
      <c r="H189" s="1"/>
      <c r="I189" s="1"/>
      <c r="J189" s="1"/>
      <c r="K189" s="1"/>
      <c r="L189" s="1"/>
      <c r="M189" s="1"/>
      <c r="N189" s="1"/>
      <c r="O189" s="1"/>
      <c r="P189" s="1"/>
      <c r="Q189" s="1"/>
      <c r="R189" s="1"/>
      <c r="S189" s="1"/>
    </row>
    <row r="190" spans="1:19">
      <c r="A190" s="21" t="s">
        <v>183</v>
      </c>
      <c r="B190" s="14">
        <v>0</v>
      </c>
      <c r="C190" s="14">
        <v>0</v>
      </c>
      <c r="D190" s="14">
        <v>0</v>
      </c>
      <c r="E190" s="14">
        <v>0</v>
      </c>
      <c r="F190" s="14">
        <v>0</v>
      </c>
      <c r="G190" s="1"/>
      <c r="H190" s="1"/>
      <c r="I190" s="1"/>
      <c r="J190" s="1"/>
      <c r="K190" s="1"/>
      <c r="L190" s="1"/>
      <c r="M190" s="1"/>
      <c r="N190" s="1"/>
      <c r="O190" s="1"/>
      <c r="P190" s="1"/>
      <c r="Q190" s="1"/>
      <c r="R190" s="1"/>
      <c r="S190" s="1"/>
    </row>
    <row r="191" spans="1:19">
      <c r="A191" s="28" t="s">
        <v>184</v>
      </c>
      <c r="B191" s="14">
        <v>-15380.854509999999</v>
      </c>
      <c r="C191" s="14">
        <v>0</v>
      </c>
      <c r="D191" s="14">
        <v>0</v>
      </c>
      <c r="E191" s="14">
        <v>0</v>
      </c>
      <c r="F191" s="14">
        <v>-15380.854509999999</v>
      </c>
      <c r="G191" s="1"/>
      <c r="H191" s="1"/>
      <c r="I191" s="1"/>
      <c r="J191" s="1"/>
      <c r="K191" s="1"/>
      <c r="L191" s="1"/>
      <c r="M191" s="1"/>
      <c r="N191" s="1"/>
      <c r="O191" s="1"/>
      <c r="P191" s="1"/>
      <c r="Q191" s="1"/>
      <c r="R191" s="1"/>
      <c r="S191" s="1"/>
    </row>
    <row r="192" spans="1:19">
      <c r="A192" s="21" t="s">
        <v>185</v>
      </c>
      <c r="B192" s="14">
        <v>-7521.6348099999996</v>
      </c>
      <c r="C192" s="14">
        <v>0</v>
      </c>
      <c r="D192" s="14">
        <v>0</v>
      </c>
      <c r="E192" s="14">
        <v>0</v>
      </c>
      <c r="F192" s="14">
        <v>-7521.6348099999996</v>
      </c>
      <c r="G192" s="1"/>
      <c r="H192" s="1"/>
      <c r="I192" s="1"/>
      <c r="J192" s="1"/>
      <c r="K192" s="1"/>
      <c r="L192" s="1"/>
      <c r="M192" s="1"/>
      <c r="N192" s="1"/>
      <c r="O192" s="1"/>
      <c r="P192" s="1"/>
      <c r="Q192" s="1"/>
      <c r="R192" s="1"/>
      <c r="S192" s="1"/>
    </row>
    <row r="193" spans="1:19">
      <c r="A193" s="21" t="s">
        <v>186</v>
      </c>
      <c r="B193" s="14">
        <v>-7859.2197000000006</v>
      </c>
      <c r="C193" s="14">
        <v>0</v>
      </c>
      <c r="D193" s="14">
        <v>0</v>
      </c>
      <c r="E193" s="14">
        <v>0</v>
      </c>
      <c r="F193" s="14">
        <v>-7859.2197000000006</v>
      </c>
      <c r="G193" s="1"/>
      <c r="H193" s="1"/>
      <c r="I193" s="1"/>
      <c r="J193" s="1"/>
      <c r="K193" s="1"/>
      <c r="L193" s="1"/>
      <c r="M193" s="1"/>
      <c r="N193" s="1"/>
      <c r="O193" s="1"/>
      <c r="P193" s="1"/>
      <c r="Q193" s="1"/>
      <c r="R193" s="1"/>
      <c r="S193" s="1"/>
    </row>
    <row r="194" spans="1:19">
      <c r="A194" s="29" t="s">
        <v>187</v>
      </c>
      <c r="B194" s="12">
        <v>5885535.6181999994</v>
      </c>
      <c r="C194" s="12">
        <v>454346.02026000002</v>
      </c>
      <c r="D194" s="12">
        <v>0</v>
      </c>
      <c r="E194" s="12">
        <v>33048.144569999997</v>
      </c>
      <c r="F194" s="12">
        <v>6372929.7830299996</v>
      </c>
      <c r="G194" s="1"/>
      <c r="H194" s="1"/>
      <c r="I194" s="1"/>
      <c r="J194" s="1"/>
      <c r="K194" s="1"/>
      <c r="L194" s="1"/>
      <c r="M194" s="1"/>
      <c r="N194" s="1"/>
      <c r="O194" s="1"/>
      <c r="P194" s="1"/>
      <c r="Q194" s="1"/>
      <c r="R194" s="1"/>
      <c r="S194" s="1"/>
    </row>
    <row r="195" spans="1:19">
      <c r="A195" s="29" t="s">
        <v>188</v>
      </c>
      <c r="B195" s="12">
        <v>58888.575579999997</v>
      </c>
      <c r="C195" s="12">
        <v>7143.3820700000006</v>
      </c>
      <c r="D195" s="12">
        <v>0</v>
      </c>
      <c r="E195" s="12">
        <v>23.32864</v>
      </c>
      <c r="F195" s="12">
        <v>66055.286290000004</v>
      </c>
      <c r="G195" s="1"/>
      <c r="H195" s="1"/>
      <c r="I195" s="1"/>
      <c r="J195" s="1"/>
      <c r="K195" s="1"/>
      <c r="L195" s="1"/>
      <c r="M195" s="1"/>
      <c r="N195" s="1"/>
      <c r="O195" s="1"/>
      <c r="P195" s="1"/>
      <c r="Q195" s="1"/>
      <c r="R195" s="1"/>
      <c r="S195" s="1"/>
    </row>
    <row r="196" spans="1:19">
      <c r="A196" s="30" t="s">
        <v>189</v>
      </c>
      <c r="B196" s="14">
        <v>0</v>
      </c>
      <c r="C196" s="14">
        <v>0</v>
      </c>
      <c r="D196" s="14">
        <v>0</v>
      </c>
      <c r="E196" s="14">
        <v>0</v>
      </c>
      <c r="F196" s="14">
        <v>0</v>
      </c>
      <c r="G196" s="1"/>
      <c r="H196" s="1"/>
      <c r="I196" s="1"/>
      <c r="J196" s="1"/>
      <c r="K196" s="1"/>
      <c r="L196" s="1"/>
      <c r="M196" s="1"/>
      <c r="N196" s="1"/>
      <c r="O196" s="1"/>
      <c r="P196" s="1"/>
      <c r="Q196" s="1"/>
      <c r="R196" s="1"/>
      <c r="S196" s="1"/>
    </row>
    <row r="197" spans="1:19">
      <c r="A197" s="21" t="s">
        <v>190</v>
      </c>
      <c r="B197" s="14">
        <v>0</v>
      </c>
      <c r="C197" s="14">
        <v>0</v>
      </c>
      <c r="D197" s="14">
        <v>0</v>
      </c>
      <c r="E197" s="14">
        <v>0</v>
      </c>
      <c r="F197" s="14">
        <v>0</v>
      </c>
      <c r="G197" s="1"/>
      <c r="H197" s="1"/>
      <c r="I197" s="1"/>
      <c r="J197" s="1"/>
      <c r="K197" s="1"/>
      <c r="L197" s="1"/>
      <c r="M197" s="1"/>
      <c r="N197" s="1"/>
      <c r="O197" s="1"/>
      <c r="P197" s="1"/>
      <c r="Q197" s="1"/>
      <c r="R197" s="1"/>
      <c r="S197" s="1"/>
    </row>
    <row r="198" spans="1:19">
      <c r="A198" s="21" t="s">
        <v>191</v>
      </c>
      <c r="B198" s="14">
        <v>0</v>
      </c>
      <c r="C198" s="14">
        <v>0</v>
      </c>
      <c r="D198" s="14">
        <v>0</v>
      </c>
      <c r="E198" s="14">
        <v>0</v>
      </c>
      <c r="F198" s="14">
        <v>0</v>
      </c>
      <c r="G198" s="1"/>
      <c r="H198" s="1"/>
      <c r="I198" s="1"/>
      <c r="J198" s="1"/>
      <c r="K198" s="1"/>
      <c r="L198" s="1"/>
      <c r="M198" s="1"/>
      <c r="N198" s="1"/>
      <c r="O198" s="1"/>
      <c r="P198" s="1"/>
      <c r="Q198" s="1"/>
      <c r="R198" s="1"/>
      <c r="S198" s="1"/>
    </row>
    <row r="199" spans="1:19">
      <c r="A199" s="21" t="s">
        <v>192</v>
      </c>
      <c r="B199" s="14">
        <v>0</v>
      </c>
      <c r="C199" s="14">
        <v>0</v>
      </c>
      <c r="D199" s="14">
        <v>0</v>
      </c>
      <c r="E199" s="14">
        <v>0</v>
      </c>
      <c r="F199" s="14">
        <v>0</v>
      </c>
      <c r="G199" s="1"/>
      <c r="H199" s="1"/>
      <c r="I199" s="1"/>
      <c r="J199" s="1"/>
      <c r="K199" s="1"/>
      <c r="L199" s="1"/>
      <c r="M199" s="1"/>
      <c r="N199" s="1"/>
      <c r="O199" s="1"/>
      <c r="P199" s="1"/>
      <c r="Q199" s="1"/>
      <c r="R199" s="1"/>
      <c r="S199" s="1"/>
    </row>
    <row r="200" spans="1:19">
      <c r="A200" s="21" t="s">
        <v>193</v>
      </c>
      <c r="B200" s="14">
        <v>0</v>
      </c>
      <c r="C200" s="14">
        <v>0</v>
      </c>
      <c r="D200" s="14">
        <v>0</v>
      </c>
      <c r="E200" s="14">
        <v>0</v>
      </c>
      <c r="F200" s="14">
        <v>0</v>
      </c>
      <c r="G200" s="1"/>
      <c r="H200" s="1"/>
      <c r="I200" s="1"/>
      <c r="J200" s="1"/>
      <c r="K200" s="1"/>
      <c r="L200" s="1"/>
      <c r="M200" s="1"/>
      <c r="N200" s="1"/>
      <c r="O200" s="1"/>
      <c r="P200" s="1"/>
      <c r="Q200" s="1"/>
      <c r="R200" s="1"/>
      <c r="S200" s="1"/>
    </row>
    <row r="201" spans="1:19">
      <c r="A201" s="21" t="s">
        <v>194</v>
      </c>
      <c r="B201" s="14">
        <v>0</v>
      </c>
      <c r="C201" s="14">
        <v>0</v>
      </c>
      <c r="D201" s="14">
        <v>0</v>
      </c>
      <c r="E201" s="14">
        <v>0</v>
      </c>
      <c r="F201" s="14">
        <v>0</v>
      </c>
      <c r="G201" s="1"/>
      <c r="H201" s="1"/>
      <c r="I201" s="1"/>
      <c r="J201" s="1"/>
      <c r="K201" s="1"/>
      <c r="L201" s="1"/>
      <c r="M201" s="1"/>
      <c r="N201" s="1"/>
      <c r="O201" s="1"/>
      <c r="P201" s="1"/>
      <c r="Q201" s="1"/>
      <c r="R201" s="1"/>
      <c r="S201" s="1"/>
    </row>
    <row r="202" spans="1:19">
      <c r="A202" s="28" t="s">
        <v>195</v>
      </c>
      <c r="B202" s="14">
        <v>23735.825089999998</v>
      </c>
      <c r="C202" s="14">
        <v>7143.3820700000006</v>
      </c>
      <c r="D202" s="14">
        <v>0</v>
      </c>
      <c r="E202" s="14">
        <v>23.32864</v>
      </c>
      <c r="F202" s="14">
        <v>30902.535800000001</v>
      </c>
      <c r="G202" s="1"/>
      <c r="H202" s="1"/>
      <c r="I202" s="1"/>
      <c r="J202" s="1"/>
      <c r="K202" s="1"/>
      <c r="L202" s="1"/>
      <c r="M202" s="1"/>
      <c r="N202" s="1"/>
      <c r="O202" s="1"/>
      <c r="P202" s="1"/>
      <c r="Q202" s="1"/>
      <c r="R202" s="1"/>
      <c r="S202" s="1"/>
    </row>
    <row r="203" spans="1:19">
      <c r="A203" s="21" t="s">
        <v>196</v>
      </c>
      <c r="B203" s="14">
        <v>0</v>
      </c>
      <c r="C203" s="14">
        <v>0</v>
      </c>
      <c r="D203" s="14">
        <v>0</v>
      </c>
      <c r="E203" s="14">
        <v>0</v>
      </c>
      <c r="F203" s="14">
        <v>0</v>
      </c>
      <c r="G203" s="1"/>
      <c r="H203" s="1"/>
      <c r="I203" s="1"/>
      <c r="J203" s="1"/>
      <c r="K203" s="1"/>
      <c r="L203" s="1"/>
      <c r="M203" s="1"/>
      <c r="N203" s="1"/>
      <c r="O203" s="1"/>
      <c r="P203" s="1"/>
      <c r="Q203" s="1"/>
      <c r="R203" s="1"/>
      <c r="S203" s="1"/>
    </row>
    <row r="204" spans="1:19">
      <c r="A204" s="21" t="s">
        <v>197</v>
      </c>
      <c r="B204" s="14">
        <v>0</v>
      </c>
      <c r="C204" s="14">
        <v>0</v>
      </c>
      <c r="D204" s="14">
        <v>0</v>
      </c>
      <c r="E204" s="14">
        <v>0</v>
      </c>
      <c r="F204" s="14">
        <v>0</v>
      </c>
      <c r="G204" s="1"/>
      <c r="H204" s="1"/>
      <c r="I204" s="1"/>
      <c r="J204" s="1"/>
      <c r="K204" s="1"/>
      <c r="L204" s="1"/>
      <c r="M204" s="1"/>
      <c r="N204" s="1"/>
      <c r="O204" s="1"/>
      <c r="P204" s="1"/>
      <c r="Q204" s="1"/>
      <c r="R204" s="1"/>
      <c r="S204" s="1"/>
    </row>
    <row r="205" spans="1:19">
      <c r="A205" s="15" t="s">
        <v>198</v>
      </c>
      <c r="B205" s="14">
        <v>371.94499999999999</v>
      </c>
      <c r="C205" s="14">
        <v>0</v>
      </c>
      <c r="D205" s="14">
        <v>0</v>
      </c>
      <c r="E205" s="14">
        <v>0</v>
      </c>
      <c r="F205" s="14">
        <v>371.94499999999999</v>
      </c>
      <c r="G205" s="1"/>
      <c r="H205" s="1"/>
      <c r="I205" s="1"/>
      <c r="J205" s="1"/>
      <c r="K205" s="1"/>
      <c r="L205" s="1"/>
      <c r="M205" s="1"/>
      <c r="N205" s="1"/>
      <c r="O205" s="1"/>
      <c r="P205" s="1"/>
      <c r="Q205" s="1"/>
      <c r="R205" s="1"/>
      <c r="S205" s="1"/>
    </row>
    <row r="206" spans="1:19">
      <c r="A206" s="21" t="s">
        <v>199</v>
      </c>
      <c r="B206" s="14">
        <v>0</v>
      </c>
      <c r="C206" s="14">
        <v>0</v>
      </c>
      <c r="D206" s="14">
        <v>0</v>
      </c>
      <c r="E206" s="14">
        <v>0</v>
      </c>
      <c r="F206" s="14">
        <v>0</v>
      </c>
      <c r="G206" s="1"/>
      <c r="H206" s="1"/>
      <c r="I206" s="1"/>
      <c r="J206" s="1"/>
      <c r="K206" s="1"/>
      <c r="L206" s="1"/>
      <c r="M206" s="1"/>
      <c r="N206" s="1"/>
      <c r="O206" s="1"/>
      <c r="P206" s="1"/>
      <c r="Q206" s="1"/>
      <c r="R206" s="1"/>
      <c r="S206" s="1"/>
    </row>
    <row r="207" spans="1:19">
      <c r="A207" s="21" t="s">
        <v>200</v>
      </c>
      <c r="B207" s="14">
        <v>23363.880089999999</v>
      </c>
      <c r="C207" s="14">
        <v>7143.3820700000006</v>
      </c>
      <c r="D207" s="14">
        <v>0</v>
      </c>
      <c r="E207" s="14">
        <v>23.32864</v>
      </c>
      <c r="F207" s="14">
        <v>30530.590800000002</v>
      </c>
      <c r="G207" s="1"/>
      <c r="H207" s="1"/>
      <c r="I207" s="1"/>
      <c r="J207" s="1"/>
      <c r="K207" s="1"/>
      <c r="L207" s="1"/>
      <c r="M207" s="1"/>
      <c r="N207" s="1"/>
      <c r="O207" s="1"/>
      <c r="P207" s="1"/>
      <c r="Q207" s="1"/>
      <c r="R207" s="1"/>
      <c r="S207" s="1"/>
    </row>
    <row r="208" spans="1:19">
      <c r="A208" s="28" t="s">
        <v>201</v>
      </c>
      <c r="B208" s="14">
        <v>0</v>
      </c>
      <c r="C208" s="14">
        <v>0</v>
      </c>
      <c r="D208" s="14">
        <v>0</v>
      </c>
      <c r="E208" s="14">
        <v>0</v>
      </c>
      <c r="F208" s="14">
        <v>0</v>
      </c>
      <c r="G208" s="1"/>
      <c r="H208" s="1"/>
      <c r="I208" s="1"/>
      <c r="J208" s="1"/>
      <c r="K208" s="1"/>
      <c r="L208" s="1"/>
      <c r="M208" s="1"/>
      <c r="N208" s="1"/>
      <c r="O208" s="1"/>
      <c r="P208" s="1"/>
      <c r="Q208" s="1"/>
      <c r="R208" s="1"/>
      <c r="S208" s="1"/>
    </row>
    <row r="209" spans="1:19">
      <c r="A209" s="28" t="s">
        <v>202</v>
      </c>
      <c r="B209" s="14">
        <v>35152.750489999999</v>
      </c>
      <c r="C209" s="14">
        <v>0</v>
      </c>
      <c r="D209" s="14">
        <v>0</v>
      </c>
      <c r="E209" s="14">
        <v>0</v>
      </c>
      <c r="F209" s="14">
        <v>35152.750489999999</v>
      </c>
      <c r="G209" s="1"/>
      <c r="H209" s="1"/>
      <c r="I209" s="1"/>
      <c r="J209" s="1"/>
      <c r="K209" s="1"/>
      <c r="L209" s="1"/>
      <c r="M209" s="1"/>
      <c r="N209" s="1"/>
      <c r="O209" s="1"/>
      <c r="P209" s="1"/>
      <c r="Q209" s="1"/>
      <c r="R209" s="1"/>
      <c r="S209" s="1"/>
    </row>
    <row r="210" spans="1:19">
      <c r="A210" s="21" t="s">
        <v>203</v>
      </c>
      <c r="B210" s="14">
        <v>0</v>
      </c>
      <c r="C210" s="14">
        <v>0</v>
      </c>
      <c r="D210" s="14">
        <v>0</v>
      </c>
      <c r="E210" s="14">
        <v>0</v>
      </c>
      <c r="F210" s="14">
        <v>0</v>
      </c>
      <c r="G210" s="1"/>
      <c r="H210" s="1"/>
      <c r="I210" s="1"/>
      <c r="J210" s="1"/>
      <c r="K210" s="1"/>
      <c r="L210" s="1"/>
      <c r="M210" s="1"/>
      <c r="N210" s="1"/>
      <c r="O210" s="1"/>
      <c r="P210" s="1"/>
      <c r="Q210" s="1"/>
      <c r="R210" s="1"/>
      <c r="S210" s="1"/>
    </row>
    <row r="211" spans="1:19">
      <c r="A211" s="21" t="s">
        <v>204</v>
      </c>
      <c r="B211" s="14">
        <v>35152.750489999999</v>
      </c>
      <c r="C211" s="14">
        <v>0</v>
      </c>
      <c r="D211" s="14">
        <v>0</v>
      </c>
      <c r="E211" s="14">
        <v>0</v>
      </c>
      <c r="F211" s="14">
        <v>35152.750489999999</v>
      </c>
      <c r="G211" s="1"/>
      <c r="H211" s="1"/>
      <c r="I211" s="1"/>
      <c r="J211" s="1"/>
      <c r="K211" s="1"/>
      <c r="L211" s="1"/>
      <c r="M211" s="1"/>
      <c r="N211" s="1"/>
      <c r="O211" s="1"/>
      <c r="P211" s="1"/>
      <c r="Q211" s="1"/>
      <c r="R211" s="1"/>
      <c r="S211" s="1"/>
    </row>
    <row r="212" spans="1:19">
      <c r="A212" s="21" t="s">
        <v>205</v>
      </c>
      <c r="B212" s="14">
        <v>0</v>
      </c>
      <c r="C212" s="14">
        <v>0</v>
      </c>
      <c r="D212" s="14">
        <v>0</v>
      </c>
      <c r="E212" s="14">
        <v>0</v>
      </c>
      <c r="F212" s="14">
        <v>0</v>
      </c>
      <c r="G212" s="1"/>
      <c r="H212" s="1"/>
      <c r="I212" s="1"/>
      <c r="J212" s="1"/>
      <c r="K212" s="1"/>
      <c r="L212" s="1"/>
      <c r="M212" s="1"/>
      <c r="N212" s="1"/>
      <c r="O212" s="1"/>
      <c r="P212" s="1"/>
      <c r="Q212" s="1"/>
      <c r="R212" s="1"/>
      <c r="S212" s="1"/>
    </row>
    <row r="213" spans="1:19">
      <c r="A213" s="21" t="s">
        <v>206</v>
      </c>
      <c r="B213" s="14">
        <v>0</v>
      </c>
      <c r="C213" s="14">
        <v>0</v>
      </c>
      <c r="D213" s="14">
        <v>0</v>
      </c>
      <c r="E213" s="14">
        <v>0</v>
      </c>
      <c r="F213" s="14">
        <v>0</v>
      </c>
      <c r="G213" s="1"/>
      <c r="H213" s="1"/>
      <c r="I213" s="1"/>
      <c r="J213" s="1"/>
      <c r="K213" s="1"/>
      <c r="L213" s="1"/>
      <c r="M213" s="1"/>
      <c r="N213" s="1"/>
      <c r="O213" s="1"/>
      <c r="P213" s="1"/>
      <c r="Q213" s="1"/>
      <c r="R213" s="1"/>
      <c r="S213" s="1"/>
    </row>
    <row r="214" spans="1:19">
      <c r="A214" s="28" t="s">
        <v>207</v>
      </c>
      <c r="B214" s="14">
        <v>0</v>
      </c>
      <c r="C214" s="14">
        <v>0</v>
      </c>
      <c r="D214" s="14">
        <v>0</v>
      </c>
      <c r="E214" s="14">
        <v>0</v>
      </c>
      <c r="F214" s="14">
        <v>0</v>
      </c>
      <c r="G214" s="1"/>
      <c r="H214" s="1"/>
      <c r="I214" s="1"/>
      <c r="J214" s="1"/>
      <c r="K214" s="1"/>
      <c r="L214" s="1"/>
      <c r="M214" s="1"/>
      <c r="N214" s="1"/>
      <c r="O214" s="1"/>
      <c r="P214" s="1"/>
      <c r="Q214" s="1"/>
      <c r="R214" s="1"/>
      <c r="S214" s="1"/>
    </row>
    <row r="215" spans="1:19">
      <c r="A215" s="19" t="s">
        <v>208</v>
      </c>
      <c r="B215" s="12">
        <v>2672380.8483200003</v>
      </c>
      <c r="C215" s="12">
        <v>4651372.2709300006</v>
      </c>
      <c r="D215" s="12">
        <v>0</v>
      </c>
      <c r="E215" s="12">
        <v>440.90573999999998</v>
      </c>
      <c r="F215" s="12">
        <v>7324194.0249899998</v>
      </c>
      <c r="G215" s="1"/>
      <c r="H215" s="1"/>
      <c r="I215" s="1"/>
      <c r="J215" s="1"/>
      <c r="K215" s="1"/>
      <c r="L215" s="1"/>
      <c r="M215" s="1"/>
      <c r="N215" s="1"/>
      <c r="O215" s="1"/>
      <c r="P215" s="1"/>
      <c r="Q215" s="1"/>
      <c r="R215" s="1"/>
      <c r="S215" s="1"/>
    </row>
    <row r="216" spans="1:19">
      <c r="A216" s="28" t="s">
        <v>209</v>
      </c>
      <c r="B216" s="14">
        <v>1.9E-2</v>
      </c>
      <c r="C216" s="14">
        <v>0</v>
      </c>
      <c r="D216" s="14">
        <v>0</v>
      </c>
      <c r="E216" s="14">
        <v>0</v>
      </c>
      <c r="F216" s="14">
        <v>1.9E-2</v>
      </c>
      <c r="G216" s="1"/>
      <c r="H216" s="1"/>
      <c r="I216" s="1"/>
      <c r="J216" s="1"/>
      <c r="K216" s="1"/>
      <c r="L216" s="1"/>
      <c r="M216" s="1"/>
      <c r="N216" s="1"/>
      <c r="O216" s="1"/>
      <c r="P216" s="1"/>
      <c r="Q216" s="1"/>
      <c r="R216" s="1"/>
      <c r="S216" s="1"/>
    </row>
    <row r="217" spans="1:19">
      <c r="A217" s="21" t="s">
        <v>210</v>
      </c>
      <c r="B217" s="14">
        <v>0</v>
      </c>
      <c r="C217" s="14">
        <v>0</v>
      </c>
      <c r="D217" s="14">
        <v>0</v>
      </c>
      <c r="E217" s="14">
        <v>0</v>
      </c>
      <c r="F217" s="14">
        <v>0</v>
      </c>
      <c r="G217" s="1"/>
      <c r="H217" s="1"/>
      <c r="I217" s="1"/>
      <c r="J217" s="1"/>
      <c r="K217" s="1"/>
      <c r="L217" s="1"/>
      <c r="M217" s="1"/>
      <c r="N217" s="1"/>
      <c r="O217" s="1"/>
      <c r="P217" s="1"/>
      <c r="Q217" s="1"/>
      <c r="R217" s="1"/>
      <c r="S217" s="1"/>
    </row>
    <row r="218" spans="1:19">
      <c r="A218" s="21" t="s">
        <v>211</v>
      </c>
      <c r="B218" s="14">
        <v>0</v>
      </c>
      <c r="C218" s="14">
        <v>0</v>
      </c>
      <c r="D218" s="14">
        <v>0</v>
      </c>
      <c r="E218" s="14">
        <v>0</v>
      </c>
      <c r="F218" s="14">
        <v>0</v>
      </c>
      <c r="G218" s="1"/>
      <c r="H218" s="1"/>
      <c r="I218" s="1"/>
      <c r="J218" s="1"/>
      <c r="K218" s="1"/>
      <c r="L218" s="1"/>
      <c r="M218" s="1"/>
      <c r="N218" s="1"/>
      <c r="O218" s="1"/>
      <c r="P218" s="1"/>
      <c r="Q218" s="1"/>
      <c r="R218" s="1"/>
      <c r="S218" s="1"/>
    </row>
    <row r="219" spans="1:19">
      <c r="A219" s="21" t="s">
        <v>212</v>
      </c>
      <c r="B219" s="14">
        <v>1.9E-2</v>
      </c>
      <c r="C219" s="14">
        <v>0</v>
      </c>
      <c r="D219" s="14">
        <v>0</v>
      </c>
      <c r="E219" s="14">
        <v>0</v>
      </c>
      <c r="F219" s="14">
        <v>1.9E-2</v>
      </c>
      <c r="G219" s="1"/>
      <c r="H219" s="1"/>
      <c r="I219" s="1"/>
      <c r="J219" s="1"/>
      <c r="K219" s="1"/>
      <c r="L219" s="1"/>
      <c r="M219" s="1"/>
      <c r="N219" s="1"/>
      <c r="O219" s="1"/>
      <c r="P219" s="1"/>
      <c r="Q219" s="1"/>
      <c r="R219" s="1"/>
      <c r="S219" s="1"/>
    </row>
    <row r="220" spans="1:19">
      <c r="A220" s="28" t="s">
        <v>213</v>
      </c>
      <c r="B220" s="14">
        <v>0</v>
      </c>
      <c r="C220" s="14">
        <v>0</v>
      </c>
      <c r="D220" s="14">
        <v>0</v>
      </c>
      <c r="E220" s="14">
        <v>0</v>
      </c>
      <c r="F220" s="14">
        <v>0</v>
      </c>
      <c r="G220" s="1"/>
      <c r="H220" s="1"/>
      <c r="I220" s="1"/>
      <c r="J220" s="1"/>
      <c r="K220" s="1"/>
      <c r="L220" s="1"/>
      <c r="M220" s="1"/>
      <c r="N220" s="1"/>
      <c r="O220" s="1"/>
      <c r="P220" s="1"/>
      <c r="Q220" s="1"/>
      <c r="R220" s="1"/>
      <c r="S220" s="1"/>
    </row>
    <row r="221" spans="1:19">
      <c r="A221" s="21" t="s">
        <v>214</v>
      </c>
      <c r="B221" s="14">
        <v>0</v>
      </c>
      <c r="C221" s="14">
        <v>0</v>
      </c>
      <c r="D221" s="14">
        <v>0</v>
      </c>
      <c r="E221" s="14">
        <v>0</v>
      </c>
      <c r="F221" s="14">
        <v>0</v>
      </c>
      <c r="G221" s="1"/>
      <c r="H221" s="1"/>
      <c r="I221" s="1"/>
      <c r="J221" s="1"/>
      <c r="K221" s="1"/>
      <c r="L221" s="1"/>
      <c r="M221" s="1"/>
      <c r="N221" s="1"/>
      <c r="O221" s="1"/>
      <c r="P221" s="1"/>
      <c r="Q221" s="1"/>
      <c r="R221" s="1"/>
      <c r="S221" s="1"/>
    </row>
    <row r="222" spans="1:19">
      <c r="A222" s="21" t="s">
        <v>215</v>
      </c>
      <c r="B222" s="14">
        <v>0</v>
      </c>
      <c r="C222" s="14">
        <v>0</v>
      </c>
      <c r="D222" s="14">
        <v>0</v>
      </c>
      <c r="E222" s="14">
        <v>0</v>
      </c>
      <c r="F222" s="14">
        <v>0</v>
      </c>
      <c r="G222" s="1"/>
      <c r="H222" s="1"/>
      <c r="I222" s="1"/>
      <c r="J222" s="1"/>
      <c r="K222" s="1"/>
      <c r="L222" s="1"/>
      <c r="M222" s="1"/>
      <c r="N222" s="1"/>
      <c r="O222" s="1"/>
      <c r="P222" s="1"/>
      <c r="Q222" s="1"/>
      <c r="R222" s="1"/>
      <c r="S222" s="1"/>
    </row>
    <row r="223" spans="1:19">
      <c r="A223" s="21" t="s">
        <v>216</v>
      </c>
      <c r="B223" s="14">
        <v>0</v>
      </c>
      <c r="C223" s="14">
        <v>0</v>
      </c>
      <c r="D223" s="14">
        <v>0</v>
      </c>
      <c r="E223" s="14">
        <v>0</v>
      </c>
      <c r="F223" s="14">
        <v>0</v>
      </c>
      <c r="G223" s="1"/>
      <c r="H223" s="1"/>
      <c r="I223" s="1"/>
      <c r="J223" s="1"/>
      <c r="K223" s="1"/>
      <c r="L223" s="1"/>
      <c r="M223" s="1"/>
      <c r="N223" s="1"/>
      <c r="O223" s="1"/>
      <c r="P223" s="1"/>
      <c r="Q223" s="1"/>
      <c r="R223" s="1"/>
      <c r="S223" s="1"/>
    </row>
    <row r="224" spans="1:19">
      <c r="A224" s="22" t="s">
        <v>217</v>
      </c>
      <c r="B224" s="14">
        <v>0</v>
      </c>
      <c r="C224" s="14">
        <v>0</v>
      </c>
      <c r="D224" s="14">
        <v>0</v>
      </c>
      <c r="E224" s="14">
        <v>0</v>
      </c>
      <c r="F224" s="14">
        <v>0</v>
      </c>
      <c r="G224" s="1"/>
      <c r="H224" s="1"/>
      <c r="I224" s="1"/>
      <c r="J224" s="1"/>
      <c r="K224" s="1"/>
      <c r="L224" s="1"/>
      <c r="M224" s="1"/>
      <c r="N224" s="1"/>
      <c r="O224" s="1"/>
      <c r="P224" s="1"/>
      <c r="Q224" s="1"/>
      <c r="R224" s="1"/>
      <c r="S224" s="1"/>
    </row>
    <row r="225" spans="1:19">
      <c r="A225" s="21" t="s">
        <v>218</v>
      </c>
      <c r="B225" s="14">
        <v>0</v>
      </c>
      <c r="C225" s="14">
        <v>0</v>
      </c>
      <c r="D225" s="14">
        <v>0</v>
      </c>
      <c r="E225" s="14">
        <v>0</v>
      </c>
      <c r="F225" s="14">
        <v>0</v>
      </c>
      <c r="G225" s="1"/>
      <c r="H225" s="1"/>
      <c r="I225" s="1"/>
      <c r="J225" s="1"/>
      <c r="K225" s="1"/>
      <c r="L225" s="1"/>
      <c r="M225" s="1"/>
      <c r="N225" s="1"/>
      <c r="O225" s="1"/>
      <c r="P225" s="1"/>
      <c r="Q225" s="1"/>
      <c r="R225" s="1"/>
      <c r="S225" s="1"/>
    </row>
    <row r="226" spans="1:19">
      <c r="A226" s="28" t="s">
        <v>219</v>
      </c>
      <c r="B226" s="14">
        <v>0</v>
      </c>
      <c r="C226" s="14">
        <v>0</v>
      </c>
      <c r="D226" s="14">
        <v>0</v>
      </c>
      <c r="E226" s="14">
        <v>0</v>
      </c>
      <c r="F226" s="14">
        <v>0</v>
      </c>
      <c r="G226" s="1"/>
      <c r="H226" s="1"/>
      <c r="I226" s="1"/>
      <c r="J226" s="1"/>
      <c r="K226" s="1"/>
      <c r="L226" s="1"/>
      <c r="M226" s="1"/>
      <c r="N226" s="1"/>
      <c r="O226" s="1"/>
      <c r="P226" s="1"/>
      <c r="Q226" s="1"/>
      <c r="R226" s="1"/>
      <c r="S226" s="1"/>
    </row>
    <row r="227" spans="1:19">
      <c r="A227" s="21" t="s">
        <v>220</v>
      </c>
      <c r="B227" s="14">
        <v>0</v>
      </c>
      <c r="C227" s="14">
        <v>0</v>
      </c>
      <c r="D227" s="14">
        <v>0</v>
      </c>
      <c r="E227" s="14">
        <v>0</v>
      </c>
      <c r="F227" s="14">
        <v>0</v>
      </c>
      <c r="G227" s="1"/>
      <c r="H227" s="1"/>
      <c r="I227" s="1"/>
      <c r="J227" s="1"/>
      <c r="K227" s="1"/>
      <c r="L227" s="1"/>
      <c r="M227" s="1"/>
      <c r="N227" s="1"/>
      <c r="O227" s="1"/>
      <c r="P227" s="1"/>
      <c r="Q227" s="1"/>
      <c r="R227" s="1"/>
      <c r="S227" s="1"/>
    </row>
    <row r="228" spans="1:19">
      <c r="A228" s="21" t="s">
        <v>221</v>
      </c>
      <c r="B228" s="14">
        <v>0</v>
      </c>
      <c r="C228" s="14">
        <v>0</v>
      </c>
      <c r="D228" s="14">
        <v>0</v>
      </c>
      <c r="E228" s="14">
        <v>0</v>
      </c>
      <c r="F228" s="14">
        <v>0</v>
      </c>
      <c r="G228" s="1"/>
      <c r="H228" s="1"/>
      <c r="I228" s="1"/>
      <c r="J228" s="1"/>
      <c r="K228" s="1"/>
      <c r="L228" s="1"/>
      <c r="M228" s="1"/>
      <c r="N228" s="1"/>
      <c r="O228" s="1"/>
      <c r="P228" s="1"/>
      <c r="Q228" s="1"/>
      <c r="R228" s="1"/>
      <c r="S228" s="1"/>
    </row>
    <row r="229" spans="1:19">
      <c r="A229" s="28" t="s">
        <v>222</v>
      </c>
      <c r="B229" s="14">
        <v>0</v>
      </c>
      <c r="C229" s="14">
        <v>0</v>
      </c>
      <c r="D229" s="14">
        <v>0</v>
      </c>
      <c r="E229" s="14">
        <v>0</v>
      </c>
      <c r="F229" s="14">
        <v>0</v>
      </c>
      <c r="G229" s="1"/>
      <c r="H229" s="1"/>
      <c r="I229" s="1"/>
      <c r="J229" s="1"/>
      <c r="K229" s="1"/>
      <c r="L229" s="1"/>
      <c r="M229" s="1"/>
      <c r="N229" s="1"/>
      <c r="O229" s="1"/>
      <c r="P229" s="1"/>
      <c r="Q229" s="1"/>
      <c r="R229" s="1"/>
      <c r="S229" s="1"/>
    </row>
    <row r="230" spans="1:19">
      <c r="A230" s="21" t="s">
        <v>223</v>
      </c>
      <c r="B230" s="14">
        <v>0</v>
      </c>
      <c r="C230" s="14">
        <v>0</v>
      </c>
      <c r="D230" s="14">
        <v>0</v>
      </c>
      <c r="E230" s="14">
        <v>0</v>
      </c>
      <c r="F230" s="14">
        <v>0</v>
      </c>
      <c r="G230" s="1"/>
      <c r="H230" s="1"/>
      <c r="I230" s="1"/>
      <c r="J230" s="1"/>
      <c r="K230" s="1"/>
      <c r="L230" s="1"/>
      <c r="M230" s="1"/>
      <c r="N230" s="1"/>
      <c r="O230" s="1"/>
      <c r="P230" s="1"/>
      <c r="Q230" s="1"/>
      <c r="R230" s="1"/>
      <c r="S230" s="1"/>
    </row>
    <row r="231" spans="1:19">
      <c r="A231" s="21" t="s">
        <v>224</v>
      </c>
      <c r="B231" s="14">
        <v>0</v>
      </c>
      <c r="C231" s="14">
        <v>0</v>
      </c>
      <c r="D231" s="14">
        <v>0</v>
      </c>
      <c r="E231" s="14">
        <v>0</v>
      </c>
      <c r="F231" s="14">
        <v>0</v>
      </c>
      <c r="G231" s="1"/>
      <c r="H231" s="1"/>
      <c r="I231" s="1"/>
      <c r="J231" s="1"/>
      <c r="K231" s="1"/>
      <c r="L231" s="1"/>
      <c r="M231" s="1"/>
      <c r="N231" s="1"/>
      <c r="O231" s="1"/>
      <c r="P231" s="1"/>
      <c r="Q231" s="1"/>
      <c r="R231" s="1"/>
      <c r="S231" s="1"/>
    </row>
    <row r="232" spans="1:19">
      <c r="A232" s="28" t="s">
        <v>225</v>
      </c>
      <c r="B232" s="14">
        <v>1020118.59399</v>
      </c>
      <c r="C232" s="14">
        <v>4196942.1330300001</v>
      </c>
      <c r="D232" s="14">
        <v>0</v>
      </c>
      <c r="E232" s="14">
        <v>440.90573999999998</v>
      </c>
      <c r="F232" s="14">
        <v>5217501.6327600004</v>
      </c>
      <c r="G232" s="1"/>
      <c r="H232" s="1"/>
      <c r="I232" s="1"/>
      <c r="J232" s="1"/>
      <c r="K232" s="1"/>
      <c r="L232" s="1"/>
      <c r="M232" s="1"/>
      <c r="N232" s="1"/>
      <c r="O232" s="1"/>
      <c r="P232" s="1"/>
      <c r="Q232" s="1"/>
      <c r="R232" s="1"/>
      <c r="S232" s="1"/>
    </row>
    <row r="233" spans="1:19">
      <c r="A233" s="21" t="s">
        <v>226</v>
      </c>
      <c r="B233" s="14">
        <v>50017.646890000004</v>
      </c>
      <c r="C233" s="14">
        <v>3884515.4751599999</v>
      </c>
      <c r="D233" s="14">
        <v>0</v>
      </c>
      <c r="E233" s="14">
        <v>440.90573999999998</v>
      </c>
      <c r="F233" s="14">
        <v>3934974.0277899997</v>
      </c>
      <c r="G233" s="1"/>
      <c r="H233" s="1"/>
      <c r="I233" s="1"/>
      <c r="J233" s="1"/>
      <c r="K233" s="1"/>
      <c r="L233" s="1"/>
      <c r="M233" s="1"/>
      <c r="N233" s="1"/>
      <c r="O233" s="1"/>
      <c r="P233" s="1"/>
      <c r="Q233" s="1"/>
      <c r="R233" s="1"/>
      <c r="S233" s="1"/>
    </row>
    <row r="234" spans="1:19">
      <c r="A234" s="21" t="s">
        <v>227</v>
      </c>
      <c r="B234" s="14">
        <v>0</v>
      </c>
      <c r="C234" s="14">
        <v>0</v>
      </c>
      <c r="D234" s="14">
        <v>0</v>
      </c>
      <c r="E234" s="14">
        <v>0</v>
      </c>
      <c r="F234" s="14">
        <v>0</v>
      </c>
      <c r="G234" s="1"/>
      <c r="H234" s="1"/>
      <c r="I234" s="1"/>
      <c r="J234" s="1"/>
      <c r="K234" s="1"/>
      <c r="L234" s="1"/>
      <c r="M234" s="1"/>
      <c r="N234" s="1"/>
      <c r="O234" s="1"/>
      <c r="P234" s="1"/>
      <c r="Q234" s="1"/>
      <c r="R234" s="1"/>
      <c r="S234" s="1"/>
    </row>
    <row r="235" spans="1:19">
      <c r="A235" s="21" t="s">
        <v>228</v>
      </c>
      <c r="B235" s="14">
        <v>904755.63486999995</v>
      </c>
      <c r="C235" s="14">
        <v>294981.34863999998</v>
      </c>
      <c r="D235" s="14">
        <v>0</v>
      </c>
      <c r="E235" s="14">
        <v>0</v>
      </c>
      <c r="F235" s="14">
        <v>1199736.9835099999</v>
      </c>
      <c r="G235" s="1"/>
      <c r="H235" s="1"/>
      <c r="I235" s="1"/>
      <c r="J235" s="1"/>
      <c r="K235" s="1"/>
      <c r="L235" s="1"/>
      <c r="M235" s="1"/>
      <c r="N235" s="1"/>
      <c r="O235" s="1"/>
      <c r="P235" s="1"/>
      <c r="Q235" s="1"/>
      <c r="R235" s="1"/>
      <c r="S235" s="1"/>
    </row>
    <row r="236" spans="1:19">
      <c r="A236" s="21" t="s">
        <v>229</v>
      </c>
      <c r="B236" s="14">
        <v>0</v>
      </c>
      <c r="C236" s="14">
        <v>0</v>
      </c>
      <c r="D236" s="14">
        <v>0</v>
      </c>
      <c r="E236" s="14">
        <v>0</v>
      </c>
      <c r="F236" s="14">
        <v>0</v>
      </c>
      <c r="G236" s="1"/>
      <c r="H236" s="1"/>
      <c r="I236" s="1"/>
      <c r="J236" s="1"/>
      <c r="K236" s="1"/>
      <c r="L236" s="1"/>
      <c r="M236" s="1"/>
      <c r="N236" s="1"/>
      <c r="O236" s="1"/>
      <c r="P236" s="1"/>
      <c r="Q236" s="1"/>
      <c r="R236" s="1"/>
      <c r="S236" s="1"/>
    </row>
    <row r="237" spans="1:19">
      <c r="A237" s="21" t="s">
        <v>230</v>
      </c>
      <c r="B237" s="14">
        <v>19047.948909999999</v>
      </c>
      <c r="C237" s="14">
        <v>8530.428179999999</v>
      </c>
      <c r="D237" s="14">
        <v>0</v>
      </c>
      <c r="E237" s="14">
        <v>0</v>
      </c>
      <c r="F237" s="14">
        <v>27578.377089999998</v>
      </c>
      <c r="G237" s="1"/>
      <c r="H237" s="1"/>
      <c r="I237" s="1"/>
      <c r="J237" s="1"/>
      <c r="K237" s="1"/>
      <c r="L237" s="1"/>
      <c r="M237" s="1"/>
      <c r="N237" s="1"/>
      <c r="O237" s="1"/>
      <c r="P237" s="1"/>
      <c r="Q237" s="1"/>
      <c r="R237" s="1"/>
      <c r="S237" s="1"/>
    </row>
    <row r="238" spans="1:19">
      <c r="A238" s="21" t="s">
        <v>231</v>
      </c>
      <c r="B238" s="14">
        <v>0</v>
      </c>
      <c r="C238" s="14">
        <v>0</v>
      </c>
      <c r="D238" s="14">
        <v>0</v>
      </c>
      <c r="E238" s="14">
        <v>0</v>
      </c>
      <c r="F238" s="14">
        <v>0</v>
      </c>
      <c r="G238" s="1"/>
      <c r="H238" s="1"/>
      <c r="I238" s="1"/>
      <c r="J238" s="1"/>
      <c r="K238" s="1"/>
      <c r="L238" s="1"/>
      <c r="M238" s="1"/>
      <c r="N238" s="1"/>
      <c r="O238" s="1"/>
      <c r="P238" s="1"/>
      <c r="Q238" s="1"/>
      <c r="R238" s="1"/>
      <c r="S238" s="1"/>
    </row>
    <row r="239" spans="1:19">
      <c r="A239" s="21" t="s">
        <v>232</v>
      </c>
      <c r="B239" s="14">
        <v>0</v>
      </c>
      <c r="C239" s="14">
        <v>0</v>
      </c>
      <c r="D239" s="14">
        <v>0</v>
      </c>
      <c r="E239" s="14">
        <v>0</v>
      </c>
      <c r="F239" s="14">
        <v>0</v>
      </c>
      <c r="G239" s="1"/>
      <c r="H239" s="1"/>
      <c r="I239" s="1"/>
      <c r="J239" s="1"/>
      <c r="K239" s="1"/>
      <c r="L239" s="1"/>
      <c r="M239" s="1"/>
      <c r="N239" s="1"/>
      <c r="O239" s="1"/>
      <c r="P239" s="1"/>
      <c r="Q239" s="1"/>
      <c r="R239" s="1"/>
      <c r="S239" s="1"/>
    </row>
    <row r="240" spans="1:19">
      <c r="A240" s="21" t="s">
        <v>233</v>
      </c>
      <c r="B240" s="14">
        <v>46297.363319999997</v>
      </c>
      <c r="C240" s="14">
        <v>8914.88105</v>
      </c>
      <c r="D240" s="14">
        <v>0</v>
      </c>
      <c r="E240" s="14">
        <v>0</v>
      </c>
      <c r="F240" s="14">
        <v>55212.24437</v>
      </c>
      <c r="G240" s="1"/>
      <c r="H240" s="1"/>
      <c r="I240" s="1"/>
      <c r="J240" s="1"/>
      <c r="K240" s="1"/>
      <c r="L240" s="1"/>
      <c r="M240" s="1"/>
      <c r="N240" s="1"/>
      <c r="O240" s="1"/>
      <c r="P240" s="1"/>
      <c r="Q240" s="1"/>
      <c r="R240" s="1"/>
      <c r="S240" s="1"/>
    </row>
    <row r="241" spans="1:19">
      <c r="A241" s="28" t="s">
        <v>234</v>
      </c>
      <c r="B241" s="14">
        <v>1610047.25101</v>
      </c>
      <c r="C241" s="14">
        <v>443192.13398000004</v>
      </c>
      <c r="D241" s="14">
        <v>0</v>
      </c>
      <c r="E241" s="14">
        <v>0</v>
      </c>
      <c r="F241" s="14">
        <v>2053239.3849899999</v>
      </c>
      <c r="G241" s="1"/>
      <c r="H241" s="1"/>
      <c r="I241" s="1"/>
      <c r="J241" s="1"/>
      <c r="K241" s="1"/>
      <c r="L241" s="1"/>
      <c r="M241" s="1"/>
      <c r="N241" s="1"/>
      <c r="O241" s="1"/>
      <c r="P241" s="1"/>
      <c r="Q241" s="1"/>
      <c r="R241" s="1"/>
      <c r="S241" s="1"/>
    </row>
    <row r="242" spans="1:19">
      <c r="A242" s="21" t="s">
        <v>235</v>
      </c>
      <c r="B242" s="14">
        <v>882513.80260000005</v>
      </c>
      <c r="C242" s="14">
        <v>103132.29676000001</v>
      </c>
      <c r="D242" s="14">
        <v>0</v>
      </c>
      <c r="E242" s="14">
        <v>0</v>
      </c>
      <c r="F242" s="14">
        <v>985646.09935999999</v>
      </c>
      <c r="G242" s="1"/>
      <c r="H242" s="1"/>
      <c r="I242" s="1"/>
      <c r="J242" s="1"/>
      <c r="K242" s="1"/>
      <c r="L242" s="1"/>
      <c r="M242" s="1"/>
      <c r="N242" s="1"/>
      <c r="O242" s="1"/>
      <c r="P242" s="1"/>
      <c r="Q242" s="1"/>
      <c r="R242" s="1"/>
      <c r="S242" s="1"/>
    </row>
    <row r="243" spans="1:19">
      <c r="A243" s="21" t="s">
        <v>236</v>
      </c>
      <c r="B243" s="14">
        <v>0</v>
      </c>
      <c r="C243" s="14">
        <v>0</v>
      </c>
      <c r="D243" s="14">
        <v>0</v>
      </c>
      <c r="E243" s="14">
        <v>0</v>
      </c>
      <c r="F243" s="14">
        <v>0</v>
      </c>
      <c r="G243" s="1"/>
      <c r="H243" s="1"/>
      <c r="I243" s="1"/>
      <c r="J243" s="1"/>
      <c r="K243" s="1"/>
      <c r="L243" s="1"/>
      <c r="M243" s="1"/>
      <c r="N243" s="1"/>
      <c r="O243" s="1"/>
      <c r="P243" s="1"/>
      <c r="Q243" s="1"/>
      <c r="R243" s="1"/>
      <c r="S243" s="1"/>
    </row>
    <row r="244" spans="1:19">
      <c r="A244" s="21" t="s">
        <v>237</v>
      </c>
      <c r="B244" s="14">
        <v>234801.09196000002</v>
      </c>
      <c r="C244" s="14">
        <v>25927.952129999998</v>
      </c>
      <c r="D244" s="14">
        <v>0</v>
      </c>
      <c r="E244" s="14">
        <v>0</v>
      </c>
      <c r="F244" s="14">
        <v>260729.04409000001</v>
      </c>
      <c r="G244" s="1"/>
      <c r="H244" s="1"/>
      <c r="I244" s="1"/>
      <c r="J244" s="1"/>
      <c r="K244" s="1"/>
      <c r="L244" s="1"/>
      <c r="M244" s="1"/>
      <c r="N244" s="1"/>
      <c r="O244" s="1"/>
      <c r="P244" s="1"/>
      <c r="Q244" s="1"/>
      <c r="R244" s="1"/>
      <c r="S244" s="1"/>
    </row>
    <row r="245" spans="1:19">
      <c r="A245" s="21" t="s">
        <v>238</v>
      </c>
      <c r="B245" s="14">
        <v>50099.393299999996</v>
      </c>
      <c r="C245" s="14">
        <v>3508.4649599999998</v>
      </c>
      <c r="D245" s="14">
        <v>0</v>
      </c>
      <c r="E245" s="14">
        <v>0</v>
      </c>
      <c r="F245" s="14">
        <v>53607.858260000001</v>
      </c>
      <c r="G245" s="1"/>
      <c r="H245" s="1"/>
      <c r="I245" s="1"/>
      <c r="J245" s="1"/>
      <c r="K245" s="1"/>
      <c r="L245" s="1"/>
      <c r="M245" s="1"/>
      <c r="N245" s="1"/>
      <c r="O245" s="1"/>
      <c r="P245" s="1"/>
      <c r="Q245" s="1"/>
      <c r="R245" s="1"/>
      <c r="S245" s="1"/>
    </row>
    <row r="246" spans="1:19">
      <c r="A246" s="15" t="s">
        <v>239</v>
      </c>
      <c r="B246" s="14">
        <v>0</v>
      </c>
      <c r="C246" s="14">
        <v>0</v>
      </c>
      <c r="D246" s="14">
        <v>0</v>
      </c>
      <c r="E246" s="14">
        <v>0</v>
      </c>
      <c r="F246" s="14">
        <v>0</v>
      </c>
      <c r="G246" s="1"/>
      <c r="H246" s="1"/>
      <c r="I246" s="1"/>
      <c r="J246" s="1"/>
      <c r="K246" s="1"/>
      <c r="L246" s="1"/>
      <c r="M246" s="1"/>
      <c r="N246" s="1"/>
      <c r="O246" s="1"/>
      <c r="P246" s="1"/>
      <c r="Q246" s="1"/>
      <c r="R246" s="1"/>
      <c r="S246" s="1"/>
    </row>
    <row r="247" spans="1:19">
      <c r="A247" s="21" t="s">
        <v>240</v>
      </c>
      <c r="B247" s="14">
        <v>442632.96314999997</v>
      </c>
      <c r="C247" s="14">
        <v>310623.42012999998</v>
      </c>
      <c r="D247" s="14">
        <v>0</v>
      </c>
      <c r="E247" s="14">
        <v>0</v>
      </c>
      <c r="F247" s="14">
        <v>753256.38327999995</v>
      </c>
      <c r="G247" s="1"/>
      <c r="H247" s="1"/>
      <c r="I247" s="1"/>
      <c r="J247" s="1"/>
      <c r="K247" s="1"/>
      <c r="L247" s="1"/>
      <c r="M247" s="1"/>
      <c r="N247" s="1"/>
      <c r="O247" s="1"/>
      <c r="P247" s="1"/>
      <c r="Q247" s="1"/>
      <c r="R247" s="1"/>
      <c r="S247" s="1"/>
    </row>
    <row r="248" spans="1:19">
      <c r="A248" s="28" t="s">
        <v>241</v>
      </c>
      <c r="B248" s="14">
        <v>42214.984320000003</v>
      </c>
      <c r="C248" s="14">
        <v>11238.003919999999</v>
      </c>
      <c r="D248" s="14">
        <v>0</v>
      </c>
      <c r="E248" s="14">
        <v>0</v>
      </c>
      <c r="F248" s="14">
        <v>53452.988239999999</v>
      </c>
      <c r="G248" s="1"/>
      <c r="H248" s="1"/>
      <c r="I248" s="1"/>
      <c r="J248" s="1"/>
      <c r="K248" s="1"/>
      <c r="L248" s="1"/>
      <c r="M248" s="1"/>
      <c r="N248" s="1"/>
      <c r="O248" s="1"/>
      <c r="P248" s="1"/>
      <c r="Q248" s="1"/>
      <c r="R248" s="1"/>
      <c r="S248" s="1"/>
    </row>
    <row r="249" spans="1:19">
      <c r="A249" s="21" t="s">
        <v>242</v>
      </c>
      <c r="B249" s="14">
        <v>41758.872810000001</v>
      </c>
      <c r="C249" s="14">
        <v>11238.003909999999</v>
      </c>
      <c r="D249" s="14">
        <v>0</v>
      </c>
      <c r="E249" s="14">
        <v>0</v>
      </c>
      <c r="F249" s="14">
        <v>52996.87672</v>
      </c>
      <c r="G249" s="1"/>
      <c r="H249" s="1"/>
      <c r="I249" s="1"/>
      <c r="J249" s="1"/>
      <c r="K249" s="1"/>
      <c r="L249" s="1"/>
      <c r="M249" s="1"/>
      <c r="N249" s="1"/>
      <c r="O249" s="1"/>
      <c r="P249" s="1"/>
      <c r="Q249" s="1"/>
      <c r="R249" s="1"/>
      <c r="S249" s="1"/>
    </row>
    <row r="250" spans="1:19">
      <c r="A250" s="21" t="s">
        <v>243</v>
      </c>
      <c r="B250" s="14">
        <v>456.11151000000001</v>
      </c>
      <c r="C250" s="14">
        <v>1.0000000000000001E-5</v>
      </c>
      <c r="D250" s="14">
        <v>0</v>
      </c>
      <c r="E250" s="14">
        <v>0</v>
      </c>
      <c r="F250" s="14">
        <v>456.11152000000004</v>
      </c>
      <c r="G250" s="1"/>
      <c r="H250" s="1"/>
      <c r="I250" s="1"/>
      <c r="J250" s="1"/>
      <c r="K250" s="1"/>
      <c r="L250" s="1"/>
      <c r="M250" s="1"/>
      <c r="N250" s="1"/>
      <c r="O250" s="1"/>
      <c r="P250" s="1"/>
      <c r="Q250" s="1"/>
      <c r="R250" s="1"/>
      <c r="S250" s="1"/>
    </row>
    <row r="251" spans="1:19">
      <c r="A251" s="28" t="s">
        <v>244</v>
      </c>
      <c r="B251" s="14">
        <v>0</v>
      </c>
      <c r="C251" s="14">
        <v>0</v>
      </c>
      <c r="D251" s="14">
        <v>0</v>
      </c>
      <c r="E251" s="14">
        <v>0</v>
      </c>
      <c r="F251" s="14">
        <v>0</v>
      </c>
      <c r="G251" s="1"/>
      <c r="H251" s="1"/>
      <c r="I251" s="1"/>
      <c r="J251" s="1"/>
      <c r="K251" s="1"/>
      <c r="L251" s="1"/>
      <c r="M251" s="1"/>
      <c r="N251" s="1"/>
      <c r="O251" s="1"/>
      <c r="P251" s="1"/>
      <c r="Q251" s="1"/>
      <c r="R251" s="1"/>
      <c r="S251" s="1"/>
    </row>
    <row r="252" spans="1:19">
      <c r="A252" s="21" t="s">
        <v>242</v>
      </c>
      <c r="B252" s="14">
        <v>0</v>
      </c>
      <c r="C252" s="14">
        <v>0</v>
      </c>
      <c r="D252" s="14">
        <v>0</v>
      </c>
      <c r="E252" s="14">
        <v>0</v>
      </c>
      <c r="F252" s="14">
        <v>0</v>
      </c>
      <c r="G252" s="1"/>
      <c r="H252" s="1"/>
      <c r="I252" s="1"/>
      <c r="J252" s="1"/>
      <c r="K252" s="1"/>
      <c r="L252" s="1"/>
      <c r="M252" s="1"/>
      <c r="N252" s="1"/>
      <c r="O252" s="1"/>
      <c r="P252" s="1"/>
      <c r="Q252" s="1"/>
      <c r="R252" s="1"/>
      <c r="S252" s="1"/>
    </row>
    <row r="253" spans="1:19">
      <c r="A253" s="21" t="s">
        <v>243</v>
      </c>
      <c r="B253" s="14">
        <v>0</v>
      </c>
      <c r="C253" s="14">
        <v>0</v>
      </c>
      <c r="D253" s="14">
        <v>0</v>
      </c>
      <c r="E253" s="14">
        <v>0</v>
      </c>
      <c r="F253" s="14">
        <v>0</v>
      </c>
      <c r="G253" s="1"/>
      <c r="H253" s="1"/>
      <c r="I253" s="1"/>
      <c r="J253" s="1"/>
      <c r="K253" s="1"/>
      <c r="L253" s="1"/>
      <c r="M253" s="1"/>
      <c r="N253" s="1"/>
      <c r="O253" s="1"/>
      <c r="P253" s="1"/>
      <c r="Q253" s="1"/>
      <c r="R253" s="1"/>
      <c r="S253" s="1"/>
    </row>
    <row r="254" spans="1:19">
      <c r="A254" s="31" t="s">
        <v>245</v>
      </c>
      <c r="B254" s="12">
        <v>548334.82250000001</v>
      </c>
      <c r="C254" s="12">
        <v>6153.7754299999997</v>
      </c>
      <c r="D254" s="12">
        <v>0</v>
      </c>
      <c r="E254" s="12">
        <v>3.7549399999999999</v>
      </c>
      <c r="F254" s="12">
        <v>554492.35287000006</v>
      </c>
      <c r="G254" s="1"/>
      <c r="H254" s="1"/>
      <c r="I254" s="1"/>
      <c r="J254" s="1"/>
      <c r="K254" s="1"/>
      <c r="L254" s="1"/>
      <c r="M254" s="1"/>
      <c r="N254" s="1"/>
      <c r="O254" s="1"/>
      <c r="P254" s="1"/>
      <c r="Q254" s="1"/>
      <c r="R254" s="1"/>
      <c r="S254" s="1"/>
    </row>
    <row r="255" spans="1:19">
      <c r="A255" s="23" t="s">
        <v>246</v>
      </c>
      <c r="B255" s="14">
        <v>226.56157999999999</v>
      </c>
      <c r="C255" s="14">
        <v>0.20743</v>
      </c>
      <c r="D255" s="14">
        <v>0</v>
      </c>
      <c r="E255" s="14">
        <v>0</v>
      </c>
      <c r="F255" s="14">
        <v>226.76901000000001</v>
      </c>
      <c r="G255" s="1"/>
      <c r="H255" s="1"/>
      <c r="I255" s="1"/>
      <c r="J255" s="1"/>
      <c r="K255" s="1"/>
      <c r="L255" s="1"/>
      <c r="M255" s="1"/>
      <c r="N255" s="1"/>
      <c r="O255" s="1"/>
      <c r="P255" s="1"/>
      <c r="Q255" s="1"/>
      <c r="R255" s="1"/>
      <c r="S255" s="1"/>
    </row>
    <row r="256" spans="1:19">
      <c r="A256" s="23" t="s">
        <v>247</v>
      </c>
      <c r="B256" s="14">
        <v>6464.69877</v>
      </c>
      <c r="C256" s="14">
        <v>640.30971999999997</v>
      </c>
      <c r="D256" s="14">
        <v>0</v>
      </c>
      <c r="E256" s="14">
        <v>0.37424000000000002</v>
      </c>
      <c r="F256" s="14">
        <v>7105.3827300000003</v>
      </c>
      <c r="G256" s="1"/>
      <c r="H256" s="1"/>
      <c r="I256" s="1"/>
      <c r="J256" s="1"/>
      <c r="K256" s="1"/>
      <c r="L256" s="1"/>
      <c r="M256" s="1"/>
      <c r="N256" s="1"/>
      <c r="O256" s="1"/>
      <c r="P256" s="1"/>
      <c r="Q256" s="1"/>
      <c r="R256" s="1"/>
      <c r="S256" s="1"/>
    </row>
    <row r="257" spans="1:19">
      <c r="A257" s="23" t="s">
        <v>248</v>
      </c>
      <c r="B257" s="14">
        <v>448600.70724999998</v>
      </c>
      <c r="C257" s="14">
        <v>3892.38652</v>
      </c>
      <c r="D257" s="14">
        <v>0</v>
      </c>
      <c r="E257" s="14">
        <v>6.4000000000000005E-4</v>
      </c>
      <c r="F257" s="14">
        <v>452493.09441000002</v>
      </c>
      <c r="G257" s="1"/>
      <c r="H257" s="1"/>
      <c r="I257" s="1"/>
      <c r="J257" s="1"/>
      <c r="K257" s="1"/>
      <c r="L257" s="1"/>
      <c r="M257" s="1"/>
      <c r="N257" s="1"/>
      <c r="O257" s="1"/>
      <c r="P257" s="1"/>
      <c r="Q257" s="1"/>
      <c r="R257" s="1"/>
      <c r="S257" s="1"/>
    </row>
    <row r="258" spans="1:19">
      <c r="A258" s="23" t="s">
        <v>249</v>
      </c>
      <c r="B258" s="14">
        <v>72312.094409999991</v>
      </c>
      <c r="C258" s="14">
        <v>1229.6488899999999</v>
      </c>
      <c r="D258" s="14">
        <v>0</v>
      </c>
      <c r="E258" s="14">
        <v>0</v>
      </c>
      <c r="F258" s="14">
        <v>73541.743300000002</v>
      </c>
      <c r="G258" s="1"/>
      <c r="H258" s="1"/>
      <c r="I258" s="1"/>
      <c r="J258" s="1"/>
      <c r="K258" s="1"/>
      <c r="L258" s="1"/>
      <c r="M258" s="1"/>
      <c r="N258" s="1"/>
      <c r="O258" s="1"/>
      <c r="P258" s="1"/>
      <c r="Q258" s="1"/>
      <c r="R258" s="1"/>
      <c r="S258" s="1"/>
    </row>
    <row r="259" spans="1:19">
      <c r="A259" s="23" t="s">
        <v>250</v>
      </c>
      <c r="B259" s="14">
        <v>6274.2058200000001</v>
      </c>
      <c r="C259" s="14">
        <v>29.221</v>
      </c>
      <c r="D259" s="14">
        <v>0</v>
      </c>
      <c r="E259" s="14">
        <v>0</v>
      </c>
      <c r="F259" s="14">
        <v>6303.4268200000006</v>
      </c>
      <c r="G259" s="1"/>
      <c r="H259" s="1"/>
      <c r="I259" s="1"/>
      <c r="J259" s="1"/>
      <c r="K259" s="1"/>
      <c r="L259" s="1"/>
      <c r="M259" s="1"/>
      <c r="N259" s="1"/>
      <c r="O259" s="1"/>
      <c r="P259" s="1"/>
      <c r="Q259" s="1"/>
      <c r="R259" s="1"/>
      <c r="S259" s="1"/>
    </row>
    <row r="260" spans="1:19">
      <c r="A260" s="23" t="s">
        <v>251</v>
      </c>
      <c r="B260" s="14">
        <v>1999.2559799999999</v>
      </c>
      <c r="C260" s="14">
        <v>8.3936200000000003</v>
      </c>
      <c r="D260" s="14">
        <v>0</v>
      </c>
      <c r="E260" s="14">
        <v>0</v>
      </c>
      <c r="F260" s="14">
        <v>2007.6496000000002</v>
      </c>
      <c r="G260" s="1"/>
      <c r="H260" s="1"/>
      <c r="I260" s="1"/>
      <c r="J260" s="1"/>
      <c r="K260" s="1"/>
      <c r="L260" s="1"/>
      <c r="M260" s="1"/>
      <c r="N260" s="1"/>
      <c r="O260" s="1"/>
      <c r="P260" s="1"/>
      <c r="Q260" s="1"/>
      <c r="R260" s="1"/>
      <c r="S260" s="1"/>
    </row>
    <row r="261" spans="1:19">
      <c r="A261" s="23" t="s">
        <v>252</v>
      </c>
      <c r="B261" s="14">
        <v>3863.75281</v>
      </c>
      <c r="C261" s="14">
        <v>28.767250000000001</v>
      </c>
      <c r="D261" s="14">
        <v>0</v>
      </c>
      <c r="E261" s="14">
        <v>0</v>
      </c>
      <c r="F261" s="14">
        <v>3892.5200599999998</v>
      </c>
      <c r="G261" s="1"/>
      <c r="H261" s="1"/>
      <c r="I261" s="1"/>
      <c r="J261" s="1"/>
      <c r="K261" s="1"/>
      <c r="L261" s="1"/>
      <c r="M261" s="1"/>
      <c r="N261" s="1"/>
      <c r="O261" s="1"/>
      <c r="P261" s="1"/>
      <c r="Q261" s="1"/>
      <c r="R261" s="1"/>
      <c r="S261" s="1"/>
    </row>
    <row r="262" spans="1:19">
      <c r="A262" s="23" t="s">
        <v>253</v>
      </c>
      <c r="B262" s="14">
        <v>568.14817000000005</v>
      </c>
      <c r="C262" s="14">
        <v>3.9642600000000003</v>
      </c>
      <c r="D262" s="14">
        <v>0</v>
      </c>
      <c r="E262" s="14">
        <v>0</v>
      </c>
      <c r="F262" s="14">
        <v>572.11243000000002</v>
      </c>
      <c r="G262" s="1"/>
      <c r="H262" s="1"/>
      <c r="I262" s="1"/>
      <c r="J262" s="1"/>
      <c r="K262" s="1"/>
      <c r="L262" s="1"/>
      <c r="M262" s="1"/>
      <c r="N262" s="1"/>
      <c r="O262" s="1"/>
      <c r="P262" s="1"/>
      <c r="Q262" s="1"/>
      <c r="R262" s="1"/>
      <c r="S262" s="1"/>
    </row>
    <row r="263" spans="1:19">
      <c r="A263" s="23" t="s">
        <v>254</v>
      </c>
      <c r="B263" s="14">
        <v>0</v>
      </c>
      <c r="C263" s="14">
        <v>0</v>
      </c>
      <c r="D263" s="14">
        <v>0</v>
      </c>
      <c r="E263" s="14">
        <v>0</v>
      </c>
      <c r="F263" s="14">
        <v>0</v>
      </c>
      <c r="G263" s="1"/>
      <c r="H263" s="1"/>
      <c r="I263" s="1"/>
      <c r="J263" s="1"/>
      <c r="K263" s="1"/>
      <c r="L263" s="1"/>
      <c r="M263" s="1"/>
      <c r="N263" s="1"/>
      <c r="O263" s="1"/>
      <c r="P263" s="1"/>
      <c r="Q263" s="1"/>
      <c r="R263" s="1"/>
      <c r="S263" s="1"/>
    </row>
    <row r="264" spans="1:19">
      <c r="A264" s="23" t="s">
        <v>255</v>
      </c>
      <c r="B264" s="14">
        <v>6625.2944299999999</v>
      </c>
      <c r="C264" s="14">
        <v>54.837260000000001</v>
      </c>
      <c r="D264" s="14">
        <v>0</v>
      </c>
      <c r="E264" s="14">
        <v>0</v>
      </c>
      <c r="F264" s="14">
        <v>6680.1316900000002</v>
      </c>
      <c r="G264" s="1"/>
      <c r="H264" s="1"/>
      <c r="I264" s="1"/>
      <c r="J264" s="1"/>
      <c r="K264" s="1"/>
      <c r="L264" s="1"/>
      <c r="M264" s="1"/>
      <c r="N264" s="1"/>
      <c r="O264" s="1"/>
      <c r="P264" s="1"/>
      <c r="Q264" s="1"/>
      <c r="R264" s="1"/>
      <c r="S264" s="1"/>
    </row>
    <row r="265" spans="1:19">
      <c r="A265" s="23" t="s">
        <v>256</v>
      </c>
      <c r="B265" s="14">
        <v>1400.10328</v>
      </c>
      <c r="C265" s="14">
        <v>266.03947999999997</v>
      </c>
      <c r="D265" s="14">
        <v>0</v>
      </c>
      <c r="E265" s="14">
        <v>3.3800599999999998</v>
      </c>
      <c r="F265" s="14">
        <v>1669.5228200000001</v>
      </c>
      <c r="G265" s="1"/>
      <c r="H265" s="1"/>
      <c r="I265" s="1"/>
      <c r="J265" s="1"/>
      <c r="K265" s="1"/>
      <c r="L265" s="1"/>
      <c r="M265" s="1"/>
      <c r="N265" s="1"/>
      <c r="O265" s="1"/>
      <c r="P265" s="1"/>
      <c r="Q265" s="1"/>
      <c r="R265" s="1"/>
      <c r="S265" s="1"/>
    </row>
    <row r="266" spans="1:19">
      <c r="A266" s="31" t="s">
        <v>257</v>
      </c>
      <c r="B266" s="12">
        <v>-182472.41312000001</v>
      </c>
      <c r="C266" s="12">
        <v>-16543.496199999998</v>
      </c>
      <c r="D266" s="12">
        <v>0</v>
      </c>
      <c r="E266" s="12">
        <v>-530.94882999999993</v>
      </c>
      <c r="F266" s="12">
        <v>-199546.85815000001</v>
      </c>
      <c r="G266" s="1"/>
      <c r="H266" s="1"/>
      <c r="I266" s="1"/>
      <c r="J266" s="1"/>
      <c r="K266" s="1"/>
      <c r="L266" s="1"/>
      <c r="M266" s="1"/>
      <c r="N266" s="1"/>
      <c r="O266" s="1"/>
      <c r="P266" s="1"/>
      <c r="Q266" s="1"/>
      <c r="R266" s="1"/>
      <c r="S266" s="1"/>
    </row>
    <row r="267" spans="1:19">
      <c r="A267" s="23" t="s">
        <v>258</v>
      </c>
      <c r="B267" s="14">
        <v>-108145.18348000001</v>
      </c>
      <c r="C267" s="14">
        <v>-3267.7611900000002</v>
      </c>
      <c r="D267" s="14">
        <v>0</v>
      </c>
      <c r="E267" s="14">
        <v>-530.94882999999993</v>
      </c>
      <c r="F267" s="14">
        <v>-111943.89350000001</v>
      </c>
      <c r="G267" s="1"/>
      <c r="H267" s="1"/>
      <c r="I267" s="1"/>
      <c r="J267" s="1"/>
      <c r="K267" s="1"/>
      <c r="L267" s="1"/>
      <c r="M267" s="1"/>
      <c r="N267" s="1"/>
      <c r="O267" s="1"/>
      <c r="P267" s="1"/>
      <c r="Q267" s="1"/>
      <c r="R267" s="1"/>
      <c r="S267" s="1"/>
    </row>
    <row r="268" spans="1:19">
      <c r="A268" s="23" t="s">
        <v>259</v>
      </c>
      <c r="B268" s="14">
        <v>0</v>
      </c>
      <c r="C268" s="14">
        <v>0</v>
      </c>
      <c r="D268" s="14">
        <v>0</v>
      </c>
      <c r="E268" s="14">
        <v>0</v>
      </c>
      <c r="F268" s="14">
        <v>0</v>
      </c>
      <c r="G268" s="1"/>
      <c r="H268" s="1"/>
      <c r="I268" s="1"/>
      <c r="J268" s="1"/>
      <c r="K268" s="1"/>
      <c r="L268" s="1"/>
      <c r="M268" s="1"/>
      <c r="N268" s="1"/>
      <c r="O268" s="1"/>
      <c r="P268" s="1"/>
      <c r="Q268" s="1"/>
      <c r="R268" s="1"/>
      <c r="S268" s="1"/>
    </row>
    <row r="269" spans="1:19">
      <c r="A269" s="23" t="s">
        <v>260</v>
      </c>
      <c r="B269" s="14">
        <v>-49451.005250000002</v>
      </c>
      <c r="C269" s="14">
        <v>-7149.3086700000003</v>
      </c>
      <c r="D269" s="14">
        <v>0</v>
      </c>
      <c r="E269" s="14">
        <v>0</v>
      </c>
      <c r="F269" s="14">
        <v>-56600.313920000001</v>
      </c>
      <c r="G269" s="1"/>
      <c r="H269" s="1"/>
      <c r="I269" s="1"/>
      <c r="J269" s="1"/>
      <c r="K269" s="1"/>
      <c r="L269" s="1"/>
      <c r="M269" s="1"/>
      <c r="N269" s="1"/>
      <c r="O269" s="1"/>
      <c r="P269" s="1"/>
      <c r="Q269" s="1"/>
      <c r="R269" s="1"/>
      <c r="S269" s="1"/>
    </row>
    <row r="270" spans="1:19">
      <c r="A270" s="23" t="s">
        <v>261</v>
      </c>
      <c r="B270" s="14">
        <v>0</v>
      </c>
      <c r="C270" s="14">
        <v>0</v>
      </c>
      <c r="D270" s="14">
        <v>0</v>
      </c>
      <c r="E270" s="14">
        <v>0</v>
      </c>
      <c r="F270" s="14">
        <v>0</v>
      </c>
      <c r="G270" s="1"/>
      <c r="H270" s="1"/>
      <c r="I270" s="1"/>
      <c r="J270" s="1"/>
      <c r="K270" s="1"/>
      <c r="L270" s="1"/>
      <c r="M270" s="1"/>
      <c r="N270" s="1"/>
      <c r="O270" s="1"/>
      <c r="P270" s="1"/>
      <c r="Q270" s="1"/>
      <c r="R270" s="1"/>
      <c r="S270" s="1"/>
    </row>
    <row r="271" spans="1:19">
      <c r="A271" s="23" t="s">
        <v>262</v>
      </c>
      <c r="B271" s="14">
        <v>-2621.99629</v>
      </c>
      <c r="C271" s="14">
        <v>0</v>
      </c>
      <c r="D271" s="14">
        <v>0</v>
      </c>
      <c r="E271" s="14">
        <v>0</v>
      </c>
      <c r="F271" s="14">
        <v>-2621.99629</v>
      </c>
      <c r="G271" s="1"/>
      <c r="H271" s="1"/>
      <c r="I271" s="1"/>
      <c r="J271" s="1"/>
      <c r="K271" s="1"/>
      <c r="L271" s="1"/>
      <c r="M271" s="1"/>
      <c r="N271" s="1"/>
      <c r="O271" s="1"/>
      <c r="P271" s="1"/>
      <c r="Q271" s="1"/>
      <c r="R271" s="1"/>
      <c r="S271" s="1"/>
    </row>
    <row r="272" spans="1:19">
      <c r="A272" s="26" t="s">
        <v>263</v>
      </c>
      <c r="B272" s="14">
        <v>-1445.8543200000001</v>
      </c>
      <c r="C272" s="14">
        <v>-6126.42634</v>
      </c>
      <c r="D272" s="14">
        <v>0</v>
      </c>
      <c r="E272" s="14">
        <v>0</v>
      </c>
      <c r="F272" s="14">
        <v>-7572.2806600000004</v>
      </c>
      <c r="G272" s="1"/>
      <c r="H272" s="1"/>
      <c r="I272" s="1"/>
      <c r="J272" s="1"/>
      <c r="K272" s="1"/>
      <c r="L272" s="1"/>
      <c r="M272" s="1"/>
      <c r="N272" s="1"/>
      <c r="O272" s="1"/>
      <c r="P272" s="1"/>
      <c r="Q272" s="1"/>
      <c r="R272" s="1"/>
      <c r="S272" s="1"/>
    </row>
    <row r="273" spans="1:19">
      <c r="A273" s="23" t="s">
        <v>264</v>
      </c>
      <c r="B273" s="14">
        <v>-20808.373780000002</v>
      </c>
      <c r="C273" s="14">
        <v>0</v>
      </c>
      <c r="D273" s="14">
        <v>0</v>
      </c>
      <c r="E273" s="14">
        <v>0</v>
      </c>
      <c r="F273" s="14">
        <v>-20808.373780000002</v>
      </c>
      <c r="G273" s="1"/>
      <c r="H273" s="1"/>
      <c r="I273" s="1"/>
      <c r="J273" s="1"/>
      <c r="K273" s="1"/>
      <c r="L273" s="1"/>
      <c r="M273" s="1"/>
      <c r="N273" s="1"/>
      <c r="O273" s="1"/>
      <c r="P273" s="1"/>
      <c r="Q273" s="1"/>
      <c r="R273" s="1"/>
      <c r="S273" s="1"/>
    </row>
    <row r="274" spans="1:19">
      <c r="A274" s="31" t="s">
        <v>265</v>
      </c>
      <c r="B274" s="12">
        <v>365862.40937999997</v>
      </c>
      <c r="C274" s="12">
        <v>-10389.72077</v>
      </c>
      <c r="D274" s="12">
        <v>0</v>
      </c>
      <c r="E274" s="12">
        <v>-527.19389000000001</v>
      </c>
      <c r="F274" s="12">
        <v>354945.49472000002</v>
      </c>
      <c r="G274" s="1"/>
      <c r="H274" s="1"/>
      <c r="I274" s="1"/>
      <c r="J274" s="1"/>
      <c r="K274" s="1"/>
      <c r="L274" s="1"/>
      <c r="M274" s="1"/>
      <c r="N274" s="1"/>
      <c r="O274" s="1"/>
      <c r="P274" s="1"/>
      <c r="Q274" s="1"/>
      <c r="R274" s="1"/>
      <c r="S274" s="1"/>
    </row>
    <row r="275" spans="1:19">
      <c r="A275" s="32" t="s">
        <v>266</v>
      </c>
      <c r="B275" s="12">
        <v>49163.252070000002</v>
      </c>
      <c r="C275" s="12">
        <v>4103.2988800000003</v>
      </c>
      <c r="D275" s="12">
        <v>0</v>
      </c>
      <c r="E275" s="12">
        <v>0</v>
      </c>
      <c r="F275" s="12">
        <v>53266.550950000004</v>
      </c>
      <c r="G275" s="1"/>
      <c r="H275" s="1"/>
      <c r="I275" s="1"/>
      <c r="J275" s="1"/>
      <c r="K275" s="1"/>
      <c r="L275" s="1"/>
      <c r="M275" s="1"/>
      <c r="N275" s="1"/>
      <c r="O275" s="1"/>
      <c r="P275" s="1"/>
      <c r="Q275" s="1"/>
      <c r="R275" s="1"/>
      <c r="S275" s="1"/>
    </row>
    <row r="276" spans="1:19">
      <c r="A276" s="23" t="s">
        <v>267</v>
      </c>
      <c r="B276" s="14">
        <v>32674.877639999999</v>
      </c>
      <c r="C276" s="14">
        <v>2055.6693</v>
      </c>
      <c r="D276" s="14">
        <v>0</v>
      </c>
      <c r="E276" s="14">
        <v>0</v>
      </c>
      <c r="F276" s="14">
        <v>34730.54694</v>
      </c>
      <c r="G276" s="1"/>
      <c r="H276" s="1"/>
      <c r="I276" s="1"/>
      <c r="J276" s="1"/>
      <c r="K276" s="1"/>
      <c r="L276" s="1"/>
      <c r="M276" s="1"/>
      <c r="N276" s="1"/>
      <c r="O276" s="1"/>
      <c r="P276" s="1"/>
      <c r="Q276" s="1"/>
      <c r="R276" s="1"/>
      <c r="S276" s="1"/>
    </row>
    <row r="277" spans="1:19">
      <c r="A277" s="23" t="s">
        <v>268</v>
      </c>
      <c r="B277" s="14">
        <v>0</v>
      </c>
      <c r="C277" s="14">
        <v>1458.8867399999999</v>
      </c>
      <c r="D277" s="14">
        <v>0</v>
      </c>
      <c r="E277" s="14">
        <v>0</v>
      </c>
      <c r="F277" s="14">
        <v>1458.8867399999999</v>
      </c>
      <c r="G277" s="1"/>
      <c r="H277" s="1"/>
      <c r="I277" s="1"/>
      <c r="J277" s="1"/>
      <c r="K277" s="1"/>
      <c r="L277" s="1"/>
      <c r="M277" s="1"/>
      <c r="N277" s="1"/>
      <c r="O277" s="1"/>
      <c r="P277" s="1"/>
      <c r="Q277" s="1"/>
      <c r="R277" s="1"/>
      <c r="S277" s="1"/>
    </row>
    <row r="278" spans="1:19">
      <c r="A278" s="23" t="s">
        <v>269</v>
      </c>
      <c r="B278" s="14">
        <v>9206.1720000000005</v>
      </c>
      <c r="C278" s="14">
        <v>529.83349999999996</v>
      </c>
      <c r="D278" s="14">
        <v>0</v>
      </c>
      <c r="E278" s="14">
        <v>0</v>
      </c>
      <c r="F278" s="14">
        <v>9736.0054999999993</v>
      </c>
      <c r="G278" s="1"/>
      <c r="H278" s="1"/>
      <c r="I278" s="1"/>
      <c r="J278" s="1"/>
      <c r="K278" s="1"/>
      <c r="L278" s="1"/>
      <c r="M278" s="1"/>
      <c r="N278" s="1"/>
      <c r="O278" s="1"/>
      <c r="P278" s="1"/>
      <c r="Q278" s="1"/>
      <c r="R278" s="1"/>
      <c r="S278" s="1"/>
    </row>
    <row r="279" spans="1:19">
      <c r="A279" s="23" t="s">
        <v>270</v>
      </c>
      <c r="B279" s="14">
        <v>45.515660000000004</v>
      </c>
      <c r="C279" s="14">
        <v>0</v>
      </c>
      <c r="D279" s="14">
        <v>0</v>
      </c>
      <c r="E279" s="14">
        <v>0</v>
      </c>
      <c r="F279" s="14">
        <v>45.515660000000004</v>
      </c>
      <c r="G279" s="1"/>
      <c r="H279" s="1"/>
      <c r="I279" s="1"/>
      <c r="J279" s="1"/>
      <c r="K279" s="1"/>
      <c r="L279" s="1"/>
      <c r="M279" s="1"/>
      <c r="N279" s="1"/>
      <c r="O279" s="1"/>
      <c r="P279" s="1"/>
      <c r="Q279" s="1"/>
      <c r="R279" s="1"/>
      <c r="S279" s="1"/>
    </row>
    <row r="280" spans="1:19">
      <c r="A280" s="23" t="s">
        <v>271</v>
      </c>
      <c r="B280" s="14">
        <v>7236.6867699999993</v>
      </c>
      <c r="C280" s="14">
        <v>58.909339999999993</v>
      </c>
      <c r="D280" s="14">
        <v>0</v>
      </c>
      <c r="E280" s="14">
        <v>0</v>
      </c>
      <c r="F280" s="14">
        <v>7295.5961100000004</v>
      </c>
      <c r="G280" s="1"/>
      <c r="H280" s="1"/>
      <c r="I280" s="1"/>
      <c r="J280" s="1"/>
      <c r="K280" s="1"/>
      <c r="L280" s="1"/>
      <c r="M280" s="1"/>
      <c r="N280" s="1"/>
      <c r="O280" s="1"/>
      <c r="P280" s="1"/>
      <c r="Q280" s="1"/>
      <c r="R280" s="1"/>
      <c r="S280" s="1"/>
    </row>
    <row r="281" spans="1:19">
      <c r="A281" s="23" t="s">
        <v>272</v>
      </c>
      <c r="B281" s="14">
        <v>0</v>
      </c>
      <c r="C281" s="14">
        <v>0</v>
      </c>
      <c r="D281" s="14">
        <v>0</v>
      </c>
      <c r="E281" s="14">
        <v>0</v>
      </c>
      <c r="F281" s="14">
        <v>0</v>
      </c>
      <c r="G281" s="1"/>
      <c r="H281" s="1"/>
      <c r="I281" s="1"/>
      <c r="J281" s="1"/>
      <c r="K281" s="1"/>
      <c r="L281" s="1"/>
      <c r="M281" s="1"/>
      <c r="N281" s="1"/>
      <c r="O281" s="1"/>
      <c r="P281" s="1"/>
      <c r="Q281" s="1"/>
      <c r="R281" s="1"/>
      <c r="S281" s="1"/>
    </row>
    <row r="282" spans="1:19">
      <c r="A282" s="33" t="s">
        <v>273</v>
      </c>
      <c r="B282" s="12">
        <v>-16881.817850000003</v>
      </c>
      <c r="C282" s="12">
        <v>-5339.9403300000004</v>
      </c>
      <c r="D282" s="12">
        <v>0</v>
      </c>
      <c r="E282" s="12">
        <v>-13.584770000000001</v>
      </c>
      <c r="F282" s="12">
        <v>-22235.342949999998</v>
      </c>
      <c r="G282" s="1"/>
      <c r="H282" s="1"/>
      <c r="I282" s="1"/>
      <c r="J282" s="1"/>
      <c r="K282" s="1"/>
      <c r="L282" s="1"/>
      <c r="M282" s="1"/>
      <c r="N282" s="1"/>
      <c r="O282" s="1"/>
      <c r="P282" s="1"/>
      <c r="Q282" s="1"/>
      <c r="R282" s="1"/>
      <c r="S282" s="1"/>
    </row>
    <row r="283" spans="1:19">
      <c r="A283" s="23" t="s">
        <v>267</v>
      </c>
      <c r="B283" s="14">
        <v>-3529.1620400000002</v>
      </c>
      <c r="C283" s="14">
        <v>-3121.3197300000002</v>
      </c>
      <c r="D283" s="14">
        <v>0</v>
      </c>
      <c r="E283" s="14">
        <v>-13.584770000000001</v>
      </c>
      <c r="F283" s="14">
        <v>-6664.0665399999998</v>
      </c>
      <c r="G283" s="1"/>
      <c r="H283" s="1"/>
      <c r="I283" s="1"/>
      <c r="J283" s="1"/>
      <c r="K283" s="1"/>
      <c r="L283" s="1"/>
      <c r="M283" s="1"/>
      <c r="N283" s="1"/>
      <c r="O283" s="1"/>
      <c r="P283" s="1"/>
      <c r="Q283" s="1"/>
      <c r="R283" s="1"/>
      <c r="S283" s="1"/>
    </row>
    <row r="284" spans="1:19">
      <c r="A284" s="23" t="s">
        <v>274</v>
      </c>
      <c r="B284" s="14">
        <v>-8098.8059000000003</v>
      </c>
      <c r="C284" s="14">
        <v>0</v>
      </c>
      <c r="D284" s="14">
        <v>0</v>
      </c>
      <c r="E284" s="14">
        <v>0</v>
      </c>
      <c r="F284" s="14">
        <v>-8098.8059000000003</v>
      </c>
      <c r="G284" s="1"/>
      <c r="H284" s="1"/>
      <c r="I284" s="1"/>
      <c r="J284" s="1"/>
      <c r="K284" s="1"/>
      <c r="L284" s="1"/>
      <c r="M284" s="1"/>
      <c r="N284" s="1"/>
      <c r="O284" s="1"/>
      <c r="P284" s="1"/>
      <c r="Q284" s="1"/>
      <c r="R284" s="1"/>
      <c r="S284" s="1"/>
    </row>
    <row r="285" spans="1:19">
      <c r="A285" s="23" t="s">
        <v>275</v>
      </c>
      <c r="B285" s="14">
        <v>0</v>
      </c>
      <c r="C285" s="14">
        <v>-51.776400000000002</v>
      </c>
      <c r="D285" s="14">
        <v>0</v>
      </c>
      <c r="E285" s="14">
        <v>0</v>
      </c>
      <c r="F285" s="14">
        <v>-51.776400000000002</v>
      </c>
      <c r="G285" s="1"/>
      <c r="H285" s="1"/>
      <c r="I285" s="1"/>
      <c r="J285" s="1"/>
      <c r="K285" s="1"/>
      <c r="L285" s="1"/>
      <c r="M285" s="1"/>
      <c r="N285" s="1"/>
      <c r="O285" s="1"/>
      <c r="P285" s="1"/>
      <c r="Q285" s="1"/>
      <c r="R285" s="1"/>
      <c r="S285" s="1"/>
    </row>
    <row r="286" spans="1:19">
      <c r="A286" s="23" t="s">
        <v>276</v>
      </c>
      <c r="B286" s="14">
        <v>0</v>
      </c>
      <c r="C286" s="14">
        <v>0</v>
      </c>
      <c r="D286" s="14">
        <v>0</v>
      </c>
      <c r="E286" s="14">
        <v>0</v>
      </c>
      <c r="F286" s="14">
        <v>0</v>
      </c>
      <c r="G286" s="1"/>
      <c r="H286" s="1"/>
      <c r="I286" s="1"/>
      <c r="J286" s="1"/>
      <c r="K286" s="1"/>
      <c r="L286" s="1"/>
      <c r="M286" s="1"/>
      <c r="N286" s="1"/>
      <c r="O286" s="1"/>
      <c r="P286" s="1"/>
      <c r="Q286" s="1"/>
      <c r="R286" s="1"/>
      <c r="S286" s="1"/>
    </row>
    <row r="287" spans="1:19">
      <c r="A287" s="23" t="s">
        <v>277</v>
      </c>
      <c r="B287" s="14">
        <v>-5253.8499099999999</v>
      </c>
      <c r="C287" s="14">
        <v>-2166.8442</v>
      </c>
      <c r="D287" s="14">
        <v>0</v>
      </c>
      <c r="E287" s="14">
        <v>0</v>
      </c>
      <c r="F287" s="14">
        <v>-7420.6941100000004</v>
      </c>
      <c r="G287" s="1"/>
      <c r="H287" s="1"/>
      <c r="I287" s="1"/>
      <c r="J287" s="1"/>
      <c r="K287" s="1"/>
      <c r="L287" s="1"/>
      <c r="M287" s="1"/>
      <c r="N287" s="1"/>
      <c r="O287" s="1"/>
      <c r="P287" s="1"/>
      <c r="Q287" s="1"/>
      <c r="R287" s="1"/>
      <c r="S287" s="1"/>
    </row>
    <row r="288" spans="1:19">
      <c r="A288" s="23" t="s">
        <v>278</v>
      </c>
      <c r="B288" s="14">
        <v>0</v>
      </c>
      <c r="C288" s="14">
        <v>0</v>
      </c>
      <c r="D288" s="14">
        <v>0</v>
      </c>
      <c r="E288" s="14">
        <v>0</v>
      </c>
      <c r="F288" s="14">
        <v>0</v>
      </c>
      <c r="G288" s="1"/>
      <c r="H288" s="1"/>
      <c r="I288" s="1"/>
      <c r="J288" s="1"/>
      <c r="K288" s="1"/>
      <c r="L288" s="1"/>
      <c r="M288" s="1"/>
      <c r="N288" s="1"/>
      <c r="O288" s="1"/>
      <c r="P288" s="1"/>
      <c r="Q288" s="1"/>
      <c r="R288" s="1"/>
      <c r="S288" s="1"/>
    </row>
    <row r="289" spans="1:19">
      <c r="A289" s="31" t="s">
        <v>279</v>
      </c>
      <c r="B289" s="12">
        <v>398143.84360000002</v>
      </c>
      <c r="C289" s="12">
        <v>-11626.362220000001</v>
      </c>
      <c r="D289" s="12">
        <v>0</v>
      </c>
      <c r="E289" s="12">
        <v>-540.77866000000006</v>
      </c>
      <c r="F289" s="12">
        <v>385976.70272</v>
      </c>
      <c r="G289" s="1"/>
      <c r="H289" s="1"/>
      <c r="I289" s="1"/>
      <c r="J289" s="1"/>
      <c r="K289" s="1"/>
      <c r="L289" s="1"/>
      <c r="M289" s="1"/>
      <c r="N289" s="1"/>
      <c r="O289" s="1"/>
      <c r="P289" s="1"/>
      <c r="Q289" s="1"/>
      <c r="R289" s="1"/>
      <c r="S289" s="1"/>
    </row>
    <row r="290" spans="1:19">
      <c r="A290" s="23" t="s">
        <v>280</v>
      </c>
      <c r="B290" s="14">
        <v>98286.793579999998</v>
      </c>
      <c r="C290" s="14">
        <v>1929.6769399999998</v>
      </c>
      <c r="D290" s="14">
        <v>0</v>
      </c>
      <c r="E290" s="14">
        <v>9.3890000000000001E-2</v>
      </c>
      <c r="F290" s="14">
        <v>100216.56440999999</v>
      </c>
      <c r="G290" s="1"/>
      <c r="H290" s="1"/>
      <c r="I290" s="1"/>
      <c r="J290" s="1"/>
      <c r="K290" s="1"/>
      <c r="L290" s="1"/>
      <c r="M290" s="1"/>
      <c r="N290" s="1"/>
      <c r="O290" s="1"/>
      <c r="P290" s="1"/>
      <c r="Q290" s="1"/>
      <c r="R290" s="1"/>
      <c r="S290" s="1"/>
    </row>
    <row r="291" spans="1:19">
      <c r="A291" s="23" t="s">
        <v>281</v>
      </c>
      <c r="B291" s="14">
        <v>10024.907369999999</v>
      </c>
      <c r="C291" s="14">
        <v>768.64999</v>
      </c>
      <c r="D291" s="14">
        <v>0</v>
      </c>
      <c r="E291" s="14">
        <v>0</v>
      </c>
      <c r="F291" s="14">
        <v>10793.557359999999</v>
      </c>
      <c r="G291" s="1"/>
      <c r="H291" s="1"/>
      <c r="I291" s="1"/>
      <c r="J291" s="1"/>
      <c r="K291" s="1"/>
      <c r="L291" s="1"/>
      <c r="M291" s="1"/>
      <c r="N291" s="1"/>
      <c r="O291" s="1"/>
      <c r="P291" s="1"/>
      <c r="Q291" s="1"/>
      <c r="R291" s="1"/>
      <c r="S291" s="1"/>
    </row>
    <row r="292" spans="1:19">
      <c r="A292" s="23" t="s">
        <v>282</v>
      </c>
      <c r="B292" s="14">
        <v>87930.143150000004</v>
      </c>
      <c r="C292" s="14">
        <v>1161.0115800000001</v>
      </c>
      <c r="D292" s="14">
        <v>0</v>
      </c>
      <c r="E292" s="14">
        <v>9.3890000000000001E-2</v>
      </c>
      <c r="F292" s="14">
        <v>89091.248619999998</v>
      </c>
      <c r="G292" s="1"/>
      <c r="H292" s="1"/>
      <c r="I292" s="1"/>
      <c r="J292" s="1"/>
      <c r="K292" s="1"/>
      <c r="L292" s="1"/>
      <c r="M292" s="1"/>
      <c r="N292" s="1"/>
      <c r="O292" s="1"/>
      <c r="P292" s="1"/>
      <c r="Q292" s="1"/>
      <c r="R292" s="1"/>
      <c r="S292" s="1"/>
    </row>
    <row r="293" spans="1:19">
      <c r="A293" s="23" t="s">
        <v>283</v>
      </c>
      <c r="B293" s="14">
        <v>0</v>
      </c>
      <c r="C293" s="14">
        <v>0</v>
      </c>
      <c r="D293" s="14">
        <v>0</v>
      </c>
      <c r="E293" s="14">
        <v>0</v>
      </c>
      <c r="F293" s="14">
        <v>0</v>
      </c>
      <c r="G293" s="1"/>
      <c r="H293" s="1"/>
      <c r="I293" s="1"/>
      <c r="J293" s="1"/>
      <c r="K293" s="1"/>
      <c r="L293" s="1"/>
      <c r="M293" s="1"/>
      <c r="N293" s="1"/>
      <c r="O293" s="1"/>
      <c r="P293" s="1"/>
      <c r="Q293" s="1"/>
      <c r="R293" s="1"/>
      <c r="S293" s="1"/>
    </row>
    <row r="294" spans="1:19">
      <c r="A294" s="23" t="s">
        <v>284</v>
      </c>
      <c r="B294" s="14">
        <v>0</v>
      </c>
      <c r="C294" s="14">
        <v>0</v>
      </c>
      <c r="D294" s="14">
        <v>0</v>
      </c>
      <c r="E294" s="14">
        <v>0</v>
      </c>
      <c r="F294" s="14">
        <v>0</v>
      </c>
      <c r="G294" s="1"/>
      <c r="H294" s="1"/>
      <c r="I294" s="1"/>
      <c r="J294" s="1"/>
      <c r="K294" s="1"/>
      <c r="L294" s="1"/>
      <c r="M294" s="1"/>
      <c r="N294" s="1"/>
      <c r="O294" s="1"/>
      <c r="P294" s="1"/>
      <c r="Q294" s="1"/>
      <c r="R294" s="1"/>
      <c r="S294" s="1"/>
    </row>
    <row r="295" spans="1:19">
      <c r="A295" s="23" t="s">
        <v>285</v>
      </c>
      <c r="B295" s="14">
        <v>0</v>
      </c>
      <c r="C295" s="14">
        <v>0</v>
      </c>
      <c r="D295" s="14">
        <v>0</v>
      </c>
      <c r="E295" s="14">
        <v>0</v>
      </c>
      <c r="F295" s="14">
        <v>0</v>
      </c>
      <c r="G295" s="1"/>
      <c r="H295" s="1"/>
      <c r="I295" s="1"/>
      <c r="J295" s="1"/>
      <c r="K295" s="1"/>
      <c r="L295" s="1"/>
      <c r="M295" s="1"/>
      <c r="N295" s="1"/>
      <c r="O295" s="1"/>
      <c r="P295" s="1"/>
      <c r="Q295" s="1"/>
      <c r="R295" s="1"/>
      <c r="S295" s="1"/>
    </row>
    <row r="296" spans="1:19">
      <c r="A296" s="23" t="s">
        <v>286</v>
      </c>
      <c r="B296" s="14">
        <v>331.74306000000001</v>
      </c>
      <c r="C296" s="14">
        <v>1.537E-2</v>
      </c>
      <c r="D296" s="14">
        <v>0</v>
      </c>
      <c r="E296" s="14">
        <v>0</v>
      </c>
      <c r="F296" s="14">
        <v>331.75842999999998</v>
      </c>
      <c r="G296" s="1"/>
      <c r="H296" s="1"/>
      <c r="I296" s="1"/>
      <c r="J296" s="1"/>
      <c r="K296" s="1"/>
      <c r="L296" s="1"/>
      <c r="M296" s="1"/>
      <c r="N296" s="1"/>
      <c r="O296" s="1"/>
      <c r="P296" s="1"/>
      <c r="Q296" s="1"/>
      <c r="R296" s="1"/>
      <c r="S296" s="1"/>
    </row>
    <row r="297" spans="1:19">
      <c r="A297" s="23" t="s">
        <v>287</v>
      </c>
      <c r="B297" s="14">
        <v>0</v>
      </c>
      <c r="C297" s="14">
        <v>0</v>
      </c>
      <c r="D297" s="14">
        <v>0</v>
      </c>
      <c r="E297" s="14">
        <v>0</v>
      </c>
      <c r="F297" s="14">
        <v>0</v>
      </c>
      <c r="G297" s="1"/>
      <c r="H297" s="1"/>
      <c r="I297" s="1"/>
      <c r="J297" s="1"/>
      <c r="K297" s="1"/>
      <c r="L297" s="1"/>
      <c r="M297" s="1"/>
      <c r="N297" s="1"/>
      <c r="O297" s="1"/>
      <c r="P297" s="1"/>
      <c r="Q297" s="1"/>
      <c r="R297" s="1"/>
      <c r="S297" s="1"/>
    </row>
    <row r="298" spans="1:19">
      <c r="A298" s="23" t="s">
        <v>288</v>
      </c>
      <c r="B298" s="14">
        <v>-199237.90425999998</v>
      </c>
      <c r="C298" s="14">
        <v>-1917.0499299999999</v>
      </c>
      <c r="D298" s="14">
        <v>0</v>
      </c>
      <c r="E298" s="14">
        <v>-2.1022699999999999</v>
      </c>
      <c r="F298" s="14">
        <v>-201157.05646000002</v>
      </c>
      <c r="G298" s="1"/>
      <c r="H298" s="1"/>
      <c r="I298" s="1"/>
      <c r="J298" s="1"/>
      <c r="K298" s="1"/>
      <c r="L298" s="1"/>
      <c r="M298" s="1"/>
      <c r="N298" s="1"/>
      <c r="O298" s="1"/>
      <c r="P298" s="1"/>
      <c r="Q298" s="1"/>
      <c r="R298" s="1"/>
      <c r="S298" s="1"/>
    </row>
    <row r="299" spans="1:19">
      <c r="A299" s="23" t="s">
        <v>289</v>
      </c>
      <c r="B299" s="14">
        <v>-159030.86238999999</v>
      </c>
      <c r="C299" s="14">
        <v>-879.48169999999993</v>
      </c>
      <c r="D299" s="14">
        <v>0</v>
      </c>
      <c r="E299" s="14">
        <v>0</v>
      </c>
      <c r="F299" s="14">
        <v>-159910.34409</v>
      </c>
      <c r="G299" s="1"/>
      <c r="H299" s="1"/>
      <c r="I299" s="1"/>
      <c r="J299" s="1"/>
      <c r="K299" s="1"/>
      <c r="L299" s="1"/>
      <c r="M299" s="1"/>
      <c r="N299" s="1"/>
      <c r="O299" s="1"/>
      <c r="P299" s="1"/>
      <c r="Q299" s="1"/>
      <c r="R299" s="1"/>
      <c r="S299" s="1"/>
    </row>
    <row r="300" spans="1:19">
      <c r="A300" s="23" t="s">
        <v>290</v>
      </c>
      <c r="B300" s="14">
        <v>-1284.4426299999998</v>
      </c>
      <c r="C300" s="14">
        <v>0</v>
      </c>
      <c r="D300" s="14">
        <v>0</v>
      </c>
      <c r="E300" s="14">
        <v>0</v>
      </c>
      <c r="F300" s="14">
        <v>-1284.4426299999998</v>
      </c>
      <c r="G300" s="1"/>
      <c r="H300" s="1"/>
      <c r="I300" s="1"/>
      <c r="J300" s="1"/>
      <c r="K300" s="1"/>
      <c r="L300" s="1"/>
      <c r="M300" s="1"/>
      <c r="N300" s="1"/>
      <c r="O300" s="1"/>
      <c r="P300" s="1"/>
      <c r="Q300" s="1"/>
      <c r="R300" s="1"/>
      <c r="S300" s="1"/>
    </row>
    <row r="301" spans="1:19">
      <c r="A301" s="23" t="s">
        <v>291</v>
      </c>
      <c r="B301" s="14">
        <v>-1458.15398</v>
      </c>
      <c r="C301" s="14">
        <v>0</v>
      </c>
      <c r="D301" s="14">
        <v>0</v>
      </c>
      <c r="E301" s="14">
        <v>0</v>
      </c>
      <c r="F301" s="14">
        <v>-1458.15398</v>
      </c>
      <c r="G301" s="1"/>
      <c r="H301" s="1"/>
      <c r="I301" s="1"/>
      <c r="J301" s="1"/>
      <c r="K301" s="1"/>
      <c r="L301" s="1"/>
      <c r="M301" s="1"/>
      <c r="N301" s="1"/>
      <c r="O301" s="1"/>
      <c r="P301" s="1"/>
      <c r="Q301" s="1"/>
      <c r="R301" s="1"/>
      <c r="S301" s="1"/>
    </row>
    <row r="302" spans="1:19">
      <c r="A302" s="26" t="s">
        <v>292</v>
      </c>
      <c r="B302" s="14">
        <v>-37421.954299999998</v>
      </c>
      <c r="C302" s="14">
        <v>-1037.5682300000001</v>
      </c>
      <c r="D302" s="14">
        <v>0</v>
      </c>
      <c r="E302" s="14">
        <v>-2.1022699999999999</v>
      </c>
      <c r="F302" s="14">
        <v>-38461.624799999998</v>
      </c>
      <c r="G302" s="1"/>
      <c r="H302" s="1"/>
      <c r="I302" s="1"/>
      <c r="J302" s="1"/>
      <c r="K302" s="1"/>
      <c r="L302" s="1"/>
      <c r="M302" s="1"/>
      <c r="N302" s="1"/>
      <c r="O302" s="1"/>
      <c r="P302" s="1"/>
      <c r="Q302" s="1"/>
      <c r="R302" s="1"/>
      <c r="S302" s="1"/>
    </row>
    <row r="303" spans="1:19">
      <c r="A303" s="15" t="s">
        <v>293</v>
      </c>
      <c r="B303" s="14">
        <v>0</v>
      </c>
      <c r="C303" s="14">
        <v>0</v>
      </c>
      <c r="D303" s="14">
        <v>0</v>
      </c>
      <c r="E303" s="14">
        <v>0</v>
      </c>
      <c r="F303" s="14">
        <v>0</v>
      </c>
      <c r="G303" s="1"/>
      <c r="H303" s="1"/>
      <c r="I303" s="1"/>
      <c r="J303" s="1"/>
      <c r="K303" s="1"/>
      <c r="L303" s="1"/>
      <c r="M303" s="1"/>
      <c r="N303" s="1"/>
      <c r="O303" s="1"/>
      <c r="P303" s="1"/>
      <c r="Q303" s="1"/>
      <c r="R303" s="1"/>
      <c r="S303" s="1"/>
    </row>
    <row r="304" spans="1:19">
      <c r="A304" s="26" t="s">
        <v>294</v>
      </c>
      <c r="B304" s="14">
        <v>-42.490960000000001</v>
      </c>
      <c r="C304" s="14">
        <v>0</v>
      </c>
      <c r="D304" s="14">
        <v>0</v>
      </c>
      <c r="E304" s="14">
        <v>0</v>
      </c>
      <c r="F304" s="14">
        <v>-42.490960000000001</v>
      </c>
      <c r="G304" s="1"/>
      <c r="H304" s="1"/>
      <c r="I304" s="1"/>
      <c r="J304" s="1"/>
      <c r="K304" s="1"/>
      <c r="L304" s="1"/>
      <c r="M304" s="1"/>
      <c r="N304" s="1"/>
      <c r="O304" s="1"/>
      <c r="P304" s="1"/>
      <c r="Q304" s="1"/>
      <c r="R304" s="1"/>
      <c r="S304" s="1"/>
    </row>
    <row r="305" spans="1:19">
      <c r="A305" s="31" t="s">
        <v>295</v>
      </c>
      <c r="B305" s="12">
        <v>297192.73292000004</v>
      </c>
      <c r="C305" s="12">
        <v>-11613.735210000001</v>
      </c>
      <c r="D305" s="12">
        <v>0</v>
      </c>
      <c r="E305" s="12">
        <v>-542.78704000000005</v>
      </c>
      <c r="F305" s="12">
        <v>285036.21067</v>
      </c>
      <c r="G305" s="1"/>
      <c r="H305" s="1"/>
      <c r="I305" s="1"/>
      <c r="J305" s="1"/>
      <c r="K305" s="1"/>
      <c r="L305" s="1"/>
      <c r="M305" s="1"/>
      <c r="N305" s="1"/>
      <c r="O305" s="1"/>
      <c r="P305" s="1"/>
      <c r="Q305" s="1"/>
      <c r="R305" s="1"/>
      <c r="S305" s="1"/>
    </row>
    <row r="306" spans="1:19">
      <c r="A306" s="31" t="s">
        <v>296</v>
      </c>
      <c r="B306" s="12">
        <v>-273784.17319</v>
      </c>
      <c r="C306" s="12">
        <v>-9029.3668699999998</v>
      </c>
      <c r="D306" s="12">
        <v>0</v>
      </c>
      <c r="E306" s="12">
        <v>0</v>
      </c>
      <c r="F306" s="12">
        <v>-282813.54006000003</v>
      </c>
      <c r="G306" s="1"/>
      <c r="H306" s="1"/>
      <c r="I306" s="1"/>
      <c r="J306" s="1"/>
      <c r="K306" s="1"/>
      <c r="L306" s="1"/>
      <c r="M306" s="1"/>
      <c r="N306" s="1"/>
      <c r="O306" s="1"/>
      <c r="P306" s="1"/>
      <c r="Q306" s="1"/>
      <c r="R306" s="1"/>
      <c r="S306" s="1"/>
    </row>
    <row r="307" spans="1:19">
      <c r="A307" s="23" t="s">
        <v>297</v>
      </c>
      <c r="B307" s="14">
        <v>-155869.66905000003</v>
      </c>
      <c r="C307" s="14">
        <v>-249.8152</v>
      </c>
      <c r="D307" s="14">
        <v>0</v>
      </c>
      <c r="E307" s="14">
        <v>0</v>
      </c>
      <c r="F307" s="14">
        <v>-156119.48425000001</v>
      </c>
      <c r="G307" s="1"/>
      <c r="H307" s="1"/>
      <c r="I307" s="1"/>
      <c r="J307" s="1"/>
      <c r="K307" s="1"/>
      <c r="L307" s="1"/>
      <c r="M307" s="1"/>
      <c r="N307" s="1"/>
      <c r="O307" s="1"/>
      <c r="P307" s="1"/>
      <c r="Q307" s="1"/>
      <c r="R307" s="1"/>
      <c r="S307" s="1"/>
    </row>
    <row r="308" spans="1:19">
      <c r="A308" s="23" t="s">
        <v>298</v>
      </c>
      <c r="B308" s="14">
        <v>-26870.14428</v>
      </c>
      <c r="C308" s="14">
        <v>-2549.5860899999998</v>
      </c>
      <c r="D308" s="14">
        <v>0</v>
      </c>
      <c r="E308" s="14">
        <v>0</v>
      </c>
      <c r="F308" s="14">
        <v>-29419.730370000001</v>
      </c>
      <c r="G308" s="1"/>
      <c r="H308" s="1"/>
      <c r="I308" s="1"/>
      <c r="J308" s="1"/>
      <c r="K308" s="1"/>
      <c r="L308" s="1"/>
      <c r="M308" s="1"/>
      <c r="N308" s="1"/>
      <c r="O308" s="1"/>
      <c r="P308" s="1"/>
      <c r="Q308" s="1"/>
      <c r="R308" s="1"/>
      <c r="S308" s="1"/>
    </row>
    <row r="309" spans="1:19">
      <c r="A309" s="23" t="s">
        <v>299</v>
      </c>
      <c r="B309" s="14">
        <v>-271.29111</v>
      </c>
      <c r="C309" s="14">
        <v>-1450.5201100000002</v>
      </c>
      <c r="D309" s="14">
        <v>0</v>
      </c>
      <c r="E309" s="14">
        <v>0</v>
      </c>
      <c r="F309" s="14">
        <v>-1721.81122</v>
      </c>
      <c r="G309" s="1"/>
      <c r="H309" s="1"/>
      <c r="I309" s="1"/>
      <c r="J309" s="1"/>
      <c r="K309" s="1"/>
      <c r="L309" s="1"/>
      <c r="M309" s="1"/>
      <c r="N309" s="1"/>
      <c r="O309" s="1"/>
      <c r="P309" s="1"/>
      <c r="Q309" s="1"/>
      <c r="R309" s="1"/>
      <c r="S309" s="1"/>
    </row>
    <row r="310" spans="1:19">
      <c r="A310" s="23" t="s">
        <v>300</v>
      </c>
      <c r="B310" s="14">
        <v>-8479.1350500000008</v>
      </c>
      <c r="C310" s="14">
        <v>-34.258269999999996</v>
      </c>
      <c r="D310" s="14">
        <v>0</v>
      </c>
      <c r="E310" s="14">
        <v>0</v>
      </c>
      <c r="F310" s="14">
        <v>-8513.393320000001</v>
      </c>
      <c r="G310" s="1"/>
      <c r="H310" s="1"/>
      <c r="I310" s="1"/>
      <c r="J310" s="1"/>
      <c r="K310" s="1"/>
      <c r="L310" s="1"/>
      <c r="M310" s="1"/>
      <c r="N310" s="1"/>
      <c r="O310" s="1"/>
      <c r="P310" s="1"/>
      <c r="Q310" s="1"/>
      <c r="R310" s="1"/>
      <c r="S310" s="1"/>
    </row>
    <row r="311" spans="1:19">
      <c r="A311" s="23" t="s">
        <v>301</v>
      </c>
      <c r="B311" s="14">
        <v>-20637.393809999998</v>
      </c>
      <c r="C311" s="14">
        <v>-3.1899699999999998</v>
      </c>
      <c r="D311" s="14">
        <v>0</v>
      </c>
      <c r="E311" s="14">
        <v>0</v>
      </c>
      <c r="F311" s="14">
        <v>-20640.583780000001</v>
      </c>
      <c r="G311" s="1"/>
      <c r="H311" s="1"/>
      <c r="I311" s="1"/>
      <c r="J311" s="1"/>
      <c r="K311" s="1"/>
      <c r="L311" s="1"/>
      <c r="M311" s="1"/>
      <c r="N311" s="1"/>
      <c r="O311" s="1"/>
      <c r="P311" s="1"/>
      <c r="Q311" s="1"/>
      <c r="R311" s="1"/>
      <c r="S311" s="1"/>
    </row>
    <row r="312" spans="1:19">
      <c r="A312" s="23" t="s">
        <v>302</v>
      </c>
      <c r="B312" s="14">
        <v>-4996.6141100000004</v>
      </c>
      <c r="C312" s="14">
        <v>-3.88</v>
      </c>
      <c r="D312" s="14">
        <v>0</v>
      </c>
      <c r="E312" s="14">
        <v>0</v>
      </c>
      <c r="F312" s="14">
        <v>-5000.4941100000005</v>
      </c>
      <c r="G312" s="1"/>
      <c r="H312" s="1"/>
      <c r="I312" s="1"/>
      <c r="J312" s="1"/>
      <c r="K312" s="1"/>
      <c r="L312" s="1"/>
      <c r="M312" s="1"/>
      <c r="N312" s="1"/>
      <c r="O312" s="1"/>
      <c r="P312" s="1"/>
      <c r="Q312" s="1"/>
      <c r="R312" s="1"/>
      <c r="S312" s="1"/>
    </row>
    <row r="313" spans="1:19">
      <c r="A313" s="23" t="s">
        <v>303</v>
      </c>
      <c r="B313" s="14">
        <v>-9546.9491199999993</v>
      </c>
      <c r="C313" s="14">
        <v>0</v>
      </c>
      <c r="D313" s="14">
        <v>0</v>
      </c>
      <c r="E313" s="14">
        <v>0</v>
      </c>
      <c r="F313" s="14">
        <v>-9546.9491199999993</v>
      </c>
      <c r="G313" s="1"/>
      <c r="H313" s="1"/>
      <c r="I313" s="1"/>
      <c r="J313" s="1"/>
      <c r="K313" s="1"/>
      <c r="L313" s="1"/>
      <c r="M313" s="1"/>
      <c r="N313" s="1"/>
      <c r="O313" s="1"/>
      <c r="P313" s="1"/>
      <c r="Q313" s="1"/>
      <c r="R313" s="1"/>
      <c r="S313" s="1"/>
    </row>
    <row r="314" spans="1:19">
      <c r="A314" s="23" t="s">
        <v>304</v>
      </c>
      <c r="B314" s="14">
        <v>-2417.8168999999998</v>
      </c>
      <c r="C314" s="14">
        <v>0</v>
      </c>
      <c r="D314" s="14">
        <v>0</v>
      </c>
      <c r="E314" s="14">
        <v>0</v>
      </c>
      <c r="F314" s="14">
        <v>-2417.8168999999998</v>
      </c>
      <c r="G314" s="1"/>
      <c r="H314" s="1"/>
      <c r="I314" s="1"/>
      <c r="J314" s="1"/>
      <c r="K314" s="1"/>
      <c r="L314" s="1"/>
      <c r="M314" s="1"/>
      <c r="N314" s="1"/>
      <c r="O314" s="1"/>
      <c r="P314" s="1"/>
      <c r="Q314" s="1"/>
      <c r="R314" s="1"/>
      <c r="S314" s="1"/>
    </row>
    <row r="315" spans="1:19">
      <c r="A315" s="23" t="s">
        <v>305</v>
      </c>
      <c r="B315" s="14">
        <v>-44695.159759999995</v>
      </c>
      <c r="C315" s="14">
        <v>-4738.1172300000007</v>
      </c>
      <c r="D315" s="14">
        <v>0</v>
      </c>
      <c r="E315" s="14">
        <v>0</v>
      </c>
      <c r="F315" s="14">
        <v>-49433.276989999998</v>
      </c>
      <c r="G315" s="1"/>
      <c r="H315" s="1"/>
      <c r="I315" s="1"/>
      <c r="J315" s="1"/>
      <c r="K315" s="1"/>
      <c r="L315" s="1"/>
      <c r="M315" s="1"/>
      <c r="N315" s="1"/>
      <c r="O315" s="1"/>
      <c r="P315" s="1"/>
      <c r="Q315" s="1"/>
      <c r="R315" s="1"/>
      <c r="S315" s="1"/>
    </row>
    <row r="316" spans="1:19">
      <c r="A316" s="32" t="s">
        <v>306</v>
      </c>
      <c r="B316" s="12">
        <v>23408.559730000001</v>
      </c>
      <c r="C316" s="12">
        <v>-20643.102079999997</v>
      </c>
      <c r="D316" s="12">
        <v>0</v>
      </c>
      <c r="E316" s="12">
        <v>-542.78704000000005</v>
      </c>
      <c r="F316" s="12">
        <v>2222.6706099999997</v>
      </c>
      <c r="G316" s="1"/>
      <c r="H316" s="1"/>
      <c r="I316" s="1"/>
      <c r="J316" s="1"/>
      <c r="K316" s="1"/>
      <c r="L316" s="1"/>
      <c r="M316" s="1"/>
      <c r="N316" s="1"/>
      <c r="O316" s="1"/>
      <c r="P316" s="1"/>
      <c r="Q316" s="1"/>
      <c r="R316" s="1"/>
      <c r="S316" s="1"/>
    </row>
    <row r="317" spans="1:19">
      <c r="A317" s="26" t="s">
        <v>307</v>
      </c>
      <c r="B317" s="14">
        <v>0</v>
      </c>
      <c r="C317" s="14">
        <v>7.16594</v>
      </c>
      <c r="D317" s="14">
        <v>0</v>
      </c>
      <c r="E317" s="14">
        <v>26.805409999999998</v>
      </c>
      <c r="F317" s="14">
        <v>33.971350000000001</v>
      </c>
      <c r="G317" s="1"/>
      <c r="H317" s="1"/>
      <c r="I317" s="1"/>
      <c r="J317" s="1"/>
      <c r="K317" s="1"/>
      <c r="L317" s="1"/>
      <c r="M317" s="1"/>
      <c r="N317" s="1"/>
      <c r="O317" s="1"/>
      <c r="P317" s="1"/>
      <c r="Q317" s="1"/>
      <c r="R317" s="1"/>
      <c r="S317" s="1"/>
    </row>
    <row r="318" spans="1:19">
      <c r="A318" s="26" t="s">
        <v>308</v>
      </c>
      <c r="B318" s="14">
        <v>0</v>
      </c>
      <c r="C318" s="14">
        <v>7.16594</v>
      </c>
      <c r="D318" s="14">
        <v>0</v>
      </c>
      <c r="E318" s="14">
        <v>0</v>
      </c>
      <c r="F318" s="14">
        <v>7.16594</v>
      </c>
      <c r="G318" s="1"/>
      <c r="H318" s="1"/>
      <c r="I318" s="1"/>
      <c r="J318" s="1"/>
      <c r="K318" s="1"/>
      <c r="L318" s="1"/>
      <c r="M318" s="1"/>
      <c r="N318" s="1"/>
      <c r="O318" s="1"/>
      <c r="P318" s="1"/>
      <c r="Q318" s="1"/>
      <c r="R318" s="1"/>
      <c r="S318" s="1"/>
    </row>
    <row r="319" spans="1:19">
      <c r="A319" s="26" t="s">
        <v>309</v>
      </c>
      <c r="B319" s="14">
        <v>0</v>
      </c>
      <c r="C319" s="14">
        <v>0</v>
      </c>
      <c r="D319" s="14">
        <v>0</v>
      </c>
      <c r="E319" s="14">
        <v>26.805409999999998</v>
      </c>
      <c r="F319" s="14">
        <v>26.805409999999998</v>
      </c>
      <c r="G319" s="1"/>
      <c r="H319" s="1"/>
      <c r="I319" s="1"/>
      <c r="J319" s="1"/>
      <c r="K319" s="1"/>
      <c r="L319" s="1"/>
      <c r="M319" s="1"/>
      <c r="N319" s="1"/>
      <c r="O319" s="1"/>
      <c r="P319" s="1"/>
      <c r="Q319" s="1"/>
      <c r="R319" s="1"/>
      <c r="S319" s="1"/>
    </row>
    <row r="320" spans="1:19">
      <c r="A320" s="26" t="s">
        <v>310</v>
      </c>
      <c r="B320" s="14">
        <v>0</v>
      </c>
      <c r="C320" s="14">
        <v>-44.329010000000004</v>
      </c>
      <c r="D320" s="14">
        <v>0</v>
      </c>
      <c r="E320" s="14">
        <v>-761.01849000000004</v>
      </c>
      <c r="F320" s="14">
        <v>-805.34749999999997</v>
      </c>
      <c r="G320" s="1"/>
      <c r="H320" s="1"/>
      <c r="I320" s="1"/>
      <c r="J320" s="1"/>
      <c r="K320" s="1"/>
      <c r="L320" s="1"/>
      <c r="M320" s="1"/>
      <c r="N320" s="1"/>
      <c r="O320" s="1"/>
      <c r="P320" s="1"/>
      <c r="Q320" s="1"/>
      <c r="R320" s="1"/>
      <c r="S320" s="1"/>
    </row>
    <row r="321" spans="1:19">
      <c r="A321" s="26" t="s">
        <v>311</v>
      </c>
      <c r="B321" s="14">
        <v>0</v>
      </c>
      <c r="C321" s="14">
        <v>-44.329010000000004</v>
      </c>
      <c r="D321" s="14">
        <v>0</v>
      </c>
      <c r="E321" s="14">
        <v>0</v>
      </c>
      <c r="F321" s="14">
        <v>-44.329010000000004</v>
      </c>
      <c r="G321" s="1"/>
      <c r="H321" s="1"/>
      <c r="I321" s="1"/>
      <c r="J321" s="1"/>
      <c r="K321" s="1"/>
      <c r="L321" s="1"/>
      <c r="M321" s="1"/>
      <c r="N321" s="1"/>
      <c r="O321" s="1"/>
      <c r="P321" s="1"/>
      <c r="Q321" s="1"/>
      <c r="R321" s="1"/>
      <c r="S321" s="1"/>
    </row>
    <row r="322" spans="1:19">
      <c r="A322" s="26" t="s">
        <v>312</v>
      </c>
      <c r="B322" s="14">
        <v>0</v>
      </c>
      <c r="C322" s="14">
        <v>0</v>
      </c>
      <c r="D322" s="14">
        <v>0</v>
      </c>
      <c r="E322" s="14">
        <v>-761.01849000000004</v>
      </c>
      <c r="F322" s="14">
        <v>-761.01849000000004</v>
      </c>
      <c r="G322" s="1"/>
      <c r="H322" s="1"/>
      <c r="I322" s="1"/>
      <c r="J322" s="1"/>
      <c r="K322" s="1"/>
      <c r="L322" s="1"/>
      <c r="M322" s="1"/>
      <c r="N322" s="1"/>
      <c r="O322" s="1"/>
      <c r="P322" s="1"/>
      <c r="Q322" s="1"/>
      <c r="R322" s="1"/>
      <c r="S322" s="1"/>
    </row>
    <row r="323" spans="1:19">
      <c r="A323" s="32" t="s">
        <v>313</v>
      </c>
      <c r="B323" s="12">
        <v>23408.559730000001</v>
      </c>
      <c r="C323" s="12">
        <v>-20680.265149999999</v>
      </c>
      <c r="D323" s="12">
        <v>0</v>
      </c>
      <c r="E323" s="12">
        <v>-1277.0001200000002</v>
      </c>
      <c r="F323" s="12">
        <v>1451.2944600000001</v>
      </c>
      <c r="G323" s="1"/>
      <c r="H323" s="1"/>
      <c r="I323" s="1"/>
      <c r="J323" s="1"/>
      <c r="K323" s="1"/>
      <c r="L323" s="1"/>
      <c r="M323" s="1"/>
      <c r="N323" s="1"/>
      <c r="O323" s="1"/>
      <c r="P323" s="1"/>
      <c r="Q323" s="1"/>
      <c r="R323" s="1"/>
      <c r="S323" s="1"/>
    </row>
    <row r="324" spans="1:19">
      <c r="A324" s="23" t="s">
        <v>314</v>
      </c>
      <c r="B324" s="21">
        <v>202.64668</v>
      </c>
      <c r="C324" s="21">
        <v>151.60599999999999</v>
      </c>
      <c r="D324" s="21">
        <v>0</v>
      </c>
      <c r="E324" s="21">
        <v>0</v>
      </c>
      <c r="F324" s="21">
        <v>354.25268</v>
      </c>
      <c r="G324" s="1"/>
      <c r="H324" s="1"/>
      <c r="I324" s="1"/>
      <c r="J324" s="1"/>
      <c r="K324" s="1"/>
      <c r="L324" s="1"/>
      <c r="M324" s="1"/>
      <c r="N324" s="1"/>
      <c r="O324" s="1"/>
      <c r="P324" s="1"/>
      <c r="Q324" s="1"/>
      <c r="R324" s="1"/>
      <c r="S324" s="1"/>
    </row>
    <row r="325" spans="1:19">
      <c r="A325" s="32" t="s">
        <v>315</v>
      </c>
      <c r="B325" s="276">
        <v>23611.206409999999</v>
      </c>
      <c r="C325" s="276">
        <v>-20528.659149999999</v>
      </c>
      <c r="D325" s="276">
        <v>0</v>
      </c>
      <c r="E325" s="276">
        <v>-1277.0001200000002</v>
      </c>
      <c r="F325" s="276">
        <v>1805.5471399999999</v>
      </c>
      <c r="G325" s="1"/>
      <c r="H325" s="1"/>
      <c r="I325" s="1"/>
      <c r="J325" s="1"/>
      <c r="K325" s="1"/>
      <c r="L325" s="1"/>
      <c r="M325" s="1"/>
      <c r="N325" s="1"/>
      <c r="O325" s="1"/>
      <c r="P325" s="1"/>
      <c r="Q325" s="1"/>
      <c r="R325" s="1"/>
      <c r="S325" s="1"/>
    </row>
    <row r="326" spans="1:19">
      <c r="A326" s="26" t="s">
        <v>316</v>
      </c>
      <c r="B326" s="21">
        <v>-1600.1961699999999</v>
      </c>
      <c r="C326" s="21">
        <v>207.82671999999999</v>
      </c>
      <c r="D326" s="21">
        <v>0</v>
      </c>
      <c r="E326" s="21">
        <v>0</v>
      </c>
      <c r="F326" s="21">
        <v>-1392.3694499999999</v>
      </c>
      <c r="G326" s="1"/>
      <c r="H326" s="1"/>
      <c r="I326" s="1"/>
      <c r="J326" s="1"/>
      <c r="K326" s="1"/>
      <c r="L326" s="1"/>
      <c r="M326" s="1"/>
      <c r="N326" s="1"/>
      <c r="O326" s="1"/>
      <c r="P326" s="1"/>
      <c r="Q326" s="1"/>
      <c r="R326" s="1"/>
      <c r="S326" s="1"/>
    </row>
    <row r="327" spans="1:19">
      <c r="A327" s="31" t="s">
        <v>972</v>
      </c>
      <c r="B327" s="276">
        <v>22011.01024</v>
      </c>
      <c r="C327" s="276">
        <v>-20320.832429999999</v>
      </c>
      <c r="D327" s="276">
        <v>0</v>
      </c>
      <c r="E327" s="276">
        <v>-1277.0001200000002</v>
      </c>
      <c r="F327" s="276">
        <v>413.17768999999998</v>
      </c>
      <c r="G327" s="1"/>
      <c r="H327" s="1"/>
      <c r="I327" s="1"/>
      <c r="J327" s="1"/>
      <c r="K327" s="1"/>
      <c r="L327" s="1"/>
      <c r="M327" s="1"/>
      <c r="N327" s="1"/>
      <c r="O327" s="1"/>
      <c r="P327" s="1"/>
      <c r="Q327" s="1"/>
      <c r="R327" s="1"/>
      <c r="S327" s="1"/>
    </row>
    <row r="328" spans="1:19">
      <c r="A328" s="26" t="s">
        <v>318</v>
      </c>
      <c r="B328" s="21">
        <v>0</v>
      </c>
      <c r="C328" s="21">
        <v>0</v>
      </c>
      <c r="D328" s="21">
        <v>0</v>
      </c>
      <c r="E328" s="21">
        <v>0</v>
      </c>
      <c r="F328" s="21">
        <v>0</v>
      </c>
      <c r="G328" s="1"/>
      <c r="H328" s="1"/>
      <c r="I328" s="1"/>
      <c r="J328" s="1"/>
      <c r="K328" s="1"/>
      <c r="L328" s="1"/>
      <c r="M328" s="1"/>
      <c r="N328" s="1"/>
      <c r="O328" s="1"/>
      <c r="P328" s="1"/>
      <c r="Q328" s="1"/>
      <c r="R328" s="1"/>
      <c r="S328" s="1"/>
    </row>
    <row r="329" spans="1:19">
      <c r="A329" s="32" t="s">
        <v>319</v>
      </c>
      <c r="B329" s="276">
        <v>22011.01024</v>
      </c>
      <c r="C329" s="276">
        <v>-20320.832429999999</v>
      </c>
      <c r="D329" s="276">
        <v>0</v>
      </c>
      <c r="E329" s="276">
        <v>-1277.0001200000002</v>
      </c>
      <c r="F329" s="276">
        <v>413.17768999999998</v>
      </c>
      <c r="G329" s="1"/>
      <c r="H329" s="1"/>
      <c r="I329" s="1"/>
      <c r="J329" s="1"/>
      <c r="K329" s="1"/>
      <c r="L329" s="1"/>
      <c r="M329" s="1"/>
      <c r="N329" s="1"/>
      <c r="O329" s="1"/>
      <c r="P329" s="1"/>
      <c r="Q329" s="1"/>
      <c r="R329" s="1"/>
      <c r="S329" s="1"/>
    </row>
    <row r="330" spans="1:19">
      <c r="A330" s="26" t="s">
        <v>320</v>
      </c>
      <c r="B330" s="21">
        <v>-8272.3973900000001</v>
      </c>
      <c r="C330" s="21">
        <v>0</v>
      </c>
      <c r="D330" s="21">
        <v>0</v>
      </c>
      <c r="E330" s="21">
        <v>0</v>
      </c>
      <c r="F330" s="21">
        <v>-8272.3973900000001</v>
      </c>
      <c r="G330" s="1"/>
      <c r="H330" s="1"/>
      <c r="I330" s="1"/>
      <c r="J330" s="1"/>
      <c r="K330" s="1"/>
      <c r="L330" s="1"/>
      <c r="M330" s="1"/>
      <c r="N330" s="1"/>
      <c r="O330" s="1"/>
      <c r="P330" s="1"/>
      <c r="Q330" s="1"/>
      <c r="R330" s="1"/>
      <c r="S330" s="1"/>
    </row>
    <row r="331" spans="1:19">
      <c r="A331" s="32" t="s">
        <v>321</v>
      </c>
      <c r="B331" s="12">
        <v>13738.61285</v>
      </c>
      <c r="C331" s="12">
        <v>-20320.832429999999</v>
      </c>
      <c r="D331" s="12">
        <v>0</v>
      </c>
      <c r="E331" s="12">
        <v>-1277.0001200000002</v>
      </c>
      <c r="F331" s="12">
        <v>-7859.2197000000006</v>
      </c>
      <c r="G331" s="1"/>
      <c r="H331" s="1"/>
      <c r="I331" s="1"/>
      <c r="J331" s="1"/>
      <c r="K331" s="1"/>
      <c r="L331" s="1"/>
      <c r="M331" s="1"/>
      <c r="N331" s="1"/>
      <c r="O331" s="1"/>
      <c r="P331" s="1"/>
      <c r="Q331" s="1"/>
      <c r="R331" s="1"/>
      <c r="S331" s="1"/>
    </row>
    <row r="332" spans="1:19" ht="3.75" customHeight="1" thickBot="1">
      <c r="A332" s="68"/>
      <c r="B332" s="252"/>
      <c r="C332" s="252"/>
      <c r="D332" s="252"/>
      <c r="E332" s="252"/>
      <c r="F332" s="252"/>
      <c r="G332" s="1"/>
      <c r="H332" s="1"/>
      <c r="I332" s="1"/>
      <c r="J332" s="1"/>
      <c r="K332" s="1"/>
      <c r="L332" s="1"/>
      <c r="M332" s="1"/>
      <c r="N332" s="1"/>
      <c r="O332" s="1"/>
      <c r="P332" s="1"/>
      <c r="Q332" s="1"/>
      <c r="R332" s="1"/>
      <c r="S332" s="1"/>
    </row>
    <row r="333" spans="1:19" ht="15.75" thickTop="1">
      <c r="A333" s="21"/>
      <c r="B333" s="81"/>
      <c r="C333" s="81"/>
      <c r="D333" s="81"/>
      <c r="E333" s="81"/>
      <c r="F333" s="81"/>
      <c r="G333" s="1"/>
      <c r="H333" s="1"/>
      <c r="I333" s="1"/>
      <c r="J333" s="1"/>
      <c r="K333" s="1"/>
      <c r="L333" s="1"/>
      <c r="M333" s="1"/>
      <c r="N333" s="1"/>
      <c r="O333" s="1"/>
      <c r="P333" s="1"/>
      <c r="Q333" s="1"/>
      <c r="R333" s="1"/>
      <c r="S333" s="1"/>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S333"/>
  <sheetViews>
    <sheetView workbookViewId="0">
      <selection activeCell="I6" sqref="I6"/>
    </sheetView>
  </sheetViews>
  <sheetFormatPr baseColWidth="10" defaultColWidth="9.140625" defaultRowHeight="15"/>
  <cols>
    <col min="1" max="1" width="104.42578125" bestFit="1" customWidth="1"/>
    <col min="2" max="3" width="12.7109375" customWidth="1"/>
    <col min="4" max="4" width="16.140625" bestFit="1" customWidth="1"/>
    <col min="5" max="256" width="11.42578125" customWidth="1"/>
    <col min="257" max="257" width="104.42578125" bestFit="1" customWidth="1"/>
    <col min="258" max="259" width="12.7109375" customWidth="1"/>
    <col min="260" max="260" width="16.140625" bestFit="1" customWidth="1"/>
    <col min="261" max="512" width="11.42578125" customWidth="1"/>
    <col min="513" max="513" width="104.42578125" bestFit="1" customWidth="1"/>
    <col min="514" max="515" width="12.7109375" customWidth="1"/>
    <col min="516" max="516" width="16.140625" bestFit="1" customWidth="1"/>
    <col min="517" max="768" width="11.42578125" customWidth="1"/>
    <col min="769" max="769" width="104.42578125" bestFit="1" customWidth="1"/>
    <col min="770" max="771" width="12.7109375" customWidth="1"/>
    <col min="772" max="772" width="16.140625" bestFit="1" customWidth="1"/>
    <col min="773" max="1024" width="11.42578125" customWidth="1"/>
    <col min="1025" max="1025" width="104.42578125" bestFit="1" customWidth="1"/>
    <col min="1026" max="1027" width="12.7109375" customWidth="1"/>
    <col min="1028" max="1028" width="16.140625" bestFit="1" customWidth="1"/>
    <col min="1029" max="1280" width="11.42578125" customWidth="1"/>
    <col min="1281" max="1281" width="104.42578125" bestFit="1" customWidth="1"/>
    <col min="1282" max="1283" width="12.7109375" customWidth="1"/>
    <col min="1284" max="1284" width="16.140625" bestFit="1" customWidth="1"/>
    <col min="1285" max="1536" width="11.42578125" customWidth="1"/>
    <col min="1537" max="1537" width="104.42578125" bestFit="1" customWidth="1"/>
    <col min="1538" max="1539" width="12.7109375" customWidth="1"/>
    <col min="1540" max="1540" width="16.140625" bestFit="1" customWidth="1"/>
    <col min="1541" max="1792" width="11.42578125" customWidth="1"/>
    <col min="1793" max="1793" width="104.42578125" bestFit="1" customWidth="1"/>
    <col min="1794" max="1795" width="12.7109375" customWidth="1"/>
    <col min="1796" max="1796" width="16.140625" bestFit="1" customWidth="1"/>
    <col min="1797" max="2048" width="11.42578125" customWidth="1"/>
    <col min="2049" max="2049" width="104.42578125" bestFit="1" customWidth="1"/>
    <col min="2050" max="2051" width="12.7109375" customWidth="1"/>
    <col min="2052" max="2052" width="16.140625" bestFit="1" customWidth="1"/>
    <col min="2053" max="2304" width="11.42578125" customWidth="1"/>
    <col min="2305" max="2305" width="104.42578125" bestFit="1" customWidth="1"/>
    <col min="2306" max="2307" width="12.7109375" customWidth="1"/>
    <col min="2308" max="2308" width="16.140625" bestFit="1" customWidth="1"/>
    <col min="2309" max="2560" width="11.42578125" customWidth="1"/>
    <col min="2561" max="2561" width="104.42578125" bestFit="1" customWidth="1"/>
    <col min="2562" max="2563" width="12.7109375" customWidth="1"/>
    <col min="2564" max="2564" width="16.140625" bestFit="1" customWidth="1"/>
    <col min="2565" max="2816" width="11.42578125" customWidth="1"/>
    <col min="2817" max="2817" width="104.42578125" bestFit="1" customWidth="1"/>
    <col min="2818" max="2819" width="12.7109375" customWidth="1"/>
    <col min="2820" max="2820" width="16.140625" bestFit="1" customWidth="1"/>
    <col min="2821" max="3072" width="11.42578125" customWidth="1"/>
    <col min="3073" max="3073" width="104.42578125" bestFit="1" customWidth="1"/>
    <col min="3074" max="3075" width="12.7109375" customWidth="1"/>
    <col min="3076" max="3076" width="16.140625" bestFit="1" customWidth="1"/>
    <col min="3077" max="3328" width="11.42578125" customWidth="1"/>
    <col min="3329" max="3329" width="104.42578125" bestFit="1" customWidth="1"/>
    <col min="3330" max="3331" width="12.7109375" customWidth="1"/>
    <col min="3332" max="3332" width="16.140625" bestFit="1" customWidth="1"/>
    <col min="3333" max="3584" width="11.42578125" customWidth="1"/>
    <col min="3585" max="3585" width="104.42578125" bestFit="1" customWidth="1"/>
    <col min="3586" max="3587" width="12.7109375" customWidth="1"/>
    <col min="3588" max="3588" width="16.140625" bestFit="1" customWidth="1"/>
    <col min="3589" max="3840" width="11.42578125" customWidth="1"/>
    <col min="3841" max="3841" width="104.42578125" bestFit="1" customWidth="1"/>
    <col min="3842" max="3843" width="12.7109375" customWidth="1"/>
    <col min="3844" max="3844" width="16.140625" bestFit="1" customWidth="1"/>
    <col min="3845" max="4096" width="11.42578125" customWidth="1"/>
    <col min="4097" max="4097" width="104.42578125" bestFit="1" customWidth="1"/>
    <col min="4098" max="4099" width="12.7109375" customWidth="1"/>
    <col min="4100" max="4100" width="16.140625" bestFit="1" customWidth="1"/>
    <col min="4101" max="4352" width="11.42578125" customWidth="1"/>
    <col min="4353" max="4353" width="104.42578125" bestFit="1" customWidth="1"/>
    <col min="4354" max="4355" width="12.7109375" customWidth="1"/>
    <col min="4356" max="4356" width="16.140625" bestFit="1" customWidth="1"/>
    <col min="4357" max="4608" width="11.42578125" customWidth="1"/>
    <col min="4609" max="4609" width="104.42578125" bestFit="1" customWidth="1"/>
    <col min="4610" max="4611" width="12.7109375" customWidth="1"/>
    <col min="4612" max="4612" width="16.140625" bestFit="1" customWidth="1"/>
    <col min="4613" max="4864" width="11.42578125" customWidth="1"/>
    <col min="4865" max="4865" width="104.42578125" bestFit="1" customWidth="1"/>
    <col min="4866" max="4867" width="12.7109375" customWidth="1"/>
    <col min="4868" max="4868" width="16.140625" bestFit="1" customWidth="1"/>
    <col min="4869" max="5120" width="11.42578125" customWidth="1"/>
    <col min="5121" max="5121" width="104.42578125" bestFit="1" customWidth="1"/>
    <col min="5122" max="5123" width="12.7109375" customWidth="1"/>
    <col min="5124" max="5124" width="16.140625" bestFit="1" customWidth="1"/>
    <col min="5125" max="5376" width="11.42578125" customWidth="1"/>
    <col min="5377" max="5377" width="104.42578125" bestFit="1" customWidth="1"/>
    <col min="5378" max="5379" width="12.7109375" customWidth="1"/>
    <col min="5380" max="5380" width="16.140625" bestFit="1" customWidth="1"/>
    <col min="5381" max="5632" width="11.42578125" customWidth="1"/>
    <col min="5633" max="5633" width="104.42578125" bestFit="1" customWidth="1"/>
    <col min="5634" max="5635" width="12.7109375" customWidth="1"/>
    <col min="5636" max="5636" width="16.140625" bestFit="1" customWidth="1"/>
    <col min="5637" max="5888" width="11.42578125" customWidth="1"/>
    <col min="5889" max="5889" width="104.42578125" bestFit="1" customWidth="1"/>
    <col min="5890" max="5891" width="12.7109375" customWidth="1"/>
    <col min="5892" max="5892" width="16.140625" bestFit="1" customWidth="1"/>
    <col min="5893" max="6144" width="11.42578125" customWidth="1"/>
    <col min="6145" max="6145" width="104.42578125" bestFit="1" customWidth="1"/>
    <col min="6146" max="6147" width="12.7109375" customWidth="1"/>
    <col min="6148" max="6148" width="16.140625" bestFit="1" customWidth="1"/>
    <col min="6149" max="6400" width="11.42578125" customWidth="1"/>
    <col min="6401" max="6401" width="104.42578125" bestFit="1" customWidth="1"/>
    <col min="6402" max="6403" width="12.7109375" customWidth="1"/>
    <col min="6404" max="6404" width="16.140625" bestFit="1" customWidth="1"/>
    <col min="6405" max="6656" width="11.42578125" customWidth="1"/>
    <col min="6657" max="6657" width="104.42578125" bestFit="1" customWidth="1"/>
    <col min="6658" max="6659" width="12.7109375" customWidth="1"/>
    <col min="6660" max="6660" width="16.140625" bestFit="1" customWidth="1"/>
    <col min="6661" max="6912" width="11.42578125" customWidth="1"/>
    <col min="6913" max="6913" width="104.42578125" bestFit="1" customWidth="1"/>
    <col min="6914" max="6915" width="12.7109375" customWidth="1"/>
    <col min="6916" max="6916" width="16.140625" bestFit="1" customWidth="1"/>
    <col min="6917" max="7168" width="11.42578125" customWidth="1"/>
    <col min="7169" max="7169" width="104.42578125" bestFit="1" customWidth="1"/>
    <col min="7170" max="7171" width="12.7109375" customWidth="1"/>
    <col min="7172" max="7172" width="16.140625" bestFit="1" customWidth="1"/>
    <col min="7173" max="7424" width="11.42578125" customWidth="1"/>
    <col min="7425" max="7425" width="104.42578125" bestFit="1" customWidth="1"/>
    <col min="7426" max="7427" width="12.7109375" customWidth="1"/>
    <col min="7428" max="7428" width="16.140625" bestFit="1" customWidth="1"/>
    <col min="7429" max="7680" width="11.42578125" customWidth="1"/>
    <col min="7681" max="7681" width="104.42578125" bestFit="1" customWidth="1"/>
    <col min="7682" max="7683" width="12.7109375" customWidth="1"/>
    <col min="7684" max="7684" width="16.140625" bestFit="1" customWidth="1"/>
    <col min="7685" max="7936" width="11.42578125" customWidth="1"/>
    <col min="7937" max="7937" width="104.42578125" bestFit="1" customWidth="1"/>
    <col min="7938" max="7939" width="12.7109375" customWidth="1"/>
    <col min="7940" max="7940" width="16.140625" bestFit="1" customWidth="1"/>
    <col min="7941" max="8192" width="11.42578125" customWidth="1"/>
    <col min="8193" max="8193" width="104.42578125" bestFit="1" customWidth="1"/>
    <col min="8194" max="8195" width="12.7109375" customWidth="1"/>
    <col min="8196" max="8196" width="16.140625" bestFit="1" customWidth="1"/>
    <col min="8197" max="8448" width="11.42578125" customWidth="1"/>
    <col min="8449" max="8449" width="104.42578125" bestFit="1" customWidth="1"/>
    <col min="8450" max="8451" width="12.7109375" customWidth="1"/>
    <col min="8452" max="8452" width="16.140625" bestFit="1" customWidth="1"/>
    <col min="8453" max="8704" width="11.42578125" customWidth="1"/>
    <col min="8705" max="8705" width="104.42578125" bestFit="1" customWidth="1"/>
    <col min="8706" max="8707" width="12.7109375" customWidth="1"/>
    <col min="8708" max="8708" width="16.140625" bestFit="1" customWidth="1"/>
    <col min="8709" max="8960" width="11.42578125" customWidth="1"/>
    <col min="8961" max="8961" width="104.42578125" bestFit="1" customWidth="1"/>
    <col min="8962" max="8963" width="12.7109375" customWidth="1"/>
    <col min="8964" max="8964" width="16.140625" bestFit="1" customWidth="1"/>
    <col min="8965" max="9216" width="11.42578125" customWidth="1"/>
    <col min="9217" max="9217" width="104.42578125" bestFit="1" customWidth="1"/>
    <col min="9218" max="9219" width="12.7109375" customWidth="1"/>
    <col min="9220" max="9220" width="16.140625" bestFit="1" customWidth="1"/>
    <col min="9221" max="9472" width="11.42578125" customWidth="1"/>
    <col min="9473" max="9473" width="104.42578125" bestFit="1" customWidth="1"/>
    <col min="9474" max="9475" width="12.7109375" customWidth="1"/>
    <col min="9476" max="9476" width="16.140625" bestFit="1" customWidth="1"/>
    <col min="9477" max="9728" width="11.42578125" customWidth="1"/>
    <col min="9729" max="9729" width="104.42578125" bestFit="1" customWidth="1"/>
    <col min="9730" max="9731" width="12.7109375" customWidth="1"/>
    <col min="9732" max="9732" width="16.140625" bestFit="1" customWidth="1"/>
    <col min="9733" max="9984" width="11.42578125" customWidth="1"/>
    <col min="9985" max="9985" width="104.42578125" bestFit="1" customWidth="1"/>
    <col min="9986" max="9987" width="12.7109375" customWidth="1"/>
    <col min="9988" max="9988" width="16.140625" bestFit="1" customWidth="1"/>
    <col min="9989" max="10240" width="11.42578125" customWidth="1"/>
    <col min="10241" max="10241" width="104.42578125" bestFit="1" customWidth="1"/>
    <col min="10242" max="10243" width="12.7109375" customWidth="1"/>
    <col min="10244" max="10244" width="16.140625" bestFit="1" customWidth="1"/>
    <col min="10245" max="10496" width="11.42578125" customWidth="1"/>
    <col min="10497" max="10497" width="104.42578125" bestFit="1" customWidth="1"/>
    <col min="10498" max="10499" width="12.7109375" customWidth="1"/>
    <col min="10500" max="10500" width="16.140625" bestFit="1" customWidth="1"/>
    <col min="10501" max="10752" width="11.42578125" customWidth="1"/>
    <col min="10753" max="10753" width="104.42578125" bestFit="1" customWidth="1"/>
    <col min="10754" max="10755" width="12.7109375" customWidth="1"/>
    <col min="10756" max="10756" width="16.140625" bestFit="1" customWidth="1"/>
    <col min="10757" max="11008" width="11.42578125" customWidth="1"/>
    <col min="11009" max="11009" width="104.42578125" bestFit="1" customWidth="1"/>
    <col min="11010" max="11011" width="12.7109375" customWidth="1"/>
    <col min="11012" max="11012" width="16.140625" bestFit="1" customWidth="1"/>
    <col min="11013" max="11264" width="11.42578125" customWidth="1"/>
    <col min="11265" max="11265" width="104.42578125" bestFit="1" customWidth="1"/>
    <col min="11266" max="11267" width="12.7109375" customWidth="1"/>
    <col min="11268" max="11268" width="16.140625" bestFit="1" customWidth="1"/>
    <col min="11269" max="11520" width="11.42578125" customWidth="1"/>
    <col min="11521" max="11521" width="104.42578125" bestFit="1" customWidth="1"/>
    <col min="11522" max="11523" width="12.7109375" customWidth="1"/>
    <col min="11524" max="11524" width="16.140625" bestFit="1" customWidth="1"/>
    <col min="11525" max="11776" width="11.42578125" customWidth="1"/>
    <col min="11777" max="11777" width="104.42578125" bestFit="1" customWidth="1"/>
    <col min="11778" max="11779" width="12.7109375" customWidth="1"/>
    <col min="11780" max="11780" width="16.140625" bestFit="1" customWidth="1"/>
    <col min="11781" max="12032" width="11.42578125" customWidth="1"/>
    <col min="12033" max="12033" width="104.42578125" bestFit="1" customWidth="1"/>
    <col min="12034" max="12035" width="12.7109375" customWidth="1"/>
    <col min="12036" max="12036" width="16.140625" bestFit="1" customWidth="1"/>
    <col min="12037" max="12288" width="11.42578125" customWidth="1"/>
    <col min="12289" max="12289" width="104.42578125" bestFit="1" customWidth="1"/>
    <col min="12290" max="12291" width="12.7109375" customWidth="1"/>
    <col min="12292" max="12292" width="16.140625" bestFit="1" customWidth="1"/>
    <col min="12293" max="12544" width="11.42578125" customWidth="1"/>
    <col min="12545" max="12545" width="104.42578125" bestFit="1" customWidth="1"/>
    <col min="12546" max="12547" width="12.7109375" customWidth="1"/>
    <col min="12548" max="12548" width="16.140625" bestFit="1" customWidth="1"/>
    <col min="12549" max="12800" width="11.42578125" customWidth="1"/>
    <col min="12801" max="12801" width="104.42578125" bestFit="1" customWidth="1"/>
    <col min="12802" max="12803" width="12.7109375" customWidth="1"/>
    <col min="12804" max="12804" width="16.140625" bestFit="1" customWidth="1"/>
    <col min="12805" max="13056" width="11.42578125" customWidth="1"/>
    <col min="13057" max="13057" width="104.42578125" bestFit="1" customWidth="1"/>
    <col min="13058" max="13059" width="12.7109375" customWidth="1"/>
    <col min="13060" max="13060" width="16.140625" bestFit="1" customWidth="1"/>
    <col min="13061" max="13312" width="11.42578125" customWidth="1"/>
    <col min="13313" max="13313" width="104.42578125" bestFit="1" customWidth="1"/>
    <col min="13314" max="13315" width="12.7109375" customWidth="1"/>
    <col min="13316" max="13316" width="16.140625" bestFit="1" customWidth="1"/>
    <col min="13317" max="13568" width="11.42578125" customWidth="1"/>
    <col min="13569" max="13569" width="104.42578125" bestFit="1" customWidth="1"/>
    <col min="13570" max="13571" width="12.7109375" customWidth="1"/>
    <col min="13572" max="13572" width="16.140625" bestFit="1" customWidth="1"/>
    <col min="13573" max="13824" width="11.42578125" customWidth="1"/>
    <col min="13825" max="13825" width="104.42578125" bestFit="1" customWidth="1"/>
    <col min="13826" max="13827" width="12.7109375" customWidth="1"/>
    <col min="13828" max="13828" width="16.140625" bestFit="1" customWidth="1"/>
    <col min="13829" max="14080" width="11.42578125" customWidth="1"/>
    <col min="14081" max="14081" width="104.42578125" bestFit="1" customWidth="1"/>
    <col min="14082" max="14083" width="12.7109375" customWidth="1"/>
    <col min="14084" max="14084" width="16.140625" bestFit="1" customWidth="1"/>
    <col min="14085" max="14336" width="11.42578125" customWidth="1"/>
    <col min="14337" max="14337" width="104.42578125" bestFit="1" customWidth="1"/>
    <col min="14338" max="14339" width="12.7109375" customWidth="1"/>
    <col min="14340" max="14340" width="16.140625" bestFit="1" customWidth="1"/>
    <col min="14341" max="14592" width="11.42578125" customWidth="1"/>
    <col min="14593" max="14593" width="104.42578125" bestFit="1" customWidth="1"/>
    <col min="14594" max="14595" width="12.7109375" customWidth="1"/>
    <col min="14596" max="14596" width="16.140625" bestFit="1" customWidth="1"/>
    <col min="14597" max="14848" width="11.42578125" customWidth="1"/>
    <col min="14849" max="14849" width="104.42578125" bestFit="1" customWidth="1"/>
    <col min="14850" max="14851" width="12.7109375" customWidth="1"/>
    <col min="14852" max="14852" width="16.140625" bestFit="1" customWidth="1"/>
    <col min="14853" max="15104" width="11.42578125" customWidth="1"/>
    <col min="15105" max="15105" width="104.42578125" bestFit="1" customWidth="1"/>
    <col min="15106" max="15107" width="12.7109375" customWidth="1"/>
    <col min="15108" max="15108" width="16.140625" bestFit="1" customWidth="1"/>
    <col min="15109" max="15360" width="11.42578125" customWidth="1"/>
    <col min="15361" max="15361" width="104.42578125" bestFit="1" customWidth="1"/>
    <col min="15362" max="15363" width="12.7109375" customWidth="1"/>
    <col min="15364" max="15364" width="16.140625" bestFit="1" customWidth="1"/>
    <col min="15365" max="15616" width="11.42578125" customWidth="1"/>
    <col min="15617" max="15617" width="104.42578125" bestFit="1" customWidth="1"/>
    <col min="15618" max="15619" width="12.7109375" customWidth="1"/>
    <col min="15620" max="15620" width="16.140625" bestFit="1" customWidth="1"/>
    <col min="15621" max="15872" width="11.42578125" customWidth="1"/>
    <col min="15873" max="15873" width="104.42578125" bestFit="1" customWidth="1"/>
    <col min="15874" max="15875" width="12.7109375" customWidth="1"/>
    <col min="15876" max="15876" width="16.140625" bestFit="1" customWidth="1"/>
    <col min="15877" max="16128" width="11.42578125" customWidth="1"/>
    <col min="16129" max="16129" width="104.42578125" bestFit="1" customWidth="1"/>
    <col min="16130" max="16131" width="12.7109375" customWidth="1"/>
    <col min="16132" max="16132" width="16.140625" bestFit="1" customWidth="1"/>
    <col min="16133" max="16384" width="11.42578125" customWidth="1"/>
  </cols>
  <sheetData>
    <row r="1" spans="1:19" ht="30" customHeight="1">
      <c r="A1" s="710" t="s">
        <v>347</v>
      </c>
      <c r="B1" s="710"/>
      <c r="C1" s="710"/>
      <c r="D1" s="710"/>
      <c r="E1" s="1"/>
      <c r="F1" s="1"/>
      <c r="G1" s="1"/>
      <c r="H1" s="1"/>
      <c r="I1" s="1"/>
      <c r="J1" s="1"/>
      <c r="K1" s="1"/>
      <c r="L1" s="1"/>
      <c r="M1" s="1"/>
      <c r="N1" s="1"/>
      <c r="O1" s="1"/>
      <c r="P1" s="1"/>
      <c r="Q1" s="1"/>
      <c r="R1" s="1"/>
      <c r="S1" s="1"/>
    </row>
    <row r="2" spans="1:19" ht="18">
      <c r="A2" s="711" t="s">
        <v>443</v>
      </c>
      <c r="B2" s="711"/>
      <c r="C2" s="711"/>
      <c r="D2" s="711"/>
      <c r="E2" s="1"/>
      <c r="F2" s="1"/>
      <c r="G2" s="1"/>
      <c r="H2" s="1"/>
      <c r="I2" s="1"/>
      <c r="J2" s="1"/>
      <c r="K2" s="1"/>
      <c r="L2" s="1"/>
      <c r="M2" s="1"/>
      <c r="N2" s="1"/>
      <c r="O2" s="1"/>
      <c r="P2" s="1"/>
      <c r="Q2" s="1"/>
      <c r="R2" s="1"/>
      <c r="S2" s="1"/>
    </row>
    <row r="3" spans="1:19" ht="18">
      <c r="A3" s="711" t="s">
        <v>2</v>
      </c>
      <c r="B3" s="711"/>
      <c r="C3" s="711"/>
      <c r="D3" s="711"/>
      <c r="E3" s="1"/>
      <c r="F3" s="1"/>
      <c r="G3" s="1"/>
      <c r="H3" s="1"/>
      <c r="I3" s="1"/>
      <c r="J3" s="1"/>
      <c r="K3" s="1"/>
      <c r="L3" s="1"/>
      <c r="M3" s="1"/>
      <c r="N3" s="1"/>
      <c r="O3" s="1"/>
      <c r="P3" s="1"/>
      <c r="Q3" s="1"/>
      <c r="R3" s="1"/>
      <c r="S3" s="1"/>
    </row>
    <row r="4" spans="1:19" ht="30" customHeight="1">
      <c r="A4" s="715" t="s">
        <v>3</v>
      </c>
      <c r="B4" s="715"/>
      <c r="C4" s="715"/>
      <c r="D4" s="715"/>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8"/>
      <c r="B6" s="277" t="s">
        <v>349</v>
      </c>
      <c r="C6" s="277" t="s">
        <v>348</v>
      </c>
      <c r="D6" s="277" t="s">
        <v>444</v>
      </c>
      <c r="E6" s="1"/>
      <c r="F6" s="1"/>
      <c r="G6" s="1"/>
      <c r="H6" s="1"/>
      <c r="I6" s="1"/>
      <c r="J6" s="1"/>
      <c r="K6" s="1"/>
      <c r="L6" s="1"/>
      <c r="M6" s="1"/>
      <c r="N6" s="1"/>
      <c r="O6" s="1"/>
      <c r="P6" s="1"/>
      <c r="Q6" s="1"/>
      <c r="R6" s="1"/>
      <c r="S6" s="1"/>
    </row>
    <row r="7" spans="1:19">
      <c r="A7" s="73" t="s">
        <v>9</v>
      </c>
      <c r="B7" s="9">
        <v>5644545.5795299998</v>
      </c>
      <c r="C7" s="9">
        <v>728384.20348000003</v>
      </c>
      <c r="D7" s="9">
        <v>6372929.7830100004</v>
      </c>
      <c r="E7" s="278"/>
      <c r="F7" s="1"/>
      <c r="G7" s="1"/>
      <c r="H7" s="1"/>
      <c r="I7" s="1"/>
      <c r="J7" s="1"/>
      <c r="K7" s="1"/>
      <c r="L7" s="1"/>
      <c r="M7" s="1"/>
      <c r="N7" s="1"/>
      <c r="O7" s="1"/>
      <c r="P7" s="1"/>
      <c r="Q7" s="1"/>
      <c r="R7" s="1"/>
      <c r="S7" s="1"/>
    </row>
    <row r="8" spans="1:19">
      <c r="A8" s="19" t="s">
        <v>10</v>
      </c>
      <c r="B8" s="12">
        <v>398113.29648000002</v>
      </c>
      <c r="C8" s="12">
        <v>79661.499230000001</v>
      </c>
      <c r="D8" s="12">
        <v>477774.79570999998</v>
      </c>
      <c r="E8" s="1"/>
      <c r="F8" s="1"/>
      <c r="G8" s="1"/>
      <c r="H8" s="1"/>
      <c r="I8" s="1"/>
      <c r="J8" s="1"/>
      <c r="K8" s="1"/>
      <c r="L8" s="1"/>
      <c r="M8" s="1"/>
      <c r="N8" s="1"/>
      <c r="O8" s="1"/>
      <c r="P8" s="1"/>
      <c r="Q8" s="1"/>
      <c r="R8" s="1"/>
      <c r="S8" s="1"/>
    </row>
    <row r="9" spans="1:19">
      <c r="A9" s="21" t="s">
        <v>11</v>
      </c>
      <c r="B9" s="14">
        <v>140194.21476</v>
      </c>
      <c r="C9" s="14">
        <v>27368.164210000003</v>
      </c>
      <c r="D9" s="14">
        <v>167562.37896999999</v>
      </c>
      <c r="E9" s="1"/>
      <c r="F9" s="1"/>
      <c r="G9" s="1"/>
      <c r="H9" s="1"/>
      <c r="I9" s="1"/>
      <c r="J9" s="1"/>
      <c r="K9" s="1"/>
      <c r="L9" s="1"/>
      <c r="M9" s="1"/>
      <c r="N9" s="1"/>
      <c r="O9" s="1"/>
      <c r="P9" s="1"/>
      <c r="Q9" s="1"/>
      <c r="R9" s="1"/>
      <c r="S9" s="1"/>
    </row>
    <row r="10" spans="1:19">
      <c r="A10" s="21" t="s">
        <v>12</v>
      </c>
      <c r="B10" s="14">
        <v>223637.15624000001</v>
      </c>
      <c r="C10" s="14">
        <v>38920.129710000001</v>
      </c>
      <c r="D10" s="14">
        <v>262557.28594999999</v>
      </c>
      <c r="E10" s="1"/>
      <c r="F10" s="1"/>
      <c r="G10" s="1"/>
      <c r="H10" s="1"/>
      <c r="I10" s="1"/>
      <c r="J10" s="1"/>
      <c r="K10" s="1"/>
      <c r="L10" s="1"/>
      <c r="M10" s="1"/>
      <c r="N10" s="1"/>
      <c r="O10" s="1"/>
      <c r="P10" s="1"/>
      <c r="Q10" s="1"/>
      <c r="R10" s="1"/>
      <c r="S10" s="1"/>
    </row>
    <row r="11" spans="1:19">
      <c r="A11" s="21" t="s">
        <v>13</v>
      </c>
      <c r="B11" s="14">
        <v>3039.6183500000002</v>
      </c>
      <c r="C11" s="14">
        <v>13373.205310000001</v>
      </c>
      <c r="D11" s="14">
        <v>16412.823660000002</v>
      </c>
      <c r="E11" s="1"/>
      <c r="F11" s="1"/>
      <c r="G11" s="1"/>
      <c r="H11" s="1"/>
      <c r="I11" s="1"/>
      <c r="J11" s="1"/>
      <c r="K11" s="1"/>
      <c r="L11" s="1"/>
      <c r="M11" s="1"/>
      <c r="N11" s="1"/>
      <c r="O11" s="1"/>
      <c r="P11" s="1"/>
      <c r="Q11" s="1"/>
      <c r="R11" s="1"/>
      <c r="S11" s="1"/>
    </row>
    <row r="12" spans="1:19">
      <c r="A12" s="21" t="s">
        <v>14</v>
      </c>
      <c r="B12" s="14">
        <v>0</v>
      </c>
      <c r="C12" s="14">
        <v>0</v>
      </c>
      <c r="D12" s="14">
        <v>0</v>
      </c>
      <c r="E12" s="1"/>
      <c r="F12" s="1"/>
      <c r="G12" s="1"/>
      <c r="H12" s="1"/>
      <c r="I12" s="1"/>
      <c r="J12" s="1"/>
      <c r="K12" s="1"/>
      <c r="L12" s="1"/>
      <c r="M12" s="1"/>
      <c r="N12" s="1"/>
      <c r="O12" s="1"/>
      <c r="P12" s="1"/>
      <c r="Q12" s="1"/>
      <c r="R12" s="1"/>
      <c r="S12" s="1"/>
    </row>
    <row r="13" spans="1:19">
      <c r="A13" s="21" t="s">
        <v>15</v>
      </c>
      <c r="B13" s="14">
        <v>19985.792219999999</v>
      </c>
      <c r="C13" s="14">
        <v>0</v>
      </c>
      <c r="D13" s="14">
        <v>19985.792219999999</v>
      </c>
      <c r="E13" s="1"/>
      <c r="F13" s="1"/>
      <c r="G13" s="1"/>
      <c r="H13" s="1"/>
      <c r="I13" s="1"/>
      <c r="J13" s="1"/>
      <c r="K13" s="1"/>
      <c r="L13" s="1"/>
      <c r="M13" s="1"/>
      <c r="N13" s="1"/>
      <c r="O13" s="1"/>
      <c r="P13" s="1"/>
      <c r="Q13" s="1"/>
      <c r="R13" s="1"/>
      <c r="S13" s="1"/>
    </row>
    <row r="14" spans="1:19">
      <c r="A14" s="15" t="s">
        <v>16</v>
      </c>
      <c r="B14" s="14">
        <v>11256.51491</v>
      </c>
      <c r="C14" s="14">
        <v>0</v>
      </c>
      <c r="D14" s="14">
        <v>11256.51491</v>
      </c>
      <c r="E14" s="1"/>
      <c r="F14" s="1"/>
      <c r="G14" s="1"/>
      <c r="H14" s="1"/>
      <c r="I14" s="1"/>
      <c r="J14" s="1"/>
      <c r="K14" s="1"/>
      <c r="L14" s="1"/>
      <c r="M14" s="1"/>
      <c r="N14" s="1"/>
      <c r="O14" s="1"/>
      <c r="P14" s="1"/>
      <c r="Q14" s="1"/>
      <c r="R14" s="1"/>
      <c r="S14" s="1"/>
    </row>
    <row r="15" spans="1:19">
      <c r="A15" s="21" t="s">
        <v>17</v>
      </c>
      <c r="B15" s="14">
        <v>0</v>
      </c>
      <c r="C15" s="14">
        <v>0</v>
      </c>
      <c r="D15" s="14">
        <v>0</v>
      </c>
      <c r="E15" s="1"/>
      <c r="F15" s="1"/>
      <c r="G15" s="1"/>
      <c r="H15" s="1"/>
      <c r="I15" s="1"/>
      <c r="J15" s="1"/>
      <c r="K15" s="1"/>
      <c r="L15" s="1"/>
      <c r="M15" s="1"/>
      <c r="N15" s="1"/>
      <c r="O15" s="1"/>
      <c r="P15" s="1"/>
      <c r="Q15" s="1"/>
      <c r="R15" s="1"/>
      <c r="S15" s="1"/>
    </row>
    <row r="16" spans="1:19">
      <c r="A16" s="21" t="s">
        <v>18</v>
      </c>
      <c r="B16" s="14">
        <v>0</v>
      </c>
      <c r="C16" s="14">
        <v>0</v>
      </c>
      <c r="D16" s="14">
        <v>0</v>
      </c>
      <c r="E16" s="1"/>
      <c r="F16" s="1"/>
      <c r="G16" s="1"/>
      <c r="H16" s="1"/>
      <c r="I16" s="1"/>
      <c r="J16" s="1"/>
      <c r="K16" s="1"/>
      <c r="L16" s="1"/>
      <c r="M16" s="1"/>
      <c r="N16" s="1"/>
      <c r="O16" s="1"/>
      <c r="P16" s="1"/>
      <c r="Q16" s="1"/>
      <c r="R16" s="1"/>
      <c r="S16" s="1"/>
    </row>
    <row r="17" spans="1:19">
      <c r="A17" s="19" t="s">
        <v>19</v>
      </c>
      <c r="B17" s="12">
        <v>159558.94654</v>
      </c>
      <c r="C17" s="12">
        <v>33688.621789999997</v>
      </c>
      <c r="D17" s="12">
        <v>193247.56833000001</v>
      </c>
      <c r="E17" s="1"/>
      <c r="F17" s="1"/>
      <c r="G17" s="1"/>
      <c r="H17" s="1"/>
      <c r="I17" s="1"/>
      <c r="J17" s="1"/>
      <c r="K17" s="1"/>
      <c r="L17" s="1"/>
      <c r="M17" s="1"/>
      <c r="N17" s="1"/>
      <c r="O17" s="1"/>
      <c r="P17" s="1"/>
      <c r="Q17" s="1"/>
      <c r="R17" s="1"/>
      <c r="S17" s="1"/>
    </row>
    <row r="18" spans="1:19">
      <c r="A18" s="21" t="s">
        <v>20</v>
      </c>
      <c r="B18" s="14">
        <v>0</v>
      </c>
      <c r="C18" s="14">
        <v>0</v>
      </c>
      <c r="D18" s="14">
        <v>0</v>
      </c>
      <c r="E18" s="1"/>
      <c r="F18" s="1"/>
      <c r="G18" s="1"/>
      <c r="H18" s="1"/>
      <c r="I18" s="1"/>
      <c r="J18" s="1"/>
      <c r="K18" s="1"/>
      <c r="L18" s="1"/>
      <c r="M18" s="1"/>
      <c r="N18" s="1"/>
      <c r="O18" s="1"/>
      <c r="P18" s="1"/>
      <c r="Q18" s="1"/>
      <c r="R18" s="1"/>
      <c r="S18" s="1"/>
    </row>
    <row r="19" spans="1:19">
      <c r="A19" s="21" t="s">
        <v>21</v>
      </c>
      <c r="B19" s="14">
        <v>92020.975250000003</v>
      </c>
      <c r="C19" s="14">
        <v>19544.901260000002</v>
      </c>
      <c r="D19" s="14">
        <v>111565.87651</v>
      </c>
      <c r="E19" s="1"/>
      <c r="F19" s="1"/>
      <c r="G19" s="1"/>
      <c r="H19" s="1"/>
      <c r="I19" s="1"/>
      <c r="J19" s="1"/>
      <c r="K19" s="1"/>
      <c r="L19" s="1"/>
      <c r="M19" s="1"/>
      <c r="N19" s="1"/>
      <c r="O19" s="1"/>
      <c r="P19" s="1"/>
      <c r="Q19" s="1"/>
      <c r="R19" s="1"/>
      <c r="S19" s="1"/>
    </row>
    <row r="20" spans="1:19">
      <c r="A20" s="21" t="s">
        <v>22</v>
      </c>
      <c r="B20" s="14">
        <v>0</v>
      </c>
      <c r="C20" s="14">
        <v>0</v>
      </c>
      <c r="D20" s="14">
        <v>0</v>
      </c>
      <c r="E20" s="1"/>
      <c r="F20" s="1"/>
      <c r="G20" s="1"/>
      <c r="H20" s="1"/>
      <c r="I20" s="1"/>
      <c r="J20" s="1"/>
      <c r="K20" s="1"/>
      <c r="L20" s="1"/>
      <c r="M20" s="1"/>
      <c r="N20" s="1"/>
      <c r="O20" s="1"/>
      <c r="P20" s="1"/>
      <c r="Q20" s="1"/>
      <c r="R20" s="1"/>
      <c r="S20" s="1"/>
    </row>
    <row r="21" spans="1:19">
      <c r="A21" s="21" t="s">
        <v>23</v>
      </c>
      <c r="B21" s="14">
        <v>0</v>
      </c>
      <c r="C21" s="14">
        <v>0</v>
      </c>
      <c r="D21" s="14">
        <v>0</v>
      </c>
      <c r="E21" s="1"/>
      <c r="F21" s="1"/>
      <c r="G21" s="1"/>
      <c r="H21" s="1"/>
      <c r="I21" s="1"/>
      <c r="J21" s="1"/>
      <c r="K21" s="1"/>
      <c r="L21" s="1"/>
      <c r="M21" s="1"/>
      <c r="N21" s="1"/>
      <c r="O21" s="1"/>
      <c r="P21" s="1"/>
      <c r="Q21" s="1"/>
      <c r="R21" s="1"/>
      <c r="S21" s="1"/>
    </row>
    <row r="22" spans="1:19">
      <c r="A22" s="15" t="s">
        <v>24</v>
      </c>
      <c r="B22" s="14">
        <v>21917.531010000002</v>
      </c>
      <c r="C22" s="14">
        <v>2924.0538700000002</v>
      </c>
      <c r="D22" s="14">
        <v>24841.584879999999</v>
      </c>
      <c r="E22" s="1"/>
      <c r="F22" s="1"/>
      <c r="G22" s="1"/>
      <c r="H22" s="1"/>
      <c r="I22" s="1"/>
      <c r="J22" s="1"/>
      <c r="K22" s="1"/>
      <c r="L22" s="1"/>
      <c r="M22" s="1"/>
      <c r="N22" s="1"/>
      <c r="O22" s="1"/>
      <c r="P22" s="1"/>
      <c r="Q22" s="1"/>
      <c r="R22" s="1"/>
      <c r="S22" s="1"/>
    </row>
    <row r="23" spans="1:19">
      <c r="A23" s="21" t="s">
        <v>25</v>
      </c>
      <c r="B23" s="14">
        <v>45261.255469999996</v>
      </c>
      <c r="C23" s="14">
        <v>11219.666660000001</v>
      </c>
      <c r="D23" s="14">
        <v>56480.922130000006</v>
      </c>
      <c r="E23" s="1"/>
      <c r="F23" s="1"/>
      <c r="G23" s="1"/>
      <c r="H23" s="1"/>
      <c r="I23" s="1"/>
      <c r="J23" s="1"/>
      <c r="K23" s="1"/>
      <c r="L23" s="1"/>
      <c r="M23" s="1"/>
      <c r="N23" s="1"/>
      <c r="O23" s="1"/>
      <c r="P23" s="1"/>
      <c r="Q23" s="1"/>
      <c r="R23" s="1"/>
      <c r="S23" s="1"/>
    </row>
    <row r="24" spans="1:19">
      <c r="A24" s="21" t="s">
        <v>26</v>
      </c>
      <c r="B24" s="14">
        <v>359.18480999999997</v>
      </c>
      <c r="C24" s="14">
        <v>0</v>
      </c>
      <c r="D24" s="14">
        <v>359.18480999999997</v>
      </c>
      <c r="E24" s="1"/>
      <c r="F24" s="1"/>
      <c r="G24" s="1"/>
      <c r="H24" s="1"/>
      <c r="I24" s="1"/>
      <c r="J24" s="1"/>
      <c r="K24" s="1"/>
      <c r="L24" s="1"/>
      <c r="M24" s="1"/>
      <c r="N24" s="1"/>
      <c r="O24" s="1"/>
      <c r="P24" s="1"/>
      <c r="Q24" s="1"/>
      <c r="R24" s="1"/>
      <c r="S24" s="1"/>
    </row>
    <row r="25" spans="1:19">
      <c r="A25" s="21" t="s">
        <v>27</v>
      </c>
      <c r="B25" s="14">
        <v>0</v>
      </c>
      <c r="C25" s="14">
        <v>0</v>
      </c>
      <c r="D25" s="14">
        <v>0</v>
      </c>
      <c r="E25" s="1"/>
      <c r="F25" s="1"/>
      <c r="G25" s="1"/>
      <c r="H25" s="1"/>
      <c r="I25" s="1"/>
      <c r="J25" s="1"/>
      <c r="K25" s="1"/>
      <c r="L25" s="1"/>
      <c r="M25" s="1"/>
      <c r="N25" s="1"/>
      <c r="O25" s="1"/>
      <c r="P25" s="1"/>
      <c r="Q25" s="1"/>
      <c r="R25" s="1"/>
      <c r="S25" s="1"/>
    </row>
    <row r="26" spans="1:19">
      <c r="A26" s="19" t="s">
        <v>28</v>
      </c>
      <c r="B26" s="12">
        <v>4335851.9174799994</v>
      </c>
      <c r="C26" s="12">
        <v>553823.65212999994</v>
      </c>
      <c r="D26" s="12">
        <v>4889675.5696099997</v>
      </c>
      <c r="E26" s="1"/>
      <c r="F26" s="1"/>
      <c r="G26" s="1"/>
      <c r="H26" s="1"/>
      <c r="I26" s="1"/>
      <c r="J26" s="1"/>
      <c r="K26" s="1"/>
      <c r="L26" s="1"/>
      <c r="M26" s="1"/>
      <c r="N26" s="1"/>
      <c r="O26" s="1"/>
      <c r="P26" s="1"/>
      <c r="Q26" s="1"/>
      <c r="R26" s="1"/>
      <c r="S26" s="1"/>
    </row>
    <row r="27" spans="1:19">
      <c r="A27" s="28" t="s">
        <v>29</v>
      </c>
      <c r="B27" s="14">
        <v>3699464.3605200001</v>
      </c>
      <c r="C27" s="14">
        <v>482825.13763000001</v>
      </c>
      <c r="D27" s="14">
        <v>4182289.4981499999</v>
      </c>
      <c r="E27" s="1"/>
      <c r="F27" s="1"/>
      <c r="G27" s="1"/>
      <c r="H27" s="1"/>
      <c r="I27" s="1"/>
      <c r="J27" s="1"/>
      <c r="K27" s="1"/>
      <c r="L27" s="1"/>
      <c r="M27" s="1"/>
      <c r="N27" s="1"/>
      <c r="O27" s="1"/>
      <c r="P27" s="1"/>
      <c r="Q27" s="1"/>
      <c r="R27" s="1"/>
      <c r="S27" s="1"/>
    </row>
    <row r="28" spans="1:19">
      <c r="A28" s="21" t="s">
        <v>30</v>
      </c>
      <c r="B28" s="14">
        <v>2972955.87004</v>
      </c>
      <c r="C28" s="14">
        <v>279344.73852999997</v>
      </c>
      <c r="D28" s="14">
        <v>3252300.6085700002</v>
      </c>
      <c r="E28" s="1"/>
      <c r="F28" s="1"/>
      <c r="G28" s="1"/>
      <c r="H28" s="1"/>
      <c r="I28" s="1"/>
      <c r="J28" s="1"/>
      <c r="K28" s="1"/>
      <c r="L28" s="1"/>
      <c r="M28" s="1"/>
      <c r="N28" s="1"/>
      <c r="O28" s="1"/>
      <c r="P28" s="1"/>
      <c r="Q28" s="1"/>
      <c r="R28" s="1"/>
      <c r="S28" s="1"/>
    </row>
    <row r="29" spans="1:19">
      <c r="A29" s="21" t="s">
        <v>31</v>
      </c>
      <c r="B29" s="14">
        <v>607414.37566000002</v>
      </c>
      <c r="C29" s="14">
        <v>176197.11640999999</v>
      </c>
      <c r="D29" s="14">
        <v>783611.49207000004</v>
      </c>
      <c r="E29" s="1"/>
      <c r="F29" s="1"/>
      <c r="G29" s="1"/>
      <c r="H29" s="1"/>
      <c r="I29" s="1"/>
      <c r="J29" s="1"/>
      <c r="K29" s="1"/>
      <c r="L29" s="1"/>
      <c r="M29" s="1"/>
      <c r="N29" s="1"/>
      <c r="O29" s="1"/>
      <c r="P29" s="1"/>
      <c r="Q29" s="1"/>
      <c r="R29" s="1"/>
      <c r="S29" s="1"/>
    </row>
    <row r="30" spans="1:19">
      <c r="A30" s="21" t="s">
        <v>32</v>
      </c>
      <c r="B30" s="14">
        <v>119094.11481999999</v>
      </c>
      <c r="C30" s="14">
        <v>27283.28269</v>
      </c>
      <c r="D30" s="14">
        <v>146377.39750999998</v>
      </c>
      <c r="E30" s="1"/>
      <c r="F30" s="1"/>
      <c r="G30" s="1"/>
      <c r="H30" s="1"/>
      <c r="I30" s="1"/>
      <c r="J30" s="1"/>
      <c r="K30" s="1"/>
      <c r="L30" s="1"/>
      <c r="M30" s="1"/>
      <c r="N30" s="1"/>
      <c r="O30" s="1"/>
      <c r="P30" s="1"/>
      <c r="Q30" s="1"/>
      <c r="R30" s="1"/>
      <c r="S30" s="1"/>
    </row>
    <row r="31" spans="1:19">
      <c r="A31" s="28" t="s">
        <v>33</v>
      </c>
      <c r="B31" s="14">
        <v>85906.570189999999</v>
      </c>
      <c r="C31" s="14">
        <v>4434.3887000000004</v>
      </c>
      <c r="D31" s="14">
        <v>90340.958889999994</v>
      </c>
      <c r="E31" s="1"/>
      <c r="F31" s="1"/>
      <c r="G31" s="1"/>
      <c r="H31" s="1"/>
      <c r="I31" s="1"/>
      <c r="J31" s="1"/>
      <c r="K31" s="1"/>
      <c r="L31" s="1"/>
      <c r="M31" s="1"/>
      <c r="N31" s="1"/>
      <c r="O31" s="1"/>
      <c r="P31" s="1"/>
      <c r="Q31" s="1"/>
      <c r="R31" s="1"/>
      <c r="S31" s="1"/>
    </row>
    <row r="32" spans="1:19">
      <c r="A32" s="21" t="s">
        <v>34</v>
      </c>
      <c r="B32" s="14">
        <v>73563.174350000001</v>
      </c>
      <c r="C32" s="14">
        <v>206.10525000000001</v>
      </c>
      <c r="D32" s="14">
        <v>73769.279599999994</v>
      </c>
      <c r="E32" s="1"/>
      <c r="F32" s="1"/>
      <c r="G32" s="1"/>
      <c r="H32" s="1"/>
      <c r="I32" s="1"/>
      <c r="J32" s="1"/>
      <c r="K32" s="1"/>
      <c r="L32" s="1"/>
      <c r="M32" s="1"/>
      <c r="N32" s="1"/>
      <c r="O32" s="1"/>
      <c r="P32" s="1"/>
      <c r="Q32" s="1"/>
      <c r="R32" s="1"/>
      <c r="S32" s="1"/>
    </row>
    <row r="33" spans="1:19">
      <c r="A33" s="21" t="s">
        <v>35</v>
      </c>
      <c r="B33" s="14">
        <v>10675.742849999999</v>
      </c>
      <c r="C33" s="14">
        <v>3604.0203700000002</v>
      </c>
      <c r="D33" s="14">
        <v>14279.763220000001</v>
      </c>
      <c r="E33" s="1"/>
      <c r="F33" s="1"/>
      <c r="G33" s="1"/>
      <c r="H33" s="1"/>
      <c r="I33" s="1"/>
      <c r="J33" s="1"/>
      <c r="K33" s="1"/>
      <c r="L33" s="1"/>
      <c r="M33" s="1"/>
      <c r="N33" s="1"/>
      <c r="O33" s="1"/>
      <c r="P33" s="1"/>
      <c r="Q33" s="1"/>
      <c r="R33" s="1"/>
      <c r="S33" s="1"/>
    </row>
    <row r="34" spans="1:19">
      <c r="A34" s="22" t="s">
        <v>36</v>
      </c>
      <c r="B34" s="14">
        <v>1667.65299</v>
      </c>
      <c r="C34" s="14">
        <v>624.26307999999995</v>
      </c>
      <c r="D34" s="14">
        <v>2291.9160699999998</v>
      </c>
      <c r="E34" s="1"/>
      <c r="F34" s="1"/>
      <c r="G34" s="1"/>
      <c r="H34" s="1"/>
      <c r="I34" s="1"/>
      <c r="J34" s="1"/>
      <c r="K34" s="1"/>
      <c r="L34" s="1"/>
      <c r="M34" s="1"/>
      <c r="N34" s="1"/>
      <c r="O34" s="1"/>
      <c r="P34" s="1"/>
      <c r="Q34" s="1"/>
      <c r="R34" s="1"/>
      <c r="S34" s="1"/>
    </row>
    <row r="35" spans="1:19">
      <c r="A35" s="28" t="s">
        <v>37</v>
      </c>
      <c r="B35" s="14">
        <v>37188.190219999997</v>
      </c>
      <c r="C35" s="14">
        <v>71926.402109999995</v>
      </c>
      <c r="D35" s="14">
        <v>109114.59233</v>
      </c>
      <c r="E35" s="1"/>
      <c r="F35" s="1"/>
      <c r="G35" s="1"/>
      <c r="H35" s="1"/>
      <c r="I35" s="1"/>
      <c r="J35" s="1"/>
      <c r="K35" s="1"/>
      <c r="L35" s="1"/>
      <c r="M35" s="1"/>
      <c r="N35" s="1"/>
      <c r="O35" s="1"/>
      <c r="P35" s="1"/>
      <c r="Q35" s="1"/>
      <c r="R35" s="1"/>
      <c r="S35" s="1"/>
    </row>
    <row r="36" spans="1:19">
      <c r="A36" s="21" t="s">
        <v>38</v>
      </c>
      <c r="B36" s="14">
        <v>33842.906470000002</v>
      </c>
      <c r="C36" s="14">
        <v>23311.45406</v>
      </c>
      <c r="D36" s="14">
        <v>57154.360529999998</v>
      </c>
      <c r="E36" s="1"/>
      <c r="F36" s="1"/>
      <c r="G36" s="1"/>
      <c r="H36" s="1"/>
      <c r="I36" s="1"/>
      <c r="J36" s="1"/>
      <c r="K36" s="1"/>
      <c r="L36" s="1"/>
      <c r="M36" s="1"/>
      <c r="N36" s="1"/>
      <c r="O36" s="1"/>
      <c r="P36" s="1"/>
      <c r="Q36" s="1"/>
      <c r="R36" s="1"/>
      <c r="S36" s="1"/>
    </row>
    <row r="37" spans="1:19">
      <c r="A37" s="21" t="s">
        <v>39</v>
      </c>
      <c r="B37" s="14">
        <v>3155.6669999999999</v>
      </c>
      <c r="C37" s="14">
        <v>46177.987070000003</v>
      </c>
      <c r="D37" s="14">
        <v>49333.654069999997</v>
      </c>
      <c r="E37" s="1"/>
      <c r="F37" s="1"/>
      <c r="G37" s="1"/>
      <c r="H37" s="1"/>
      <c r="I37" s="1"/>
      <c r="J37" s="1"/>
      <c r="K37" s="1"/>
      <c r="L37" s="1"/>
      <c r="M37" s="1"/>
      <c r="N37" s="1"/>
      <c r="O37" s="1"/>
      <c r="P37" s="1"/>
      <c r="Q37" s="1"/>
      <c r="R37" s="1"/>
      <c r="S37" s="1"/>
    </row>
    <row r="38" spans="1:19">
      <c r="A38" s="21" t="s">
        <v>40</v>
      </c>
      <c r="B38" s="14">
        <v>189.61675</v>
      </c>
      <c r="C38" s="14">
        <v>2436.9609799999998</v>
      </c>
      <c r="D38" s="14">
        <v>2626.57773</v>
      </c>
      <c r="E38" s="1"/>
      <c r="F38" s="1"/>
      <c r="G38" s="1"/>
      <c r="H38" s="1"/>
      <c r="I38" s="1"/>
      <c r="J38" s="1"/>
      <c r="K38" s="1"/>
      <c r="L38" s="1"/>
      <c r="M38" s="1"/>
      <c r="N38" s="1"/>
      <c r="O38" s="1"/>
      <c r="P38" s="1"/>
      <c r="Q38" s="1"/>
      <c r="R38" s="1"/>
      <c r="S38" s="1"/>
    </row>
    <row r="39" spans="1:19">
      <c r="A39" s="28" t="s">
        <v>41</v>
      </c>
      <c r="B39" s="14">
        <v>666091.21852999995</v>
      </c>
      <c r="C39" s="14">
        <v>62897.754159999997</v>
      </c>
      <c r="D39" s="14">
        <v>728988.97269000008</v>
      </c>
      <c r="E39" s="1"/>
      <c r="F39" s="1"/>
      <c r="G39" s="1"/>
      <c r="H39" s="1"/>
      <c r="I39" s="1"/>
      <c r="J39" s="1"/>
      <c r="K39" s="1"/>
      <c r="L39" s="1"/>
      <c r="M39" s="1"/>
      <c r="N39" s="1"/>
      <c r="O39" s="1"/>
      <c r="P39" s="1"/>
      <c r="Q39" s="1"/>
      <c r="R39" s="1"/>
      <c r="S39" s="1"/>
    </row>
    <row r="40" spans="1:19">
      <c r="A40" s="22" t="s">
        <v>42</v>
      </c>
      <c r="B40" s="14">
        <v>250797.17335</v>
      </c>
      <c r="C40" s="14">
        <v>5206.4150499999996</v>
      </c>
      <c r="D40" s="14">
        <v>256003.58840000001</v>
      </c>
      <c r="E40" s="1"/>
      <c r="F40" s="1"/>
      <c r="G40" s="1"/>
      <c r="H40" s="1"/>
      <c r="I40" s="1"/>
      <c r="J40" s="1"/>
      <c r="K40" s="1"/>
      <c r="L40" s="1"/>
      <c r="M40" s="1"/>
      <c r="N40" s="1"/>
      <c r="O40" s="1"/>
      <c r="P40" s="1"/>
      <c r="Q40" s="1"/>
      <c r="R40" s="1"/>
      <c r="S40" s="1"/>
    </row>
    <row r="41" spans="1:19">
      <c r="A41" s="21" t="s">
        <v>43</v>
      </c>
      <c r="B41" s="14">
        <v>193751.00513000001</v>
      </c>
      <c r="C41" s="14">
        <v>25853.501980000001</v>
      </c>
      <c r="D41" s="14">
        <v>219604.50711000001</v>
      </c>
      <c r="E41" s="1"/>
      <c r="F41" s="1"/>
      <c r="G41" s="1"/>
      <c r="H41" s="1"/>
      <c r="I41" s="1"/>
      <c r="J41" s="1"/>
      <c r="K41" s="1"/>
      <c r="L41" s="1"/>
      <c r="M41" s="1"/>
      <c r="N41" s="1"/>
      <c r="O41" s="1"/>
      <c r="P41" s="1"/>
      <c r="Q41" s="1"/>
      <c r="R41" s="1"/>
      <c r="S41" s="1"/>
    </row>
    <row r="42" spans="1:19">
      <c r="A42" s="21" t="s">
        <v>44</v>
      </c>
      <c r="B42" s="14">
        <v>729.05396999999994</v>
      </c>
      <c r="C42" s="14">
        <v>0.81135000000000002</v>
      </c>
      <c r="D42" s="14">
        <v>729.86532</v>
      </c>
      <c r="E42" s="1"/>
      <c r="F42" s="1"/>
      <c r="G42" s="1"/>
      <c r="H42" s="1"/>
      <c r="I42" s="1"/>
      <c r="J42" s="1"/>
      <c r="K42" s="1"/>
      <c r="L42" s="1"/>
      <c r="M42" s="1"/>
      <c r="N42" s="1"/>
      <c r="O42" s="1"/>
      <c r="P42" s="1"/>
      <c r="Q42" s="1"/>
      <c r="R42" s="1"/>
      <c r="S42" s="1"/>
    </row>
    <row r="43" spans="1:19">
      <c r="A43" s="21" t="s">
        <v>45</v>
      </c>
      <c r="B43" s="14">
        <v>1326.9787799999999</v>
      </c>
      <c r="C43" s="14">
        <v>707.25039000000004</v>
      </c>
      <c r="D43" s="14">
        <v>2034.2291699999998</v>
      </c>
      <c r="E43" s="1"/>
      <c r="F43" s="1"/>
      <c r="G43" s="1"/>
      <c r="H43" s="1"/>
      <c r="I43" s="1"/>
      <c r="J43" s="1"/>
      <c r="K43" s="1"/>
      <c r="L43" s="1"/>
      <c r="M43" s="1"/>
      <c r="N43" s="1"/>
      <c r="O43" s="1"/>
      <c r="P43" s="1"/>
      <c r="Q43" s="1"/>
      <c r="R43" s="1"/>
      <c r="S43" s="1"/>
    </row>
    <row r="44" spans="1:19">
      <c r="A44" s="21" t="s">
        <v>46</v>
      </c>
      <c r="B44" s="14">
        <v>0</v>
      </c>
      <c r="C44" s="14">
        <v>0</v>
      </c>
      <c r="D44" s="14">
        <v>0</v>
      </c>
      <c r="E44" s="1"/>
      <c r="F44" s="1"/>
      <c r="G44" s="1"/>
      <c r="H44" s="1"/>
      <c r="I44" s="1"/>
      <c r="J44" s="1"/>
      <c r="K44" s="1"/>
      <c r="L44" s="1"/>
      <c r="M44" s="1"/>
      <c r="N44" s="1"/>
      <c r="O44" s="1"/>
      <c r="P44" s="1"/>
      <c r="Q44" s="1"/>
      <c r="R44" s="1"/>
      <c r="S44" s="1"/>
    </row>
    <row r="45" spans="1:19">
      <c r="A45" s="23" t="s">
        <v>47</v>
      </c>
      <c r="B45" s="14">
        <v>114.24091</v>
      </c>
      <c r="C45" s="14">
        <v>0</v>
      </c>
      <c r="D45" s="14">
        <v>114.24091</v>
      </c>
      <c r="E45" s="1"/>
      <c r="F45" s="1"/>
      <c r="G45" s="1"/>
      <c r="H45" s="1"/>
      <c r="I45" s="1"/>
      <c r="J45" s="1"/>
      <c r="K45" s="1"/>
      <c r="L45" s="1"/>
      <c r="M45" s="1"/>
      <c r="N45" s="1"/>
      <c r="O45" s="1"/>
      <c r="P45" s="1"/>
      <c r="Q45" s="1"/>
      <c r="R45" s="1"/>
      <c r="S45" s="1"/>
    </row>
    <row r="46" spans="1:19">
      <c r="A46" s="22" t="s">
        <v>48</v>
      </c>
      <c r="B46" s="14">
        <v>128659.95323</v>
      </c>
      <c r="C46" s="14">
        <v>11987.69017</v>
      </c>
      <c r="D46" s="14">
        <v>140647.6434</v>
      </c>
      <c r="E46" s="1"/>
      <c r="F46" s="1"/>
      <c r="G46" s="1"/>
      <c r="H46" s="1"/>
      <c r="I46" s="1"/>
      <c r="J46" s="1"/>
      <c r="K46" s="1"/>
      <c r="L46" s="1"/>
      <c r="M46" s="1"/>
      <c r="N46" s="1"/>
      <c r="O46" s="1"/>
      <c r="P46" s="1"/>
      <c r="Q46" s="1"/>
      <c r="R46" s="1"/>
      <c r="S46" s="1"/>
    </row>
    <row r="47" spans="1:19">
      <c r="A47" s="21" t="s">
        <v>49</v>
      </c>
      <c r="B47" s="14">
        <v>89441.075260000012</v>
      </c>
      <c r="C47" s="14">
        <v>18786.227800000001</v>
      </c>
      <c r="D47" s="14">
        <v>108227.30306000001</v>
      </c>
      <c r="E47" s="1"/>
      <c r="F47" s="1"/>
      <c r="G47" s="1"/>
      <c r="H47" s="1"/>
      <c r="I47" s="1"/>
      <c r="J47" s="1"/>
      <c r="K47" s="1"/>
      <c r="L47" s="1"/>
      <c r="M47" s="1"/>
      <c r="N47" s="1"/>
      <c r="O47" s="1"/>
      <c r="P47" s="1"/>
      <c r="Q47" s="1"/>
      <c r="R47" s="1"/>
      <c r="S47" s="1"/>
    </row>
    <row r="48" spans="1:19">
      <c r="A48" s="21" t="s">
        <v>50</v>
      </c>
      <c r="B48" s="14">
        <v>623.28981999999996</v>
      </c>
      <c r="C48" s="14">
        <v>15.78359</v>
      </c>
      <c r="D48" s="14">
        <v>639.07341000000008</v>
      </c>
      <c r="E48" s="1"/>
      <c r="F48" s="1"/>
      <c r="G48" s="1"/>
      <c r="H48" s="1"/>
      <c r="I48" s="1"/>
      <c r="J48" s="1"/>
      <c r="K48" s="1"/>
      <c r="L48" s="1"/>
      <c r="M48" s="1"/>
      <c r="N48" s="1"/>
      <c r="O48" s="1"/>
      <c r="P48" s="1"/>
      <c r="Q48" s="1"/>
      <c r="R48" s="1"/>
      <c r="S48" s="1"/>
    </row>
    <row r="49" spans="1:19">
      <c r="A49" s="21" t="s">
        <v>51</v>
      </c>
      <c r="B49" s="14">
        <v>579.09529000000009</v>
      </c>
      <c r="C49" s="14">
        <v>340.07383000000004</v>
      </c>
      <c r="D49" s="14">
        <v>919.16912000000002</v>
      </c>
      <c r="E49" s="1"/>
      <c r="F49" s="1"/>
      <c r="G49" s="1"/>
      <c r="H49" s="1"/>
      <c r="I49" s="1"/>
      <c r="J49" s="1"/>
      <c r="K49" s="1"/>
      <c r="L49" s="1"/>
      <c r="M49" s="1"/>
      <c r="N49" s="1"/>
      <c r="O49" s="1"/>
      <c r="P49" s="1"/>
      <c r="Q49" s="1"/>
      <c r="R49" s="1"/>
      <c r="S49" s="1"/>
    </row>
    <row r="50" spans="1:19">
      <c r="A50" s="21" t="s">
        <v>52</v>
      </c>
      <c r="B50" s="14">
        <v>22.893529999999998</v>
      </c>
      <c r="C50" s="14">
        <v>0</v>
      </c>
      <c r="D50" s="14">
        <v>22.893529999999998</v>
      </c>
      <c r="E50" s="1"/>
      <c r="F50" s="1"/>
      <c r="G50" s="1"/>
      <c r="H50" s="1"/>
      <c r="I50" s="1"/>
      <c r="J50" s="1"/>
      <c r="K50" s="1"/>
      <c r="L50" s="1"/>
      <c r="M50" s="1"/>
      <c r="N50" s="1"/>
      <c r="O50" s="1"/>
      <c r="P50" s="1"/>
      <c r="Q50" s="1"/>
      <c r="R50" s="1"/>
      <c r="S50" s="1"/>
    </row>
    <row r="51" spans="1:19">
      <c r="A51" s="23" t="s">
        <v>53</v>
      </c>
      <c r="B51" s="14">
        <v>46.45926</v>
      </c>
      <c r="C51" s="14">
        <v>0</v>
      </c>
      <c r="D51" s="14">
        <v>46.45926</v>
      </c>
      <c r="E51" s="1"/>
      <c r="F51" s="1"/>
      <c r="G51" s="1"/>
      <c r="H51" s="1"/>
      <c r="I51" s="1"/>
      <c r="J51" s="1"/>
      <c r="K51" s="1"/>
      <c r="L51" s="1"/>
      <c r="M51" s="1"/>
      <c r="N51" s="1"/>
      <c r="O51" s="1"/>
      <c r="P51" s="1"/>
      <c r="Q51" s="1"/>
      <c r="R51" s="1"/>
      <c r="S51" s="1"/>
    </row>
    <row r="52" spans="1:19">
      <c r="A52" s="74" t="s">
        <v>54</v>
      </c>
      <c r="B52" s="14">
        <v>-152798.42197999998</v>
      </c>
      <c r="C52" s="14">
        <v>-68260.030469999998</v>
      </c>
      <c r="D52" s="14">
        <v>-221058.45244999998</v>
      </c>
      <c r="E52" s="1"/>
      <c r="F52" s="1"/>
      <c r="G52" s="1"/>
      <c r="H52" s="1"/>
      <c r="I52" s="1"/>
      <c r="J52" s="1"/>
      <c r="K52" s="1"/>
      <c r="L52" s="1"/>
      <c r="M52" s="1"/>
      <c r="N52" s="1"/>
      <c r="O52" s="1"/>
      <c r="P52" s="1"/>
      <c r="Q52" s="1"/>
      <c r="R52" s="1"/>
      <c r="S52" s="1"/>
    </row>
    <row r="53" spans="1:19">
      <c r="A53" s="21" t="s">
        <v>55</v>
      </c>
      <c r="B53" s="14">
        <v>-19109.147219999999</v>
      </c>
      <c r="C53" s="14">
        <v>-1514.1280099999999</v>
      </c>
      <c r="D53" s="14">
        <v>-20623.275229999999</v>
      </c>
      <c r="E53" s="1"/>
      <c r="F53" s="1"/>
      <c r="G53" s="1"/>
      <c r="H53" s="1"/>
      <c r="I53" s="1"/>
      <c r="J53" s="1"/>
      <c r="K53" s="1"/>
      <c r="L53" s="1"/>
      <c r="M53" s="1"/>
      <c r="N53" s="1"/>
      <c r="O53" s="1"/>
      <c r="P53" s="1"/>
      <c r="Q53" s="1"/>
      <c r="R53" s="1"/>
      <c r="S53" s="1"/>
    </row>
    <row r="54" spans="1:19">
      <c r="A54" s="15" t="s">
        <v>56</v>
      </c>
      <c r="B54" s="14">
        <v>-4840.6421600000003</v>
      </c>
      <c r="C54" s="14">
        <v>-562.79660999999999</v>
      </c>
      <c r="D54" s="14">
        <v>-5403.4387699999997</v>
      </c>
      <c r="E54" s="1"/>
      <c r="F54" s="1"/>
      <c r="G54" s="1"/>
      <c r="H54" s="1"/>
      <c r="I54" s="1"/>
      <c r="J54" s="1"/>
      <c r="K54" s="1"/>
      <c r="L54" s="1"/>
      <c r="M54" s="1"/>
      <c r="N54" s="1"/>
      <c r="O54" s="1"/>
      <c r="P54" s="1"/>
      <c r="Q54" s="1"/>
      <c r="R54" s="1"/>
      <c r="S54" s="1"/>
    </row>
    <row r="55" spans="1:19">
      <c r="A55" s="15" t="s">
        <v>57</v>
      </c>
      <c r="B55" s="14">
        <v>-56702.702380000002</v>
      </c>
      <c r="C55" s="14">
        <v>-74.696439999999996</v>
      </c>
      <c r="D55" s="14">
        <v>-56777.398820000002</v>
      </c>
      <c r="E55" s="1"/>
      <c r="F55" s="1"/>
      <c r="G55" s="1"/>
      <c r="H55" s="1"/>
      <c r="I55" s="1"/>
      <c r="J55" s="1"/>
      <c r="K55" s="1"/>
      <c r="L55" s="1"/>
      <c r="M55" s="1"/>
      <c r="N55" s="1"/>
      <c r="O55" s="1"/>
      <c r="P55" s="1"/>
      <c r="Q55" s="1"/>
      <c r="R55" s="1"/>
      <c r="S55" s="1"/>
    </row>
    <row r="56" spans="1:19">
      <c r="A56" s="15" t="s">
        <v>58</v>
      </c>
      <c r="B56" s="14">
        <v>-5852.1935199999998</v>
      </c>
      <c r="C56" s="14">
        <v>-681.22305000000006</v>
      </c>
      <c r="D56" s="14">
        <v>-6533.4165700000003</v>
      </c>
      <c r="E56" s="1"/>
      <c r="F56" s="1"/>
      <c r="G56" s="1"/>
      <c r="H56" s="1"/>
      <c r="I56" s="1"/>
      <c r="J56" s="1"/>
      <c r="K56" s="1"/>
      <c r="L56" s="1"/>
      <c r="M56" s="1"/>
      <c r="N56" s="1"/>
      <c r="O56" s="1"/>
      <c r="P56" s="1"/>
      <c r="Q56" s="1"/>
      <c r="R56" s="1"/>
      <c r="S56" s="1"/>
    </row>
    <row r="57" spans="1:19">
      <c r="A57" s="21" t="s">
        <v>59</v>
      </c>
      <c r="B57" s="14">
        <v>-24572.543180000001</v>
      </c>
      <c r="C57" s="14">
        <v>-14164.024630000002</v>
      </c>
      <c r="D57" s="14">
        <v>-38736.56781</v>
      </c>
      <c r="E57" s="1"/>
      <c r="F57" s="1"/>
      <c r="G57" s="1"/>
      <c r="H57" s="1"/>
      <c r="I57" s="1"/>
      <c r="J57" s="1"/>
      <c r="K57" s="1"/>
      <c r="L57" s="1"/>
      <c r="M57" s="1"/>
      <c r="N57" s="1"/>
      <c r="O57" s="1"/>
      <c r="P57" s="1"/>
      <c r="Q57" s="1"/>
      <c r="R57" s="1"/>
      <c r="S57" s="1"/>
    </row>
    <row r="58" spans="1:19">
      <c r="A58" s="21" t="s">
        <v>60</v>
      </c>
      <c r="B58" s="14">
        <v>-2404.2255699999996</v>
      </c>
      <c r="C58" s="14">
        <v>-28537.972260000002</v>
      </c>
      <c r="D58" s="14">
        <v>-30942.197829999997</v>
      </c>
      <c r="E58" s="1"/>
      <c r="F58" s="1"/>
      <c r="G58" s="1"/>
      <c r="H58" s="1"/>
      <c r="I58" s="1"/>
      <c r="J58" s="1"/>
      <c r="K58" s="1"/>
      <c r="L58" s="1"/>
      <c r="M58" s="1"/>
      <c r="N58" s="1"/>
      <c r="O58" s="1"/>
      <c r="P58" s="1"/>
      <c r="Q58" s="1"/>
      <c r="R58" s="1"/>
      <c r="S58" s="1"/>
    </row>
    <row r="59" spans="1:19">
      <c r="A59" s="21" t="s">
        <v>61</v>
      </c>
      <c r="B59" s="14">
        <v>-23336.42283</v>
      </c>
      <c r="C59" s="14">
        <v>-20657.562480000001</v>
      </c>
      <c r="D59" s="14">
        <v>-43993.985310000004</v>
      </c>
      <c r="E59" s="1"/>
      <c r="F59" s="1"/>
      <c r="G59" s="1"/>
      <c r="H59" s="1"/>
      <c r="I59" s="1"/>
      <c r="J59" s="1"/>
      <c r="K59" s="1"/>
      <c r="L59" s="1"/>
      <c r="M59" s="1"/>
      <c r="N59" s="1"/>
      <c r="O59" s="1"/>
      <c r="P59" s="1"/>
      <c r="Q59" s="1"/>
      <c r="R59" s="1"/>
      <c r="S59" s="1"/>
    </row>
    <row r="60" spans="1:19">
      <c r="A60" s="21" t="s">
        <v>62</v>
      </c>
      <c r="B60" s="14">
        <v>-13568.40502</v>
      </c>
      <c r="C60" s="14">
        <v>0</v>
      </c>
      <c r="D60" s="14">
        <v>-13568.40502</v>
      </c>
      <c r="E60" s="1"/>
      <c r="F60" s="1"/>
      <c r="G60" s="1"/>
      <c r="H60" s="1"/>
      <c r="I60" s="1"/>
      <c r="J60" s="1"/>
      <c r="K60" s="1"/>
      <c r="L60" s="1"/>
      <c r="M60" s="1"/>
      <c r="N60" s="1"/>
      <c r="O60" s="1"/>
      <c r="P60" s="1"/>
      <c r="Q60" s="1"/>
      <c r="R60" s="1"/>
      <c r="S60" s="1"/>
    </row>
    <row r="61" spans="1:19">
      <c r="A61" s="21" t="s">
        <v>63</v>
      </c>
      <c r="B61" s="14">
        <v>0</v>
      </c>
      <c r="C61" s="14">
        <v>0</v>
      </c>
      <c r="D61" s="14">
        <v>0</v>
      </c>
      <c r="E61" s="1"/>
      <c r="F61" s="1"/>
      <c r="G61" s="1"/>
      <c r="H61" s="1"/>
      <c r="I61" s="1"/>
      <c r="J61" s="1"/>
      <c r="K61" s="1"/>
      <c r="L61" s="1"/>
      <c r="M61" s="1"/>
      <c r="N61" s="1"/>
      <c r="O61" s="1"/>
      <c r="P61" s="1"/>
      <c r="Q61" s="1"/>
      <c r="R61" s="1"/>
      <c r="S61" s="1"/>
    </row>
    <row r="62" spans="1:19">
      <c r="A62" s="21" t="s">
        <v>64</v>
      </c>
      <c r="B62" s="14">
        <v>0</v>
      </c>
      <c r="C62" s="14">
        <v>0</v>
      </c>
      <c r="D62" s="14">
        <v>0</v>
      </c>
      <c r="E62" s="1"/>
      <c r="F62" s="1"/>
      <c r="G62" s="1"/>
      <c r="H62" s="1"/>
      <c r="I62" s="1"/>
      <c r="J62" s="1"/>
      <c r="K62" s="1"/>
      <c r="L62" s="1"/>
      <c r="M62" s="1"/>
      <c r="N62" s="1"/>
      <c r="O62" s="1"/>
      <c r="P62" s="1"/>
      <c r="Q62" s="1"/>
      <c r="R62" s="1"/>
      <c r="S62" s="1"/>
    </row>
    <row r="63" spans="1:19">
      <c r="A63" s="21" t="s">
        <v>65</v>
      </c>
      <c r="B63" s="14">
        <v>0</v>
      </c>
      <c r="C63" s="14">
        <v>0</v>
      </c>
      <c r="D63" s="14">
        <v>0</v>
      </c>
      <c r="E63" s="1"/>
      <c r="F63" s="1"/>
      <c r="G63" s="1"/>
      <c r="H63" s="1"/>
      <c r="I63" s="1"/>
      <c r="J63" s="1"/>
      <c r="K63" s="1"/>
      <c r="L63" s="1"/>
      <c r="M63" s="1"/>
      <c r="N63" s="1"/>
      <c r="O63" s="1"/>
      <c r="P63" s="1"/>
      <c r="Q63" s="1"/>
      <c r="R63" s="1"/>
      <c r="S63" s="1"/>
    </row>
    <row r="64" spans="1:19">
      <c r="A64" s="21" t="s">
        <v>66</v>
      </c>
      <c r="B64" s="14">
        <v>0</v>
      </c>
      <c r="C64" s="14">
        <v>0</v>
      </c>
      <c r="D64" s="14">
        <v>0</v>
      </c>
      <c r="E64" s="1"/>
      <c r="F64" s="1"/>
      <c r="G64" s="1"/>
      <c r="H64" s="1"/>
      <c r="I64" s="1"/>
      <c r="J64" s="1"/>
      <c r="K64" s="1"/>
      <c r="L64" s="1"/>
      <c r="M64" s="1"/>
      <c r="N64" s="1"/>
      <c r="O64" s="1"/>
      <c r="P64" s="1"/>
      <c r="Q64" s="1"/>
      <c r="R64" s="1"/>
      <c r="S64" s="1"/>
    </row>
    <row r="65" spans="1:19">
      <c r="A65" s="21" t="s">
        <v>67</v>
      </c>
      <c r="B65" s="14">
        <v>-930.54276000000004</v>
      </c>
      <c r="C65" s="14">
        <v>-38.328510000000001</v>
      </c>
      <c r="D65" s="14">
        <v>-968.87126999999998</v>
      </c>
      <c r="E65" s="1"/>
      <c r="F65" s="1"/>
      <c r="G65" s="1"/>
      <c r="H65" s="1"/>
      <c r="I65" s="1"/>
      <c r="J65" s="1"/>
      <c r="K65" s="1"/>
      <c r="L65" s="1"/>
      <c r="M65" s="1"/>
      <c r="N65" s="1"/>
      <c r="O65" s="1"/>
      <c r="P65" s="1"/>
      <c r="Q65" s="1"/>
      <c r="R65" s="1"/>
      <c r="S65" s="1"/>
    </row>
    <row r="66" spans="1:19">
      <c r="A66" s="21" t="s">
        <v>68</v>
      </c>
      <c r="B66" s="14">
        <v>-935.72531000000004</v>
      </c>
      <c r="C66" s="14">
        <v>-129.96367000000001</v>
      </c>
      <c r="D66" s="14">
        <v>-1065.6889799999999</v>
      </c>
      <c r="E66" s="1"/>
      <c r="F66" s="1"/>
      <c r="G66" s="1"/>
      <c r="H66" s="1"/>
      <c r="I66" s="1"/>
      <c r="J66" s="1"/>
      <c r="K66" s="1"/>
      <c r="L66" s="1"/>
      <c r="M66" s="1"/>
      <c r="N66" s="1"/>
      <c r="O66" s="1"/>
      <c r="P66" s="1"/>
      <c r="Q66" s="1"/>
      <c r="R66" s="1"/>
      <c r="S66" s="1"/>
    </row>
    <row r="67" spans="1:19">
      <c r="A67" s="21" t="s">
        <v>69</v>
      </c>
      <c r="B67" s="14">
        <v>-390.81315000000001</v>
      </c>
      <c r="C67" s="14">
        <v>-372.66464000000002</v>
      </c>
      <c r="D67" s="14">
        <v>-763.47779000000003</v>
      </c>
      <c r="E67" s="1"/>
      <c r="F67" s="1"/>
      <c r="G67" s="1"/>
      <c r="H67" s="1"/>
      <c r="I67" s="1"/>
      <c r="J67" s="1"/>
      <c r="K67" s="1"/>
      <c r="L67" s="1"/>
      <c r="M67" s="1"/>
      <c r="N67" s="1"/>
      <c r="O67" s="1"/>
      <c r="P67" s="1"/>
      <c r="Q67" s="1"/>
      <c r="R67" s="1"/>
      <c r="S67" s="1"/>
    </row>
    <row r="68" spans="1:19">
      <c r="A68" s="21" t="s">
        <v>70</v>
      </c>
      <c r="B68" s="14">
        <v>-155.05888000000002</v>
      </c>
      <c r="C68" s="14">
        <v>-1526.6701699999999</v>
      </c>
      <c r="D68" s="14">
        <v>-1681.7290500000001</v>
      </c>
      <c r="E68" s="1"/>
      <c r="F68" s="1"/>
      <c r="G68" s="1"/>
      <c r="H68" s="1"/>
      <c r="I68" s="1"/>
      <c r="J68" s="1"/>
      <c r="K68" s="1"/>
      <c r="L68" s="1"/>
      <c r="M68" s="1"/>
      <c r="N68" s="1"/>
      <c r="O68" s="1"/>
      <c r="P68" s="1"/>
      <c r="Q68" s="1"/>
      <c r="R68" s="1"/>
      <c r="S68" s="1"/>
    </row>
    <row r="69" spans="1:19">
      <c r="A69" s="19" t="s">
        <v>71</v>
      </c>
      <c r="B69" s="12">
        <v>106356.12804000001</v>
      </c>
      <c r="C69" s="12">
        <v>3278.3104399999997</v>
      </c>
      <c r="D69" s="12">
        <v>109634.43848</v>
      </c>
      <c r="E69" s="1"/>
      <c r="F69" s="1"/>
      <c r="G69" s="1"/>
      <c r="H69" s="1"/>
      <c r="I69" s="1"/>
      <c r="J69" s="1"/>
      <c r="K69" s="1"/>
      <c r="L69" s="1"/>
      <c r="M69" s="1"/>
      <c r="N69" s="1"/>
      <c r="O69" s="1"/>
      <c r="P69" s="1"/>
      <c r="Q69" s="1"/>
      <c r="R69" s="1"/>
      <c r="S69" s="1"/>
    </row>
    <row r="70" spans="1:19">
      <c r="A70" s="21" t="s">
        <v>72</v>
      </c>
      <c r="B70" s="14">
        <v>0</v>
      </c>
      <c r="C70" s="14">
        <v>0</v>
      </c>
      <c r="D70" s="14">
        <v>0</v>
      </c>
      <c r="E70" s="1"/>
      <c r="F70" s="1"/>
      <c r="G70" s="1"/>
      <c r="H70" s="1"/>
      <c r="I70" s="1"/>
      <c r="J70" s="1"/>
      <c r="K70" s="1"/>
      <c r="L70" s="1"/>
      <c r="M70" s="1"/>
      <c r="N70" s="1"/>
      <c r="O70" s="1"/>
      <c r="P70" s="1"/>
      <c r="Q70" s="1"/>
      <c r="R70" s="1"/>
      <c r="S70" s="1"/>
    </row>
    <row r="71" spans="1:19">
      <c r="A71" s="21" t="s">
        <v>73</v>
      </c>
      <c r="B71" s="14">
        <v>16784.750749999999</v>
      </c>
      <c r="C71" s="14">
        <v>676.90880000000004</v>
      </c>
      <c r="D71" s="14">
        <v>17461.65955</v>
      </c>
      <c r="E71" s="1"/>
      <c r="F71" s="1"/>
      <c r="G71" s="1"/>
      <c r="H71" s="1"/>
      <c r="I71" s="1"/>
      <c r="J71" s="1"/>
      <c r="K71" s="1"/>
      <c r="L71" s="1"/>
      <c r="M71" s="1"/>
      <c r="N71" s="1"/>
      <c r="O71" s="1"/>
      <c r="P71" s="1"/>
      <c r="Q71" s="1"/>
      <c r="R71" s="1"/>
      <c r="S71" s="1"/>
    </row>
    <row r="72" spans="1:19">
      <c r="A72" s="21" t="s">
        <v>74</v>
      </c>
      <c r="B72" s="14">
        <v>89571.480389999997</v>
      </c>
      <c r="C72" s="14">
        <v>2601.40164</v>
      </c>
      <c r="D72" s="14">
        <v>92172.882030000008</v>
      </c>
      <c r="E72" s="1"/>
      <c r="F72" s="1"/>
      <c r="G72" s="1"/>
      <c r="H72" s="1"/>
      <c r="I72" s="1"/>
      <c r="J72" s="1"/>
      <c r="K72" s="1"/>
      <c r="L72" s="1"/>
      <c r="M72" s="1"/>
      <c r="N72" s="1"/>
      <c r="O72" s="1"/>
      <c r="P72" s="1"/>
      <c r="Q72" s="1"/>
      <c r="R72" s="1"/>
      <c r="S72" s="1"/>
    </row>
    <row r="73" spans="1:19">
      <c r="A73" s="21" t="s">
        <v>75</v>
      </c>
      <c r="B73" s="14">
        <v>0</v>
      </c>
      <c r="C73" s="14">
        <v>0</v>
      </c>
      <c r="D73" s="14">
        <v>0</v>
      </c>
      <c r="E73" s="1"/>
      <c r="F73" s="1"/>
      <c r="G73" s="1"/>
      <c r="H73" s="1"/>
      <c r="I73" s="1"/>
      <c r="J73" s="1"/>
      <c r="K73" s="1"/>
      <c r="L73" s="1"/>
      <c r="M73" s="1"/>
      <c r="N73" s="1"/>
      <c r="O73" s="1"/>
      <c r="P73" s="1"/>
      <c r="Q73" s="1"/>
      <c r="R73" s="1"/>
      <c r="S73" s="1"/>
    </row>
    <row r="74" spans="1:19">
      <c r="A74" s="21" t="s">
        <v>76</v>
      </c>
      <c r="B74" s="14">
        <v>-0.1031</v>
      </c>
      <c r="C74" s="14">
        <v>0</v>
      </c>
      <c r="D74" s="14">
        <v>-0.1031</v>
      </c>
      <c r="E74" s="1"/>
      <c r="F74" s="1"/>
      <c r="G74" s="1"/>
      <c r="H74" s="1"/>
      <c r="I74" s="1"/>
      <c r="J74" s="1"/>
      <c r="K74" s="1"/>
      <c r="L74" s="1"/>
      <c r="M74" s="1"/>
      <c r="N74" s="1"/>
      <c r="O74" s="1"/>
      <c r="P74" s="1"/>
      <c r="Q74" s="1"/>
      <c r="R74" s="1"/>
      <c r="S74" s="1"/>
    </row>
    <row r="75" spans="1:19">
      <c r="A75" s="19" t="s">
        <v>77</v>
      </c>
      <c r="B75" s="12">
        <v>1129.7294999999999</v>
      </c>
      <c r="C75" s="12">
        <v>1881.03935</v>
      </c>
      <c r="D75" s="12">
        <v>3010.7688499999999</v>
      </c>
      <c r="E75" s="1"/>
      <c r="F75" s="1"/>
      <c r="G75" s="1"/>
      <c r="H75" s="1"/>
      <c r="I75" s="1"/>
      <c r="J75" s="1"/>
      <c r="K75" s="1"/>
      <c r="L75" s="1"/>
      <c r="M75" s="1"/>
      <c r="N75" s="1"/>
      <c r="O75" s="1"/>
      <c r="P75" s="1"/>
      <c r="Q75" s="1"/>
      <c r="R75" s="1"/>
      <c r="S75" s="1"/>
    </row>
    <row r="76" spans="1:19">
      <c r="A76" s="21" t="s">
        <v>78</v>
      </c>
      <c r="B76" s="14">
        <v>0</v>
      </c>
      <c r="C76" s="14">
        <v>0</v>
      </c>
      <c r="D76" s="14">
        <v>0</v>
      </c>
      <c r="E76" s="1"/>
      <c r="F76" s="1"/>
      <c r="G76" s="1"/>
      <c r="H76" s="1"/>
      <c r="I76" s="1"/>
      <c r="J76" s="1"/>
      <c r="K76" s="1"/>
      <c r="L76" s="1"/>
      <c r="M76" s="1"/>
      <c r="N76" s="1"/>
      <c r="O76" s="1"/>
      <c r="P76" s="1"/>
      <c r="Q76" s="1"/>
      <c r="R76" s="1"/>
      <c r="S76" s="1"/>
    </row>
    <row r="77" spans="1:19">
      <c r="A77" s="21" t="s">
        <v>79</v>
      </c>
      <c r="B77" s="14">
        <v>9162.9508299999998</v>
      </c>
      <c r="C77" s="14">
        <v>8098.1394299999993</v>
      </c>
      <c r="D77" s="14">
        <v>17261.090260000001</v>
      </c>
      <c r="E77" s="1"/>
      <c r="F77" s="1"/>
      <c r="G77" s="1"/>
      <c r="H77" s="1"/>
      <c r="I77" s="1"/>
      <c r="J77" s="1"/>
      <c r="K77" s="1"/>
      <c r="L77" s="1"/>
      <c r="M77" s="1"/>
      <c r="N77" s="1"/>
      <c r="O77" s="1"/>
      <c r="P77" s="1"/>
      <c r="Q77" s="1"/>
      <c r="R77" s="1"/>
      <c r="S77" s="1"/>
    </row>
    <row r="78" spans="1:19">
      <c r="A78" s="21" t="s">
        <v>80</v>
      </c>
      <c r="B78" s="14">
        <v>0</v>
      </c>
      <c r="C78" s="14">
        <v>0</v>
      </c>
      <c r="D78" s="14">
        <v>0</v>
      </c>
      <c r="E78" s="1"/>
      <c r="F78" s="1"/>
      <c r="G78" s="1"/>
      <c r="H78" s="1"/>
      <c r="I78" s="1"/>
      <c r="J78" s="1"/>
      <c r="K78" s="1"/>
      <c r="L78" s="1"/>
      <c r="M78" s="1"/>
      <c r="N78" s="1"/>
      <c r="O78" s="1"/>
      <c r="P78" s="1"/>
      <c r="Q78" s="1"/>
      <c r="R78" s="1"/>
      <c r="S78" s="1"/>
    </row>
    <row r="79" spans="1:19">
      <c r="A79" s="21" t="s">
        <v>81</v>
      </c>
      <c r="B79" s="14">
        <v>50</v>
      </c>
      <c r="C79" s="14">
        <v>0</v>
      </c>
      <c r="D79" s="14">
        <v>50</v>
      </c>
      <c r="E79" s="1"/>
      <c r="F79" s="1"/>
      <c r="G79" s="1"/>
      <c r="H79" s="1"/>
      <c r="I79" s="1"/>
      <c r="J79" s="1"/>
      <c r="K79" s="1"/>
      <c r="L79" s="1"/>
      <c r="M79" s="1"/>
      <c r="N79" s="1"/>
      <c r="O79" s="1"/>
      <c r="P79" s="1"/>
      <c r="Q79" s="1"/>
      <c r="R79" s="1"/>
      <c r="S79" s="1"/>
    </row>
    <row r="80" spans="1:19">
      <c r="A80" s="21" t="s">
        <v>82</v>
      </c>
      <c r="B80" s="14">
        <v>-8083.2213300000003</v>
      </c>
      <c r="C80" s="14">
        <v>-6217.1000800000002</v>
      </c>
      <c r="D80" s="14">
        <v>-14300.32141</v>
      </c>
      <c r="E80" s="1"/>
      <c r="F80" s="1"/>
      <c r="G80" s="1"/>
      <c r="H80" s="1"/>
      <c r="I80" s="1"/>
      <c r="J80" s="1"/>
      <c r="K80" s="1"/>
      <c r="L80" s="1"/>
      <c r="M80" s="1"/>
      <c r="N80" s="1"/>
      <c r="O80" s="1"/>
      <c r="P80" s="1"/>
      <c r="Q80" s="1"/>
      <c r="R80" s="1"/>
      <c r="S80" s="1"/>
    </row>
    <row r="81" spans="1:19">
      <c r="A81" s="19" t="s">
        <v>83</v>
      </c>
      <c r="B81" s="12">
        <v>512279.02607000002</v>
      </c>
      <c r="C81" s="12">
        <v>43250.235909999996</v>
      </c>
      <c r="D81" s="12">
        <v>555529.26198000007</v>
      </c>
      <c r="E81" s="1"/>
      <c r="F81" s="1"/>
      <c r="G81" s="1"/>
      <c r="H81" s="1"/>
      <c r="I81" s="1"/>
      <c r="J81" s="1"/>
      <c r="K81" s="1"/>
      <c r="L81" s="1"/>
      <c r="M81" s="1"/>
      <c r="N81" s="1"/>
      <c r="O81" s="1"/>
      <c r="P81" s="1"/>
      <c r="Q81" s="1"/>
      <c r="R81" s="1"/>
      <c r="S81" s="1"/>
    </row>
    <row r="82" spans="1:19">
      <c r="A82" s="21" t="s">
        <v>20</v>
      </c>
      <c r="B82" s="14">
        <v>0</v>
      </c>
      <c r="C82" s="14">
        <v>0</v>
      </c>
      <c r="D82" s="14">
        <v>0</v>
      </c>
      <c r="E82" s="1"/>
      <c r="F82" s="1"/>
      <c r="G82" s="1"/>
      <c r="H82" s="1"/>
      <c r="I82" s="1"/>
      <c r="J82" s="1"/>
      <c r="K82" s="1"/>
      <c r="L82" s="1"/>
      <c r="M82" s="1"/>
      <c r="N82" s="1"/>
      <c r="O82" s="1"/>
      <c r="P82" s="1"/>
      <c r="Q82" s="1"/>
      <c r="R82" s="1"/>
      <c r="S82" s="1"/>
    </row>
    <row r="83" spans="1:19">
      <c r="A83" s="21" t="s">
        <v>21</v>
      </c>
      <c r="B83" s="14">
        <v>2397.5009300000002</v>
      </c>
      <c r="C83" s="14">
        <v>0</v>
      </c>
      <c r="D83" s="14">
        <v>2397.5009300000002</v>
      </c>
      <c r="E83" s="1"/>
      <c r="F83" s="1"/>
      <c r="G83" s="1"/>
      <c r="H83" s="1"/>
      <c r="I83" s="1"/>
      <c r="J83" s="1"/>
      <c r="K83" s="1"/>
      <c r="L83" s="1"/>
      <c r="M83" s="1"/>
      <c r="N83" s="1"/>
      <c r="O83" s="1"/>
      <c r="P83" s="1"/>
      <c r="Q83" s="1"/>
      <c r="R83" s="1"/>
      <c r="S83" s="1"/>
    </row>
    <row r="84" spans="1:19">
      <c r="A84" s="21" t="s">
        <v>22</v>
      </c>
      <c r="B84" s="14">
        <v>13720</v>
      </c>
      <c r="C84" s="14">
        <v>0</v>
      </c>
      <c r="D84" s="14">
        <v>13720</v>
      </c>
      <c r="E84" s="1"/>
      <c r="F84" s="1"/>
      <c r="G84" s="1"/>
      <c r="H84" s="1"/>
      <c r="I84" s="1"/>
      <c r="J84" s="1"/>
      <c r="K84" s="1"/>
      <c r="L84" s="1"/>
      <c r="M84" s="1"/>
      <c r="N84" s="1"/>
      <c r="O84" s="1"/>
      <c r="P84" s="1"/>
      <c r="Q84" s="1"/>
      <c r="R84" s="1"/>
      <c r="S84" s="1"/>
    </row>
    <row r="85" spans="1:19">
      <c r="A85" s="21" t="s">
        <v>23</v>
      </c>
      <c r="B85" s="14">
        <v>0</v>
      </c>
      <c r="C85" s="14">
        <v>0</v>
      </c>
      <c r="D85" s="14">
        <v>0</v>
      </c>
      <c r="E85" s="1"/>
      <c r="F85" s="1"/>
      <c r="G85" s="1"/>
      <c r="H85" s="1"/>
      <c r="I85" s="1"/>
      <c r="J85" s="1"/>
      <c r="K85" s="1"/>
      <c r="L85" s="1"/>
      <c r="M85" s="1"/>
      <c r="N85" s="1"/>
      <c r="O85" s="1"/>
      <c r="P85" s="1"/>
      <c r="Q85" s="1"/>
      <c r="R85" s="1"/>
      <c r="S85" s="1"/>
    </row>
    <row r="86" spans="1:19">
      <c r="A86" s="21" t="s">
        <v>84</v>
      </c>
      <c r="B86" s="14">
        <v>424.64368000000002</v>
      </c>
      <c r="C86" s="14">
        <v>0</v>
      </c>
      <c r="D86" s="14">
        <v>424.64368000000002</v>
      </c>
      <c r="E86" s="1"/>
      <c r="F86" s="1"/>
      <c r="G86" s="1"/>
      <c r="H86" s="1"/>
      <c r="I86" s="1"/>
      <c r="J86" s="1"/>
      <c r="K86" s="1"/>
      <c r="L86" s="1"/>
      <c r="M86" s="1"/>
      <c r="N86" s="1"/>
      <c r="O86" s="1"/>
      <c r="P86" s="1"/>
      <c r="Q86" s="1"/>
      <c r="R86" s="1"/>
      <c r="S86" s="1"/>
    </row>
    <row r="87" spans="1:19">
      <c r="A87" s="21" t="s">
        <v>24</v>
      </c>
      <c r="B87" s="14">
        <v>5655.7037900000005</v>
      </c>
      <c r="C87" s="14">
        <v>213.346</v>
      </c>
      <c r="D87" s="14">
        <v>5869.04979</v>
      </c>
      <c r="E87" s="1"/>
      <c r="F87" s="1"/>
      <c r="G87" s="1"/>
      <c r="H87" s="1"/>
      <c r="I87" s="1"/>
      <c r="J87" s="1"/>
      <c r="K87" s="1"/>
      <c r="L87" s="1"/>
      <c r="M87" s="1"/>
      <c r="N87" s="1"/>
      <c r="O87" s="1"/>
      <c r="P87" s="1"/>
      <c r="Q87" s="1"/>
      <c r="R87" s="1"/>
      <c r="S87" s="1"/>
    </row>
    <row r="88" spans="1:19">
      <c r="A88" s="21" t="s">
        <v>25</v>
      </c>
      <c r="B88" s="14">
        <v>457504.12206000002</v>
      </c>
      <c r="C88" s="14">
        <v>43189.641530000001</v>
      </c>
      <c r="D88" s="14">
        <v>500693.76358999999</v>
      </c>
      <c r="E88" s="1"/>
      <c r="F88" s="1"/>
      <c r="G88" s="1"/>
      <c r="H88" s="1"/>
      <c r="I88" s="1"/>
      <c r="J88" s="1"/>
      <c r="K88" s="1"/>
      <c r="L88" s="1"/>
      <c r="M88" s="1"/>
      <c r="N88" s="1"/>
      <c r="O88" s="1"/>
      <c r="P88" s="1"/>
      <c r="Q88" s="1"/>
      <c r="R88" s="1"/>
      <c r="S88" s="1"/>
    </row>
    <row r="89" spans="1:19">
      <c r="A89" s="21" t="s">
        <v>85</v>
      </c>
      <c r="B89" s="14">
        <v>32821.812980000002</v>
      </c>
      <c r="C89" s="14">
        <v>0</v>
      </c>
      <c r="D89" s="14">
        <v>32821.812980000002</v>
      </c>
      <c r="E89" s="1"/>
      <c r="F89" s="1"/>
      <c r="G89" s="1"/>
      <c r="H89" s="1"/>
      <c r="I89" s="1"/>
      <c r="J89" s="1"/>
      <c r="K89" s="1"/>
      <c r="L89" s="1"/>
      <c r="M89" s="1"/>
      <c r="N89" s="1"/>
      <c r="O89" s="1"/>
      <c r="P89" s="1"/>
      <c r="Q89" s="1"/>
      <c r="R89" s="1"/>
      <c r="S89" s="1"/>
    </row>
    <row r="90" spans="1:19">
      <c r="A90" s="21" t="s">
        <v>86</v>
      </c>
      <c r="B90" s="14">
        <v>-244.75737000000001</v>
      </c>
      <c r="C90" s="14">
        <v>-152.75162</v>
      </c>
      <c r="D90" s="14">
        <v>-397.50898999999998</v>
      </c>
      <c r="E90" s="1"/>
      <c r="F90" s="1"/>
      <c r="G90" s="1"/>
      <c r="H90" s="1"/>
      <c r="I90" s="1"/>
      <c r="J90" s="1"/>
      <c r="K90" s="1"/>
      <c r="L90" s="1"/>
      <c r="M90" s="1"/>
      <c r="N90" s="1"/>
      <c r="O90" s="1"/>
      <c r="P90" s="1"/>
      <c r="Q90" s="1"/>
      <c r="R90" s="1"/>
      <c r="S90" s="1"/>
    </row>
    <row r="91" spans="1:19">
      <c r="A91" s="19" t="s">
        <v>87</v>
      </c>
      <c r="B91" s="12">
        <v>124439.56427</v>
      </c>
      <c r="C91" s="12">
        <v>11656.16807</v>
      </c>
      <c r="D91" s="12">
        <v>136095.73234000002</v>
      </c>
      <c r="E91" s="1"/>
      <c r="F91" s="1"/>
      <c r="G91" s="1"/>
      <c r="H91" s="1"/>
      <c r="I91" s="1"/>
      <c r="J91" s="1"/>
      <c r="K91" s="1"/>
      <c r="L91" s="1"/>
      <c r="M91" s="1"/>
      <c r="N91" s="1"/>
      <c r="O91" s="1"/>
      <c r="P91" s="1"/>
      <c r="Q91" s="1"/>
      <c r="R91" s="1"/>
      <c r="S91" s="1"/>
    </row>
    <row r="92" spans="1:19">
      <c r="A92" s="21" t="s">
        <v>88</v>
      </c>
      <c r="B92" s="14">
        <v>23500.36</v>
      </c>
      <c r="C92" s="14">
        <v>3875.84</v>
      </c>
      <c r="D92" s="14">
        <v>27376.2</v>
      </c>
      <c r="E92" s="1"/>
      <c r="F92" s="1"/>
      <c r="G92" s="1"/>
      <c r="H92" s="1"/>
      <c r="I92" s="1"/>
      <c r="J92" s="1"/>
      <c r="K92" s="1"/>
      <c r="L92" s="1"/>
      <c r="M92" s="1"/>
      <c r="N92" s="1"/>
      <c r="O92" s="1"/>
      <c r="P92" s="1"/>
      <c r="Q92" s="1"/>
      <c r="R92" s="1"/>
      <c r="S92" s="1"/>
    </row>
    <row r="93" spans="1:19">
      <c r="A93" s="21" t="s">
        <v>89</v>
      </c>
      <c r="B93" s="14">
        <v>78178.405370000008</v>
      </c>
      <c r="C93" s="14">
        <v>6354.9557500000001</v>
      </c>
      <c r="D93" s="14">
        <v>84533.361120000001</v>
      </c>
      <c r="E93" s="1"/>
      <c r="F93" s="1"/>
      <c r="G93" s="1"/>
      <c r="H93" s="1"/>
      <c r="I93" s="1"/>
      <c r="J93" s="1"/>
      <c r="K93" s="1"/>
      <c r="L93" s="1"/>
      <c r="M93" s="1"/>
      <c r="N93" s="1"/>
      <c r="O93" s="1"/>
      <c r="P93" s="1"/>
      <c r="Q93" s="1"/>
      <c r="R93" s="1"/>
      <c r="S93" s="1"/>
    </row>
    <row r="94" spans="1:19">
      <c r="A94" s="21" t="s">
        <v>90</v>
      </c>
      <c r="B94" s="14">
        <v>7238.9380799999999</v>
      </c>
      <c r="C94" s="14">
        <v>427.61978000000005</v>
      </c>
      <c r="D94" s="14">
        <v>7666.5578599999999</v>
      </c>
      <c r="E94" s="1"/>
      <c r="F94" s="1"/>
      <c r="G94" s="1"/>
      <c r="H94" s="1"/>
      <c r="I94" s="1"/>
      <c r="J94" s="1"/>
      <c r="K94" s="1"/>
      <c r="L94" s="1"/>
      <c r="M94" s="1"/>
      <c r="N94" s="1"/>
      <c r="O94" s="1"/>
      <c r="P94" s="1"/>
      <c r="Q94" s="1"/>
      <c r="R94" s="1"/>
      <c r="S94" s="1"/>
    </row>
    <row r="95" spans="1:19">
      <c r="A95" s="21" t="s">
        <v>91</v>
      </c>
      <c r="B95" s="14">
        <v>3380.45073</v>
      </c>
      <c r="C95" s="14">
        <v>414.47209000000004</v>
      </c>
      <c r="D95" s="14">
        <v>3794.9228199999998</v>
      </c>
      <c r="E95" s="1"/>
      <c r="F95" s="1"/>
      <c r="G95" s="1"/>
      <c r="H95" s="1"/>
      <c r="I95" s="1"/>
      <c r="J95" s="1"/>
      <c r="K95" s="1"/>
      <c r="L95" s="1"/>
      <c r="M95" s="1"/>
      <c r="N95" s="1"/>
      <c r="O95" s="1"/>
      <c r="P95" s="1"/>
      <c r="Q95" s="1"/>
      <c r="R95" s="1"/>
      <c r="S95" s="1"/>
    </row>
    <row r="96" spans="1:19">
      <c r="A96" s="21" t="s">
        <v>92</v>
      </c>
      <c r="B96" s="14">
        <v>9065.5242699999999</v>
      </c>
      <c r="C96" s="14">
        <v>552.22418999999991</v>
      </c>
      <c r="D96" s="14">
        <v>9617.7484600000007</v>
      </c>
      <c r="E96" s="1"/>
      <c r="F96" s="1"/>
      <c r="G96" s="1"/>
      <c r="H96" s="1"/>
      <c r="I96" s="1"/>
      <c r="J96" s="1"/>
      <c r="K96" s="1"/>
      <c r="L96" s="1"/>
      <c r="M96" s="1"/>
      <c r="N96" s="1"/>
      <c r="O96" s="1"/>
      <c r="P96" s="1"/>
      <c r="Q96" s="1"/>
      <c r="R96" s="1"/>
      <c r="S96" s="1"/>
    </row>
    <row r="97" spans="1:19">
      <c r="A97" s="21" t="s">
        <v>93</v>
      </c>
      <c r="B97" s="14">
        <v>2102.2154</v>
      </c>
      <c r="C97" s="14">
        <v>14.557399999999999</v>
      </c>
      <c r="D97" s="14">
        <v>2116.7727999999997</v>
      </c>
      <c r="E97" s="1"/>
      <c r="F97" s="1"/>
      <c r="G97" s="1"/>
      <c r="H97" s="1"/>
      <c r="I97" s="1"/>
      <c r="J97" s="1"/>
      <c r="K97" s="1"/>
      <c r="L97" s="1"/>
      <c r="M97" s="1"/>
      <c r="N97" s="1"/>
      <c r="O97" s="1"/>
      <c r="P97" s="1"/>
      <c r="Q97" s="1"/>
      <c r="R97" s="1"/>
      <c r="S97" s="1"/>
    </row>
    <row r="98" spans="1:19">
      <c r="A98" s="21" t="s">
        <v>94</v>
      </c>
      <c r="B98" s="14">
        <v>973.67042000000004</v>
      </c>
      <c r="C98" s="14">
        <v>16.498860000000001</v>
      </c>
      <c r="D98" s="14">
        <v>990.16928000000007</v>
      </c>
      <c r="E98" s="1"/>
      <c r="F98" s="1"/>
      <c r="G98" s="1"/>
      <c r="H98" s="1"/>
      <c r="I98" s="1"/>
      <c r="J98" s="1"/>
      <c r="K98" s="1"/>
      <c r="L98" s="1"/>
      <c r="M98" s="1"/>
      <c r="N98" s="1"/>
      <c r="O98" s="1"/>
      <c r="P98" s="1"/>
      <c r="Q98" s="1"/>
      <c r="R98" s="1"/>
      <c r="S98" s="1"/>
    </row>
    <row r="99" spans="1:19">
      <c r="A99" s="21" t="s">
        <v>95</v>
      </c>
      <c r="B99" s="14">
        <v>0</v>
      </c>
      <c r="C99" s="14">
        <v>0</v>
      </c>
      <c r="D99" s="14">
        <v>0</v>
      </c>
      <c r="E99" s="1"/>
      <c r="F99" s="1"/>
      <c r="G99" s="1"/>
      <c r="H99" s="1"/>
      <c r="I99" s="1"/>
      <c r="J99" s="1"/>
      <c r="K99" s="1"/>
      <c r="L99" s="1"/>
      <c r="M99" s="1"/>
      <c r="N99" s="1"/>
      <c r="O99" s="1"/>
      <c r="P99" s="1"/>
      <c r="Q99" s="1"/>
      <c r="R99" s="1"/>
      <c r="S99" s="1"/>
    </row>
    <row r="100" spans="1:19">
      <c r="A100" s="21" t="s">
        <v>96</v>
      </c>
      <c r="B100" s="14">
        <v>0</v>
      </c>
      <c r="C100" s="14">
        <v>0</v>
      </c>
      <c r="D100" s="14">
        <v>0</v>
      </c>
      <c r="E100" s="1"/>
      <c r="F100" s="1"/>
      <c r="G100" s="1"/>
      <c r="H100" s="1"/>
      <c r="I100" s="1"/>
      <c r="J100" s="1"/>
      <c r="K100" s="1"/>
      <c r="L100" s="1"/>
      <c r="M100" s="1"/>
      <c r="N100" s="1"/>
      <c r="O100" s="1"/>
      <c r="P100" s="1"/>
      <c r="Q100" s="1"/>
      <c r="R100" s="1"/>
      <c r="S100" s="1"/>
    </row>
    <row r="101" spans="1:19">
      <c r="A101" s="19" t="s">
        <v>97</v>
      </c>
      <c r="B101" s="12">
        <v>6816.9711500000003</v>
      </c>
      <c r="C101" s="12">
        <v>1144.6765600000001</v>
      </c>
      <c r="D101" s="12">
        <v>7961.6477100000002</v>
      </c>
      <c r="E101" s="1"/>
      <c r="F101" s="1"/>
      <c r="G101" s="1"/>
      <c r="H101" s="1"/>
      <c r="I101" s="1"/>
      <c r="J101" s="1"/>
      <c r="K101" s="1"/>
      <c r="L101" s="1"/>
      <c r="M101" s="1"/>
      <c r="N101" s="1"/>
      <c r="O101" s="1"/>
      <c r="P101" s="1"/>
      <c r="Q101" s="1"/>
      <c r="R101" s="1"/>
      <c r="S101" s="1"/>
    </row>
    <row r="102" spans="1:19">
      <c r="A102" s="21" t="s">
        <v>98</v>
      </c>
      <c r="B102" s="14">
        <v>1741.94418</v>
      </c>
      <c r="C102" s="14">
        <v>380.14155999999997</v>
      </c>
      <c r="D102" s="14">
        <v>2122.0857400000004</v>
      </c>
      <c r="E102" s="1"/>
      <c r="F102" s="1"/>
      <c r="G102" s="1"/>
      <c r="H102" s="1"/>
      <c r="I102" s="1"/>
      <c r="J102" s="1"/>
      <c r="K102" s="1"/>
      <c r="L102" s="1"/>
      <c r="M102" s="1"/>
      <c r="N102" s="1"/>
      <c r="O102" s="1"/>
      <c r="P102" s="1"/>
      <c r="Q102" s="1"/>
      <c r="R102" s="1"/>
      <c r="S102" s="1"/>
    </row>
    <row r="103" spans="1:19">
      <c r="A103" s="21" t="s">
        <v>99</v>
      </c>
      <c r="B103" s="14">
        <v>1929.1103000000001</v>
      </c>
      <c r="C103" s="14">
        <v>357.97500000000002</v>
      </c>
      <c r="D103" s="14">
        <v>2287.0852999999997</v>
      </c>
      <c r="E103" s="1"/>
      <c r="F103" s="1"/>
      <c r="G103" s="1"/>
      <c r="H103" s="1"/>
      <c r="I103" s="1"/>
      <c r="J103" s="1"/>
      <c r="K103" s="1"/>
      <c r="L103" s="1"/>
      <c r="M103" s="1"/>
      <c r="N103" s="1"/>
      <c r="O103" s="1"/>
      <c r="P103" s="1"/>
      <c r="Q103" s="1"/>
      <c r="R103" s="1"/>
      <c r="S103" s="1"/>
    </row>
    <row r="104" spans="1:19">
      <c r="A104" s="21" t="s">
        <v>100</v>
      </c>
      <c r="B104" s="14">
        <v>596.10757999999998</v>
      </c>
      <c r="C104" s="14">
        <v>0</v>
      </c>
      <c r="D104" s="14">
        <v>596.10757999999998</v>
      </c>
      <c r="E104" s="1"/>
      <c r="F104" s="1"/>
      <c r="G104" s="1"/>
      <c r="H104" s="1"/>
      <c r="I104" s="1"/>
      <c r="J104" s="1"/>
      <c r="K104" s="1"/>
      <c r="L104" s="1"/>
      <c r="M104" s="1"/>
      <c r="N104" s="1"/>
      <c r="O104" s="1"/>
      <c r="P104" s="1"/>
      <c r="Q104" s="1"/>
      <c r="R104" s="1"/>
      <c r="S104" s="1"/>
    </row>
    <row r="105" spans="1:19">
      <c r="A105" s="21" t="s">
        <v>101</v>
      </c>
      <c r="B105" s="14">
        <v>2573.36708</v>
      </c>
      <c r="C105" s="14">
        <v>406.56</v>
      </c>
      <c r="D105" s="14">
        <v>2979.9270799999999</v>
      </c>
      <c r="E105" s="1"/>
      <c r="F105" s="1"/>
      <c r="G105" s="1"/>
      <c r="H105" s="1"/>
      <c r="I105" s="1"/>
      <c r="J105" s="1"/>
      <c r="K105" s="1"/>
      <c r="L105" s="1"/>
      <c r="M105" s="1"/>
      <c r="N105" s="1"/>
      <c r="O105" s="1"/>
      <c r="P105" s="1"/>
      <c r="Q105" s="1"/>
      <c r="R105" s="1"/>
      <c r="S105" s="1"/>
    </row>
    <row r="106" spans="1:19">
      <c r="A106" s="23" t="s">
        <v>102</v>
      </c>
      <c r="B106" s="14">
        <v>-23.55799</v>
      </c>
      <c r="C106" s="14">
        <v>0</v>
      </c>
      <c r="D106" s="14">
        <v>-23.55799</v>
      </c>
      <c r="E106" s="1"/>
      <c r="F106" s="1"/>
      <c r="G106" s="1"/>
      <c r="H106" s="1"/>
      <c r="I106" s="1"/>
      <c r="J106" s="1"/>
      <c r="K106" s="1"/>
      <c r="L106" s="1"/>
      <c r="M106" s="1"/>
      <c r="N106" s="1"/>
      <c r="O106" s="1"/>
      <c r="P106" s="1"/>
      <c r="Q106" s="1"/>
      <c r="R106" s="1"/>
      <c r="S106" s="1"/>
    </row>
    <row r="107" spans="1:19">
      <c r="A107" s="19" t="s">
        <v>103</v>
      </c>
      <c r="B107" s="12">
        <v>0</v>
      </c>
      <c r="C107" s="12">
        <v>0</v>
      </c>
      <c r="D107" s="12">
        <v>0</v>
      </c>
      <c r="E107" s="1"/>
      <c r="F107" s="1"/>
      <c r="G107" s="1"/>
      <c r="H107" s="1"/>
      <c r="I107" s="1"/>
      <c r="J107" s="1"/>
      <c r="K107" s="1"/>
      <c r="L107" s="1"/>
      <c r="M107" s="1"/>
      <c r="N107" s="1"/>
      <c r="O107" s="1"/>
      <c r="P107" s="1"/>
      <c r="Q107" s="1"/>
      <c r="R107" s="1"/>
      <c r="S107" s="1"/>
    </row>
    <row r="108" spans="1:19">
      <c r="A108" s="21" t="s">
        <v>104</v>
      </c>
      <c r="B108" s="14">
        <v>0</v>
      </c>
      <c r="C108" s="14">
        <v>0</v>
      </c>
      <c r="D108" s="14">
        <v>0</v>
      </c>
      <c r="E108" s="1"/>
      <c r="F108" s="1"/>
      <c r="G108" s="1"/>
      <c r="H108" s="1"/>
      <c r="I108" s="1"/>
      <c r="J108" s="1"/>
      <c r="K108" s="1"/>
      <c r="L108" s="1"/>
      <c r="M108" s="1"/>
      <c r="N108" s="1"/>
      <c r="O108" s="1"/>
      <c r="P108" s="1"/>
      <c r="Q108" s="1"/>
      <c r="R108" s="1"/>
      <c r="S108" s="1"/>
    </row>
    <row r="109" spans="1:19">
      <c r="A109" s="21" t="s">
        <v>105</v>
      </c>
      <c r="B109" s="14">
        <v>0</v>
      </c>
      <c r="C109" s="14">
        <v>0</v>
      </c>
      <c r="D109" s="14">
        <v>0</v>
      </c>
      <c r="E109" s="1"/>
      <c r="F109" s="1"/>
      <c r="G109" s="1"/>
      <c r="H109" s="1"/>
      <c r="I109" s="1"/>
      <c r="J109" s="1"/>
      <c r="K109" s="1"/>
      <c r="L109" s="1"/>
      <c r="M109" s="1"/>
      <c r="N109" s="1"/>
      <c r="O109" s="1"/>
      <c r="P109" s="1"/>
      <c r="Q109" s="1"/>
      <c r="R109" s="1"/>
      <c r="S109" s="1"/>
    </row>
    <row r="110" spans="1:19">
      <c r="A110" s="21" t="s">
        <v>106</v>
      </c>
      <c r="B110" s="14">
        <v>0</v>
      </c>
      <c r="C110" s="14">
        <v>0</v>
      </c>
      <c r="D110" s="14">
        <v>0</v>
      </c>
      <c r="E110" s="1"/>
      <c r="F110" s="1"/>
      <c r="G110" s="1"/>
      <c r="H110" s="1"/>
      <c r="I110" s="1"/>
      <c r="J110" s="1"/>
      <c r="K110" s="1"/>
      <c r="L110" s="1"/>
      <c r="M110" s="1"/>
      <c r="N110" s="1"/>
      <c r="O110" s="1"/>
      <c r="P110" s="1"/>
      <c r="Q110" s="1"/>
      <c r="R110" s="1"/>
      <c r="S110" s="1"/>
    </row>
    <row r="111" spans="1:19">
      <c r="A111" s="21" t="s">
        <v>107</v>
      </c>
      <c r="B111" s="14">
        <v>0</v>
      </c>
      <c r="C111" s="14">
        <v>0</v>
      </c>
      <c r="D111" s="14">
        <v>0</v>
      </c>
      <c r="E111" s="1"/>
      <c r="F111" s="1"/>
      <c r="G111" s="1"/>
      <c r="H111" s="1"/>
      <c r="I111" s="1"/>
      <c r="J111" s="1"/>
      <c r="K111" s="1"/>
      <c r="L111" s="1"/>
      <c r="M111" s="1"/>
      <c r="N111" s="1"/>
      <c r="O111" s="1"/>
      <c r="P111" s="1"/>
      <c r="Q111" s="1"/>
      <c r="R111" s="1"/>
      <c r="S111" s="1"/>
    </row>
    <row r="112" spans="1:19">
      <c r="A112" s="21" t="s">
        <v>108</v>
      </c>
      <c r="B112" s="14">
        <v>0</v>
      </c>
      <c r="C112" s="14">
        <v>0</v>
      </c>
      <c r="D112" s="14">
        <v>0</v>
      </c>
      <c r="E112" s="1"/>
      <c r="F112" s="1"/>
      <c r="G112" s="1"/>
      <c r="H112" s="1"/>
      <c r="I112" s="1"/>
      <c r="J112" s="1"/>
      <c r="K112" s="1"/>
      <c r="L112" s="1"/>
      <c r="M112" s="1"/>
      <c r="N112" s="1"/>
      <c r="O112" s="1"/>
      <c r="P112" s="1"/>
      <c r="Q112" s="1"/>
      <c r="R112" s="1"/>
      <c r="S112" s="1"/>
    </row>
    <row r="113" spans="1:19">
      <c r="A113" s="23" t="s">
        <v>109</v>
      </c>
      <c r="B113" s="14">
        <v>0</v>
      </c>
      <c r="C113" s="14">
        <v>0</v>
      </c>
      <c r="D113" s="14">
        <v>0</v>
      </c>
      <c r="E113" s="1"/>
      <c r="F113" s="1"/>
      <c r="G113" s="1"/>
      <c r="H113" s="1"/>
      <c r="I113" s="1"/>
      <c r="J113" s="1"/>
      <c r="K113" s="1"/>
      <c r="L113" s="1"/>
      <c r="M113" s="1"/>
      <c r="N113" s="1"/>
      <c r="O113" s="1"/>
      <c r="P113" s="1"/>
      <c r="Q113" s="1"/>
      <c r="R113" s="1"/>
      <c r="S113" s="1"/>
    </row>
    <row r="114" spans="1:19">
      <c r="A114" s="19" t="s">
        <v>110</v>
      </c>
      <c r="B114" s="12">
        <v>5205491.04899</v>
      </c>
      <c r="C114" s="12">
        <v>674209.29487999994</v>
      </c>
      <c r="D114" s="12">
        <v>5879700.34387</v>
      </c>
      <c r="E114" s="1"/>
      <c r="F114" s="1"/>
      <c r="G114" s="1"/>
      <c r="H114" s="1"/>
      <c r="I114" s="1"/>
      <c r="J114" s="1"/>
      <c r="K114" s="1"/>
      <c r="L114" s="1"/>
      <c r="M114" s="1"/>
      <c r="N114" s="1"/>
      <c r="O114" s="1"/>
      <c r="P114" s="1"/>
      <c r="Q114" s="1"/>
      <c r="R114" s="1"/>
      <c r="S114" s="1"/>
    </row>
    <row r="115" spans="1:19">
      <c r="A115" s="19" t="s">
        <v>111</v>
      </c>
      <c r="B115" s="12">
        <v>2102571.8676900002</v>
      </c>
      <c r="C115" s="12">
        <v>345118.90282999998</v>
      </c>
      <c r="D115" s="12">
        <v>2447690.7705199998</v>
      </c>
      <c r="E115" s="1"/>
      <c r="F115" s="1"/>
      <c r="G115" s="1"/>
      <c r="H115" s="1"/>
      <c r="I115" s="1"/>
      <c r="J115" s="1"/>
      <c r="K115" s="1"/>
      <c r="L115" s="1"/>
      <c r="M115" s="1"/>
      <c r="N115" s="1"/>
      <c r="O115" s="1"/>
      <c r="P115" s="1"/>
      <c r="Q115" s="1"/>
      <c r="R115" s="1"/>
      <c r="S115" s="1"/>
    </row>
    <row r="116" spans="1:19">
      <c r="A116" s="21" t="s">
        <v>112</v>
      </c>
      <c r="B116" s="14">
        <v>156518.08877999999</v>
      </c>
      <c r="C116" s="14">
        <v>11984.155220000001</v>
      </c>
      <c r="D116" s="14">
        <v>168502.24400000001</v>
      </c>
      <c r="E116" s="1"/>
      <c r="F116" s="1"/>
      <c r="G116" s="1"/>
      <c r="H116" s="1"/>
      <c r="I116" s="1"/>
      <c r="J116" s="1"/>
      <c r="K116" s="1"/>
      <c r="L116" s="1"/>
      <c r="M116" s="1"/>
      <c r="N116" s="1"/>
      <c r="O116" s="1"/>
      <c r="P116" s="1"/>
      <c r="Q116" s="1"/>
      <c r="R116" s="1"/>
      <c r="S116" s="1"/>
    </row>
    <row r="117" spans="1:19">
      <c r="A117" s="21" t="s">
        <v>113</v>
      </c>
      <c r="B117" s="14">
        <v>156379.32512999998</v>
      </c>
      <c r="C117" s="14">
        <v>11984.155220000001</v>
      </c>
      <c r="D117" s="14">
        <v>168363.48035</v>
      </c>
      <c r="E117" s="1"/>
      <c r="F117" s="1"/>
      <c r="G117" s="1"/>
      <c r="H117" s="1"/>
      <c r="I117" s="1"/>
      <c r="J117" s="1"/>
      <c r="K117" s="1"/>
      <c r="L117" s="1"/>
      <c r="M117" s="1"/>
      <c r="N117" s="1"/>
      <c r="O117" s="1"/>
      <c r="P117" s="1"/>
      <c r="Q117" s="1"/>
      <c r="R117" s="1"/>
      <c r="S117" s="1"/>
    </row>
    <row r="118" spans="1:19">
      <c r="A118" s="21" t="s">
        <v>114</v>
      </c>
      <c r="B118" s="14">
        <v>138.76364999999998</v>
      </c>
      <c r="C118" s="14">
        <v>0</v>
      </c>
      <c r="D118" s="14">
        <v>138.76364999999998</v>
      </c>
      <c r="E118" s="1"/>
      <c r="F118" s="1"/>
      <c r="G118" s="1"/>
      <c r="H118" s="1"/>
      <c r="I118" s="1"/>
      <c r="J118" s="1"/>
      <c r="K118" s="1"/>
      <c r="L118" s="1"/>
      <c r="M118" s="1"/>
      <c r="N118" s="1"/>
      <c r="O118" s="1"/>
      <c r="P118" s="1"/>
      <c r="Q118" s="1"/>
      <c r="R118" s="1"/>
      <c r="S118" s="1"/>
    </row>
    <row r="119" spans="1:19">
      <c r="A119" s="21" t="s">
        <v>115</v>
      </c>
      <c r="B119" s="14">
        <v>664446.85387999995</v>
      </c>
      <c r="C119" s="14">
        <v>177292.58800999998</v>
      </c>
      <c r="D119" s="14">
        <v>841739.44189000002</v>
      </c>
      <c r="E119" s="1"/>
      <c r="F119" s="1"/>
      <c r="G119" s="1"/>
      <c r="H119" s="1"/>
      <c r="I119" s="1"/>
      <c r="J119" s="1"/>
      <c r="K119" s="1"/>
      <c r="L119" s="1"/>
      <c r="M119" s="1"/>
      <c r="N119" s="1"/>
      <c r="O119" s="1"/>
      <c r="P119" s="1"/>
      <c r="Q119" s="1"/>
      <c r="R119" s="1"/>
      <c r="S119" s="1"/>
    </row>
    <row r="120" spans="1:19">
      <c r="A120" s="21" t="s">
        <v>116</v>
      </c>
      <c r="B120" s="14">
        <v>92.356619999999992</v>
      </c>
      <c r="C120" s="14">
        <v>0</v>
      </c>
      <c r="D120" s="14">
        <v>92.356619999999992</v>
      </c>
      <c r="E120" s="1"/>
      <c r="F120" s="1"/>
      <c r="G120" s="1"/>
      <c r="H120" s="1"/>
      <c r="I120" s="1"/>
      <c r="J120" s="1"/>
      <c r="K120" s="1"/>
      <c r="L120" s="1"/>
      <c r="M120" s="1"/>
      <c r="N120" s="1"/>
      <c r="O120" s="1"/>
      <c r="P120" s="1"/>
      <c r="Q120" s="1"/>
      <c r="R120" s="1"/>
      <c r="S120" s="1"/>
    </row>
    <row r="121" spans="1:19">
      <c r="A121" s="22" t="s">
        <v>117</v>
      </c>
      <c r="B121" s="14">
        <v>92.356619999999992</v>
      </c>
      <c r="C121" s="14">
        <v>0</v>
      </c>
      <c r="D121" s="14">
        <v>92.356619999999992</v>
      </c>
      <c r="E121" s="1"/>
      <c r="F121" s="1"/>
      <c r="G121" s="1"/>
      <c r="H121" s="1"/>
      <c r="I121" s="1"/>
      <c r="J121" s="1"/>
      <c r="K121" s="1"/>
      <c r="L121" s="1"/>
      <c r="M121" s="1"/>
      <c r="N121" s="1"/>
      <c r="O121" s="1"/>
      <c r="P121" s="1"/>
      <c r="Q121" s="1"/>
      <c r="R121" s="1"/>
      <c r="S121" s="1"/>
    </row>
    <row r="122" spans="1:19">
      <c r="A122" s="23" t="s">
        <v>118</v>
      </c>
      <c r="B122" s="14">
        <v>0</v>
      </c>
      <c r="C122" s="14">
        <v>0</v>
      </c>
      <c r="D122" s="14">
        <v>0</v>
      </c>
      <c r="E122" s="1"/>
      <c r="F122" s="1"/>
      <c r="G122" s="1"/>
      <c r="H122" s="1"/>
      <c r="I122" s="1"/>
      <c r="J122" s="1"/>
      <c r="K122" s="1"/>
      <c r="L122" s="1"/>
      <c r="M122" s="1"/>
      <c r="N122" s="1"/>
      <c r="O122" s="1"/>
      <c r="P122" s="1"/>
      <c r="Q122" s="1"/>
      <c r="R122" s="1"/>
      <c r="S122" s="1"/>
    </row>
    <row r="123" spans="1:19">
      <c r="A123" s="23" t="s">
        <v>119</v>
      </c>
      <c r="B123" s="14">
        <v>0</v>
      </c>
      <c r="C123" s="14">
        <v>0</v>
      </c>
      <c r="D123" s="14">
        <v>0</v>
      </c>
      <c r="E123" s="1"/>
      <c r="F123" s="1"/>
      <c r="G123" s="1"/>
      <c r="H123" s="1"/>
      <c r="I123" s="1"/>
      <c r="J123" s="1"/>
      <c r="K123" s="1"/>
      <c r="L123" s="1"/>
      <c r="M123" s="1"/>
      <c r="N123" s="1"/>
      <c r="O123" s="1"/>
      <c r="P123" s="1"/>
      <c r="Q123" s="1"/>
      <c r="R123" s="1"/>
      <c r="S123" s="1"/>
    </row>
    <row r="124" spans="1:19">
      <c r="A124" s="23" t="s">
        <v>120</v>
      </c>
      <c r="B124" s="14">
        <v>0</v>
      </c>
      <c r="C124" s="14">
        <v>0</v>
      </c>
      <c r="D124" s="14">
        <v>0</v>
      </c>
      <c r="E124" s="1"/>
      <c r="F124" s="1"/>
      <c r="G124" s="1"/>
      <c r="H124" s="1"/>
      <c r="I124" s="1"/>
      <c r="J124" s="1"/>
      <c r="K124" s="1"/>
      <c r="L124" s="1"/>
      <c r="M124" s="1"/>
      <c r="N124" s="1"/>
      <c r="O124" s="1"/>
      <c r="P124" s="1"/>
      <c r="Q124" s="1"/>
      <c r="R124" s="1"/>
      <c r="S124" s="1"/>
    </row>
    <row r="125" spans="1:19">
      <c r="A125" s="23" t="s">
        <v>121</v>
      </c>
      <c r="B125" s="14">
        <v>0</v>
      </c>
      <c r="C125" s="14">
        <v>0</v>
      </c>
      <c r="D125" s="14">
        <v>0</v>
      </c>
      <c r="E125" s="1"/>
      <c r="F125" s="1"/>
      <c r="G125" s="1"/>
      <c r="H125" s="1"/>
      <c r="I125" s="1"/>
      <c r="J125" s="1"/>
      <c r="K125" s="1"/>
      <c r="L125" s="1"/>
      <c r="M125" s="1"/>
      <c r="N125" s="1"/>
      <c r="O125" s="1"/>
      <c r="P125" s="1"/>
      <c r="Q125" s="1"/>
      <c r="R125" s="1"/>
      <c r="S125" s="1"/>
    </row>
    <row r="126" spans="1:19">
      <c r="A126" s="23" t="s">
        <v>122</v>
      </c>
      <c r="B126" s="14">
        <v>0</v>
      </c>
      <c r="C126" s="14">
        <v>0</v>
      </c>
      <c r="D126" s="14">
        <v>0</v>
      </c>
      <c r="E126" s="1"/>
      <c r="F126" s="1"/>
      <c r="G126" s="1"/>
      <c r="H126" s="1"/>
      <c r="I126" s="1"/>
      <c r="J126" s="1"/>
      <c r="K126" s="1"/>
      <c r="L126" s="1"/>
      <c r="M126" s="1"/>
      <c r="N126" s="1"/>
      <c r="O126" s="1"/>
      <c r="P126" s="1"/>
      <c r="Q126" s="1"/>
      <c r="R126" s="1"/>
      <c r="S126" s="1"/>
    </row>
    <row r="127" spans="1:19">
      <c r="A127" s="24" t="s">
        <v>123</v>
      </c>
      <c r="B127" s="14">
        <v>0</v>
      </c>
      <c r="C127" s="14">
        <v>0</v>
      </c>
      <c r="D127" s="14">
        <v>0</v>
      </c>
      <c r="E127" s="1"/>
      <c r="F127" s="1"/>
      <c r="G127" s="1"/>
      <c r="H127" s="1"/>
      <c r="I127" s="1"/>
      <c r="J127" s="1"/>
      <c r="K127" s="1"/>
      <c r="L127" s="1"/>
      <c r="M127" s="1"/>
      <c r="N127" s="1"/>
      <c r="O127" s="1"/>
      <c r="P127" s="1"/>
      <c r="Q127" s="1"/>
      <c r="R127" s="1"/>
      <c r="S127" s="1"/>
    </row>
    <row r="128" spans="1:19">
      <c r="A128" s="25" t="s">
        <v>124</v>
      </c>
      <c r="B128" s="14">
        <v>0</v>
      </c>
      <c r="C128" s="14">
        <v>0</v>
      </c>
      <c r="D128" s="14">
        <v>0</v>
      </c>
      <c r="E128" s="1"/>
      <c r="F128" s="1"/>
      <c r="G128" s="1"/>
      <c r="H128" s="1"/>
      <c r="I128" s="1"/>
      <c r="J128" s="1"/>
      <c r="K128" s="1"/>
      <c r="L128" s="1"/>
      <c r="M128" s="1"/>
      <c r="N128" s="1"/>
      <c r="O128" s="1"/>
      <c r="P128" s="1"/>
      <c r="Q128" s="1"/>
      <c r="R128" s="1"/>
      <c r="S128" s="1"/>
    </row>
    <row r="129" spans="1:19">
      <c r="A129" s="26" t="s">
        <v>125</v>
      </c>
      <c r="B129" s="14">
        <v>13417.42858</v>
      </c>
      <c r="C129" s="14">
        <v>32409.770920000003</v>
      </c>
      <c r="D129" s="14">
        <v>45827.199500000002</v>
      </c>
      <c r="E129" s="1"/>
      <c r="F129" s="1"/>
      <c r="G129" s="1"/>
      <c r="H129" s="1"/>
      <c r="I129" s="1"/>
      <c r="J129" s="1"/>
      <c r="K129" s="1"/>
      <c r="L129" s="1"/>
      <c r="M129" s="1"/>
      <c r="N129" s="1"/>
      <c r="O129" s="1"/>
      <c r="P129" s="1"/>
      <c r="Q129" s="1"/>
      <c r="R129" s="1"/>
      <c r="S129" s="1"/>
    </row>
    <row r="130" spans="1:19">
      <c r="A130" s="21" t="s">
        <v>126</v>
      </c>
      <c r="B130" s="14">
        <v>1222803.7026800001</v>
      </c>
      <c r="C130" s="14">
        <v>119811.93119</v>
      </c>
      <c r="D130" s="14">
        <v>1342615.6338699998</v>
      </c>
      <c r="E130" s="1"/>
      <c r="F130" s="1"/>
      <c r="G130" s="1"/>
      <c r="H130" s="1"/>
      <c r="I130" s="1"/>
      <c r="J130" s="1"/>
      <c r="K130" s="1"/>
      <c r="L130" s="1"/>
      <c r="M130" s="1"/>
      <c r="N130" s="1"/>
      <c r="O130" s="1"/>
      <c r="P130" s="1"/>
      <c r="Q130" s="1"/>
      <c r="R130" s="1"/>
      <c r="S130" s="1"/>
    </row>
    <row r="131" spans="1:19">
      <c r="A131" s="21" t="s">
        <v>127</v>
      </c>
      <c r="B131" s="14">
        <v>45293.437149999998</v>
      </c>
      <c r="C131" s="14">
        <v>3620.4574900000002</v>
      </c>
      <c r="D131" s="14">
        <v>48913.894639999999</v>
      </c>
      <c r="E131" s="1"/>
      <c r="F131" s="1"/>
      <c r="G131" s="1"/>
      <c r="H131" s="1"/>
      <c r="I131" s="1"/>
      <c r="J131" s="1"/>
      <c r="K131" s="1"/>
      <c r="L131" s="1"/>
      <c r="M131" s="1"/>
      <c r="N131" s="1"/>
      <c r="O131" s="1"/>
      <c r="P131" s="1"/>
      <c r="Q131" s="1"/>
      <c r="R131" s="1"/>
      <c r="S131" s="1"/>
    </row>
    <row r="132" spans="1:19">
      <c r="A132" s="19" t="s">
        <v>128</v>
      </c>
      <c r="B132" s="12">
        <v>0</v>
      </c>
      <c r="C132" s="12">
        <v>0</v>
      </c>
      <c r="D132" s="12">
        <v>0</v>
      </c>
      <c r="E132" s="1"/>
      <c r="F132" s="1"/>
      <c r="G132" s="1"/>
      <c r="H132" s="1"/>
      <c r="I132" s="1"/>
      <c r="J132" s="1"/>
      <c r="K132" s="1"/>
      <c r="L132" s="1"/>
      <c r="M132" s="1"/>
      <c r="N132" s="1"/>
      <c r="O132" s="1"/>
      <c r="P132" s="1"/>
      <c r="Q132" s="1"/>
      <c r="R132" s="1"/>
      <c r="S132" s="1"/>
    </row>
    <row r="133" spans="1:19">
      <c r="A133" s="19" t="s">
        <v>129</v>
      </c>
      <c r="B133" s="12">
        <v>1292584.3221</v>
      </c>
      <c r="C133" s="12">
        <v>48287.059729999994</v>
      </c>
      <c r="D133" s="12">
        <v>1340871.3818299999</v>
      </c>
      <c r="E133" s="1"/>
      <c r="F133" s="1"/>
      <c r="G133" s="1"/>
      <c r="H133" s="1"/>
      <c r="I133" s="1"/>
      <c r="J133" s="1"/>
      <c r="K133" s="1"/>
      <c r="L133" s="1"/>
      <c r="M133" s="1"/>
      <c r="N133" s="1"/>
      <c r="O133" s="1"/>
      <c r="P133" s="1"/>
      <c r="Q133" s="1"/>
      <c r="R133" s="1"/>
      <c r="S133" s="1"/>
    </row>
    <row r="134" spans="1:19">
      <c r="A134" s="21" t="s">
        <v>130</v>
      </c>
      <c r="B134" s="14">
        <v>0</v>
      </c>
      <c r="C134" s="14">
        <v>0</v>
      </c>
      <c r="D134" s="14">
        <v>0</v>
      </c>
      <c r="E134" s="1"/>
      <c r="F134" s="1"/>
      <c r="G134" s="1"/>
      <c r="H134" s="1"/>
      <c r="I134" s="1"/>
      <c r="J134" s="1"/>
      <c r="K134" s="1"/>
      <c r="L134" s="1"/>
      <c r="M134" s="1"/>
      <c r="N134" s="1"/>
      <c r="O134" s="1"/>
      <c r="P134" s="1"/>
      <c r="Q134" s="1"/>
      <c r="R134" s="1"/>
      <c r="S134" s="1"/>
    </row>
    <row r="135" spans="1:19">
      <c r="A135" s="21" t="s">
        <v>131</v>
      </c>
      <c r="B135" s="14">
        <v>117090.76568000001</v>
      </c>
      <c r="C135" s="14">
        <v>32.858199999999997</v>
      </c>
      <c r="D135" s="14">
        <v>117123.62388</v>
      </c>
      <c r="E135" s="1"/>
      <c r="F135" s="1"/>
      <c r="G135" s="1"/>
      <c r="H135" s="1"/>
      <c r="I135" s="1"/>
      <c r="J135" s="1"/>
      <c r="K135" s="1"/>
      <c r="L135" s="1"/>
      <c r="M135" s="1"/>
      <c r="N135" s="1"/>
      <c r="O135" s="1"/>
      <c r="P135" s="1"/>
      <c r="Q135" s="1"/>
      <c r="R135" s="1"/>
      <c r="S135" s="1"/>
    </row>
    <row r="136" spans="1:19">
      <c r="A136" s="21" t="s">
        <v>132</v>
      </c>
      <c r="B136" s="14">
        <v>0</v>
      </c>
      <c r="C136" s="14">
        <v>0</v>
      </c>
      <c r="D136" s="14">
        <v>0</v>
      </c>
      <c r="E136" s="1"/>
      <c r="F136" s="1"/>
      <c r="G136" s="1"/>
      <c r="H136" s="1"/>
      <c r="I136" s="1"/>
      <c r="J136" s="1"/>
      <c r="K136" s="1"/>
      <c r="L136" s="1"/>
      <c r="M136" s="1"/>
      <c r="N136" s="1"/>
      <c r="O136" s="1"/>
      <c r="P136" s="1"/>
      <c r="Q136" s="1"/>
      <c r="R136" s="1"/>
      <c r="S136" s="1"/>
    </row>
    <row r="137" spans="1:19">
      <c r="A137" s="21" t="s">
        <v>133</v>
      </c>
      <c r="B137" s="14">
        <v>0</v>
      </c>
      <c r="C137" s="14">
        <v>0</v>
      </c>
      <c r="D137" s="14">
        <v>0</v>
      </c>
      <c r="E137" s="1"/>
      <c r="F137" s="1"/>
      <c r="G137" s="1"/>
      <c r="H137" s="1"/>
      <c r="I137" s="1"/>
      <c r="J137" s="1"/>
      <c r="K137" s="1"/>
      <c r="L137" s="1"/>
      <c r="M137" s="1"/>
      <c r="N137" s="1"/>
      <c r="O137" s="1"/>
      <c r="P137" s="1"/>
      <c r="Q137" s="1"/>
      <c r="R137" s="1"/>
      <c r="S137" s="1"/>
    </row>
    <row r="138" spans="1:19">
      <c r="A138" s="21" t="s">
        <v>134</v>
      </c>
      <c r="B138" s="14">
        <v>959077.80162000004</v>
      </c>
      <c r="C138" s="14">
        <v>42000</v>
      </c>
      <c r="D138" s="14">
        <v>1001077.80162</v>
      </c>
      <c r="E138" s="1"/>
      <c r="F138" s="1"/>
      <c r="G138" s="1"/>
      <c r="H138" s="1"/>
      <c r="I138" s="1"/>
      <c r="J138" s="1"/>
      <c r="K138" s="1"/>
      <c r="L138" s="1"/>
      <c r="M138" s="1"/>
      <c r="N138" s="1"/>
      <c r="O138" s="1"/>
      <c r="P138" s="1"/>
      <c r="Q138" s="1"/>
      <c r="R138" s="1"/>
      <c r="S138" s="1"/>
    </row>
    <row r="139" spans="1:19">
      <c r="A139" s="21" t="s">
        <v>135</v>
      </c>
      <c r="B139" s="14">
        <v>216415.75480000002</v>
      </c>
      <c r="C139" s="14">
        <v>6254.2015300000003</v>
      </c>
      <c r="D139" s="14">
        <v>222669.95633000002</v>
      </c>
      <c r="E139" s="1"/>
      <c r="F139" s="1"/>
      <c r="G139" s="1"/>
      <c r="H139" s="1"/>
      <c r="I139" s="1"/>
      <c r="J139" s="1"/>
      <c r="K139" s="1"/>
      <c r="L139" s="1"/>
      <c r="M139" s="1"/>
      <c r="N139" s="1"/>
      <c r="O139" s="1"/>
      <c r="P139" s="1"/>
      <c r="Q139" s="1"/>
      <c r="R139" s="1"/>
      <c r="S139" s="1"/>
    </row>
    <row r="140" spans="1:19">
      <c r="A140" s="19" t="s">
        <v>136</v>
      </c>
      <c r="B140" s="12">
        <v>1446310.59825</v>
      </c>
      <c r="C140" s="12">
        <v>266923.98084999999</v>
      </c>
      <c r="D140" s="12">
        <v>1713234.5791</v>
      </c>
      <c r="E140" s="1"/>
      <c r="F140" s="1"/>
      <c r="G140" s="1"/>
      <c r="H140" s="1"/>
      <c r="I140" s="1"/>
      <c r="J140" s="1"/>
      <c r="K140" s="1"/>
      <c r="L140" s="1"/>
      <c r="M140" s="1"/>
      <c r="N140" s="1"/>
      <c r="O140" s="1"/>
      <c r="P140" s="1"/>
      <c r="Q140" s="1"/>
      <c r="R140" s="1"/>
      <c r="S140" s="1"/>
    </row>
    <row r="141" spans="1:19">
      <c r="A141" s="21" t="s">
        <v>137</v>
      </c>
      <c r="B141" s="14">
        <v>9687.4092899999996</v>
      </c>
      <c r="C141" s="14">
        <v>1051.0048100000001</v>
      </c>
      <c r="D141" s="14">
        <v>10738.4141</v>
      </c>
      <c r="E141" s="1"/>
      <c r="F141" s="1"/>
      <c r="G141" s="1"/>
      <c r="H141" s="1"/>
      <c r="I141" s="1"/>
      <c r="J141" s="1"/>
      <c r="K141" s="1"/>
      <c r="L141" s="1"/>
      <c r="M141" s="1"/>
      <c r="N141" s="1"/>
      <c r="O141" s="1"/>
      <c r="P141" s="1"/>
      <c r="Q141" s="1"/>
      <c r="R141" s="1"/>
      <c r="S141" s="1"/>
    </row>
    <row r="142" spans="1:19">
      <c r="A142" s="21" t="s">
        <v>138</v>
      </c>
      <c r="B142" s="14">
        <v>282393.25708000001</v>
      </c>
      <c r="C142" s="14">
        <v>42000</v>
      </c>
      <c r="D142" s="14">
        <v>324393.25708000001</v>
      </c>
      <c r="E142" s="1"/>
      <c r="F142" s="1"/>
      <c r="G142" s="1"/>
      <c r="H142" s="1"/>
      <c r="I142" s="1"/>
      <c r="J142" s="1"/>
      <c r="K142" s="1"/>
      <c r="L142" s="1"/>
      <c r="M142" s="1"/>
      <c r="N142" s="1"/>
      <c r="O142" s="1"/>
      <c r="P142" s="1"/>
      <c r="Q142" s="1"/>
      <c r="R142" s="1"/>
      <c r="S142" s="1"/>
    </row>
    <row r="143" spans="1:19">
      <c r="A143" s="21" t="s">
        <v>139</v>
      </c>
      <c r="B143" s="14">
        <v>0</v>
      </c>
      <c r="C143" s="14">
        <v>0</v>
      </c>
      <c r="D143" s="14">
        <v>0</v>
      </c>
      <c r="E143" s="1"/>
      <c r="F143" s="1"/>
      <c r="G143" s="1"/>
      <c r="H143" s="1"/>
      <c r="I143" s="1"/>
      <c r="J143" s="1"/>
      <c r="K143" s="1"/>
      <c r="L143" s="1"/>
      <c r="M143" s="1"/>
      <c r="N143" s="1"/>
      <c r="O143" s="1"/>
      <c r="P143" s="1"/>
      <c r="Q143" s="1"/>
      <c r="R143" s="1"/>
      <c r="S143" s="1"/>
    </row>
    <row r="144" spans="1:19">
      <c r="A144" s="21" t="s">
        <v>140</v>
      </c>
      <c r="B144" s="14">
        <v>132249.46567999999</v>
      </c>
      <c r="C144" s="14">
        <v>15485.226560000001</v>
      </c>
      <c r="D144" s="14">
        <v>147734.69224</v>
      </c>
      <c r="E144" s="1"/>
      <c r="F144" s="1"/>
      <c r="G144" s="1"/>
      <c r="H144" s="1"/>
      <c r="I144" s="1"/>
      <c r="J144" s="1"/>
      <c r="K144" s="1"/>
      <c r="L144" s="1"/>
      <c r="M144" s="1"/>
      <c r="N144" s="1"/>
      <c r="O144" s="1"/>
      <c r="P144" s="1"/>
      <c r="Q144" s="1"/>
      <c r="R144" s="1"/>
      <c r="S144" s="1"/>
    </row>
    <row r="145" spans="1:19">
      <c r="A145" s="15" t="s">
        <v>141</v>
      </c>
      <c r="B145" s="14">
        <v>857513.46674000006</v>
      </c>
      <c r="C145" s="14">
        <v>164166.64684999999</v>
      </c>
      <c r="D145" s="14">
        <v>1021680.1135900001</v>
      </c>
      <c r="E145" s="1"/>
      <c r="F145" s="1"/>
      <c r="G145" s="1"/>
      <c r="H145" s="1"/>
      <c r="I145" s="1"/>
      <c r="J145" s="1"/>
      <c r="K145" s="1"/>
      <c r="L145" s="1"/>
      <c r="M145" s="1"/>
      <c r="N145" s="1"/>
      <c r="O145" s="1"/>
      <c r="P145" s="1"/>
      <c r="Q145" s="1"/>
      <c r="R145" s="1"/>
      <c r="S145" s="1"/>
    </row>
    <row r="146" spans="1:19">
      <c r="A146" s="21" t="s">
        <v>142</v>
      </c>
      <c r="B146" s="14">
        <v>0</v>
      </c>
      <c r="C146" s="14">
        <v>3688.3825400000001</v>
      </c>
      <c r="D146" s="14">
        <v>3688.3825400000001</v>
      </c>
      <c r="E146" s="1"/>
      <c r="F146" s="1"/>
      <c r="G146" s="1"/>
      <c r="H146" s="1"/>
      <c r="I146" s="1"/>
      <c r="J146" s="1"/>
      <c r="K146" s="1"/>
      <c r="L146" s="1"/>
      <c r="M146" s="1"/>
      <c r="N146" s="1"/>
      <c r="O146" s="1"/>
      <c r="P146" s="1"/>
      <c r="Q146" s="1"/>
      <c r="R146" s="1"/>
      <c r="S146" s="1"/>
    </row>
    <row r="147" spans="1:19">
      <c r="A147" s="21" t="s">
        <v>143</v>
      </c>
      <c r="B147" s="14">
        <v>132594.00391999999</v>
      </c>
      <c r="C147" s="14">
        <v>0</v>
      </c>
      <c r="D147" s="14">
        <v>132594.00391999999</v>
      </c>
      <c r="E147" s="1"/>
      <c r="F147" s="1"/>
      <c r="G147" s="1"/>
      <c r="H147" s="1"/>
      <c r="I147" s="1"/>
      <c r="J147" s="1"/>
      <c r="K147" s="1"/>
      <c r="L147" s="1"/>
      <c r="M147" s="1"/>
      <c r="N147" s="1"/>
      <c r="O147" s="1"/>
      <c r="P147" s="1"/>
      <c r="Q147" s="1"/>
      <c r="R147" s="1"/>
      <c r="S147" s="1"/>
    </row>
    <row r="148" spans="1:19">
      <c r="A148" s="21" t="s">
        <v>144</v>
      </c>
      <c r="B148" s="14">
        <v>31872.99554</v>
      </c>
      <c r="C148" s="14">
        <v>40532.720090000003</v>
      </c>
      <c r="D148" s="14">
        <v>72405.715629999992</v>
      </c>
      <c r="E148" s="1"/>
      <c r="F148" s="1"/>
      <c r="G148" s="1"/>
      <c r="H148" s="1"/>
      <c r="I148" s="1"/>
      <c r="J148" s="1"/>
      <c r="K148" s="1"/>
      <c r="L148" s="1"/>
      <c r="M148" s="1"/>
      <c r="N148" s="1"/>
      <c r="O148" s="1"/>
      <c r="P148" s="1"/>
      <c r="Q148" s="1"/>
      <c r="R148" s="1"/>
      <c r="S148" s="1"/>
    </row>
    <row r="149" spans="1:19">
      <c r="A149" s="19" t="s">
        <v>145</v>
      </c>
      <c r="B149" s="12">
        <v>139311.53959</v>
      </c>
      <c r="C149" s="12">
        <v>10379.37443</v>
      </c>
      <c r="D149" s="12">
        <v>149690.91402</v>
      </c>
      <c r="E149" s="1"/>
      <c r="F149" s="1"/>
      <c r="G149" s="1"/>
      <c r="H149" s="1"/>
      <c r="I149" s="1"/>
      <c r="J149" s="1"/>
      <c r="K149" s="1"/>
      <c r="L149" s="1"/>
      <c r="M149" s="1"/>
      <c r="N149" s="1"/>
      <c r="O149" s="1"/>
      <c r="P149" s="1"/>
      <c r="Q149" s="1"/>
      <c r="R149" s="1"/>
      <c r="S149" s="1"/>
    </row>
    <row r="150" spans="1:19">
      <c r="A150" s="21" t="s">
        <v>72</v>
      </c>
      <c r="B150" s="14">
        <v>17955.577020000001</v>
      </c>
      <c r="C150" s="14">
        <v>39.752420000000001</v>
      </c>
      <c r="D150" s="14">
        <v>17995.329440000001</v>
      </c>
      <c r="E150" s="1"/>
      <c r="F150" s="1"/>
      <c r="G150" s="1"/>
      <c r="H150" s="1"/>
      <c r="I150" s="1"/>
      <c r="J150" s="1"/>
      <c r="K150" s="1"/>
      <c r="L150" s="1"/>
      <c r="M150" s="1"/>
      <c r="N150" s="1"/>
      <c r="O150" s="1"/>
      <c r="P150" s="1"/>
      <c r="Q150" s="1"/>
      <c r="R150" s="1"/>
      <c r="S150" s="1"/>
    </row>
    <row r="151" spans="1:19">
      <c r="A151" s="21" t="s">
        <v>74</v>
      </c>
      <c r="B151" s="14">
        <v>56411.45566</v>
      </c>
      <c r="C151" s="14">
        <v>2719.0596</v>
      </c>
      <c r="D151" s="14">
        <v>59130.51526</v>
      </c>
      <c r="E151" s="1"/>
      <c r="F151" s="1"/>
      <c r="G151" s="1"/>
      <c r="H151" s="1"/>
      <c r="I151" s="1"/>
      <c r="J151" s="1"/>
      <c r="K151" s="1"/>
      <c r="L151" s="1"/>
      <c r="M151" s="1"/>
      <c r="N151" s="1"/>
      <c r="O151" s="1"/>
      <c r="P151" s="1"/>
      <c r="Q151" s="1"/>
      <c r="R151" s="1"/>
      <c r="S151" s="1"/>
    </row>
    <row r="152" spans="1:19">
      <c r="A152" s="21" t="s">
        <v>146</v>
      </c>
      <c r="B152" s="14">
        <v>64146.653909999994</v>
      </c>
      <c r="C152" s="14">
        <v>7081.4614499999998</v>
      </c>
      <c r="D152" s="14">
        <v>71228.115359999996</v>
      </c>
      <c r="E152" s="1"/>
      <c r="F152" s="1"/>
      <c r="G152" s="1"/>
      <c r="H152" s="1"/>
      <c r="I152" s="1"/>
      <c r="J152" s="1"/>
      <c r="K152" s="1"/>
      <c r="L152" s="1"/>
      <c r="M152" s="1"/>
      <c r="N152" s="1"/>
      <c r="O152" s="1"/>
      <c r="P152" s="1"/>
      <c r="Q152" s="1"/>
      <c r="R152" s="1"/>
      <c r="S152" s="1"/>
    </row>
    <row r="153" spans="1:19">
      <c r="A153" s="21" t="s">
        <v>100</v>
      </c>
      <c r="B153" s="14">
        <v>797.85299999999995</v>
      </c>
      <c r="C153" s="14">
        <v>539.10095999999999</v>
      </c>
      <c r="D153" s="14">
        <v>1336.9539600000001</v>
      </c>
      <c r="E153" s="1"/>
      <c r="F153" s="1"/>
      <c r="G153" s="1"/>
      <c r="H153" s="1"/>
      <c r="I153" s="1"/>
      <c r="J153" s="1"/>
      <c r="K153" s="1"/>
      <c r="L153" s="1"/>
      <c r="M153" s="1"/>
      <c r="N153" s="1"/>
      <c r="O153" s="1"/>
      <c r="P153" s="1"/>
      <c r="Q153" s="1"/>
      <c r="R153" s="1"/>
      <c r="S153" s="1"/>
    </row>
    <row r="154" spans="1:19">
      <c r="A154" s="21" t="s">
        <v>147</v>
      </c>
      <c r="B154" s="14">
        <v>0</v>
      </c>
      <c r="C154" s="14">
        <v>0</v>
      </c>
      <c r="D154" s="14">
        <v>0</v>
      </c>
      <c r="E154" s="1"/>
      <c r="F154" s="1"/>
      <c r="G154" s="1"/>
      <c r="H154" s="1"/>
      <c r="I154" s="1"/>
      <c r="J154" s="1"/>
      <c r="K154" s="1"/>
      <c r="L154" s="1"/>
      <c r="M154" s="1"/>
      <c r="N154" s="1"/>
      <c r="O154" s="1"/>
      <c r="P154" s="1"/>
      <c r="Q154" s="1"/>
      <c r="R154" s="1"/>
      <c r="S154" s="1"/>
    </row>
    <row r="155" spans="1:19">
      <c r="A155" s="19" t="s">
        <v>148</v>
      </c>
      <c r="B155" s="12">
        <v>78706.739579999994</v>
      </c>
      <c r="C155" s="12">
        <v>3499.9770400000002</v>
      </c>
      <c r="D155" s="12">
        <v>82206.716620000007</v>
      </c>
      <c r="E155" s="1"/>
      <c r="F155" s="1"/>
      <c r="G155" s="1"/>
      <c r="H155" s="1"/>
      <c r="I155" s="1"/>
      <c r="J155" s="1"/>
      <c r="K155" s="1"/>
      <c r="L155" s="1"/>
      <c r="M155" s="1"/>
      <c r="N155" s="1"/>
      <c r="O155" s="1"/>
      <c r="P155" s="1"/>
      <c r="Q155" s="1"/>
      <c r="R155" s="1"/>
      <c r="S155" s="1"/>
    </row>
    <row r="156" spans="1:19">
      <c r="A156" s="21" t="s">
        <v>149</v>
      </c>
      <c r="B156" s="14">
        <v>1788.7180499999999</v>
      </c>
      <c r="C156" s="14">
        <v>188.30342000000002</v>
      </c>
      <c r="D156" s="14">
        <v>1977.0214699999999</v>
      </c>
      <c r="E156" s="1"/>
      <c r="F156" s="1"/>
      <c r="G156" s="1"/>
      <c r="H156" s="1"/>
      <c r="I156" s="1"/>
      <c r="J156" s="1"/>
      <c r="K156" s="1"/>
      <c r="L156" s="1"/>
      <c r="M156" s="1"/>
      <c r="N156" s="1"/>
      <c r="O156" s="1"/>
      <c r="P156" s="1"/>
      <c r="Q156" s="1"/>
      <c r="R156" s="1"/>
      <c r="S156" s="1"/>
    </row>
    <row r="157" spans="1:19">
      <c r="A157" s="21" t="s">
        <v>150</v>
      </c>
      <c r="B157" s="14">
        <v>0</v>
      </c>
      <c r="C157" s="14">
        <v>0</v>
      </c>
      <c r="D157" s="14">
        <v>0</v>
      </c>
      <c r="E157" s="1"/>
      <c r="F157" s="1"/>
      <c r="G157" s="1"/>
      <c r="H157" s="1"/>
      <c r="I157" s="1"/>
      <c r="J157" s="1"/>
      <c r="K157" s="1"/>
      <c r="L157" s="1"/>
      <c r="M157" s="1"/>
      <c r="N157" s="1"/>
      <c r="O157" s="1"/>
      <c r="P157" s="1"/>
      <c r="Q157" s="1"/>
      <c r="R157" s="1"/>
      <c r="S157" s="1"/>
    </row>
    <row r="158" spans="1:19">
      <c r="A158" s="21" t="s">
        <v>151</v>
      </c>
      <c r="B158" s="14">
        <v>39044.024720000001</v>
      </c>
      <c r="C158" s="14">
        <v>1655.83681</v>
      </c>
      <c r="D158" s="14">
        <v>40699.861530000002</v>
      </c>
      <c r="E158" s="1"/>
      <c r="F158" s="1"/>
      <c r="G158" s="1"/>
      <c r="H158" s="1"/>
      <c r="I158" s="1"/>
      <c r="J158" s="1"/>
      <c r="K158" s="1"/>
      <c r="L158" s="1"/>
      <c r="M158" s="1"/>
      <c r="N158" s="1"/>
      <c r="O158" s="1"/>
      <c r="P158" s="1"/>
      <c r="Q158" s="1"/>
      <c r="R158" s="1"/>
      <c r="S158" s="1"/>
    </row>
    <row r="159" spans="1:19">
      <c r="A159" s="21" t="s">
        <v>152</v>
      </c>
      <c r="B159" s="14">
        <v>0</v>
      </c>
      <c r="C159" s="14">
        <v>0</v>
      </c>
      <c r="D159" s="14">
        <v>0</v>
      </c>
      <c r="E159" s="1"/>
      <c r="F159" s="1"/>
      <c r="G159" s="1"/>
      <c r="H159" s="1"/>
      <c r="I159" s="1"/>
      <c r="J159" s="1"/>
      <c r="K159" s="1"/>
      <c r="L159" s="1"/>
      <c r="M159" s="1"/>
      <c r="N159" s="1"/>
      <c r="O159" s="1"/>
      <c r="P159" s="1"/>
      <c r="Q159" s="1"/>
      <c r="R159" s="1"/>
      <c r="S159" s="1"/>
    </row>
    <row r="160" spans="1:19">
      <c r="A160" s="21" t="s">
        <v>153</v>
      </c>
      <c r="B160" s="14">
        <v>37873.996810000004</v>
      </c>
      <c r="C160" s="14">
        <v>1655.83681</v>
      </c>
      <c r="D160" s="14">
        <v>39529.833619999998</v>
      </c>
      <c r="E160" s="1"/>
      <c r="F160" s="1"/>
      <c r="G160" s="1"/>
      <c r="H160" s="1"/>
      <c r="I160" s="1"/>
      <c r="J160" s="1"/>
      <c r="K160" s="1"/>
      <c r="L160" s="1"/>
      <c r="M160" s="1"/>
      <c r="N160" s="1"/>
      <c r="O160" s="1"/>
      <c r="P160" s="1"/>
      <c r="Q160" s="1"/>
      <c r="R160" s="1"/>
      <c r="S160" s="1"/>
    </row>
    <row r="161" spans="1:19">
      <c r="A161" s="21" t="s">
        <v>154</v>
      </c>
      <c r="B161" s="14">
        <v>0</v>
      </c>
      <c r="C161" s="14">
        <v>0</v>
      </c>
      <c r="D161" s="14">
        <v>0</v>
      </c>
      <c r="E161" s="1"/>
      <c r="F161" s="1"/>
      <c r="G161" s="1"/>
      <c r="H161" s="1"/>
      <c r="I161" s="1"/>
      <c r="J161" s="1"/>
      <c r="K161" s="1"/>
      <c r="L161" s="1"/>
      <c r="M161" s="1"/>
      <c r="N161" s="1"/>
      <c r="O161" s="1"/>
      <c r="P161" s="1"/>
      <c r="Q161" s="1"/>
      <c r="R161" s="1"/>
      <c r="S161" s="1"/>
    </row>
    <row r="162" spans="1:19">
      <c r="A162" s="19" t="s">
        <v>155</v>
      </c>
      <c r="B162" s="12">
        <v>35164.305560000001</v>
      </c>
      <c r="C162" s="12">
        <v>0</v>
      </c>
      <c r="D162" s="12">
        <v>35164.305560000001</v>
      </c>
      <c r="E162" s="1"/>
      <c r="F162" s="1"/>
      <c r="G162" s="1"/>
      <c r="H162" s="1"/>
      <c r="I162" s="1"/>
      <c r="J162" s="1"/>
      <c r="K162" s="1"/>
      <c r="L162" s="1"/>
      <c r="M162" s="1"/>
      <c r="N162" s="1"/>
      <c r="O162" s="1"/>
      <c r="P162" s="1"/>
      <c r="Q162" s="1"/>
      <c r="R162" s="1"/>
      <c r="S162" s="1"/>
    </row>
    <row r="163" spans="1:19">
      <c r="A163" s="21" t="s">
        <v>156</v>
      </c>
      <c r="B163" s="14">
        <v>35000</v>
      </c>
      <c r="C163" s="14">
        <v>0</v>
      </c>
      <c r="D163" s="14">
        <v>35000</v>
      </c>
      <c r="E163" s="1"/>
      <c r="F163" s="1"/>
      <c r="G163" s="1"/>
      <c r="H163" s="1"/>
      <c r="I163" s="1"/>
      <c r="J163" s="1"/>
      <c r="K163" s="1"/>
      <c r="L163" s="1"/>
      <c r="M163" s="1"/>
      <c r="N163" s="1"/>
      <c r="O163" s="1"/>
      <c r="P163" s="1"/>
      <c r="Q163" s="1"/>
      <c r="R163" s="1"/>
      <c r="S163" s="1"/>
    </row>
    <row r="164" spans="1:19">
      <c r="A164" s="21" t="s">
        <v>157</v>
      </c>
      <c r="B164" s="14">
        <v>0</v>
      </c>
      <c r="C164" s="14">
        <v>0</v>
      </c>
      <c r="D164" s="14">
        <v>0</v>
      </c>
      <c r="E164" s="1"/>
      <c r="F164" s="1"/>
      <c r="G164" s="1"/>
      <c r="H164" s="1"/>
      <c r="I164" s="1"/>
      <c r="J164" s="1"/>
      <c r="K164" s="1"/>
      <c r="L164" s="1"/>
      <c r="M164" s="1"/>
      <c r="N164" s="1"/>
      <c r="O164" s="1"/>
      <c r="P164" s="1"/>
      <c r="Q164" s="1"/>
      <c r="R164" s="1"/>
      <c r="S164" s="1"/>
    </row>
    <row r="165" spans="1:19">
      <c r="A165" s="15" t="s">
        <v>158</v>
      </c>
      <c r="B165" s="14">
        <v>0</v>
      </c>
      <c r="C165" s="14">
        <v>0</v>
      </c>
      <c r="D165" s="14">
        <v>0</v>
      </c>
      <c r="E165" s="1"/>
      <c r="F165" s="1"/>
      <c r="G165" s="1"/>
      <c r="H165" s="1"/>
      <c r="I165" s="1"/>
      <c r="J165" s="1"/>
      <c r="K165" s="1"/>
      <c r="L165" s="1"/>
      <c r="M165" s="1"/>
      <c r="N165" s="1"/>
      <c r="O165" s="1"/>
      <c r="P165" s="1"/>
      <c r="Q165" s="1"/>
      <c r="R165" s="1"/>
      <c r="S165" s="1"/>
    </row>
    <row r="166" spans="1:19">
      <c r="A166" s="21" t="s">
        <v>159</v>
      </c>
      <c r="B166" s="14">
        <v>164.30555999999999</v>
      </c>
      <c r="C166" s="14">
        <v>0</v>
      </c>
      <c r="D166" s="14">
        <v>164.30555999999999</v>
      </c>
      <c r="E166" s="1"/>
      <c r="F166" s="1"/>
      <c r="G166" s="1"/>
      <c r="H166" s="1"/>
      <c r="I166" s="1"/>
      <c r="J166" s="1"/>
      <c r="K166" s="1"/>
      <c r="L166" s="1"/>
      <c r="M166" s="1"/>
      <c r="N166" s="1"/>
      <c r="O166" s="1"/>
      <c r="P166" s="1"/>
      <c r="Q166" s="1"/>
      <c r="R166" s="1"/>
      <c r="S166" s="1"/>
    </row>
    <row r="167" spans="1:19">
      <c r="A167" s="19" t="s">
        <v>160</v>
      </c>
      <c r="B167" s="12">
        <v>110841.67621999999</v>
      </c>
      <c r="C167" s="12">
        <v>0</v>
      </c>
      <c r="D167" s="12">
        <v>110841.67621999999</v>
      </c>
      <c r="E167" s="1"/>
      <c r="F167" s="1"/>
      <c r="G167" s="1"/>
      <c r="H167" s="1"/>
      <c r="I167" s="1"/>
      <c r="J167" s="1"/>
      <c r="K167" s="1"/>
      <c r="L167" s="1"/>
      <c r="M167" s="1"/>
      <c r="N167" s="1"/>
      <c r="O167" s="1"/>
      <c r="P167" s="1"/>
      <c r="Q167" s="1"/>
      <c r="R167" s="1"/>
      <c r="S167" s="1"/>
    </row>
    <row r="168" spans="1:19">
      <c r="A168" s="21" t="s">
        <v>161</v>
      </c>
      <c r="B168" s="14">
        <v>84721.107700000008</v>
      </c>
      <c r="C168" s="14">
        <v>0</v>
      </c>
      <c r="D168" s="14">
        <v>84721.107700000008</v>
      </c>
      <c r="E168" s="1"/>
      <c r="F168" s="1"/>
      <c r="G168" s="1"/>
      <c r="H168" s="1"/>
      <c r="I168" s="1"/>
      <c r="J168" s="1"/>
      <c r="K168" s="1"/>
      <c r="L168" s="1"/>
      <c r="M168" s="1"/>
      <c r="N168" s="1"/>
      <c r="O168" s="1"/>
      <c r="P168" s="1"/>
      <c r="Q168" s="1"/>
      <c r="R168" s="1"/>
      <c r="S168" s="1"/>
    </row>
    <row r="169" spans="1:19">
      <c r="A169" s="21" t="s">
        <v>162</v>
      </c>
      <c r="B169" s="14">
        <v>0</v>
      </c>
      <c r="C169" s="14">
        <v>0</v>
      </c>
      <c r="D169" s="14">
        <v>0</v>
      </c>
      <c r="E169" s="1"/>
      <c r="F169" s="1"/>
      <c r="G169" s="1"/>
      <c r="H169" s="1"/>
      <c r="I169" s="1"/>
      <c r="J169" s="1"/>
      <c r="K169" s="1"/>
      <c r="L169" s="1"/>
      <c r="M169" s="1"/>
      <c r="N169" s="1"/>
      <c r="O169" s="1"/>
      <c r="P169" s="1"/>
      <c r="Q169" s="1"/>
      <c r="R169" s="1"/>
      <c r="S169" s="1"/>
    </row>
    <row r="170" spans="1:19">
      <c r="A170" s="21" t="s">
        <v>163</v>
      </c>
      <c r="B170" s="14">
        <v>54.536999999999999</v>
      </c>
      <c r="C170" s="14">
        <v>0</v>
      </c>
      <c r="D170" s="14">
        <v>54.536999999999999</v>
      </c>
      <c r="E170" s="1"/>
      <c r="F170" s="1"/>
      <c r="G170" s="1"/>
      <c r="H170" s="1"/>
      <c r="I170" s="1"/>
      <c r="J170" s="1"/>
      <c r="K170" s="1"/>
      <c r="L170" s="1"/>
      <c r="M170" s="1"/>
      <c r="N170" s="1"/>
      <c r="O170" s="1"/>
      <c r="P170" s="1"/>
      <c r="Q170" s="1"/>
      <c r="R170" s="1"/>
      <c r="S170" s="1"/>
    </row>
    <row r="171" spans="1:19">
      <c r="A171" s="21" t="s">
        <v>164</v>
      </c>
      <c r="B171" s="14">
        <v>84666.570699999997</v>
      </c>
      <c r="C171" s="14">
        <v>0</v>
      </c>
      <c r="D171" s="14">
        <v>84666.570699999997</v>
      </c>
      <c r="E171" s="1"/>
      <c r="F171" s="1"/>
      <c r="G171" s="1"/>
      <c r="H171" s="1"/>
      <c r="I171" s="1"/>
      <c r="J171" s="1"/>
      <c r="K171" s="1"/>
      <c r="L171" s="1"/>
      <c r="M171" s="1"/>
      <c r="N171" s="1"/>
      <c r="O171" s="1"/>
      <c r="P171" s="1"/>
      <c r="Q171" s="1"/>
      <c r="R171" s="1"/>
      <c r="S171" s="1"/>
    </row>
    <row r="172" spans="1:19">
      <c r="A172" s="21" t="s">
        <v>165</v>
      </c>
      <c r="B172" s="14">
        <v>0</v>
      </c>
      <c r="C172" s="14">
        <v>0</v>
      </c>
      <c r="D172" s="14">
        <v>0</v>
      </c>
      <c r="E172" s="1"/>
      <c r="F172" s="1"/>
      <c r="G172" s="1"/>
      <c r="H172" s="1"/>
      <c r="I172" s="1"/>
      <c r="J172" s="1"/>
      <c r="K172" s="1"/>
      <c r="L172" s="1"/>
      <c r="M172" s="1"/>
      <c r="N172" s="1"/>
      <c r="O172" s="1"/>
      <c r="P172" s="1"/>
      <c r="Q172" s="1"/>
      <c r="R172" s="1"/>
      <c r="S172" s="1"/>
    </row>
    <row r="173" spans="1:19">
      <c r="A173" s="21" t="s">
        <v>166</v>
      </c>
      <c r="B173" s="14">
        <v>0</v>
      </c>
      <c r="C173" s="14">
        <v>0</v>
      </c>
      <c r="D173" s="14">
        <v>0</v>
      </c>
      <c r="E173" s="1"/>
      <c r="F173" s="1"/>
      <c r="G173" s="1"/>
      <c r="H173" s="1"/>
      <c r="I173" s="1"/>
      <c r="J173" s="1"/>
      <c r="K173" s="1"/>
      <c r="L173" s="1"/>
      <c r="M173" s="1"/>
      <c r="N173" s="1"/>
      <c r="O173" s="1"/>
      <c r="P173" s="1"/>
      <c r="Q173" s="1"/>
      <c r="R173" s="1"/>
      <c r="S173" s="1"/>
    </row>
    <row r="174" spans="1:19">
      <c r="A174" s="21" t="s">
        <v>167</v>
      </c>
      <c r="B174" s="14">
        <v>23765</v>
      </c>
      <c r="C174" s="14">
        <v>0</v>
      </c>
      <c r="D174" s="14">
        <v>23765</v>
      </c>
      <c r="E174" s="1"/>
      <c r="F174" s="1"/>
      <c r="G174" s="1"/>
      <c r="H174" s="1"/>
      <c r="I174" s="1"/>
      <c r="J174" s="1"/>
      <c r="K174" s="1"/>
      <c r="L174" s="1"/>
      <c r="M174" s="1"/>
      <c r="N174" s="1"/>
      <c r="O174" s="1"/>
      <c r="P174" s="1"/>
      <c r="Q174" s="1"/>
      <c r="R174" s="1"/>
      <c r="S174" s="1"/>
    </row>
    <row r="175" spans="1:19">
      <c r="A175" s="21" t="s">
        <v>168</v>
      </c>
      <c r="B175" s="14">
        <v>2355.5685199999998</v>
      </c>
      <c r="C175" s="14">
        <v>0</v>
      </c>
      <c r="D175" s="14">
        <v>2355.5685199999998</v>
      </c>
      <c r="E175" s="1"/>
      <c r="F175" s="1"/>
      <c r="G175" s="1"/>
      <c r="H175" s="1"/>
      <c r="I175" s="1"/>
      <c r="J175" s="1"/>
      <c r="K175" s="1"/>
      <c r="L175" s="1"/>
      <c r="M175" s="1"/>
      <c r="N175" s="1"/>
      <c r="O175" s="1"/>
      <c r="P175" s="1"/>
      <c r="Q175" s="1"/>
      <c r="R175" s="1"/>
      <c r="S175" s="1"/>
    </row>
    <row r="176" spans="1:19">
      <c r="A176" s="19" t="s">
        <v>169</v>
      </c>
      <c r="B176" s="12">
        <v>439054.53055999998</v>
      </c>
      <c r="C176" s="12">
        <v>54174.908600000002</v>
      </c>
      <c r="D176" s="12">
        <v>493229.43916000001</v>
      </c>
      <c r="E176" s="1"/>
      <c r="F176" s="1"/>
      <c r="G176" s="1"/>
      <c r="H176" s="1"/>
      <c r="I176" s="1"/>
      <c r="J176" s="1"/>
      <c r="K176" s="1"/>
      <c r="L176" s="1"/>
      <c r="M176" s="1"/>
      <c r="N176" s="1"/>
      <c r="O176" s="1"/>
      <c r="P176" s="1"/>
      <c r="Q176" s="1"/>
      <c r="R176" s="1"/>
      <c r="S176" s="1"/>
    </row>
    <row r="177" spans="1:19">
      <c r="A177" s="28" t="s">
        <v>170</v>
      </c>
      <c r="B177" s="14">
        <v>378232.3</v>
      </c>
      <c r="C177" s="14">
        <v>71981.84</v>
      </c>
      <c r="D177" s="14">
        <v>450214.14</v>
      </c>
      <c r="E177" s="1"/>
      <c r="F177" s="1"/>
      <c r="G177" s="1"/>
      <c r="H177" s="1"/>
      <c r="I177" s="1"/>
      <c r="J177" s="1"/>
      <c r="K177" s="1"/>
      <c r="L177" s="1"/>
      <c r="M177" s="1"/>
      <c r="N177" s="1"/>
      <c r="O177" s="1"/>
      <c r="P177" s="1"/>
      <c r="Q177" s="1"/>
      <c r="R177" s="1"/>
      <c r="S177" s="1"/>
    </row>
    <row r="178" spans="1:19">
      <c r="A178" s="21" t="s">
        <v>171</v>
      </c>
      <c r="B178" s="14">
        <v>378232.3</v>
      </c>
      <c r="C178" s="14">
        <v>71981.84</v>
      </c>
      <c r="D178" s="14">
        <v>450214.14</v>
      </c>
      <c r="E178" s="1"/>
      <c r="F178" s="1"/>
      <c r="G178" s="1"/>
      <c r="H178" s="1"/>
      <c r="I178" s="1"/>
      <c r="J178" s="1"/>
      <c r="K178" s="1"/>
      <c r="L178" s="1"/>
      <c r="M178" s="1"/>
      <c r="N178" s="1"/>
      <c r="O178" s="1"/>
      <c r="P178" s="1"/>
      <c r="Q178" s="1"/>
      <c r="R178" s="1"/>
      <c r="S178" s="1"/>
    </row>
    <row r="179" spans="1:19">
      <c r="A179" s="21" t="s">
        <v>172</v>
      </c>
      <c r="B179" s="14">
        <v>0</v>
      </c>
      <c r="C179" s="14">
        <v>0</v>
      </c>
      <c r="D179" s="14">
        <v>0</v>
      </c>
      <c r="E179" s="1"/>
      <c r="F179" s="1"/>
      <c r="G179" s="1"/>
      <c r="H179" s="1"/>
      <c r="I179" s="1"/>
      <c r="J179" s="1"/>
      <c r="K179" s="1"/>
      <c r="L179" s="1"/>
      <c r="M179" s="1"/>
      <c r="N179" s="1"/>
      <c r="O179" s="1"/>
      <c r="P179" s="1"/>
      <c r="Q179" s="1"/>
      <c r="R179" s="1"/>
      <c r="S179" s="1"/>
    </row>
    <row r="180" spans="1:19">
      <c r="A180" s="21" t="s">
        <v>173</v>
      </c>
      <c r="B180" s="14">
        <v>0</v>
      </c>
      <c r="C180" s="14">
        <v>0</v>
      </c>
      <c r="D180" s="14">
        <v>0</v>
      </c>
      <c r="E180" s="1"/>
      <c r="F180" s="1"/>
      <c r="G180" s="1"/>
      <c r="H180" s="1"/>
      <c r="I180" s="1"/>
      <c r="J180" s="1"/>
      <c r="K180" s="1"/>
      <c r="L180" s="1"/>
      <c r="M180" s="1"/>
      <c r="N180" s="1"/>
      <c r="O180" s="1"/>
      <c r="P180" s="1"/>
      <c r="Q180" s="1"/>
      <c r="R180" s="1"/>
      <c r="S180" s="1"/>
    </row>
    <row r="181" spans="1:19">
      <c r="A181" s="28" t="s">
        <v>174</v>
      </c>
      <c r="B181" s="14">
        <v>883.64182999999991</v>
      </c>
      <c r="C181" s="14">
        <v>8553.0255899999993</v>
      </c>
      <c r="D181" s="14">
        <v>9436.6674199999998</v>
      </c>
      <c r="E181" s="1"/>
      <c r="F181" s="1"/>
      <c r="G181" s="1"/>
      <c r="H181" s="1"/>
      <c r="I181" s="1"/>
      <c r="J181" s="1"/>
      <c r="K181" s="1"/>
      <c r="L181" s="1"/>
      <c r="M181" s="1"/>
      <c r="N181" s="1"/>
      <c r="O181" s="1"/>
      <c r="P181" s="1"/>
      <c r="Q181" s="1"/>
      <c r="R181" s="1"/>
      <c r="S181" s="1"/>
    </row>
    <row r="182" spans="1:19">
      <c r="A182" s="21" t="s">
        <v>175</v>
      </c>
      <c r="B182" s="14">
        <v>0</v>
      </c>
      <c r="C182" s="14">
        <v>0</v>
      </c>
      <c r="D182" s="14">
        <v>0</v>
      </c>
      <c r="E182" s="1"/>
      <c r="F182" s="1"/>
      <c r="G182" s="1"/>
      <c r="H182" s="1"/>
      <c r="I182" s="1"/>
      <c r="J182" s="1"/>
      <c r="K182" s="1"/>
      <c r="L182" s="1"/>
      <c r="M182" s="1"/>
      <c r="N182" s="1"/>
      <c r="O182" s="1"/>
      <c r="P182" s="1"/>
      <c r="Q182" s="1"/>
      <c r="R182" s="1"/>
      <c r="S182" s="1"/>
    </row>
    <row r="183" spans="1:19">
      <c r="A183" s="21" t="s">
        <v>176</v>
      </c>
      <c r="B183" s="14">
        <v>1.35592</v>
      </c>
      <c r="C183" s="14">
        <v>8553.0255899999993</v>
      </c>
      <c r="D183" s="14">
        <v>8554.3815099999993</v>
      </c>
      <c r="E183" s="1"/>
      <c r="F183" s="1"/>
      <c r="G183" s="1"/>
      <c r="H183" s="1"/>
      <c r="I183" s="1"/>
      <c r="J183" s="1"/>
      <c r="K183" s="1"/>
      <c r="L183" s="1"/>
      <c r="M183" s="1"/>
      <c r="N183" s="1"/>
      <c r="O183" s="1"/>
      <c r="P183" s="1"/>
      <c r="Q183" s="1"/>
      <c r="R183" s="1"/>
      <c r="S183" s="1"/>
    </row>
    <row r="184" spans="1:19">
      <c r="A184" s="21" t="s">
        <v>177</v>
      </c>
      <c r="B184" s="14">
        <v>882.28591000000006</v>
      </c>
      <c r="C184" s="14">
        <v>0</v>
      </c>
      <c r="D184" s="14">
        <v>882.28591000000006</v>
      </c>
      <c r="E184" s="1"/>
      <c r="F184" s="1"/>
      <c r="G184" s="1"/>
      <c r="H184" s="1"/>
      <c r="I184" s="1"/>
      <c r="J184" s="1"/>
      <c r="K184" s="1"/>
      <c r="L184" s="1"/>
      <c r="M184" s="1"/>
      <c r="N184" s="1"/>
      <c r="O184" s="1"/>
      <c r="P184" s="1"/>
      <c r="Q184" s="1"/>
      <c r="R184" s="1"/>
      <c r="S184" s="1"/>
    </row>
    <row r="185" spans="1:19">
      <c r="A185" s="28" t="s">
        <v>178</v>
      </c>
      <c r="B185" s="14">
        <v>0</v>
      </c>
      <c r="C185" s="14">
        <v>0</v>
      </c>
      <c r="D185" s="14">
        <v>0</v>
      </c>
      <c r="E185" s="1"/>
      <c r="F185" s="1"/>
      <c r="G185" s="1"/>
      <c r="H185" s="1"/>
      <c r="I185" s="1"/>
      <c r="J185" s="1"/>
      <c r="K185" s="1"/>
      <c r="L185" s="1"/>
      <c r="M185" s="1"/>
      <c r="N185" s="1"/>
      <c r="O185" s="1"/>
      <c r="P185" s="1"/>
      <c r="Q185" s="1"/>
      <c r="R185" s="1"/>
      <c r="S185" s="1"/>
    </row>
    <row r="186" spans="1:19">
      <c r="A186" s="21" t="s">
        <v>179</v>
      </c>
      <c r="B186" s="14">
        <v>0</v>
      </c>
      <c r="C186" s="14">
        <v>0</v>
      </c>
      <c r="D186" s="14">
        <v>0</v>
      </c>
      <c r="E186" s="1"/>
      <c r="F186" s="1"/>
      <c r="G186" s="1"/>
      <c r="H186" s="1"/>
      <c r="I186" s="1"/>
      <c r="J186" s="1"/>
      <c r="K186" s="1"/>
      <c r="L186" s="1"/>
      <c r="M186" s="1"/>
      <c r="N186" s="1"/>
      <c r="O186" s="1"/>
      <c r="P186" s="1"/>
      <c r="Q186" s="1"/>
      <c r="R186" s="1"/>
      <c r="S186" s="1"/>
    </row>
    <row r="187" spans="1:19">
      <c r="A187" s="28" t="s">
        <v>180</v>
      </c>
      <c r="B187" s="14">
        <v>44451.60989</v>
      </c>
      <c r="C187" s="14">
        <v>4507.8763600000002</v>
      </c>
      <c r="D187" s="14">
        <v>48959.486250000002</v>
      </c>
      <c r="E187" s="1"/>
      <c r="F187" s="1"/>
      <c r="G187" s="1"/>
      <c r="H187" s="1"/>
      <c r="I187" s="1"/>
      <c r="J187" s="1"/>
      <c r="K187" s="1"/>
      <c r="L187" s="1"/>
      <c r="M187" s="1"/>
      <c r="N187" s="1"/>
      <c r="O187" s="1"/>
      <c r="P187" s="1"/>
      <c r="Q187" s="1"/>
      <c r="R187" s="1"/>
      <c r="S187" s="1"/>
    </row>
    <row r="188" spans="1:19">
      <c r="A188" s="21" t="s">
        <v>181</v>
      </c>
      <c r="B188" s="14">
        <v>41508.512409999996</v>
      </c>
      <c r="C188" s="14">
        <v>4507.8763600000002</v>
      </c>
      <c r="D188" s="14">
        <v>46016.388770000005</v>
      </c>
      <c r="E188" s="1"/>
      <c r="F188" s="1"/>
      <c r="G188" s="1"/>
      <c r="H188" s="1"/>
      <c r="I188" s="1"/>
      <c r="J188" s="1"/>
      <c r="K188" s="1"/>
      <c r="L188" s="1"/>
      <c r="M188" s="1"/>
      <c r="N188" s="1"/>
      <c r="O188" s="1"/>
      <c r="P188" s="1"/>
      <c r="Q188" s="1"/>
      <c r="R188" s="1"/>
      <c r="S188" s="1"/>
    </row>
    <row r="189" spans="1:19">
      <c r="A189" s="21" t="s">
        <v>182</v>
      </c>
      <c r="B189" s="14">
        <v>2943.0974799999999</v>
      </c>
      <c r="C189" s="14">
        <v>0</v>
      </c>
      <c r="D189" s="14">
        <v>2943.0974799999999</v>
      </c>
      <c r="E189" s="1"/>
      <c r="F189" s="1"/>
      <c r="G189" s="1"/>
      <c r="H189" s="1"/>
      <c r="I189" s="1"/>
      <c r="J189" s="1"/>
      <c r="K189" s="1"/>
      <c r="L189" s="1"/>
      <c r="M189" s="1"/>
      <c r="N189" s="1"/>
      <c r="O189" s="1"/>
      <c r="P189" s="1"/>
      <c r="Q189" s="1"/>
      <c r="R189" s="1"/>
      <c r="S189" s="1"/>
    </row>
    <row r="190" spans="1:19">
      <c r="A190" s="21" t="s">
        <v>183</v>
      </c>
      <c r="B190" s="14">
        <v>0</v>
      </c>
      <c r="C190" s="14">
        <v>0</v>
      </c>
      <c r="D190" s="14">
        <v>0</v>
      </c>
      <c r="E190" s="1"/>
      <c r="F190" s="1"/>
      <c r="G190" s="1"/>
      <c r="H190" s="1"/>
      <c r="I190" s="1"/>
      <c r="J190" s="1"/>
      <c r="K190" s="1"/>
      <c r="L190" s="1"/>
      <c r="M190" s="1"/>
      <c r="N190" s="1"/>
      <c r="O190" s="1"/>
      <c r="P190" s="1"/>
      <c r="Q190" s="1"/>
      <c r="R190" s="1"/>
      <c r="S190" s="1"/>
    </row>
    <row r="191" spans="1:19">
      <c r="A191" s="28" t="s">
        <v>184</v>
      </c>
      <c r="B191" s="14">
        <v>15486.97884</v>
      </c>
      <c r="C191" s="14">
        <v>-30867.833350000001</v>
      </c>
      <c r="D191" s="14">
        <v>-15380.854509999999</v>
      </c>
      <c r="E191" s="1"/>
      <c r="F191" s="1"/>
      <c r="G191" s="1"/>
      <c r="H191" s="1"/>
      <c r="I191" s="1"/>
      <c r="J191" s="1"/>
      <c r="K191" s="1"/>
      <c r="L191" s="1"/>
      <c r="M191" s="1"/>
      <c r="N191" s="1"/>
      <c r="O191" s="1"/>
      <c r="P191" s="1"/>
      <c r="Q191" s="1"/>
      <c r="R191" s="1"/>
      <c r="S191" s="1"/>
    </row>
    <row r="192" spans="1:19">
      <c r="A192" s="21" t="s">
        <v>185</v>
      </c>
      <c r="B192" s="14">
        <v>12208.903269999999</v>
      </c>
      <c r="C192" s="14">
        <v>-19730.538079999998</v>
      </c>
      <c r="D192" s="14">
        <v>-7521.6348099999996</v>
      </c>
      <c r="E192" s="1"/>
      <c r="F192" s="1"/>
      <c r="G192" s="1"/>
      <c r="H192" s="1"/>
      <c r="I192" s="1"/>
      <c r="J192" s="1"/>
      <c r="K192" s="1"/>
      <c r="L192" s="1"/>
      <c r="M192" s="1"/>
      <c r="N192" s="1"/>
      <c r="O192" s="1"/>
      <c r="P192" s="1"/>
      <c r="Q192" s="1"/>
      <c r="R192" s="1"/>
      <c r="S192" s="1"/>
    </row>
    <row r="193" spans="1:19">
      <c r="A193" s="75" t="s">
        <v>186</v>
      </c>
      <c r="B193" s="14">
        <v>3278.07557</v>
      </c>
      <c r="C193" s="14">
        <v>-11137.295269999999</v>
      </c>
      <c r="D193" s="14">
        <v>-7859.2197000000006</v>
      </c>
      <c r="E193" s="1"/>
      <c r="F193" s="1"/>
      <c r="G193" s="1"/>
      <c r="H193" s="1"/>
      <c r="I193" s="1"/>
      <c r="J193" s="1"/>
      <c r="K193" s="1"/>
      <c r="L193" s="1"/>
      <c r="M193" s="1"/>
      <c r="N193" s="1"/>
      <c r="O193" s="1"/>
      <c r="P193" s="1"/>
      <c r="Q193" s="1"/>
      <c r="R193" s="1"/>
      <c r="S193" s="1"/>
    </row>
    <row r="194" spans="1:19">
      <c r="A194" s="18" t="s">
        <v>187</v>
      </c>
      <c r="B194" s="12">
        <v>5644545.5795499999</v>
      </c>
      <c r="C194" s="12">
        <v>728384.20348000003</v>
      </c>
      <c r="D194" s="12">
        <v>6372929.7830299996</v>
      </c>
      <c r="E194" s="1"/>
      <c r="F194" s="1"/>
      <c r="G194" s="1"/>
      <c r="H194" s="1"/>
      <c r="I194" s="1"/>
      <c r="J194" s="1"/>
      <c r="K194" s="1"/>
      <c r="L194" s="1"/>
      <c r="M194" s="1"/>
      <c r="N194" s="1"/>
      <c r="O194" s="1"/>
      <c r="P194" s="1"/>
      <c r="Q194" s="1"/>
      <c r="R194" s="1"/>
      <c r="S194" s="1"/>
    </row>
    <row r="195" spans="1:19">
      <c r="A195" s="19" t="s">
        <v>188</v>
      </c>
      <c r="B195" s="12">
        <v>33295.899190000004</v>
      </c>
      <c r="C195" s="12">
        <v>32759.3871</v>
      </c>
      <c r="D195" s="12">
        <v>66055.286290000004</v>
      </c>
      <c r="E195" s="1"/>
      <c r="F195" s="1"/>
      <c r="G195" s="1"/>
      <c r="H195" s="1"/>
      <c r="I195" s="1"/>
      <c r="J195" s="1"/>
      <c r="K195" s="1"/>
      <c r="L195" s="1"/>
      <c r="M195" s="1"/>
      <c r="N195" s="1"/>
      <c r="O195" s="1"/>
      <c r="P195" s="1"/>
      <c r="Q195" s="1"/>
      <c r="R195" s="1"/>
      <c r="S195" s="1"/>
    </row>
    <row r="196" spans="1:19">
      <c r="A196" s="28" t="s">
        <v>189</v>
      </c>
      <c r="B196" s="14">
        <v>0</v>
      </c>
      <c r="C196" s="14">
        <v>0</v>
      </c>
      <c r="D196" s="14">
        <v>0</v>
      </c>
      <c r="E196" s="1"/>
      <c r="F196" s="1"/>
      <c r="G196" s="1"/>
      <c r="H196" s="1"/>
      <c r="I196" s="1"/>
      <c r="J196" s="1"/>
      <c r="K196" s="1"/>
      <c r="L196" s="1"/>
      <c r="M196" s="1"/>
      <c r="N196" s="1"/>
      <c r="O196" s="1"/>
      <c r="P196" s="1"/>
      <c r="Q196" s="1"/>
      <c r="R196" s="1"/>
      <c r="S196" s="1"/>
    </row>
    <row r="197" spans="1:19">
      <c r="A197" s="21" t="s">
        <v>190</v>
      </c>
      <c r="B197" s="14">
        <v>0</v>
      </c>
      <c r="C197" s="14">
        <v>0</v>
      </c>
      <c r="D197" s="14">
        <v>0</v>
      </c>
      <c r="E197" s="1"/>
      <c r="F197" s="1"/>
      <c r="G197" s="1"/>
      <c r="H197" s="1"/>
      <c r="I197" s="1"/>
      <c r="J197" s="1"/>
      <c r="K197" s="1"/>
      <c r="L197" s="1"/>
      <c r="M197" s="1"/>
      <c r="N197" s="1"/>
      <c r="O197" s="1"/>
      <c r="P197" s="1"/>
      <c r="Q197" s="1"/>
      <c r="R197" s="1"/>
      <c r="S197" s="1"/>
    </row>
    <row r="198" spans="1:19">
      <c r="A198" s="21" t="s">
        <v>191</v>
      </c>
      <c r="B198" s="14">
        <v>0</v>
      </c>
      <c r="C198" s="14">
        <v>0</v>
      </c>
      <c r="D198" s="14">
        <v>0</v>
      </c>
      <c r="E198" s="1"/>
      <c r="F198" s="1"/>
      <c r="G198" s="1"/>
      <c r="H198" s="1"/>
      <c r="I198" s="1"/>
      <c r="J198" s="1"/>
      <c r="K198" s="1"/>
      <c r="L198" s="1"/>
      <c r="M198" s="1"/>
      <c r="N198" s="1"/>
      <c r="O198" s="1"/>
      <c r="P198" s="1"/>
      <c r="Q198" s="1"/>
      <c r="R198" s="1"/>
      <c r="S198" s="1"/>
    </row>
    <row r="199" spans="1:19">
      <c r="A199" s="21" t="s">
        <v>192</v>
      </c>
      <c r="B199" s="14">
        <v>0</v>
      </c>
      <c r="C199" s="14">
        <v>0</v>
      </c>
      <c r="D199" s="14">
        <v>0</v>
      </c>
      <c r="E199" s="1"/>
      <c r="F199" s="1"/>
      <c r="G199" s="1"/>
      <c r="H199" s="1"/>
      <c r="I199" s="1"/>
      <c r="J199" s="1"/>
      <c r="K199" s="1"/>
      <c r="L199" s="1"/>
      <c r="M199" s="1"/>
      <c r="N199" s="1"/>
      <c r="O199" s="1"/>
      <c r="P199" s="1"/>
      <c r="Q199" s="1"/>
      <c r="R199" s="1"/>
      <c r="S199" s="1"/>
    </row>
    <row r="200" spans="1:19">
      <c r="A200" s="21" t="s">
        <v>193</v>
      </c>
      <c r="B200" s="14">
        <v>0</v>
      </c>
      <c r="C200" s="14">
        <v>0</v>
      </c>
      <c r="D200" s="14">
        <v>0</v>
      </c>
      <c r="E200" s="1"/>
      <c r="F200" s="1"/>
      <c r="G200" s="1"/>
      <c r="H200" s="1"/>
      <c r="I200" s="1"/>
      <c r="J200" s="1"/>
      <c r="K200" s="1"/>
      <c r="L200" s="1"/>
      <c r="M200" s="1"/>
      <c r="N200" s="1"/>
      <c r="O200" s="1"/>
      <c r="P200" s="1"/>
      <c r="Q200" s="1"/>
      <c r="R200" s="1"/>
      <c r="S200" s="1"/>
    </row>
    <row r="201" spans="1:19">
      <c r="A201" s="21" t="s">
        <v>194</v>
      </c>
      <c r="B201" s="14">
        <v>0</v>
      </c>
      <c r="C201" s="14">
        <v>0</v>
      </c>
      <c r="D201" s="14">
        <v>0</v>
      </c>
      <c r="E201" s="1"/>
      <c r="F201" s="1"/>
      <c r="G201" s="1"/>
      <c r="H201" s="1"/>
      <c r="I201" s="1"/>
      <c r="J201" s="1"/>
      <c r="K201" s="1"/>
      <c r="L201" s="1"/>
      <c r="M201" s="1"/>
      <c r="N201" s="1"/>
      <c r="O201" s="1"/>
      <c r="P201" s="1"/>
      <c r="Q201" s="1"/>
      <c r="R201" s="1"/>
      <c r="S201" s="1"/>
    </row>
    <row r="202" spans="1:19">
      <c r="A202" s="28" t="s">
        <v>195</v>
      </c>
      <c r="B202" s="14">
        <v>0</v>
      </c>
      <c r="C202" s="14">
        <v>30902.535800000001</v>
      </c>
      <c r="D202" s="14">
        <v>30902.535800000001</v>
      </c>
      <c r="E202" s="1"/>
      <c r="F202" s="1"/>
      <c r="G202" s="1"/>
      <c r="H202" s="1"/>
      <c r="I202" s="1"/>
      <c r="J202" s="1"/>
      <c r="K202" s="1"/>
      <c r="L202" s="1"/>
      <c r="M202" s="1"/>
      <c r="N202" s="1"/>
      <c r="O202" s="1"/>
      <c r="P202" s="1"/>
      <c r="Q202" s="1"/>
      <c r="R202" s="1"/>
      <c r="S202" s="1"/>
    </row>
    <row r="203" spans="1:19">
      <c r="A203" s="21" t="s">
        <v>196</v>
      </c>
      <c r="B203" s="14">
        <v>0</v>
      </c>
      <c r="C203" s="14">
        <v>0</v>
      </c>
      <c r="D203" s="14">
        <v>0</v>
      </c>
      <c r="E203" s="1"/>
      <c r="F203" s="1"/>
      <c r="G203" s="1"/>
      <c r="H203" s="1"/>
      <c r="I203" s="1"/>
      <c r="J203" s="1"/>
      <c r="K203" s="1"/>
      <c r="L203" s="1"/>
      <c r="M203" s="1"/>
      <c r="N203" s="1"/>
      <c r="O203" s="1"/>
      <c r="P203" s="1"/>
      <c r="Q203" s="1"/>
      <c r="R203" s="1"/>
      <c r="S203" s="1"/>
    </row>
    <row r="204" spans="1:19">
      <c r="A204" s="15" t="s">
        <v>197</v>
      </c>
      <c r="B204" s="14">
        <v>0</v>
      </c>
      <c r="C204" s="14">
        <v>0</v>
      </c>
      <c r="D204" s="14">
        <v>0</v>
      </c>
      <c r="E204" s="1"/>
      <c r="F204" s="1"/>
      <c r="G204" s="1"/>
      <c r="H204" s="1"/>
      <c r="I204" s="1"/>
      <c r="J204" s="1"/>
      <c r="K204" s="1"/>
      <c r="L204" s="1"/>
      <c r="M204" s="1"/>
      <c r="N204" s="1"/>
      <c r="O204" s="1"/>
      <c r="P204" s="1"/>
      <c r="Q204" s="1"/>
      <c r="R204" s="1"/>
      <c r="S204" s="1"/>
    </row>
    <row r="205" spans="1:19">
      <c r="A205" s="15" t="s">
        <v>198</v>
      </c>
      <c r="B205" s="14">
        <v>0</v>
      </c>
      <c r="C205" s="14">
        <v>371.94499999999999</v>
      </c>
      <c r="D205" s="14">
        <v>371.94499999999999</v>
      </c>
      <c r="E205" s="1"/>
      <c r="F205" s="1"/>
      <c r="G205" s="1"/>
      <c r="H205" s="1"/>
      <c r="I205" s="1"/>
      <c r="J205" s="1"/>
      <c r="K205" s="1"/>
      <c r="L205" s="1"/>
      <c r="M205" s="1"/>
      <c r="N205" s="1"/>
      <c r="O205" s="1"/>
      <c r="P205" s="1"/>
      <c r="Q205" s="1"/>
      <c r="R205" s="1"/>
      <c r="S205" s="1"/>
    </row>
    <row r="206" spans="1:19">
      <c r="A206" s="15" t="s">
        <v>199</v>
      </c>
      <c r="B206" s="14">
        <v>0</v>
      </c>
      <c r="C206" s="14">
        <v>0</v>
      </c>
      <c r="D206" s="14">
        <v>0</v>
      </c>
      <c r="E206" s="1"/>
      <c r="F206" s="1"/>
      <c r="G206" s="1"/>
      <c r="H206" s="1"/>
      <c r="I206" s="1"/>
      <c r="J206" s="1"/>
      <c r="K206" s="1"/>
      <c r="L206" s="1"/>
      <c r="M206" s="1"/>
      <c r="N206" s="1"/>
      <c r="O206" s="1"/>
      <c r="P206" s="1"/>
      <c r="Q206" s="1"/>
      <c r="R206" s="1"/>
      <c r="S206" s="1"/>
    </row>
    <row r="207" spans="1:19">
      <c r="A207" s="21" t="s">
        <v>200</v>
      </c>
      <c r="B207" s="14">
        <v>0</v>
      </c>
      <c r="C207" s="14">
        <v>30530.590800000002</v>
      </c>
      <c r="D207" s="14">
        <v>30530.590800000002</v>
      </c>
      <c r="E207" s="1"/>
      <c r="F207" s="1"/>
      <c r="G207" s="1"/>
      <c r="H207" s="1"/>
      <c r="I207" s="1"/>
      <c r="J207" s="1"/>
      <c r="K207" s="1"/>
      <c r="L207" s="1"/>
      <c r="M207" s="1"/>
      <c r="N207" s="1"/>
      <c r="O207" s="1"/>
      <c r="P207" s="1"/>
      <c r="Q207" s="1"/>
      <c r="R207" s="1"/>
      <c r="S207" s="1"/>
    </row>
    <row r="208" spans="1:19">
      <c r="A208" s="28" t="s">
        <v>201</v>
      </c>
      <c r="B208" s="14">
        <v>0</v>
      </c>
      <c r="C208" s="14">
        <v>0</v>
      </c>
      <c r="D208" s="14">
        <v>0</v>
      </c>
      <c r="E208" s="1"/>
      <c r="F208" s="1"/>
      <c r="G208" s="1"/>
      <c r="H208" s="1"/>
      <c r="I208" s="1"/>
      <c r="J208" s="1"/>
      <c r="K208" s="1"/>
      <c r="L208" s="1"/>
      <c r="M208" s="1"/>
      <c r="N208" s="1"/>
      <c r="O208" s="1"/>
      <c r="P208" s="1"/>
      <c r="Q208" s="1"/>
      <c r="R208" s="1"/>
      <c r="S208" s="1"/>
    </row>
    <row r="209" spans="1:19">
      <c r="A209" s="28" t="s">
        <v>202</v>
      </c>
      <c r="B209" s="14">
        <v>33295.899190000004</v>
      </c>
      <c r="C209" s="14">
        <v>1856.8513</v>
      </c>
      <c r="D209" s="14">
        <v>35152.750489999999</v>
      </c>
      <c r="E209" s="1"/>
      <c r="F209" s="1"/>
      <c r="G209" s="1"/>
      <c r="H209" s="1"/>
      <c r="I209" s="1"/>
      <c r="J209" s="1"/>
      <c r="K209" s="1"/>
      <c r="L209" s="1"/>
      <c r="M209" s="1"/>
      <c r="N209" s="1"/>
      <c r="O209" s="1"/>
      <c r="P209" s="1"/>
      <c r="Q209" s="1"/>
      <c r="R209" s="1"/>
      <c r="S209" s="1"/>
    </row>
    <row r="210" spans="1:19">
      <c r="A210" s="21" t="s">
        <v>203</v>
      </c>
      <c r="B210" s="14">
        <v>0</v>
      </c>
      <c r="C210" s="14">
        <v>0</v>
      </c>
      <c r="D210" s="14">
        <v>0</v>
      </c>
      <c r="E210" s="1"/>
      <c r="F210" s="1"/>
      <c r="G210" s="1"/>
      <c r="H210" s="1"/>
      <c r="I210" s="1"/>
      <c r="J210" s="1"/>
      <c r="K210" s="1"/>
      <c r="L210" s="1"/>
      <c r="M210" s="1"/>
      <c r="N210" s="1"/>
      <c r="O210" s="1"/>
      <c r="P210" s="1"/>
      <c r="Q210" s="1"/>
      <c r="R210" s="1"/>
      <c r="S210" s="1"/>
    </row>
    <row r="211" spans="1:19">
      <c r="A211" s="21" t="s">
        <v>204</v>
      </c>
      <c r="B211" s="14">
        <v>33295.899190000004</v>
      </c>
      <c r="C211" s="14">
        <v>1856.8513</v>
      </c>
      <c r="D211" s="14">
        <v>35152.750489999999</v>
      </c>
      <c r="E211" s="1"/>
      <c r="F211" s="1"/>
      <c r="G211" s="1"/>
      <c r="H211" s="1"/>
      <c r="I211" s="1"/>
      <c r="J211" s="1"/>
      <c r="K211" s="1"/>
      <c r="L211" s="1"/>
      <c r="M211" s="1"/>
      <c r="N211" s="1"/>
      <c r="O211" s="1"/>
      <c r="P211" s="1"/>
      <c r="Q211" s="1"/>
      <c r="R211" s="1"/>
      <c r="S211" s="1"/>
    </row>
    <row r="212" spans="1:19">
      <c r="A212" s="21" t="s">
        <v>205</v>
      </c>
      <c r="B212" s="14">
        <v>0</v>
      </c>
      <c r="C212" s="14">
        <v>0</v>
      </c>
      <c r="D212" s="14">
        <v>0</v>
      </c>
      <c r="E212" s="1"/>
      <c r="F212" s="1"/>
      <c r="G212" s="1"/>
      <c r="H212" s="1"/>
      <c r="I212" s="1"/>
      <c r="J212" s="1"/>
      <c r="K212" s="1"/>
      <c r="L212" s="1"/>
      <c r="M212" s="1"/>
      <c r="N212" s="1"/>
      <c r="O212" s="1"/>
      <c r="P212" s="1"/>
      <c r="Q212" s="1"/>
      <c r="R212" s="1"/>
      <c r="S212" s="1"/>
    </row>
    <row r="213" spans="1:19">
      <c r="A213" s="21" t="s">
        <v>206</v>
      </c>
      <c r="B213" s="14">
        <v>0</v>
      </c>
      <c r="C213" s="14">
        <v>0</v>
      </c>
      <c r="D213" s="14">
        <v>0</v>
      </c>
      <c r="E213" s="1"/>
      <c r="F213" s="1"/>
      <c r="G213" s="1"/>
      <c r="H213" s="1"/>
      <c r="I213" s="1"/>
      <c r="J213" s="1"/>
      <c r="K213" s="1"/>
      <c r="L213" s="1"/>
      <c r="M213" s="1"/>
      <c r="N213" s="1"/>
      <c r="O213" s="1"/>
      <c r="P213" s="1"/>
      <c r="Q213" s="1"/>
      <c r="R213" s="1"/>
      <c r="S213" s="1"/>
    </row>
    <row r="214" spans="1:19">
      <c r="A214" s="28" t="s">
        <v>207</v>
      </c>
      <c r="B214" s="14">
        <v>0</v>
      </c>
      <c r="C214" s="14">
        <v>0</v>
      </c>
      <c r="D214" s="14">
        <v>0</v>
      </c>
      <c r="E214" s="1"/>
      <c r="F214" s="1"/>
      <c r="G214" s="1"/>
      <c r="H214" s="1"/>
      <c r="I214" s="1"/>
      <c r="J214" s="1"/>
      <c r="K214" s="1"/>
      <c r="L214" s="1"/>
      <c r="M214" s="1"/>
      <c r="N214" s="1"/>
      <c r="O214" s="1"/>
      <c r="P214" s="1"/>
      <c r="Q214" s="1"/>
      <c r="R214" s="1"/>
      <c r="S214" s="1"/>
    </row>
    <row r="215" spans="1:19">
      <c r="A215" s="19" t="s">
        <v>208</v>
      </c>
      <c r="B215" s="12">
        <v>5583308.0788400006</v>
      </c>
      <c r="C215" s="12">
        <v>1740885.9461500002</v>
      </c>
      <c r="D215" s="12">
        <v>7324194.0249899998</v>
      </c>
      <c r="E215" s="1"/>
      <c r="F215" s="1"/>
      <c r="G215" s="1"/>
      <c r="H215" s="1"/>
      <c r="I215" s="1"/>
      <c r="J215" s="1"/>
      <c r="K215" s="1"/>
      <c r="L215" s="1"/>
      <c r="M215" s="1"/>
      <c r="N215" s="1"/>
      <c r="O215" s="1"/>
      <c r="P215" s="1"/>
      <c r="Q215" s="1"/>
      <c r="R215" s="1"/>
      <c r="S215" s="1"/>
    </row>
    <row r="216" spans="1:19">
      <c r="A216" s="28" t="s">
        <v>209</v>
      </c>
      <c r="B216" s="14">
        <v>0</v>
      </c>
      <c r="C216" s="14">
        <v>1.9E-2</v>
      </c>
      <c r="D216" s="14">
        <v>1.9E-2</v>
      </c>
      <c r="E216" s="1"/>
      <c r="F216" s="1"/>
      <c r="G216" s="1"/>
      <c r="H216" s="1"/>
      <c r="I216" s="1"/>
      <c r="J216" s="1"/>
      <c r="K216" s="1"/>
      <c r="L216" s="1"/>
      <c r="M216" s="1"/>
      <c r="N216" s="1"/>
      <c r="O216" s="1"/>
      <c r="P216" s="1"/>
      <c r="Q216" s="1"/>
      <c r="R216" s="1"/>
      <c r="S216" s="1"/>
    </row>
    <row r="217" spans="1:19">
      <c r="A217" s="21" t="s">
        <v>210</v>
      </c>
      <c r="B217" s="14">
        <v>0</v>
      </c>
      <c r="C217" s="14">
        <v>0</v>
      </c>
      <c r="D217" s="14">
        <v>0</v>
      </c>
      <c r="E217" s="1"/>
      <c r="F217" s="1"/>
      <c r="G217" s="1"/>
      <c r="H217" s="1"/>
      <c r="I217" s="1"/>
      <c r="J217" s="1"/>
      <c r="K217" s="1"/>
      <c r="L217" s="1"/>
      <c r="M217" s="1"/>
      <c r="N217" s="1"/>
      <c r="O217" s="1"/>
      <c r="P217" s="1"/>
      <c r="Q217" s="1"/>
      <c r="R217" s="1"/>
      <c r="S217" s="1"/>
    </row>
    <row r="218" spans="1:19">
      <c r="A218" s="21" t="s">
        <v>211</v>
      </c>
      <c r="B218" s="14">
        <v>0</v>
      </c>
      <c r="C218" s="14">
        <v>0</v>
      </c>
      <c r="D218" s="14">
        <v>0</v>
      </c>
      <c r="E218" s="1"/>
      <c r="F218" s="1"/>
      <c r="G218" s="1"/>
      <c r="H218" s="1"/>
      <c r="I218" s="1"/>
      <c r="J218" s="1"/>
      <c r="K218" s="1"/>
      <c r="L218" s="1"/>
      <c r="M218" s="1"/>
      <c r="N218" s="1"/>
      <c r="O218" s="1"/>
      <c r="P218" s="1"/>
      <c r="Q218" s="1"/>
      <c r="R218" s="1"/>
      <c r="S218" s="1"/>
    </row>
    <row r="219" spans="1:19">
      <c r="A219" s="21" t="s">
        <v>212</v>
      </c>
      <c r="B219" s="14">
        <v>0</v>
      </c>
      <c r="C219" s="14">
        <v>1.9E-2</v>
      </c>
      <c r="D219" s="14">
        <v>1.9E-2</v>
      </c>
      <c r="E219" s="1"/>
      <c r="F219" s="1"/>
      <c r="G219" s="1"/>
      <c r="H219" s="1"/>
      <c r="I219" s="1"/>
      <c r="J219" s="1"/>
      <c r="K219" s="1"/>
      <c r="L219" s="1"/>
      <c r="M219" s="1"/>
      <c r="N219" s="1"/>
      <c r="O219" s="1"/>
      <c r="P219" s="1"/>
      <c r="Q219" s="1"/>
      <c r="R219" s="1"/>
      <c r="S219" s="1"/>
    </row>
    <row r="220" spans="1:19">
      <c r="A220" s="28" t="s">
        <v>213</v>
      </c>
      <c r="B220" s="14">
        <v>0</v>
      </c>
      <c r="C220" s="14">
        <v>0</v>
      </c>
      <c r="D220" s="14">
        <v>0</v>
      </c>
      <c r="E220" s="1"/>
      <c r="F220" s="1"/>
      <c r="G220" s="1"/>
      <c r="H220" s="1"/>
      <c r="I220" s="1"/>
      <c r="J220" s="1"/>
      <c r="K220" s="1"/>
      <c r="L220" s="1"/>
      <c r="M220" s="1"/>
      <c r="N220" s="1"/>
      <c r="O220" s="1"/>
      <c r="P220" s="1"/>
      <c r="Q220" s="1"/>
      <c r="R220" s="1"/>
      <c r="S220" s="1"/>
    </row>
    <row r="221" spans="1:19">
      <c r="A221" s="22" t="s">
        <v>214</v>
      </c>
      <c r="B221" s="14">
        <v>0</v>
      </c>
      <c r="C221" s="14">
        <v>0</v>
      </c>
      <c r="D221" s="14">
        <v>0</v>
      </c>
      <c r="E221" s="1"/>
      <c r="F221" s="1"/>
      <c r="G221" s="1"/>
      <c r="H221" s="1"/>
      <c r="I221" s="1"/>
      <c r="J221" s="1"/>
      <c r="K221" s="1"/>
      <c r="L221" s="1"/>
      <c r="M221" s="1"/>
      <c r="N221" s="1"/>
      <c r="O221" s="1"/>
      <c r="P221" s="1"/>
      <c r="Q221" s="1"/>
      <c r="R221" s="1"/>
      <c r="S221" s="1"/>
    </row>
    <row r="222" spans="1:19">
      <c r="A222" s="21" t="s">
        <v>215</v>
      </c>
      <c r="B222" s="14">
        <v>0</v>
      </c>
      <c r="C222" s="14">
        <v>0</v>
      </c>
      <c r="D222" s="14">
        <v>0</v>
      </c>
      <c r="E222" s="1"/>
      <c r="F222" s="1"/>
      <c r="G222" s="1"/>
      <c r="H222" s="1"/>
      <c r="I222" s="1"/>
      <c r="J222" s="1"/>
      <c r="K222" s="1"/>
      <c r="L222" s="1"/>
      <c r="M222" s="1"/>
      <c r="N222" s="1"/>
      <c r="O222" s="1"/>
      <c r="P222" s="1"/>
      <c r="Q222" s="1"/>
      <c r="R222" s="1"/>
      <c r="S222" s="1"/>
    </row>
    <row r="223" spans="1:19">
      <c r="A223" s="21" t="s">
        <v>216</v>
      </c>
      <c r="B223" s="14">
        <v>0</v>
      </c>
      <c r="C223" s="14">
        <v>0</v>
      </c>
      <c r="D223" s="14">
        <v>0</v>
      </c>
      <c r="E223" s="1"/>
      <c r="F223" s="1"/>
      <c r="G223" s="1"/>
      <c r="H223" s="1"/>
      <c r="I223" s="1"/>
      <c r="J223" s="1"/>
      <c r="K223" s="1"/>
      <c r="L223" s="1"/>
      <c r="M223" s="1"/>
      <c r="N223" s="1"/>
      <c r="O223" s="1"/>
      <c r="P223" s="1"/>
      <c r="Q223" s="1"/>
      <c r="R223" s="1"/>
      <c r="S223" s="1"/>
    </row>
    <row r="224" spans="1:19">
      <c r="A224" s="21" t="s">
        <v>217</v>
      </c>
      <c r="B224" s="14">
        <v>0</v>
      </c>
      <c r="C224" s="14">
        <v>0</v>
      </c>
      <c r="D224" s="14">
        <v>0</v>
      </c>
      <c r="E224" s="1"/>
      <c r="F224" s="1"/>
      <c r="G224" s="1"/>
      <c r="H224" s="1"/>
      <c r="I224" s="1"/>
      <c r="J224" s="1"/>
      <c r="K224" s="1"/>
      <c r="L224" s="1"/>
      <c r="M224" s="1"/>
      <c r="N224" s="1"/>
      <c r="O224" s="1"/>
      <c r="P224" s="1"/>
      <c r="Q224" s="1"/>
      <c r="R224" s="1"/>
      <c r="S224" s="1"/>
    </row>
    <row r="225" spans="1:19">
      <c r="A225" s="21" t="s">
        <v>218</v>
      </c>
      <c r="B225" s="14">
        <v>0</v>
      </c>
      <c r="C225" s="14">
        <v>0</v>
      </c>
      <c r="D225" s="14">
        <v>0</v>
      </c>
      <c r="E225" s="1"/>
      <c r="F225" s="1"/>
      <c r="G225" s="1"/>
      <c r="H225" s="1"/>
      <c r="I225" s="1"/>
      <c r="J225" s="1"/>
      <c r="K225" s="1"/>
      <c r="L225" s="1"/>
      <c r="M225" s="1"/>
      <c r="N225" s="1"/>
      <c r="O225" s="1"/>
      <c r="P225" s="1"/>
      <c r="Q225" s="1"/>
      <c r="R225" s="1"/>
      <c r="S225" s="1"/>
    </row>
    <row r="226" spans="1:19">
      <c r="A226" s="28" t="s">
        <v>219</v>
      </c>
      <c r="B226" s="14">
        <v>0</v>
      </c>
      <c r="C226" s="14">
        <v>0</v>
      </c>
      <c r="D226" s="14">
        <v>0</v>
      </c>
      <c r="E226" s="1"/>
      <c r="F226" s="1"/>
      <c r="G226" s="1"/>
      <c r="H226" s="1"/>
      <c r="I226" s="1"/>
      <c r="J226" s="1"/>
      <c r="K226" s="1"/>
      <c r="L226" s="1"/>
      <c r="M226" s="1"/>
      <c r="N226" s="1"/>
      <c r="O226" s="1"/>
      <c r="P226" s="1"/>
      <c r="Q226" s="1"/>
      <c r="R226" s="1"/>
      <c r="S226" s="1"/>
    </row>
    <row r="227" spans="1:19">
      <c r="A227" s="21" t="s">
        <v>220</v>
      </c>
      <c r="B227" s="14">
        <v>0</v>
      </c>
      <c r="C227" s="14">
        <v>0</v>
      </c>
      <c r="D227" s="14">
        <v>0</v>
      </c>
      <c r="E227" s="1"/>
      <c r="F227" s="1"/>
      <c r="G227" s="1"/>
      <c r="H227" s="1"/>
      <c r="I227" s="1"/>
      <c r="J227" s="1"/>
      <c r="K227" s="1"/>
      <c r="L227" s="1"/>
      <c r="M227" s="1"/>
      <c r="N227" s="1"/>
      <c r="O227" s="1"/>
      <c r="P227" s="1"/>
      <c r="Q227" s="1"/>
      <c r="R227" s="1"/>
      <c r="S227" s="1"/>
    </row>
    <row r="228" spans="1:19">
      <c r="A228" s="21" t="s">
        <v>221</v>
      </c>
      <c r="B228" s="14">
        <v>0</v>
      </c>
      <c r="C228" s="14">
        <v>0</v>
      </c>
      <c r="D228" s="14">
        <v>0</v>
      </c>
      <c r="E228" s="1"/>
      <c r="F228" s="1"/>
      <c r="G228" s="1"/>
      <c r="H228" s="1"/>
      <c r="I228" s="1"/>
      <c r="J228" s="1"/>
      <c r="K228" s="1"/>
      <c r="L228" s="1"/>
      <c r="M228" s="1"/>
      <c r="N228" s="1"/>
      <c r="O228" s="1"/>
      <c r="P228" s="1"/>
      <c r="Q228" s="1"/>
      <c r="R228" s="1"/>
      <c r="S228" s="1"/>
    </row>
    <row r="229" spans="1:19">
      <c r="A229" s="28" t="s">
        <v>222</v>
      </c>
      <c r="B229" s="14">
        <v>0</v>
      </c>
      <c r="C229" s="14">
        <v>0</v>
      </c>
      <c r="D229" s="14">
        <v>0</v>
      </c>
      <c r="E229" s="1"/>
      <c r="F229" s="1"/>
      <c r="G229" s="1"/>
      <c r="H229" s="1"/>
      <c r="I229" s="1"/>
      <c r="J229" s="1"/>
      <c r="K229" s="1"/>
      <c r="L229" s="1"/>
      <c r="M229" s="1"/>
      <c r="N229" s="1"/>
      <c r="O229" s="1"/>
      <c r="P229" s="1"/>
      <c r="Q229" s="1"/>
      <c r="R229" s="1"/>
      <c r="S229" s="1"/>
    </row>
    <row r="230" spans="1:19">
      <c r="A230" s="21" t="s">
        <v>223</v>
      </c>
      <c r="B230" s="14">
        <v>0</v>
      </c>
      <c r="C230" s="14">
        <v>0</v>
      </c>
      <c r="D230" s="14">
        <v>0</v>
      </c>
      <c r="E230" s="1"/>
      <c r="F230" s="1"/>
      <c r="G230" s="1"/>
      <c r="H230" s="1"/>
      <c r="I230" s="1"/>
      <c r="J230" s="1"/>
      <c r="K230" s="1"/>
      <c r="L230" s="1"/>
      <c r="M230" s="1"/>
      <c r="N230" s="1"/>
      <c r="O230" s="1"/>
      <c r="P230" s="1"/>
      <c r="Q230" s="1"/>
      <c r="R230" s="1"/>
      <c r="S230" s="1"/>
    </row>
    <row r="231" spans="1:19">
      <c r="A231" s="21" t="s">
        <v>224</v>
      </c>
      <c r="B231" s="14">
        <v>0</v>
      </c>
      <c r="C231" s="14">
        <v>0</v>
      </c>
      <c r="D231" s="14">
        <v>0</v>
      </c>
      <c r="E231" s="1"/>
      <c r="F231" s="1"/>
      <c r="G231" s="1"/>
      <c r="H231" s="1"/>
      <c r="I231" s="1"/>
      <c r="J231" s="1"/>
      <c r="K231" s="1"/>
      <c r="L231" s="1"/>
      <c r="M231" s="1"/>
      <c r="N231" s="1"/>
      <c r="O231" s="1"/>
      <c r="P231" s="1"/>
      <c r="Q231" s="1"/>
      <c r="R231" s="1"/>
      <c r="S231" s="1"/>
    </row>
    <row r="232" spans="1:19">
      <c r="A232" s="28" t="s">
        <v>225</v>
      </c>
      <c r="B232" s="14">
        <v>3684506.8796899999</v>
      </c>
      <c r="C232" s="14">
        <v>1532994.7530699999</v>
      </c>
      <c r="D232" s="14">
        <v>5217501.6327600004</v>
      </c>
      <c r="E232" s="1"/>
      <c r="F232" s="1"/>
      <c r="G232" s="1"/>
      <c r="H232" s="1"/>
      <c r="I232" s="1"/>
      <c r="J232" s="1"/>
      <c r="K232" s="1"/>
      <c r="L232" s="1"/>
      <c r="M232" s="1"/>
      <c r="N232" s="1"/>
      <c r="O232" s="1"/>
      <c r="P232" s="1"/>
      <c r="Q232" s="1"/>
      <c r="R232" s="1"/>
      <c r="S232" s="1"/>
    </row>
    <row r="233" spans="1:19">
      <c r="A233" s="21" t="s">
        <v>226</v>
      </c>
      <c r="B233" s="14">
        <v>2528302.9077699999</v>
      </c>
      <c r="C233" s="14">
        <v>1406671.12002</v>
      </c>
      <c r="D233" s="14">
        <v>3934974.0277899997</v>
      </c>
      <c r="E233" s="1"/>
      <c r="F233" s="1"/>
      <c r="G233" s="1"/>
      <c r="H233" s="1"/>
      <c r="I233" s="1"/>
      <c r="J233" s="1"/>
      <c r="K233" s="1"/>
      <c r="L233" s="1"/>
      <c r="M233" s="1"/>
      <c r="N233" s="1"/>
      <c r="O233" s="1"/>
      <c r="P233" s="1"/>
      <c r="Q233" s="1"/>
      <c r="R233" s="1"/>
      <c r="S233" s="1"/>
    </row>
    <row r="234" spans="1:19">
      <c r="A234" s="21" t="s">
        <v>227</v>
      </c>
      <c r="B234" s="14">
        <v>0</v>
      </c>
      <c r="C234" s="14">
        <v>0</v>
      </c>
      <c r="D234" s="14">
        <v>0</v>
      </c>
      <c r="E234" s="1"/>
      <c r="F234" s="1"/>
      <c r="G234" s="1"/>
      <c r="H234" s="1"/>
      <c r="I234" s="1"/>
      <c r="J234" s="1"/>
      <c r="K234" s="1"/>
      <c r="L234" s="1"/>
      <c r="M234" s="1"/>
      <c r="N234" s="1"/>
      <c r="O234" s="1"/>
      <c r="P234" s="1"/>
      <c r="Q234" s="1"/>
      <c r="R234" s="1"/>
      <c r="S234" s="1"/>
    </row>
    <row r="235" spans="1:19">
      <c r="A235" s="21" t="s">
        <v>228</v>
      </c>
      <c r="B235" s="14">
        <v>1102983.77991</v>
      </c>
      <c r="C235" s="14">
        <v>96753.203599999993</v>
      </c>
      <c r="D235" s="14">
        <v>1199736.9835099999</v>
      </c>
      <c r="E235" s="1"/>
      <c r="F235" s="1"/>
      <c r="G235" s="1"/>
      <c r="H235" s="1"/>
      <c r="I235" s="1"/>
      <c r="J235" s="1"/>
      <c r="K235" s="1"/>
      <c r="L235" s="1"/>
      <c r="M235" s="1"/>
      <c r="N235" s="1"/>
      <c r="O235" s="1"/>
      <c r="P235" s="1"/>
      <c r="Q235" s="1"/>
      <c r="R235" s="1"/>
      <c r="S235" s="1"/>
    </row>
    <row r="236" spans="1:19">
      <c r="A236" s="21" t="s">
        <v>229</v>
      </c>
      <c r="B236" s="14">
        <v>0</v>
      </c>
      <c r="C236" s="14">
        <v>0</v>
      </c>
      <c r="D236" s="14">
        <v>0</v>
      </c>
      <c r="E236" s="1"/>
      <c r="F236" s="1"/>
      <c r="G236" s="1"/>
      <c r="H236" s="1"/>
      <c r="I236" s="1"/>
      <c r="J236" s="1"/>
      <c r="K236" s="1"/>
      <c r="L236" s="1"/>
      <c r="M236" s="1"/>
      <c r="N236" s="1"/>
      <c r="O236" s="1"/>
      <c r="P236" s="1"/>
      <c r="Q236" s="1"/>
      <c r="R236" s="1"/>
      <c r="S236" s="1"/>
    </row>
    <row r="237" spans="1:19">
      <c r="A237" s="21" t="s">
        <v>230</v>
      </c>
      <c r="B237" s="21">
        <v>573.02082999999993</v>
      </c>
      <c r="C237" s="21">
        <v>27005.35626</v>
      </c>
      <c r="D237" s="21">
        <v>27578.377089999998</v>
      </c>
      <c r="E237" s="1"/>
      <c r="F237" s="1"/>
      <c r="G237" s="1"/>
      <c r="H237" s="1"/>
      <c r="I237" s="1"/>
      <c r="J237" s="1"/>
      <c r="K237" s="1"/>
      <c r="L237" s="1"/>
      <c r="M237" s="1"/>
      <c r="N237" s="1"/>
      <c r="O237" s="1"/>
      <c r="P237" s="1"/>
      <c r="Q237" s="1"/>
      <c r="R237" s="1"/>
      <c r="S237" s="1"/>
    </row>
    <row r="238" spans="1:19">
      <c r="A238" s="21" t="s">
        <v>231</v>
      </c>
      <c r="B238" s="21">
        <v>0</v>
      </c>
      <c r="C238" s="21">
        <v>0</v>
      </c>
      <c r="D238" s="21">
        <v>0</v>
      </c>
      <c r="E238" s="1"/>
      <c r="F238" s="1"/>
      <c r="G238" s="1"/>
      <c r="H238" s="1"/>
      <c r="I238" s="1"/>
      <c r="J238" s="1"/>
      <c r="K238" s="1"/>
      <c r="L238" s="1"/>
      <c r="M238" s="1"/>
      <c r="N238" s="1"/>
      <c r="O238" s="1"/>
      <c r="P238" s="1"/>
      <c r="Q238" s="1"/>
      <c r="R238" s="1"/>
      <c r="S238" s="1"/>
    </row>
    <row r="239" spans="1:19">
      <c r="A239" s="21" t="s">
        <v>232</v>
      </c>
      <c r="B239" s="21">
        <v>0</v>
      </c>
      <c r="C239" s="21">
        <v>0</v>
      </c>
      <c r="D239" s="21">
        <v>0</v>
      </c>
      <c r="E239" s="1"/>
      <c r="F239" s="1"/>
      <c r="G239" s="1"/>
      <c r="H239" s="1"/>
      <c r="I239" s="1"/>
      <c r="J239" s="1"/>
      <c r="K239" s="1"/>
      <c r="L239" s="1"/>
      <c r="M239" s="1"/>
      <c r="N239" s="1"/>
      <c r="O239" s="1"/>
      <c r="P239" s="1"/>
      <c r="Q239" s="1"/>
      <c r="R239" s="1"/>
      <c r="S239" s="1"/>
    </row>
    <row r="240" spans="1:19">
      <c r="A240" s="21" t="s">
        <v>233</v>
      </c>
      <c r="B240" s="21">
        <v>52647.171179999998</v>
      </c>
      <c r="C240" s="21">
        <v>2565.0731900000001</v>
      </c>
      <c r="D240" s="21">
        <v>55212.24437</v>
      </c>
      <c r="E240" s="1"/>
      <c r="F240" s="1"/>
      <c r="G240" s="1"/>
      <c r="H240" s="1"/>
      <c r="I240" s="1"/>
      <c r="J240" s="1"/>
      <c r="K240" s="1"/>
      <c r="L240" s="1"/>
      <c r="M240" s="1"/>
      <c r="N240" s="1"/>
      <c r="O240" s="1"/>
      <c r="P240" s="1"/>
      <c r="Q240" s="1"/>
      <c r="R240" s="1"/>
      <c r="S240" s="1"/>
    </row>
    <row r="241" spans="1:19">
      <c r="A241" s="28" t="s">
        <v>234</v>
      </c>
      <c r="B241" s="21">
        <v>1846294.5913900002</v>
      </c>
      <c r="C241" s="21">
        <v>206944.7936</v>
      </c>
      <c r="D241" s="21">
        <v>2053239.3849899999</v>
      </c>
      <c r="E241" s="1"/>
      <c r="F241" s="1"/>
      <c r="G241" s="1"/>
      <c r="H241" s="1"/>
      <c r="I241" s="1"/>
      <c r="J241" s="1"/>
      <c r="K241" s="1"/>
      <c r="L241" s="1"/>
      <c r="M241" s="1"/>
      <c r="N241" s="1"/>
      <c r="O241" s="1"/>
      <c r="P241" s="1"/>
      <c r="Q241" s="1"/>
      <c r="R241" s="1"/>
      <c r="S241" s="1"/>
    </row>
    <row r="242" spans="1:19">
      <c r="A242" s="21" t="s">
        <v>235</v>
      </c>
      <c r="B242" s="21">
        <v>836047.97669000004</v>
      </c>
      <c r="C242" s="21">
        <v>149598.12266999998</v>
      </c>
      <c r="D242" s="21">
        <v>985646.09935999999</v>
      </c>
      <c r="E242" s="1"/>
      <c r="F242" s="1"/>
      <c r="G242" s="1"/>
      <c r="H242" s="1"/>
      <c r="I242" s="1"/>
      <c r="J242" s="1"/>
      <c r="K242" s="1"/>
      <c r="L242" s="1"/>
      <c r="M242" s="1"/>
      <c r="N242" s="1"/>
      <c r="O242" s="1"/>
      <c r="P242" s="1"/>
      <c r="Q242" s="1"/>
      <c r="R242" s="1"/>
      <c r="S242" s="1"/>
    </row>
    <row r="243" spans="1:19">
      <c r="A243" s="21" t="s">
        <v>236</v>
      </c>
      <c r="B243" s="21">
        <v>0</v>
      </c>
      <c r="C243" s="21">
        <v>0</v>
      </c>
      <c r="D243" s="21">
        <v>0</v>
      </c>
      <c r="E243" s="1"/>
      <c r="F243" s="1"/>
      <c r="G243" s="1"/>
      <c r="H243" s="1"/>
      <c r="I243" s="1"/>
      <c r="J243" s="1"/>
      <c r="K243" s="1"/>
      <c r="L243" s="1"/>
      <c r="M243" s="1"/>
      <c r="N243" s="1"/>
      <c r="O243" s="1"/>
      <c r="P243" s="1"/>
      <c r="Q243" s="1"/>
      <c r="R243" s="1"/>
      <c r="S243" s="1"/>
    </row>
    <row r="244" spans="1:19">
      <c r="A244" s="21" t="s">
        <v>237</v>
      </c>
      <c r="B244" s="21">
        <v>232966.03724000001</v>
      </c>
      <c r="C244" s="21">
        <v>27763.006850000002</v>
      </c>
      <c r="D244" s="21">
        <v>260729.04409000001</v>
      </c>
      <c r="E244" s="1"/>
      <c r="F244" s="1"/>
      <c r="G244" s="1"/>
      <c r="H244" s="1"/>
      <c r="I244" s="1"/>
      <c r="J244" s="1"/>
      <c r="K244" s="1"/>
      <c r="L244" s="1"/>
      <c r="M244" s="1"/>
      <c r="N244" s="1"/>
      <c r="O244" s="1"/>
      <c r="P244" s="1"/>
      <c r="Q244" s="1"/>
      <c r="R244" s="1"/>
      <c r="S244" s="1"/>
    </row>
    <row r="245" spans="1:19">
      <c r="A245" s="21" t="s">
        <v>238</v>
      </c>
      <c r="B245" s="21">
        <v>27584.762190000001</v>
      </c>
      <c r="C245" s="21">
        <v>26023.09607</v>
      </c>
      <c r="D245" s="21">
        <v>53607.858260000001</v>
      </c>
      <c r="E245" s="1"/>
      <c r="F245" s="1"/>
      <c r="G245" s="1"/>
      <c r="H245" s="1"/>
      <c r="I245" s="1"/>
      <c r="J245" s="1"/>
      <c r="K245" s="1"/>
      <c r="L245" s="1"/>
      <c r="M245" s="1"/>
      <c r="N245" s="1"/>
      <c r="O245" s="1"/>
      <c r="P245" s="1"/>
      <c r="Q245" s="1"/>
      <c r="R245" s="1"/>
      <c r="S245" s="1"/>
    </row>
    <row r="246" spans="1:19">
      <c r="A246" s="15" t="s">
        <v>239</v>
      </c>
      <c r="B246" s="21">
        <v>0</v>
      </c>
      <c r="C246" s="21">
        <v>0</v>
      </c>
      <c r="D246" s="21">
        <v>0</v>
      </c>
      <c r="E246" s="1"/>
      <c r="F246" s="1"/>
      <c r="G246" s="1"/>
      <c r="H246" s="1"/>
      <c r="I246" s="1"/>
      <c r="J246" s="1"/>
      <c r="K246" s="1"/>
      <c r="L246" s="1"/>
      <c r="M246" s="1"/>
      <c r="N246" s="1"/>
      <c r="O246" s="1"/>
      <c r="P246" s="1"/>
      <c r="Q246" s="1"/>
      <c r="R246" s="1"/>
      <c r="S246" s="1"/>
    </row>
    <row r="247" spans="1:19">
      <c r="A247" s="21" t="s">
        <v>240</v>
      </c>
      <c r="B247" s="21">
        <v>749695.81527000002</v>
      </c>
      <c r="C247" s="21">
        <v>3560.56801</v>
      </c>
      <c r="D247" s="21">
        <v>753256.38327999995</v>
      </c>
      <c r="E247" s="1"/>
      <c r="F247" s="1"/>
      <c r="G247" s="1"/>
      <c r="H247" s="1"/>
      <c r="I247" s="1"/>
      <c r="J247" s="1"/>
      <c r="K247" s="1"/>
      <c r="L247" s="1"/>
      <c r="M247" s="1"/>
      <c r="N247" s="1"/>
      <c r="O247" s="1"/>
      <c r="P247" s="1"/>
      <c r="Q247" s="1"/>
      <c r="R247" s="1"/>
      <c r="S247" s="1"/>
    </row>
    <row r="248" spans="1:19">
      <c r="A248" s="28" t="s">
        <v>241</v>
      </c>
      <c r="B248" s="21">
        <v>52506.607759999999</v>
      </c>
      <c r="C248" s="21">
        <v>946.38048000000003</v>
      </c>
      <c r="D248" s="21">
        <v>53452.988239999999</v>
      </c>
      <c r="E248" s="1"/>
      <c r="F248" s="1"/>
      <c r="G248" s="1"/>
      <c r="H248" s="1"/>
      <c r="I248" s="1"/>
      <c r="J248" s="1"/>
      <c r="K248" s="1"/>
      <c r="L248" s="1"/>
      <c r="M248" s="1"/>
      <c r="N248" s="1"/>
      <c r="O248" s="1"/>
      <c r="P248" s="1"/>
      <c r="Q248" s="1"/>
      <c r="R248" s="1"/>
      <c r="S248" s="1"/>
    </row>
    <row r="249" spans="1:19">
      <c r="A249" s="21" t="s">
        <v>242</v>
      </c>
      <c r="B249" s="21">
        <v>52056.460859999999</v>
      </c>
      <c r="C249" s="21">
        <v>940.41585999999995</v>
      </c>
      <c r="D249" s="21">
        <v>52996.87672</v>
      </c>
      <c r="E249" s="1"/>
      <c r="F249" s="1"/>
      <c r="G249" s="1"/>
      <c r="H249" s="1"/>
      <c r="I249" s="1"/>
      <c r="J249" s="1"/>
      <c r="K249" s="1"/>
      <c r="L249" s="1"/>
      <c r="M249" s="1"/>
      <c r="N249" s="1"/>
      <c r="O249" s="1"/>
      <c r="P249" s="1"/>
      <c r="Q249" s="1"/>
      <c r="R249" s="1"/>
      <c r="S249" s="1"/>
    </row>
    <row r="250" spans="1:19">
      <c r="A250" s="21" t="s">
        <v>243</v>
      </c>
      <c r="B250" s="21">
        <v>450.14690000000002</v>
      </c>
      <c r="C250" s="21">
        <v>5.96462</v>
      </c>
      <c r="D250" s="21">
        <v>456.11152000000004</v>
      </c>
      <c r="E250" s="1"/>
      <c r="F250" s="1"/>
      <c r="G250" s="1"/>
      <c r="H250" s="1"/>
      <c r="I250" s="1"/>
      <c r="J250" s="1"/>
      <c r="K250" s="1"/>
      <c r="L250" s="1"/>
      <c r="M250" s="1"/>
      <c r="N250" s="1"/>
      <c r="O250" s="1"/>
      <c r="P250" s="1"/>
      <c r="Q250" s="1"/>
      <c r="R250" s="1"/>
      <c r="S250" s="1"/>
    </row>
    <row r="251" spans="1:19">
      <c r="A251" s="28" t="s">
        <v>244</v>
      </c>
      <c r="B251" s="21">
        <v>0</v>
      </c>
      <c r="C251" s="21">
        <v>0</v>
      </c>
      <c r="D251" s="21">
        <v>0</v>
      </c>
      <c r="E251" s="1"/>
      <c r="F251" s="1"/>
      <c r="G251" s="1"/>
      <c r="H251" s="1"/>
      <c r="I251" s="1"/>
      <c r="J251" s="1"/>
      <c r="K251" s="1"/>
      <c r="L251" s="1"/>
      <c r="M251" s="1"/>
      <c r="N251" s="1"/>
      <c r="O251" s="1"/>
      <c r="P251" s="1"/>
      <c r="Q251" s="1"/>
      <c r="R251" s="1"/>
      <c r="S251" s="1"/>
    </row>
    <row r="252" spans="1:19">
      <c r="A252" s="21" t="s">
        <v>242</v>
      </c>
      <c r="B252" s="21">
        <v>0</v>
      </c>
      <c r="C252" s="21">
        <v>0</v>
      </c>
      <c r="D252" s="21">
        <v>0</v>
      </c>
      <c r="E252" s="1"/>
      <c r="F252" s="1"/>
      <c r="G252" s="1"/>
      <c r="H252" s="1"/>
      <c r="I252" s="1"/>
      <c r="J252" s="1"/>
      <c r="K252" s="1"/>
      <c r="L252" s="1"/>
      <c r="M252" s="1"/>
      <c r="N252" s="1"/>
      <c r="O252" s="1"/>
      <c r="P252" s="1"/>
      <c r="Q252" s="1"/>
      <c r="R252" s="1"/>
      <c r="S252" s="1"/>
    </row>
    <row r="253" spans="1:19">
      <c r="A253" s="21" t="s">
        <v>243</v>
      </c>
      <c r="B253" s="21">
        <v>0</v>
      </c>
      <c r="C253" s="21">
        <v>0</v>
      </c>
      <c r="D253" s="21">
        <v>0</v>
      </c>
      <c r="E253" s="1"/>
      <c r="F253" s="1"/>
      <c r="G253" s="1"/>
      <c r="H253" s="1"/>
      <c r="I253" s="1"/>
      <c r="J253" s="1"/>
      <c r="K253" s="1"/>
      <c r="L253" s="1"/>
      <c r="M253" s="1"/>
      <c r="N253" s="1"/>
      <c r="O253" s="1"/>
      <c r="P253" s="1"/>
      <c r="Q253" s="1"/>
      <c r="R253" s="1"/>
      <c r="S253" s="1"/>
    </row>
    <row r="254" spans="1:19">
      <c r="A254" s="19" t="s">
        <v>245</v>
      </c>
      <c r="B254" s="12">
        <v>501780.03243999998</v>
      </c>
      <c r="C254" s="12">
        <v>52712.32043</v>
      </c>
      <c r="D254" s="12">
        <v>554492.35287000006</v>
      </c>
      <c r="E254" s="1"/>
      <c r="F254" s="1"/>
      <c r="G254" s="1"/>
      <c r="H254" s="1"/>
      <c r="I254" s="1"/>
      <c r="J254" s="1"/>
      <c r="K254" s="1"/>
      <c r="L254" s="1"/>
      <c r="M254" s="1"/>
      <c r="N254" s="1"/>
      <c r="O254" s="1"/>
      <c r="P254" s="1"/>
      <c r="Q254" s="1"/>
      <c r="R254" s="1"/>
      <c r="S254" s="1"/>
    </row>
    <row r="255" spans="1:19">
      <c r="A255" s="21" t="s">
        <v>246</v>
      </c>
      <c r="B255" s="14">
        <v>0</v>
      </c>
      <c r="C255" s="14">
        <v>226.76901000000001</v>
      </c>
      <c r="D255" s="14">
        <v>226.76901000000001</v>
      </c>
      <c r="E255" s="1"/>
      <c r="F255" s="1"/>
      <c r="G255" s="1"/>
      <c r="H255" s="1"/>
      <c r="I255" s="1"/>
      <c r="J255" s="1"/>
      <c r="K255" s="1"/>
      <c r="L255" s="1"/>
      <c r="M255" s="1"/>
      <c r="N255" s="1"/>
      <c r="O255" s="1"/>
      <c r="P255" s="1"/>
      <c r="Q255" s="1"/>
      <c r="R255" s="1"/>
      <c r="S255" s="1"/>
    </row>
    <row r="256" spans="1:19">
      <c r="A256" s="21" t="s">
        <v>247</v>
      </c>
      <c r="B256" s="14">
        <v>6058.3328600000004</v>
      </c>
      <c r="C256" s="14">
        <v>1047.0498700000001</v>
      </c>
      <c r="D256" s="14">
        <v>7105.3827300000003</v>
      </c>
      <c r="E256" s="1"/>
      <c r="F256" s="1"/>
      <c r="G256" s="1"/>
      <c r="H256" s="1"/>
      <c r="I256" s="1"/>
      <c r="J256" s="1"/>
      <c r="K256" s="1"/>
      <c r="L256" s="1"/>
      <c r="M256" s="1"/>
      <c r="N256" s="1"/>
      <c r="O256" s="1"/>
      <c r="P256" s="1"/>
      <c r="Q256" s="1"/>
      <c r="R256" s="1"/>
      <c r="S256" s="1"/>
    </row>
    <row r="257" spans="1:19">
      <c r="A257" s="21" t="s">
        <v>248</v>
      </c>
      <c r="B257" s="14">
        <v>423315.95247000002</v>
      </c>
      <c r="C257" s="14">
        <v>29177.141940000001</v>
      </c>
      <c r="D257" s="14">
        <v>452493.09441000002</v>
      </c>
      <c r="E257" s="1"/>
      <c r="F257" s="1"/>
      <c r="G257" s="1"/>
      <c r="H257" s="1"/>
      <c r="I257" s="1"/>
      <c r="J257" s="1"/>
      <c r="K257" s="1"/>
      <c r="L257" s="1"/>
      <c r="M257" s="1"/>
      <c r="N257" s="1"/>
      <c r="O257" s="1"/>
      <c r="P257" s="1"/>
      <c r="Q257" s="1"/>
      <c r="R257" s="1"/>
      <c r="S257" s="1"/>
    </row>
    <row r="258" spans="1:19">
      <c r="A258" s="21" t="s">
        <v>249</v>
      </c>
      <c r="B258" s="14">
        <v>55660.993640000001</v>
      </c>
      <c r="C258" s="14">
        <v>17880.749660000001</v>
      </c>
      <c r="D258" s="14">
        <v>73541.743300000002</v>
      </c>
      <c r="E258" s="1"/>
      <c r="F258" s="1"/>
      <c r="G258" s="1"/>
      <c r="H258" s="1"/>
      <c r="I258" s="1"/>
      <c r="J258" s="1"/>
      <c r="K258" s="1"/>
      <c r="L258" s="1"/>
      <c r="M258" s="1"/>
      <c r="N258" s="1"/>
      <c r="O258" s="1"/>
      <c r="P258" s="1"/>
      <c r="Q258" s="1"/>
      <c r="R258" s="1"/>
      <c r="S258" s="1"/>
    </row>
    <row r="259" spans="1:19">
      <c r="A259" s="21" t="s">
        <v>250</v>
      </c>
      <c r="B259" s="14">
        <v>6014.1404000000002</v>
      </c>
      <c r="C259" s="14">
        <v>289.28641999999996</v>
      </c>
      <c r="D259" s="14">
        <v>6303.4268200000006</v>
      </c>
      <c r="E259" s="1"/>
      <c r="F259" s="1"/>
      <c r="G259" s="1"/>
      <c r="H259" s="1"/>
      <c r="I259" s="1"/>
      <c r="J259" s="1"/>
      <c r="K259" s="1"/>
      <c r="L259" s="1"/>
      <c r="M259" s="1"/>
      <c r="N259" s="1"/>
      <c r="O259" s="1"/>
      <c r="P259" s="1"/>
      <c r="Q259" s="1"/>
      <c r="R259" s="1"/>
      <c r="S259" s="1"/>
    </row>
    <row r="260" spans="1:19">
      <c r="A260" s="21" t="s">
        <v>251</v>
      </c>
      <c r="B260" s="14">
        <v>1432.58194</v>
      </c>
      <c r="C260" s="14">
        <v>575.06766000000005</v>
      </c>
      <c r="D260" s="14">
        <v>2007.6496000000002</v>
      </c>
      <c r="E260" s="1"/>
      <c r="F260" s="1"/>
      <c r="G260" s="1"/>
      <c r="H260" s="1"/>
      <c r="I260" s="1"/>
      <c r="J260" s="1"/>
      <c r="K260" s="1"/>
      <c r="L260" s="1"/>
      <c r="M260" s="1"/>
      <c r="N260" s="1"/>
      <c r="O260" s="1"/>
      <c r="P260" s="1"/>
      <c r="Q260" s="1"/>
      <c r="R260" s="1"/>
      <c r="S260" s="1"/>
    </row>
    <row r="261" spans="1:19">
      <c r="A261" s="21" t="s">
        <v>252</v>
      </c>
      <c r="B261" s="14">
        <v>2291.09537</v>
      </c>
      <c r="C261" s="14">
        <v>1601.4246900000001</v>
      </c>
      <c r="D261" s="14">
        <v>3892.5200599999998</v>
      </c>
      <c r="E261" s="1"/>
      <c r="F261" s="1"/>
      <c r="G261" s="1"/>
      <c r="H261" s="1"/>
      <c r="I261" s="1"/>
      <c r="J261" s="1"/>
      <c r="K261" s="1"/>
      <c r="L261" s="1"/>
      <c r="M261" s="1"/>
      <c r="N261" s="1"/>
      <c r="O261" s="1"/>
      <c r="P261" s="1"/>
      <c r="Q261" s="1"/>
      <c r="R261" s="1"/>
      <c r="S261" s="1"/>
    </row>
    <row r="262" spans="1:19">
      <c r="A262" s="21" t="s">
        <v>253</v>
      </c>
      <c r="B262" s="14">
        <v>156.61532</v>
      </c>
      <c r="C262" s="14">
        <v>415.49710999999996</v>
      </c>
      <c r="D262" s="14">
        <v>572.11243000000002</v>
      </c>
      <c r="E262" s="1"/>
      <c r="F262" s="1"/>
      <c r="G262" s="1"/>
      <c r="H262" s="1"/>
      <c r="I262" s="1"/>
      <c r="J262" s="1"/>
      <c r="K262" s="1"/>
      <c r="L262" s="1"/>
      <c r="M262" s="1"/>
      <c r="N262" s="1"/>
      <c r="O262" s="1"/>
      <c r="P262" s="1"/>
      <c r="Q262" s="1"/>
      <c r="R262" s="1"/>
      <c r="S262" s="1"/>
    </row>
    <row r="263" spans="1:19">
      <c r="A263" s="21" t="s">
        <v>254</v>
      </c>
      <c r="B263" s="14">
        <v>0</v>
      </c>
      <c r="C263" s="14">
        <v>0</v>
      </c>
      <c r="D263" s="14">
        <v>0</v>
      </c>
      <c r="E263" s="1"/>
      <c r="F263" s="1"/>
      <c r="G263" s="1"/>
      <c r="H263" s="1"/>
      <c r="I263" s="1"/>
      <c r="J263" s="1"/>
      <c r="K263" s="1"/>
      <c r="L263" s="1"/>
      <c r="M263" s="1"/>
      <c r="N263" s="1"/>
      <c r="O263" s="1"/>
      <c r="P263" s="1"/>
      <c r="Q263" s="1"/>
      <c r="R263" s="1"/>
      <c r="S263" s="1"/>
    </row>
    <row r="264" spans="1:19">
      <c r="A264" s="21" t="s">
        <v>255</v>
      </c>
      <c r="B264" s="14">
        <v>6680.1316900000002</v>
      </c>
      <c r="C264" s="14">
        <v>0</v>
      </c>
      <c r="D264" s="14">
        <v>6680.1316900000002</v>
      </c>
      <c r="E264" s="1"/>
      <c r="F264" s="1"/>
      <c r="G264" s="1"/>
      <c r="H264" s="1"/>
      <c r="I264" s="1"/>
      <c r="J264" s="1"/>
      <c r="K264" s="1"/>
      <c r="L264" s="1"/>
      <c r="M264" s="1"/>
      <c r="N264" s="1"/>
      <c r="O264" s="1"/>
      <c r="P264" s="1"/>
      <c r="Q264" s="1"/>
      <c r="R264" s="1"/>
      <c r="S264" s="1"/>
    </row>
    <row r="265" spans="1:19">
      <c r="A265" s="21" t="s">
        <v>256</v>
      </c>
      <c r="B265" s="14">
        <v>170.18875</v>
      </c>
      <c r="C265" s="14">
        <v>1499.3340700000001</v>
      </c>
      <c r="D265" s="14">
        <v>1669.5228200000001</v>
      </c>
      <c r="E265" s="1"/>
      <c r="F265" s="1"/>
      <c r="G265" s="1"/>
      <c r="H265" s="1"/>
      <c r="I265" s="1"/>
      <c r="J265" s="1"/>
      <c r="K265" s="1"/>
      <c r="L265" s="1"/>
      <c r="M265" s="1"/>
      <c r="N265" s="1"/>
      <c r="O265" s="1"/>
      <c r="P265" s="1"/>
      <c r="Q265" s="1"/>
      <c r="R265" s="1"/>
      <c r="S265" s="1"/>
    </row>
    <row r="266" spans="1:19">
      <c r="A266" s="19" t="s">
        <v>257</v>
      </c>
      <c r="B266" s="12">
        <v>-178651.98291999998</v>
      </c>
      <c r="C266" s="12">
        <v>-20894.875230000001</v>
      </c>
      <c r="D266" s="12">
        <v>-199546.85815000001</v>
      </c>
      <c r="E266" s="1"/>
      <c r="F266" s="1"/>
      <c r="G266" s="1"/>
      <c r="H266" s="1"/>
      <c r="I266" s="1"/>
      <c r="J266" s="1"/>
      <c r="K266" s="1"/>
      <c r="L266" s="1"/>
      <c r="M266" s="1"/>
      <c r="N266" s="1"/>
      <c r="O266" s="1"/>
      <c r="P266" s="1"/>
      <c r="Q266" s="1"/>
      <c r="R266" s="1"/>
      <c r="S266" s="1"/>
    </row>
    <row r="267" spans="1:19">
      <c r="A267" s="21" t="s">
        <v>258</v>
      </c>
      <c r="B267" s="14">
        <v>-100968.63277</v>
      </c>
      <c r="C267" s="14">
        <v>-10975.26073</v>
      </c>
      <c r="D267" s="14">
        <v>-111943.89350000001</v>
      </c>
      <c r="E267" s="1"/>
      <c r="F267" s="1"/>
      <c r="G267" s="1"/>
      <c r="H267" s="1"/>
      <c r="I267" s="1"/>
      <c r="J267" s="1"/>
      <c r="K267" s="1"/>
      <c r="L267" s="1"/>
      <c r="M267" s="1"/>
      <c r="N267" s="1"/>
      <c r="O267" s="1"/>
      <c r="P267" s="1"/>
      <c r="Q267" s="1"/>
      <c r="R267" s="1"/>
      <c r="S267" s="1"/>
    </row>
    <row r="268" spans="1:19">
      <c r="A268" s="21" t="s">
        <v>259</v>
      </c>
      <c r="B268" s="14">
        <v>0</v>
      </c>
      <c r="C268" s="14">
        <v>0</v>
      </c>
      <c r="D268" s="14">
        <v>0</v>
      </c>
      <c r="E268" s="1"/>
      <c r="F268" s="1"/>
      <c r="G268" s="1"/>
      <c r="H268" s="1"/>
      <c r="I268" s="1"/>
      <c r="J268" s="1"/>
      <c r="K268" s="1"/>
      <c r="L268" s="1"/>
      <c r="M268" s="1"/>
      <c r="N268" s="1"/>
      <c r="O268" s="1"/>
      <c r="P268" s="1"/>
      <c r="Q268" s="1"/>
      <c r="R268" s="1"/>
      <c r="S268" s="1"/>
    </row>
    <row r="269" spans="1:19">
      <c r="A269" s="21" t="s">
        <v>260</v>
      </c>
      <c r="B269" s="14">
        <v>-47989.357590000007</v>
      </c>
      <c r="C269" s="14">
        <v>-8610.9563300000009</v>
      </c>
      <c r="D269" s="14">
        <v>-56600.313920000001</v>
      </c>
      <c r="E269" s="1"/>
      <c r="F269" s="1"/>
      <c r="G269" s="1"/>
      <c r="H269" s="1"/>
      <c r="I269" s="1"/>
      <c r="J269" s="1"/>
      <c r="K269" s="1"/>
      <c r="L269" s="1"/>
      <c r="M269" s="1"/>
      <c r="N269" s="1"/>
      <c r="O269" s="1"/>
      <c r="P269" s="1"/>
      <c r="Q269" s="1"/>
      <c r="R269" s="1"/>
      <c r="S269" s="1"/>
    </row>
    <row r="270" spans="1:19">
      <c r="A270" s="21" t="s">
        <v>261</v>
      </c>
      <c r="B270" s="14">
        <v>0</v>
      </c>
      <c r="C270" s="14">
        <v>0</v>
      </c>
      <c r="D270" s="14">
        <v>0</v>
      </c>
      <c r="E270" s="1"/>
      <c r="F270" s="1"/>
      <c r="G270" s="1"/>
      <c r="H270" s="1"/>
      <c r="I270" s="1"/>
      <c r="J270" s="1"/>
      <c r="K270" s="1"/>
      <c r="L270" s="1"/>
      <c r="M270" s="1"/>
      <c r="N270" s="1"/>
      <c r="O270" s="1"/>
      <c r="P270" s="1"/>
      <c r="Q270" s="1"/>
      <c r="R270" s="1"/>
      <c r="S270" s="1"/>
    </row>
    <row r="271" spans="1:19">
      <c r="A271" s="21" t="s">
        <v>262</v>
      </c>
      <c r="B271" s="14">
        <v>-2621.99629</v>
      </c>
      <c r="C271" s="14">
        <v>0</v>
      </c>
      <c r="D271" s="14">
        <v>-2621.99629</v>
      </c>
      <c r="E271" s="1"/>
      <c r="F271" s="1"/>
      <c r="G271" s="1"/>
      <c r="H271" s="1"/>
      <c r="I271" s="1"/>
      <c r="J271" s="1"/>
      <c r="K271" s="1"/>
      <c r="L271" s="1"/>
      <c r="M271" s="1"/>
      <c r="N271" s="1"/>
      <c r="O271" s="1"/>
      <c r="P271" s="1"/>
      <c r="Q271" s="1"/>
      <c r="R271" s="1"/>
      <c r="S271" s="1"/>
    </row>
    <row r="272" spans="1:19">
      <c r="A272" s="22" t="s">
        <v>263</v>
      </c>
      <c r="B272" s="14">
        <v>-7572.2806600000004</v>
      </c>
      <c r="C272" s="14">
        <v>0</v>
      </c>
      <c r="D272" s="14">
        <v>-7572.2806600000004</v>
      </c>
      <c r="E272" s="1"/>
      <c r="F272" s="1"/>
      <c r="G272" s="1"/>
      <c r="H272" s="1"/>
      <c r="I272" s="1"/>
      <c r="J272" s="1"/>
      <c r="K272" s="1"/>
      <c r="L272" s="1"/>
      <c r="M272" s="1"/>
      <c r="N272" s="1"/>
      <c r="O272" s="1"/>
      <c r="P272" s="1"/>
      <c r="Q272" s="1"/>
      <c r="R272" s="1"/>
      <c r="S272" s="1"/>
    </row>
    <row r="273" spans="1:19">
      <c r="A273" s="22" t="s">
        <v>264</v>
      </c>
      <c r="B273" s="14">
        <v>-19499.715609999999</v>
      </c>
      <c r="C273" s="14">
        <v>-1308.6581699999999</v>
      </c>
      <c r="D273" s="14">
        <v>-20808.373780000002</v>
      </c>
      <c r="E273" s="1"/>
      <c r="F273" s="1"/>
      <c r="G273" s="1"/>
      <c r="H273" s="1"/>
      <c r="I273" s="1"/>
      <c r="J273" s="1"/>
      <c r="K273" s="1"/>
      <c r="L273" s="1"/>
      <c r="M273" s="1"/>
      <c r="N273" s="1"/>
      <c r="O273" s="1"/>
      <c r="P273" s="1"/>
      <c r="Q273" s="1"/>
      <c r="R273" s="1"/>
      <c r="S273" s="1"/>
    </row>
    <row r="274" spans="1:19">
      <c r="A274" s="19" t="s">
        <v>265</v>
      </c>
      <c r="B274" s="12">
        <v>323128.04952</v>
      </c>
      <c r="C274" s="12">
        <v>31817.445199999998</v>
      </c>
      <c r="D274" s="12">
        <v>354945.49472000002</v>
      </c>
      <c r="E274" s="1"/>
      <c r="F274" s="1"/>
      <c r="G274" s="1"/>
      <c r="H274" s="1"/>
      <c r="I274" s="1"/>
      <c r="J274" s="1"/>
      <c r="K274" s="1"/>
      <c r="L274" s="1"/>
      <c r="M274" s="1"/>
      <c r="N274" s="1"/>
      <c r="O274" s="1"/>
      <c r="P274" s="1"/>
      <c r="Q274" s="1"/>
      <c r="R274" s="1"/>
      <c r="S274" s="1"/>
    </row>
    <row r="275" spans="1:19">
      <c r="A275" s="18" t="s">
        <v>266</v>
      </c>
      <c r="B275" s="12">
        <v>44902.465100000001</v>
      </c>
      <c r="C275" s="12">
        <v>8364.0858499999995</v>
      </c>
      <c r="D275" s="12">
        <v>53266.550950000004</v>
      </c>
      <c r="E275" s="1"/>
      <c r="F275" s="1"/>
      <c r="G275" s="1"/>
      <c r="H275" s="1"/>
      <c r="I275" s="1"/>
      <c r="J275" s="1"/>
      <c r="K275" s="1"/>
      <c r="L275" s="1"/>
      <c r="M275" s="1"/>
      <c r="N275" s="1"/>
      <c r="O275" s="1"/>
      <c r="P275" s="1"/>
      <c r="Q275" s="1"/>
      <c r="R275" s="1"/>
      <c r="S275" s="1"/>
    </row>
    <row r="276" spans="1:19">
      <c r="A276" s="21" t="s">
        <v>267</v>
      </c>
      <c r="B276" s="14">
        <v>33396.851719999999</v>
      </c>
      <c r="C276" s="14">
        <v>1333.6952200000001</v>
      </c>
      <c r="D276" s="14">
        <v>34730.54694</v>
      </c>
      <c r="E276" s="1"/>
      <c r="F276" s="1"/>
      <c r="G276" s="1"/>
      <c r="H276" s="1"/>
      <c r="I276" s="1"/>
      <c r="J276" s="1"/>
      <c r="K276" s="1"/>
      <c r="L276" s="1"/>
      <c r="M276" s="1"/>
      <c r="N276" s="1"/>
      <c r="O276" s="1"/>
      <c r="P276" s="1"/>
      <c r="Q276" s="1"/>
      <c r="R276" s="1"/>
      <c r="S276" s="1"/>
    </row>
    <row r="277" spans="1:19">
      <c r="A277" s="21" t="s">
        <v>268</v>
      </c>
      <c r="B277" s="14">
        <v>848.90138000000002</v>
      </c>
      <c r="C277" s="14">
        <v>609.98536000000001</v>
      </c>
      <c r="D277" s="14">
        <v>1458.8867399999999</v>
      </c>
      <c r="E277" s="1"/>
      <c r="F277" s="1"/>
      <c r="G277" s="1"/>
      <c r="H277" s="1"/>
      <c r="I277" s="1"/>
      <c r="J277" s="1"/>
      <c r="K277" s="1"/>
      <c r="L277" s="1"/>
      <c r="M277" s="1"/>
      <c r="N277" s="1"/>
      <c r="O277" s="1"/>
      <c r="P277" s="1"/>
      <c r="Q277" s="1"/>
      <c r="R277" s="1"/>
      <c r="S277" s="1"/>
    </row>
    <row r="278" spans="1:19">
      <c r="A278" s="21" t="s">
        <v>269</v>
      </c>
      <c r="B278" s="14">
        <v>3537.2634500000004</v>
      </c>
      <c r="C278" s="14">
        <v>6198.7420499999998</v>
      </c>
      <c r="D278" s="14">
        <v>9736.0054999999993</v>
      </c>
      <c r="E278" s="1"/>
      <c r="F278" s="1"/>
      <c r="G278" s="1"/>
      <c r="H278" s="1"/>
      <c r="I278" s="1"/>
      <c r="J278" s="1"/>
      <c r="K278" s="1"/>
      <c r="L278" s="1"/>
      <c r="M278" s="1"/>
      <c r="N278" s="1"/>
      <c r="O278" s="1"/>
      <c r="P278" s="1"/>
      <c r="Q278" s="1"/>
      <c r="R278" s="1"/>
      <c r="S278" s="1"/>
    </row>
    <row r="279" spans="1:19">
      <c r="A279" s="21" t="s">
        <v>270</v>
      </c>
      <c r="B279" s="14">
        <v>45.515660000000004</v>
      </c>
      <c r="C279" s="14">
        <v>0</v>
      </c>
      <c r="D279" s="14">
        <v>45.515660000000004</v>
      </c>
      <c r="E279" s="1"/>
      <c r="F279" s="1"/>
      <c r="G279" s="1"/>
      <c r="H279" s="1"/>
      <c r="I279" s="1"/>
      <c r="J279" s="1"/>
      <c r="K279" s="1"/>
      <c r="L279" s="1"/>
      <c r="M279" s="1"/>
      <c r="N279" s="1"/>
      <c r="O279" s="1"/>
      <c r="P279" s="1"/>
      <c r="Q279" s="1"/>
      <c r="R279" s="1"/>
      <c r="S279" s="1"/>
    </row>
    <row r="280" spans="1:19">
      <c r="A280" s="78" t="s">
        <v>271</v>
      </c>
      <c r="B280" s="14">
        <v>7073.93289</v>
      </c>
      <c r="C280" s="14">
        <v>221.66322</v>
      </c>
      <c r="D280" s="14">
        <v>7295.5961100000004</v>
      </c>
      <c r="E280" s="1"/>
      <c r="F280" s="1"/>
      <c r="G280" s="1"/>
      <c r="H280" s="1"/>
      <c r="I280" s="1"/>
      <c r="J280" s="1"/>
      <c r="K280" s="1"/>
      <c r="L280" s="1"/>
      <c r="M280" s="1"/>
      <c r="N280" s="1"/>
      <c r="O280" s="1"/>
      <c r="P280" s="1"/>
      <c r="Q280" s="1"/>
      <c r="R280" s="1"/>
      <c r="S280" s="1"/>
    </row>
    <row r="281" spans="1:19">
      <c r="A281" s="78" t="s">
        <v>272</v>
      </c>
      <c r="B281" s="14">
        <v>0</v>
      </c>
      <c r="C281" s="14">
        <v>0</v>
      </c>
      <c r="D281" s="14">
        <v>0</v>
      </c>
      <c r="E281" s="1"/>
      <c r="F281" s="1"/>
      <c r="G281" s="1"/>
      <c r="H281" s="1"/>
      <c r="I281" s="1"/>
      <c r="J281" s="1"/>
      <c r="K281" s="1"/>
      <c r="L281" s="1"/>
      <c r="M281" s="1"/>
      <c r="N281" s="1"/>
      <c r="O281" s="1"/>
      <c r="P281" s="1"/>
      <c r="Q281" s="1"/>
      <c r="R281" s="1"/>
      <c r="S281" s="1"/>
    </row>
    <row r="282" spans="1:19">
      <c r="A282" s="19" t="s">
        <v>273</v>
      </c>
      <c r="B282" s="12">
        <v>-14689.30888</v>
      </c>
      <c r="C282" s="12">
        <v>-7546.0340700000006</v>
      </c>
      <c r="D282" s="12">
        <v>-22235.342949999998</v>
      </c>
      <c r="E282" s="1"/>
      <c r="F282" s="1"/>
      <c r="G282" s="1"/>
      <c r="H282" s="1"/>
      <c r="I282" s="1"/>
      <c r="J282" s="1"/>
      <c r="K282" s="1"/>
      <c r="L282" s="1"/>
      <c r="M282" s="1"/>
      <c r="N282" s="1"/>
      <c r="O282" s="1"/>
      <c r="P282" s="1"/>
      <c r="Q282" s="1"/>
      <c r="R282" s="1"/>
      <c r="S282" s="1"/>
    </row>
    <row r="283" spans="1:19">
      <c r="A283" s="21" t="s">
        <v>267</v>
      </c>
      <c r="B283" s="14">
        <v>-5976.2271100000007</v>
      </c>
      <c r="C283" s="14">
        <v>-687.83943000000011</v>
      </c>
      <c r="D283" s="14">
        <v>-6664.0665399999998</v>
      </c>
      <c r="E283" s="1"/>
      <c r="F283" s="1"/>
      <c r="G283" s="1"/>
      <c r="H283" s="1"/>
      <c r="I283" s="1"/>
      <c r="J283" s="1"/>
      <c r="K283" s="1"/>
      <c r="L283" s="1"/>
      <c r="M283" s="1"/>
      <c r="N283" s="1"/>
      <c r="O283" s="1"/>
      <c r="P283" s="1"/>
      <c r="Q283" s="1"/>
      <c r="R283" s="1"/>
      <c r="S283" s="1"/>
    </row>
    <row r="284" spans="1:19">
      <c r="A284" s="21" t="s">
        <v>274</v>
      </c>
      <c r="B284" s="14">
        <v>-2374.43019</v>
      </c>
      <c r="C284" s="14">
        <v>-5724.3757100000003</v>
      </c>
      <c r="D284" s="14">
        <v>-8098.8059000000003</v>
      </c>
      <c r="E284" s="1"/>
      <c r="F284" s="1"/>
      <c r="G284" s="1"/>
      <c r="H284" s="1"/>
      <c r="I284" s="1"/>
      <c r="J284" s="1"/>
      <c r="K284" s="1"/>
      <c r="L284" s="1"/>
      <c r="M284" s="1"/>
      <c r="N284" s="1"/>
      <c r="O284" s="1"/>
      <c r="P284" s="1"/>
      <c r="Q284" s="1"/>
      <c r="R284" s="1"/>
      <c r="S284" s="1"/>
    </row>
    <row r="285" spans="1:19">
      <c r="A285" s="21" t="s">
        <v>275</v>
      </c>
      <c r="B285" s="14">
        <v>-51.776400000000002</v>
      </c>
      <c r="C285" s="14">
        <v>0</v>
      </c>
      <c r="D285" s="14">
        <v>-51.776400000000002</v>
      </c>
      <c r="E285" s="1"/>
      <c r="F285" s="1"/>
      <c r="G285" s="1"/>
      <c r="H285" s="1"/>
      <c r="I285" s="1"/>
      <c r="J285" s="1"/>
      <c r="K285" s="1"/>
      <c r="L285" s="1"/>
      <c r="M285" s="1"/>
      <c r="N285" s="1"/>
      <c r="O285" s="1"/>
      <c r="P285" s="1"/>
      <c r="Q285" s="1"/>
      <c r="R285" s="1"/>
      <c r="S285" s="1"/>
    </row>
    <row r="286" spans="1:19">
      <c r="A286" s="21" t="s">
        <v>276</v>
      </c>
      <c r="B286" s="14">
        <v>0</v>
      </c>
      <c r="C286" s="14">
        <v>0</v>
      </c>
      <c r="D286" s="14">
        <v>0</v>
      </c>
      <c r="E286" s="1"/>
      <c r="F286" s="1"/>
      <c r="G286" s="1"/>
      <c r="H286" s="1"/>
      <c r="I286" s="1"/>
      <c r="J286" s="1"/>
      <c r="K286" s="1"/>
      <c r="L286" s="1"/>
      <c r="M286" s="1"/>
      <c r="N286" s="1"/>
      <c r="O286" s="1"/>
      <c r="P286" s="1"/>
      <c r="Q286" s="1"/>
      <c r="R286" s="1"/>
      <c r="S286" s="1"/>
    </row>
    <row r="287" spans="1:19">
      <c r="A287" s="21" t="s">
        <v>277</v>
      </c>
      <c r="B287" s="14">
        <v>-6286.87518</v>
      </c>
      <c r="C287" s="14">
        <v>-1133.8189299999999</v>
      </c>
      <c r="D287" s="14">
        <v>-7420.6941100000004</v>
      </c>
      <c r="E287" s="1"/>
      <c r="F287" s="1"/>
      <c r="G287" s="1"/>
      <c r="H287" s="1"/>
      <c r="I287" s="1"/>
      <c r="J287" s="1"/>
      <c r="K287" s="1"/>
      <c r="L287" s="1"/>
      <c r="M287" s="1"/>
      <c r="N287" s="1"/>
      <c r="O287" s="1"/>
      <c r="P287" s="1"/>
      <c r="Q287" s="1"/>
      <c r="R287" s="1"/>
      <c r="S287" s="1"/>
    </row>
    <row r="288" spans="1:19">
      <c r="A288" s="22" t="s">
        <v>278</v>
      </c>
      <c r="B288" s="14">
        <v>0</v>
      </c>
      <c r="C288" s="14">
        <v>0</v>
      </c>
      <c r="D288" s="14">
        <v>0</v>
      </c>
      <c r="E288" s="1"/>
      <c r="F288" s="1"/>
      <c r="G288" s="1"/>
      <c r="H288" s="1"/>
      <c r="I288" s="1"/>
      <c r="J288" s="1"/>
      <c r="K288" s="1"/>
      <c r="L288" s="1"/>
      <c r="M288" s="1"/>
      <c r="N288" s="1"/>
      <c r="O288" s="1"/>
      <c r="P288" s="1"/>
      <c r="Q288" s="1"/>
      <c r="R288" s="1"/>
      <c r="S288" s="1"/>
    </row>
    <row r="289" spans="1:19">
      <c r="A289" s="19" t="s">
        <v>279</v>
      </c>
      <c r="B289" s="12">
        <v>353341.20574</v>
      </c>
      <c r="C289" s="12">
        <v>32635.49698</v>
      </c>
      <c r="D289" s="12">
        <v>385976.70272</v>
      </c>
      <c r="E289" s="1"/>
      <c r="F289" s="1"/>
      <c r="G289" s="1"/>
      <c r="H289" s="1"/>
      <c r="I289" s="1"/>
      <c r="J289" s="1"/>
      <c r="K289" s="1"/>
      <c r="L289" s="1"/>
      <c r="M289" s="1"/>
      <c r="N289" s="1"/>
      <c r="O289" s="1"/>
      <c r="P289" s="1"/>
      <c r="Q289" s="1"/>
      <c r="R289" s="1"/>
      <c r="S289" s="1"/>
    </row>
    <row r="290" spans="1:19">
      <c r="A290" s="21" t="s">
        <v>280</v>
      </c>
      <c r="B290" s="14">
        <v>79459.261889999994</v>
      </c>
      <c r="C290" s="14">
        <v>20757.302520000001</v>
      </c>
      <c r="D290" s="14">
        <v>100216.56440999999</v>
      </c>
      <c r="E290" s="1"/>
      <c r="F290" s="1"/>
      <c r="G290" s="1"/>
      <c r="H290" s="1"/>
      <c r="I290" s="1"/>
      <c r="J290" s="1"/>
      <c r="K290" s="1"/>
      <c r="L290" s="1"/>
      <c r="M290" s="1"/>
      <c r="N290" s="1"/>
      <c r="O290" s="1"/>
      <c r="P290" s="1"/>
      <c r="Q290" s="1"/>
      <c r="R290" s="1"/>
      <c r="S290" s="1"/>
    </row>
    <row r="291" spans="1:19">
      <c r="A291" s="21" t="s">
        <v>281</v>
      </c>
      <c r="B291" s="14">
        <v>9875.3915899999993</v>
      </c>
      <c r="C291" s="14">
        <v>918.16577000000007</v>
      </c>
      <c r="D291" s="14">
        <v>10793.557359999999</v>
      </c>
      <c r="E291" s="1"/>
      <c r="F291" s="1"/>
      <c r="G291" s="1"/>
      <c r="H291" s="1"/>
      <c r="I291" s="1"/>
      <c r="J291" s="1"/>
      <c r="K291" s="1"/>
      <c r="L291" s="1"/>
      <c r="M291" s="1"/>
      <c r="N291" s="1"/>
      <c r="O291" s="1"/>
      <c r="P291" s="1"/>
      <c r="Q291" s="1"/>
      <c r="R291" s="1"/>
      <c r="S291" s="1"/>
    </row>
    <row r="292" spans="1:19">
      <c r="A292" s="21" t="s">
        <v>282</v>
      </c>
      <c r="B292" s="14">
        <v>69252.111870000008</v>
      </c>
      <c r="C292" s="14">
        <v>19839.136750000001</v>
      </c>
      <c r="D292" s="14">
        <v>89091.248619999998</v>
      </c>
      <c r="E292" s="1"/>
      <c r="F292" s="1"/>
      <c r="G292" s="1"/>
      <c r="H292" s="1"/>
      <c r="I292" s="1"/>
      <c r="J292" s="1"/>
      <c r="K292" s="1"/>
      <c r="L292" s="1"/>
      <c r="M292" s="1"/>
      <c r="N292" s="1"/>
      <c r="O292" s="1"/>
      <c r="P292" s="1"/>
      <c r="Q292" s="1"/>
      <c r="R292" s="1"/>
      <c r="S292" s="1"/>
    </row>
    <row r="293" spans="1:19">
      <c r="A293" s="21" t="s">
        <v>283</v>
      </c>
      <c r="B293" s="14">
        <v>0</v>
      </c>
      <c r="C293" s="14">
        <v>0</v>
      </c>
      <c r="D293" s="14">
        <v>0</v>
      </c>
      <c r="E293" s="1"/>
      <c r="F293" s="1"/>
      <c r="G293" s="1"/>
      <c r="H293" s="1"/>
      <c r="I293" s="1"/>
      <c r="J293" s="1"/>
      <c r="K293" s="1"/>
      <c r="L293" s="1"/>
      <c r="M293" s="1"/>
      <c r="N293" s="1"/>
      <c r="O293" s="1"/>
      <c r="P293" s="1"/>
      <c r="Q293" s="1"/>
      <c r="R293" s="1"/>
      <c r="S293" s="1"/>
    </row>
    <row r="294" spans="1:19">
      <c r="A294" s="21" t="s">
        <v>284</v>
      </c>
      <c r="B294" s="14">
        <v>0</v>
      </c>
      <c r="C294" s="14">
        <v>0</v>
      </c>
      <c r="D294" s="14">
        <v>0</v>
      </c>
      <c r="E294" s="1"/>
      <c r="F294" s="1"/>
      <c r="G294" s="1"/>
      <c r="H294" s="1"/>
      <c r="I294" s="1"/>
      <c r="J294" s="1"/>
      <c r="K294" s="1"/>
      <c r="L294" s="1"/>
      <c r="M294" s="1"/>
      <c r="N294" s="1"/>
      <c r="O294" s="1"/>
      <c r="P294" s="1"/>
      <c r="Q294" s="1"/>
      <c r="R294" s="1"/>
      <c r="S294" s="1"/>
    </row>
    <row r="295" spans="1:19">
      <c r="A295" s="21" t="s">
        <v>285</v>
      </c>
      <c r="B295" s="14">
        <v>0</v>
      </c>
      <c r="C295" s="14">
        <v>0</v>
      </c>
      <c r="D295" s="14">
        <v>0</v>
      </c>
      <c r="E295" s="1"/>
      <c r="F295" s="1"/>
      <c r="G295" s="1"/>
      <c r="H295" s="1"/>
      <c r="I295" s="1"/>
      <c r="J295" s="1"/>
      <c r="K295" s="1"/>
      <c r="L295" s="1"/>
      <c r="M295" s="1"/>
      <c r="N295" s="1"/>
      <c r="O295" s="1"/>
      <c r="P295" s="1"/>
      <c r="Q295" s="1"/>
      <c r="R295" s="1"/>
      <c r="S295" s="1"/>
    </row>
    <row r="296" spans="1:19">
      <c r="A296" s="21" t="s">
        <v>286</v>
      </c>
      <c r="B296" s="14">
        <v>331.75842999999998</v>
      </c>
      <c r="C296" s="14">
        <v>0</v>
      </c>
      <c r="D296" s="14">
        <v>331.75842999999998</v>
      </c>
      <c r="E296" s="1"/>
      <c r="F296" s="1"/>
      <c r="G296" s="1"/>
      <c r="H296" s="1"/>
      <c r="I296" s="1"/>
      <c r="J296" s="1"/>
      <c r="K296" s="1"/>
      <c r="L296" s="1"/>
      <c r="M296" s="1"/>
      <c r="N296" s="1"/>
      <c r="O296" s="1"/>
      <c r="P296" s="1"/>
      <c r="Q296" s="1"/>
      <c r="R296" s="1"/>
      <c r="S296" s="1"/>
    </row>
    <row r="297" spans="1:19">
      <c r="A297" s="21" t="s">
        <v>287</v>
      </c>
      <c r="B297" s="14">
        <v>0</v>
      </c>
      <c r="C297" s="14">
        <v>0</v>
      </c>
      <c r="D297" s="14">
        <v>0</v>
      </c>
      <c r="E297" s="1"/>
      <c r="F297" s="1"/>
      <c r="G297" s="1"/>
      <c r="H297" s="1"/>
      <c r="I297" s="1"/>
      <c r="J297" s="1"/>
      <c r="K297" s="1"/>
      <c r="L297" s="1"/>
      <c r="M297" s="1"/>
      <c r="N297" s="1"/>
      <c r="O297" s="1"/>
      <c r="P297" s="1"/>
      <c r="Q297" s="1"/>
      <c r="R297" s="1"/>
      <c r="S297" s="1"/>
    </row>
    <row r="298" spans="1:19">
      <c r="A298" s="21" t="s">
        <v>288</v>
      </c>
      <c r="B298" s="14">
        <v>-172219.16108000002</v>
      </c>
      <c r="C298" s="14">
        <v>-28937.895379999998</v>
      </c>
      <c r="D298" s="14">
        <v>-201157.05646000002</v>
      </c>
      <c r="E298" s="1"/>
      <c r="F298" s="1"/>
      <c r="G298" s="1"/>
      <c r="H298" s="1"/>
      <c r="I298" s="1"/>
      <c r="J298" s="1"/>
      <c r="K298" s="1"/>
      <c r="L298" s="1"/>
      <c r="M298" s="1"/>
      <c r="N298" s="1"/>
      <c r="O298" s="1"/>
      <c r="P298" s="1"/>
      <c r="Q298" s="1"/>
      <c r="R298" s="1"/>
      <c r="S298" s="1"/>
    </row>
    <row r="299" spans="1:19">
      <c r="A299" s="21" t="s">
        <v>289</v>
      </c>
      <c r="B299" s="14">
        <v>-135503.83791</v>
      </c>
      <c r="C299" s="14">
        <v>-24406.50618</v>
      </c>
      <c r="D299" s="14">
        <v>-159910.34409</v>
      </c>
      <c r="E299" s="1"/>
      <c r="F299" s="1"/>
      <c r="G299" s="1"/>
      <c r="H299" s="1"/>
      <c r="I299" s="1"/>
      <c r="J299" s="1"/>
      <c r="K299" s="1"/>
      <c r="L299" s="1"/>
      <c r="M299" s="1"/>
      <c r="N299" s="1"/>
      <c r="O299" s="1"/>
      <c r="P299" s="1"/>
      <c r="Q299" s="1"/>
      <c r="R299" s="1"/>
      <c r="S299" s="1"/>
    </row>
    <row r="300" spans="1:19">
      <c r="A300" s="21" t="s">
        <v>290</v>
      </c>
      <c r="B300" s="14">
        <v>-1284.4426299999998</v>
      </c>
      <c r="C300" s="14">
        <v>0</v>
      </c>
      <c r="D300" s="14">
        <v>-1284.4426299999998</v>
      </c>
      <c r="E300" s="1"/>
      <c r="F300" s="1"/>
      <c r="G300" s="1"/>
      <c r="H300" s="1"/>
      <c r="I300" s="1"/>
      <c r="J300" s="1"/>
      <c r="K300" s="1"/>
      <c r="L300" s="1"/>
      <c r="M300" s="1"/>
      <c r="N300" s="1"/>
      <c r="O300" s="1"/>
      <c r="P300" s="1"/>
      <c r="Q300" s="1"/>
      <c r="R300" s="1"/>
      <c r="S300" s="1"/>
    </row>
    <row r="301" spans="1:19">
      <c r="A301" s="21" t="s">
        <v>291</v>
      </c>
      <c r="B301" s="14">
        <v>-1458.15398</v>
      </c>
      <c r="C301" s="14">
        <v>0</v>
      </c>
      <c r="D301" s="14">
        <v>-1458.15398</v>
      </c>
      <c r="E301" s="1"/>
      <c r="F301" s="1"/>
      <c r="G301" s="1"/>
      <c r="H301" s="1"/>
      <c r="I301" s="1"/>
      <c r="J301" s="1"/>
      <c r="K301" s="1"/>
      <c r="L301" s="1"/>
      <c r="M301" s="1"/>
      <c r="N301" s="1"/>
      <c r="O301" s="1"/>
      <c r="P301" s="1"/>
      <c r="Q301" s="1"/>
      <c r="R301" s="1"/>
      <c r="S301" s="1"/>
    </row>
    <row r="302" spans="1:19">
      <c r="A302" s="22" t="s">
        <v>292</v>
      </c>
      <c r="B302" s="14">
        <v>-33930.2356</v>
      </c>
      <c r="C302" s="14">
        <v>-4531.3892000000005</v>
      </c>
      <c r="D302" s="14">
        <v>-38461.624799999998</v>
      </c>
      <c r="E302" s="1"/>
      <c r="F302" s="1"/>
      <c r="G302" s="1"/>
      <c r="H302" s="1"/>
      <c r="I302" s="1"/>
      <c r="J302" s="1"/>
      <c r="K302" s="1"/>
      <c r="L302" s="1"/>
      <c r="M302" s="1"/>
      <c r="N302" s="1"/>
      <c r="O302" s="1"/>
      <c r="P302" s="1"/>
      <c r="Q302" s="1"/>
      <c r="R302" s="1"/>
      <c r="S302" s="1"/>
    </row>
    <row r="303" spans="1:19">
      <c r="A303" s="15" t="s">
        <v>293</v>
      </c>
      <c r="B303" s="14">
        <v>0</v>
      </c>
      <c r="C303" s="14">
        <v>0</v>
      </c>
      <c r="D303" s="14">
        <v>0</v>
      </c>
      <c r="E303" s="1"/>
      <c r="F303" s="1"/>
      <c r="G303" s="1"/>
      <c r="H303" s="1"/>
      <c r="I303" s="1"/>
      <c r="J303" s="1"/>
      <c r="K303" s="1"/>
      <c r="L303" s="1"/>
      <c r="M303" s="1"/>
      <c r="N303" s="1"/>
      <c r="O303" s="1"/>
      <c r="P303" s="1"/>
      <c r="Q303" s="1"/>
      <c r="R303" s="1"/>
      <c r="S303" s="1"/>
    </row>
    <row r="304" spans="1:19">
      <c r="A304" s="21" t="s">
        <v>294</v>
      </c>
      <c r="B304" s="14">
        <v>-42.490960000000001</v>
      </c>
      <c r="C304" s="14">
        <v>0</v>
      </c>
      <c r="D304" s="14">
        <v>-42.490960000000001</v>
      </c>
      <c r="E304" s="1"/>
      <c r="F304" s="1"/>
      <c r="G304" s="1"/>
      <c r="H304" s="1"/>
      <c r="I304" s="1"/>
      <c r="J304" s="1"/>
      <c r="K304" s="1"/>
      <c r="L304" s="1"/>
      <c r="M304" s="1"/>
      <c r="N304" s="1"/>
      <c r="O304" s="1"/>
      <c r="P304" s="1"/>
      <c r="Q304" s="1"/>
      <c r="R304" s="1"/>
      <c r="S304" s="1"/>
    </row>
    <row r="305" spans="1:19">
      <c r="A305" s="19" t="s">
        <v>295</v>
      </c>
      <c r="B305" s="12">
        <v>260581.30655000001</v>
      </c>
      <c r="C305" s="12">
        <v>24454.904119999999</v>
      </c>
      <c r="D305" s="12">
        <v>285036.21067</v>
      </c>
      <c r="E305" s="1"/>
      <c r="F305" s="1"/>
      <c r="G305" s="1"/>
      <c r="H305" s="1"/>
      <c r="I305" s="1"/>
      <c r="J305" s="1"/>
      <c r="K305" s="1"/>
      <c r="L305" s="1"/>
      <c r="M305" s="1"/>
      <c r="N305" s="1"/>
      <c r="O305" s="1"/>
      <c r="P305" s="1"/>
      <c r="Q305" s="1"/>
      <c r="R305" s="1"/>
      <c r="S305" s="1"/>
    </row>
    <row r="306" spans="1:19">
      <c r="A306" s="19" t="s">
        <v>296</v>
      </c>
      <c r="B306" s="12">
        <v>-247099.93034999998</v>
      </c>
      <c r="C306" s="12">
        <v>-35713.609710000004</v>
      </c>
      <c r="D306" s="12">
        <v>-282813.54006000003</v>
      </c>
      <c r="E306" s="1"/>
      <c r="F306" s="1"/>
      <c r="G306" s="1"/>
      <c r="H306" s="1"/>
      <c r="I306" s="1"/>
      <c r="J306" s="1"/>
      <c r="K306" s="1"/>
      <c r="L306" s="1"/>
      <c r="M306" s="1"/>
      <c r="N306" s="1"/>
      <c r="O306" s="1"/>
      <c r="P306" s="1"/>
      <c r="Q306" s="1"/>
      <c r="R306" s="1"/>
      <c r="S306" s="1"/>
    </row>
    <row r="307" spans="1:19">
      <c r="A307" s="21" t="s">
        <v>297</v>
      </c>
      <c r="B307" s="14">
        <v>-134938.70564</v>
      </c>
      <c r="C307" s="14">
        <v>-21180.778610000001</v>
      </c>
      <c r="D307" s="14">
        <v>-156119.48425000001</v>
      </c>
      <c r="E307" s="1"/>
      <c r="F307" s="1"/>
      <c r="G307" s="1"/>
      <c r="H307" s="1"/>
      <c r="I307" s="1"/>
      <c r="J307" s="1"/>
      <c r="K307" s="1"/>
      <c r="L307" s="1"/>
      <c r="M307" s="1"/>
      <c r="N307" s="1"/>
      <c r="O307" s="1"/>
      <c r="P307" s="1"/>
      <c r="Q307" s="1"/>
      <c r="R307" s="1"/>
      <c r="S307" s="1"/>
    </row>
    <row r="308" spans="1:19">
      <c r="A308" s="21" t="s">
        <v>298</v>
      </c>
      <c r="B308" s="14">
        <v>-25899.614410000002</v>
      </c>
      <c r="C308" s="14">
        <v>-3520.1159600000001</v>
      </c>
      <c r="D308" s="14">
        <v>-29419.730370000001</v>
      </c>
      <c r="E308" s="1"/>
      <c r="F308" s="1"/>
      <c r="G308" s="1"/>
      <c r="H308" s="1"/>
      <c r="I308" s="1"/>
      <c r="J308" s="1"/>
      <c r="K308" s="1"/>
      <c r="L308" s="1"/>
      <c r="M308" s="1"/>
      <c r="N308" s="1"/>
      <c r="O308" s="1"/>
      <c r="P308" s="1"/>
      <c r="Q308" s="1"/>
      <c r="R308" s="1"/>
      <c r="S308" s="1"/>
    </row>
    <row r="309" spans="1:19">
      <c r="A309" s="21" t="s">
        <v>299</v>
      </c>
      <c r="B309" s="14">
        <v>-1292.4850200000001</v>
      </c>
      <c r="C309" s="14">
        <v>-429.32620000000003</v>
      </c>
      <c r="D309" s="14">
        <v>-1721.81122</v>
      </c>
      <c r="E309" s="1"/>
      <c r="F309" s="1"/>
      <c r="G309" s="1"/>
      <c r="H309" s="1"/>
      <c r="I309" s="1"/>
      <c r="J309" s="1"/>
      <c r="K309" s="1"/>
      <c r="L309" s="1"/>
      <c r="M309" s="1"/>
      <c r="N309" s="1"/>
      <c r="O309" s="1"/>
      <c r="P309" s="1"/>
      <c r="Q309" s="1"/>
      <c r="R309" s="1"/>
      <c r="S309" s="1"/>
    </row>
    <row r="310" spans="1:19">
      <c r="A310" s="21" t="s">
        <v>300</v>
      </c>
      <c r="B310" s="14">
        <v>-7467.2908799999996</v>
      </c>
      <c r="C310" s="14">
        <v>-1046.1024399999999</v>
      </c>
      <c r="D310" s="14">
        <v>-8513.393320000001</v>
      </c>
      <c r="E310" s="1"/>
      <c r="F310" s="1"/>
      <c r="G310" s="1"/>
      <c r="H310" s="1"/>
      <c r="I310" s="1"/>
      <c r="J310" s="1"/>
      <c r="K310" s="1"/>
      <c r="L310" s="1"/>
      <c r="M310" s="1"/>
      <c r="N310" s="1"/>
      <c r="O310" s="1"/>
      <c r="P310" s="1"/>
      <c r="Q310" s="1"/>
      <c r="R310" s="1"/>
      <c r="S310" s="1"/>
    </row>
    <row r="311" spans="1:19">
      <c r="A311" s="21" t="s">
        <v>301</v>
      </c>
      <c r="B311" s="14">
        <v>-18362.563910000001</v>
      </c>
      <c r="C311" s="14">
        <v>-2278.0198700000001</v>
      </c>
      <c r="D311" s="14">
        <v>-20640.583780000001</v>
      </c>
      <c r="E311" s="1"/>
      <c r="F311" s="1"/>
      <c r="G311" s="1"/>
      <c r="H311" s="1"/>
      <c r="I311" s="1"/>
      <c r="J311" s="1"/>
      <c r="K311" s="1"/>
      <c r="L311" s="1"/>
      <c r="M311" s="1"/>
      <c r="N311" s="1"/>
      <c r="O311" s="1"/>
      <c r="P311" s="1"/>
      <c r="Q311" s="1"/>
      <c r="R311" s="1"/>
      <c r="S311" s="1"/>
    </row>
    <row r="312" spans="1:19">
      <c r="A312" s="21" t="s">
        <v>302</v>
      </c>
      <c r="B312" s="14">
        <v>-4509.4336700000003</v>
      </c>
      <c r="C312" s="14">
        <v>-491.06044000000003</v>
      </c>
      <c r="D312" s="14">
        <v>-5000.4941100000005</v>
      </c>
      <c r="E312" s="1"/>
      <c r="F312" s="1"/>
      <c r="G312" s="1"/>
      <c r="H312" s="1"/>
      <c r="I312" s="1"/>
      <c r="J312" s="1"/>
      <c r="K312" s="1"/>
      <c r="L312" s="1"/>
      <c r="M312" s="1"/>
      <c r="N312" s="1"/>
      <c r="O312" s="1"/>
      <c r="P312" s="1"/>
      <c r="Q312" s="1"/>
      <c r="R312" s="1"/>
      <c r="S312" s="1"/>
    </row>
    <row r="313" spans="1:19">
      <c r="A313" s="21" t="s">
        <v>303</v>
      </c>
      <c r="B313" s="14">
        <v>-8648.46515</v>
      </c>
      <c r="C313" s="14">
        <v>-898.48397</v>
      </c>
      <c r="D313" s="14">
        <v>-9546.9491199999993</v>
      </c>
      <c r="E313" s="1"/>
      <c r="F313" s="1"/>
      <c r="G313" s="1"/>
      <c r="H313" s="1"/>
      <c r="I313" s="1"/>
      <c r="J313" s="1"/>
      <c r="K313" s="1"/>
      <c r="L313" s="1"/>
      <c r="M313" s="1"/>
      <c r="N313" s="1"/>
      <c r="O313" s="1"/>
      <c r="P313" s="1"/>
      <c r="Q313" s="1"/>
      <c r="R313" s="1"/>
      <c r="S313" s="1"/>
    </row>
    <row r="314" spans="1:19">
      <c r="A314" s="21" t="s">
        <v>304</v>
      </c>
      <c r="B314" s="14">
        <v>-1785.5242499999999</v>
      </c>
      <c r="C314" s="14">
        <v>-632.29264999999998</v>
      </c>
      <c r="D314" s="14">
        <v>-2417.8168999999998</v>
      </c>
      <c r="E314" s="1"/>
      <c r="F314" s="1"/>
      <c r="G314" s="1"/>
      <c r="H314" s="1"/>
      <c r="I314" s="1"/>
      <c r="J314" s="1"/>
      <c r="K314" s="1"/>
      <c r="L314" s="1"/>
      <c r="M314" s="1"/>
      <c r="N314" s="1"/>
      <c r="O314" s="1"/>
      <c r="P314" s="1"/>
      <c r="Q314" s="1"/>
      <c r="R314" s="1"/>
      <c r="S314" s="1"/>
    </row>
    <row r="315" spans="1:19">
      <c r="A315" s="21" t="s">
        <v>305</v>
      </c>
      <c r="B315" s="14">
        <v>-44195.847419999998</v>
      </c>
      <c r="C315" s="14">
        <v>-5237.4295700000002</v>
      </c>
      <c r="D315" s="14">
        <v>-49433.276989999998</v>
      </c>
      <c r="E315" s="1"/>
      <c r="F315" s="1"/>
      <c r="G315" s="1"/>
      <c r="H315" s="1"/>
      <c r="I315" s="1"/>
      <c r="J315" s="1"/>
      <c r="K315" s="1"/>
      <c r="L315" s="1"/>
      <c r="M315" s="1"/>
      <c r="N315" s="1"/>
      <c r="O315" s="1"/>
      <c r="P315" s="1"/>
      <c r="Q315" s="1"/>
      <c r="R315" s="1"/>
      <c r="S315" s="1"/>
    </row>
    <row r="316" spans="1:19">
      <c r="A316" s="18" t="s">
        <v>306</v>
      </c>
      <c r="B316" s="12">
        <v>13481.376199999999</v>
      </c>
      <c r="C316" s="12">
        <v>-11258.70559</v>
      </c>
      <c r="D316" s="12">
        <v>2222.6706099999997</v>
      </c>
      <c r="E316" s="1"/>
      <c r="F316" s="1"/>
      <c r="G316" s="1"/>
      <c r="H316" s="1"/>
      <c r="I316" s="1"/>
      <c r="J316" s="1"/>
      <c r="K316" s="1"/>
      <c r="L316" s="1"/>
      <c r="M316" s="1"/>
      <c r="N316" s="1"/>
      <c r="O316" s="1"/>
      <c r="P316" s="1"/>
      <c r="Q316" s="1"/>
      <c r="R316" s="1"/>
      <c r="S316" s="1"/>
    </row>
    <row r="317" spans="1:19">
      <c r="A317" s="22" t="s">
        <v>307</v>
      </c>
      <c r="B317" s="14">
        <v>33.972160000000002</v>
      </c>
      <c r="C317" s="14">
        <v>-8.1000000000000006E-4</v>
      </c>
      <c r="D317" s="14">
        <v>33.971350000000001</v>
      </c>
      <c r="E317" s="1"/>
      <c r="F317" s="1"/>
      <c r="G317" s="1"/>
      <c r="H317" s="1"/>
      <c r="I317" s="1"/>
      <c r="J317" s="1"/>
      <c r="K317" s="1"/>
      <c r="L317" s="1"/>
      <c r="M317" s="1"/>
      <c r="N317" s="1"/>
      <c r="O317" s="1"/>
      <c r="P317" s="1"/>
      <c r="Q317" s="1"/>
      <c r="R317" s="1"/>
      <c r="S317" s="1"/>
    </row>
    <row r="318" spans="1:19">
      <c r="A318" s="22" t="s">
        <v>308</v>
      </c>
      <c r="B318" s="14">
        <v>7.1667500000000004</v>
      </c>
      <c r="C318" s="14">
        <v>-8.1000000000000006E-4</v>
      </c>
      <c r="D318" s="14">
        <v>7.16594</v>
      </c>
      <c r="E318" s="1"/>
      <c r="F318" s="1"/>
      <c r="G318" s="1"/>
      <c r="H318" s="1"/>
      <c r="I318" s="1"/>
      <c r="J318" s="1"/>
      <c r="K318" s="1"/>
      <c r="L318" s="1"/>
      <c r="M318" s="1"/>
      <c r="N318" s="1"/>
      <c r="O318" s="1"/>
      <c r="P318" s="1"/>
      <c r="Q318" s="1"/>
      <c r="R318" s="1"/>
      <c r="S318" s="1"/>
    </row>
    <row r="319" spans="1:19">
      <c r="A319" s="22" t="s">
        <v>309</v>
      </c>
      <c r="B319" s="14">
        <v>26.805409999999998</v>
      </c>
      <c r="C319" s="14">
        <v>0</v>
      </c>
      <c r="D319" s="14">
        <v>26.805409999999998</v>
      </c>
      <c r="E319" s="1"/>
      <c r="F319" s="1"/>
      <c r="G319" s="1"/>
      <c r="H319" s="1"/>
      <c r="I319" s="1"/>
      <c r="J319" s="1"/>
      <c r="K319" s="1"/>
      <c r="L319" s="1"/>
      <c r="M319" s="1"/>
      <c r="N319" s="1"/>
      <c r="O319" s="1"/>
      <c r="P319" s="1"/>
      <c r="Q319" s="1"/>
      <c r="R319" s="1"/>
      <c r="S319" s="1"/>
    </row>
    <row r="320" spans="1:19">
      <c r="A320" s="22" t="s">
        <v>310</v>
      </c>
      <c r="B320" s="14">
        <v>-806.28728999999998</v>
      </c>
      <c r="C320" s="14">
        <v>0.93979000000000001</v>
      </c>
      <c r="D320" s="14">
        <v>-805.34749999999997</v>
      </c>
      <c r="E320" s="1"/>
      <c r="F320" s="1"/>
      <c r="G320" s="1"/>
      <c r="H320" s="1"/>
      <c r="I320" s="1"/>
      <c r="J320" s="1"/>
      <c r="K320" s="1"/>
      <c r="L320" s="1"/>
      <c r="M320" s="1"/>
      <c r="N320" s="1"/>
      <c r="O320" s="1"/>
      <c r="P320" s="1"/>
      <c r="Q320" s="1"/>
      <c r="R320" s="1"/>
      <c r="S320" s="1"/>
    </row>
    <row r="321" spans="1:19">
      <c r="A321" s="22" t="s">
        <v>311</v>
      </c>
      <c r="B321" s="14">
        <v>-45.268800000000006</v>
      </c>
      <c r="C321" s="14">
        <v>0.93979000000000001</v>
      </c>
      <c r="D321" s="14">
        <v>-44.329010000000004</v>
      </c>
      <c r="E321" s="1"/>
      <c r="F321" s="1"/>
      <c r="G321" s="1"/>
      <c r="H321" s="1"/>
      <c r="I321" s="1"/>
      <c r="J321" s="1"/>
      <c r="K321" s="1"/>
      <c r="L321" s="1"/>
      <c r="M321" s="1"/>
      <c r="N321" s="1"/>
      <c r="O321" s="1"/>
      <c r="P321" s="1"/>
      <c r="Q321" s="1"/>
      <c r="R321" s="1"/>
      <c r="S321" s="1"/>
    </row>
    <row r="322" spans="1:19">
      <c r="A322" s="22" t="s">
        <v>312</v>
      </c>
      <c r="B322" s="14">
        <v>-761.01849000000004</v>
      </c>
      <c r="C322" s="14">
        <v>0</v>
      </c>
      <c r="D322" s="14">
        <v>-761.01849000000004</v>
      </c>
      <c r="E322" s="1"/>
      <c r="F322" s="1"/>
      <c r="G322" s="1"/>
      <c r="H322" s="1"/>
      <c r="I322" s="1"/>
      <c r="J322" s="1"/>
      <c r="K322" s="1"/>
      <c r="L322" s="1"/>
      <c r="M322" s="1"/>
      <c r="N322" s="1"/>
      <c r="O322" s="1"/>
      <c r="P322" s="1"/>
      <c r="Q322" s="1"/>
      <c r="R322" s="1"/>
      <c r="S322" s="1"/>
    </row>
    <row r="323" spans="1:19">
      <c r="A323" s="19" t="s">
        <v>313</v>
      </c>
      <c r="B323" s="276">
        <v>12709.06107</v>
      </c>
      <c r="C323" s="276">
        <v>-11257.766609999999</v>
      </c>
      <c r="D323" s="276">
        <v>1451.2944600000001</v>
      </c>
      <c r="E323" s="1"/>
      <c r="F323" s="1"/>
      <c r="G323" s="1"/>
      <c r="H323" s="1"/>
      <c r="I323" s="1"/>
      <c r="J323" s="1"/>
      <c r="K323" s="1"/>
      <c r="L323" s="1"/>
      <c r="M323" s="1"/>
      <c r="N323" s="1"/>
      <c r="O323" s="1"/>
      <c r="P323" s="1"/>
      <c r="Q323" s="1"/>
      <c r="R323" s="1"/>
      <c r="S323" s="1"/>
    </row>
    <row r="324" spans="1:19">
      <c r="A324" s="22" t="s">
        <v>314</v>
      </c>
      <c r="B324" s="21">
        <v>354.25268</v>
      </c>
      <c r="C324" s="21">
        <v>0</v>
      </c>
      <c r="D324" s="21">
        <v>354.25268</v>
      </c>
      <c r="E324" s="1"/>
      <c r="F324" s="1"/>
      <c r="G324" s="1"/>
      <c r="H324" s="1"/>
      <c r="I324" s="1"/>
      <c r="J324" s="1"/>
      <c r="K324" s="1"/>
      <c r="L324" s="1"/>
      <c r="M324" s="1"/>
      <c r="N324" s="1"/>
      <c r="O324" s="1"/>
      <c r="P324" s="1"/>
      <c r="Q324" s="1"/>
      <c r="R324" s="1"/>
      <c r="S324" s="1"/>
    </row>
    <row r="325" spans="1:19">
      <c r="A325" s="18" t="s">
        <v>315</v>
      </c>
      <c r="B325" s="276">
        <v>13063.313749999999</v>
      </c>
      <c r="C325" s="276">
        <v>-11257.766609999999</v>
      </c>
      <c r="D325" s="276">
        <v>1805.5471399999999</v>
      </c>
      <c r="E325" s="1"/>
      <c r="F325" s="1"/>
      <c r="G325" s="1"/>
      <c r="H325" s="1"/>
      <c r="I325" s="1"/>
      <c r="J325" s="1"/>
      <c r="K325" s="1"/>
      <c r="L325" s="1"/>
      <c r="M325" s="1"/>
      <c r="N325" s="1"/>
      <c r="O325" s="1"/>
      <c r="P325" s="1"/>
      <c r="Q325" s="1"/>
      <c r="R325" s="1"/>
      <c r="S325" s="1"/>
    </row>
    <row r="326" spans="1:19">
      <c r="A326" s="21" t="s">
        <v>316</v>
      </c>
      <c r="B326" s="21">
        <v>-1512.84079</v>
      </c>
      <c r="C326" s="21">
        <v>120.47134</v>
      </c>
      <c r="D326" s="21">
        <v>-1392.3694499999999</v>
      </c>
      <c r="E326" s="1"/>
      <c r="F326" s="1"/>
      <c r="G326" s="1"/>
      <c r="H326" s="1"/>
      <c r="I326" s="1"/>
      <c r="J326" s="1"/>
      <c r="K326" s="1"/>
      <c r="L326" s="1"/>
      <c r="M326" s="1"/>
      <c r="N326" s="1"/>
      <c r="O326" s="1"/>
      <c r="P326" s="1"/>
      <c r="Q326" s="1"/>
      <c r="R326" s="1"/>
      <c r="S326" s="1"/>
    </row>
    <row r="327" spans="1:19">
      <c r="A327" s="19" t="s">
        <v>317</v>
      </c>
      <c r="B327" s="276">
        <v>11550.472960000001</v>
      </c>
      <c r="C327" s="276">
        <v>-11137.295269999999</v>
      </c>
      <c r="D327" s="276">
        <v>413.17768999999998</v>
      </c>
      <c r="E327" s="1"/>
      <c r="F327" s="1"/>
      <c r="G327" s="1"/>
      <c r="H327" s="1"/>
      <c r="I327" s="1"/>
      <c r="J327" s="1"/>
      <c r="K327" s="1"/>
      <c r="L327" s="1"/>
      <c r="M327" s="1"/>
      <c r="N327" s="1"/>
      <c r="O327" s="1"/>
      <c r="P327" s="1"/>
      <c r="Q327" s="1"/>
      <c r="R327" s="1"/>
      <c r="S327" s="1"/>
    </row>
    <row r="328" spans="1:19">
      <c r="A328" s="21" t="s">
        <v>318</v>
      </c>
      <c r="B328" s="21">
        <v>0</v>
      </c>
      <c r="C328" s="21">
        <v>0</v>
      </c>
      <c r="D328" s="21">
        <v>0</v>
      </c>
      <c r="E328" s="1"/>
      <c r="F328" s="1"/>
      <c r="G328" s="1"/>
      <c r="H328" s="1"/>
      <c r="I328" s="1"/>
      <c r="J328" s="1"/>
      <c r="K328" s="1"/>
      <c r="L328" s="1"/>
      <c r="M328" s="1"/>
      <c r="N328" s="1"/>
      <c r="O328" s="1"/>
      <c r="P328" s="1"/>
      <c r="Q328" s="1"/>
      <c r="R328" s="1"/>
      <c r="S328" s="1"/>
    </row>
    <row r="329" spans="1:19">
      <c r="A329" s="18" t="s">
        <v>319</v>
      </c>
      <c r="B329" s="276">
        <v>11550.472960000001</v>
      </c>
      <c r="C329" s="276">
        <v>-11137.295269999999</v>
      </c>
      <c r="D329" s="276">
        <v>413.17768999999998</v>
      </c>
      <c r="E329" s="1"/>
      <c r="F329" s="1"/>
      <c r="G329" s="1"/>
      <c r="H329" s="1"/>
      <c r="I329" s="1"/>
      <c r="J329" s="1"/>
      <c r="K329" s="1"/>
      <c r="L329" s="1"/>
      <c r="M329" s="1"/>
      <c r="N329" s="1"/>
      <c r="O329" s="1"/>
      <c r="P329" s="1"/>
      <c r="Q329" s="1"/>
      <c r="R329" s="1"/>
      <c r="S329" s="1"/>
    </row>
    <row r="330" spans="1:19">
      <c r="A330" s="22" t="s">
        <v>320</v>
      </c>
      <c r="B330" s="21">
        <v>-8272.3973900000001</v>
      </c>
      <c r="C330" s="21">
        <v>0</v>
      </c>
      <c r="D330" s="21">
        <v>-8272.3973900000001</v>
      </c>
      <c r="E330" s="1"/>
      <c r="F330" s="1"/>
      <c r="G330" s="1"/>
      <c r="H330" s="1"/>
      <c r="I330" s="1"/>
      <c r="J330" s="1"/>
      <c r="K330" s="1"/>
      <c r="L330" s="1"/>
      <c r="M330" s="1"/>
      <c r="N330" s="1"/>
      <c r="O330" s="1"/>
      <c r="P330" s="1"/>
      <c r="Q330" s="1"/>
      <c r="R330" s="1"/>
      <c r="S330" s="1"/>
    </row>
    <row r="331" spans="1:19">
      <c r="A331" s="18" t="s">
        <v>321</v>
      </c>
      <c r="B331" s="276">
        <v>3278.07557</v>
      </c>
      <c r="C331" s="276">
        <v>-11137.295269999999</v>
      </c>
      <c r="D331" s="276">
        <v>-7859.2197000000006</v>
      </c>
      <c r="E331" s="1"/>
      <c r="F331" s="1"/>
      <c r="G331" s="1"/>
      <c r="H331" s="1"/>
      <c r="I331" s="1"/>
      <c r="J331" s="1"/>
      <c r="K331" s="1"/>
      <c r="L331" s="1"/>
      <c r="M331" s="1"/>
      <c r="N331" s="1"/>
      <c r="O331" s="1"/>
      <c r="P331" s="1"/>
      <c r="Q331" s="1"/>
      <c r="R331" s="1"/>
      <c r="S331" s="1"/>
    </row>
    <row r="332" spans="1:19" ht="3.75" customHeight="1" thickBot="1">
      <c r="A332" s="68"/>
      <c r="B332" s="252"/>
      <c r="C332" s="252"/>
      <c r="D332" s="252"/>
      <c r="E332" s="1"/>
      <c r="F332" s="1"/>
      <c r="G332" s="1"/>
      <c r="H332" s="1"/>
      <c r="I332" s="1"/>
      <c r="J332" s="1"/>
      <c r="K332" s="1"/>
      <c r="L332" s="1"/>
      <c r="M332" s="1"/>
      <c r="N332" s="1"/>
      <c r="O332" s="1"/>
      <c r="P332" s="1"/>
      <c r="Q332" s="1"/>
      <c r="R332" s="1"/>
      <c r="S332" s="1"/>
    </row>
    <row r="333" spans="1:19" ht="15.75" thickTop="1">
      <c r="A333" s="21"/>
      <c r="B333" s="81"/>
      <c r="C333" s="81"/>
      <c r="D333" s="81"/>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126"/>
  <sheetViews>
    <sheetView workbookViewId="0">
      <selection activeCell="G3" sqref="G3"/>
    </sheetView>
  </sheetViews>
  <sheetFormatPr baseColWidth="10" defaultColWidth="9.140625" defaultRowHeight="15"/>
  <cols>
    <col min="1" max="1" width="99.5703125" customWidth="1"/>
    <col min="2" max="3" width="9.140625" customWidth="1"/>
    <col min="4" max="4" width="10.85546875" customWidth="1"/>
    <col min="5" max="256" width="11.42578125" customWidth="1"/>
    <col min="257" max="257" width="99.5703125" customWidth="1"/>
    <col min="258" max="259" width="9.140625" customWidth="1"/>
    <col min="260" max="260" width="10.85546875" customWidth="1"/>
    <col min="261" max="512" width="11.42578125" customWidth="1"/>
    <col min="513" max="513" width="99.5703125" customWidth="1"/>
    <col min="514" max="515" width="9.140625" customWidth="1"/>
    <col min="516" max="516" width="10.85546875" customWidth="1"/>
    <col min="517" max="768" width="11.42578125" customWidth="1"/>
    <col min="769" max="769" width="99.5703125" customWidth="1"/>
    <col min="770" max="771" width="9.140625" customWidth="1"/>
    <col min="772" max="772" width="10.85546875" customWidth="1"/>
    <col min="773" max="1024" width="11.42578125" customWidth="1"/>
    <col min="1025" max="1025" width="99.5703125" customWidth="1"/>
    <col min="1026" max="1027" width="9.140625" customWidth="1"/>
    <col min="1028" max="1028" width="10.85546875" customWidth="1"/>
    <col min="1029" max="1280" width="11.42578125" customWidth="1"/>
    <col min="1281" max="1281" width="99.5703125" customWidth="1"/>
    <col min="1282" max="1283" width="9.140625" customWidth="1"/>
    <col min="1284" max="1284" width="10.85546875" customWidth="1"/>
    <col min="1285" max="1536" width="11.42578125" customWidth="1"/>
    <col min="1537" max="1537" width="99.5703125" customWidth="1"/>
    <col min="1538" max="1539" width="9.140625" customWidth="1"/>
    <col min="1540" max="1540" width="10.85546875" customWidth="1"/>
    <col min="1541" max="1792" width="11.42578125" customWidth="1"/>
    <col min="1793" max="1793" width="99.5703125" customWidth="1"/>
    <col min="1794" max="1795" width="9.140625" customWidth="1"/>
    <col min="1796" max="1796" width="10.85546875" customWidth="1"/>
    <col min="1797" max="2048" width="11.42578125" customWidth="1"/>
    <col min="2049" max="2049" width="99.5703125" customWidth="1"/>
    <col min="2050" max="2051" width="9.140625" customWidth="1"/>
    <col min="2052" max="2052" width="10.85546875" customWidth="1"/>
    <col min="2053" max="2304" width="11.42578125" customWidth="1"/>
    <col min="2305" max="2305" width="99.5703125" customWidth="1"/>
    <col min="2306" max="2307" width="9.140625" customWidth="1"/>
    <col min="2308" max="2308" width="10.85546875" customWidth="1"/>
    <col min="2309" max="2560" width="11.42578125" customWidth="1"/>
    <col min="2561" max="2561" width="99.5703125" customWidth="1"/>
    <col min="2562" max="2563" width="9.140625" customWidth="1"/>
    <col min="2564" max="2564" width="10.85546875" customWidth="1"/>
    <col min="2565" max="2816" width="11.42578125" customWidth="1"/>
    <col min="2817" max="2817" width="99.5703125" customWidth="1"/>
    <col min="2818" max="2819" width="9.140625" customWidth="1"/>
    <col min="2820" max="2820" width="10.85546875" customWidth="1"/>
    <col min="2821" max="3072" width="11.42578125" customWidth="1"/>
    <col min="3073" max="3073" width="99.5703125" customWidth="1"/>
    <col min="3074" max="3075" width="9.140625" customWidth="1"/>
    <col min="3076" max="3076" width="10.85546875" customWidth="1"/>
    <col min="3077" max="3328" width="11.42578125" customWidth="1"/>
    <col min="3329" max="3329" width="99.5703125" customWidth="1"/>
    <col min="3330" max="3331" width="9.140625" customWidth="1"/>
    <col min="3332" max="3332" width="10.85546875" customWidth="1"/>
    <col min="3333" max="3584" width="11.42578125" customWidth="1"/>
    <col min="3585" max="3585" width="99.5703125" customWidth="1"/>
    <col min="3586" max="3587" width="9.140625" customWidth="1"/>
    <col min="3588" max="3588" width="10.85546875" customWidth="1"/>
    <col min="3589" max="3840" width="11.42578125" customWidth="1"/>
    <col min="3841" max="3841" width="99.5703125" customWidth="1"/>
    <col min="3842" max="3843" width="9.140625" customWidth="1"/>
    <col min="3844" max="3844" width="10.85546875" customWidth="1"/>
    <col min="3845" max="4096" width="11.42578125" customWidth="1"/>
    <col min="4097" max="4097" width="99.5703125" customWidth="1"/>
    <col min="4098" max="4099" width="9.140625" customWidth="1"/>
    <col min="4100" max="4100" width="10.85546875" customWidth="1"/>
    <col min="4101" max="4352" width="11.42578125" customWidth="1"/>
    <col min="4353" max="4353" width="99.5703125" customWidth="1"/>
    <col min="4354" max="4355" width="9.140625" customWidth="1"/>
    <col min="4356" max="4356" width="10.85546875" customWidth="1"/>
    <col min="4357" max="4608" width="11.42578125" customWidth="1"/>
    <col min="4609" max="4609" width="99.5703125" customWidth="1"/>
    <col min="4610" max="4611" width="9.140625" customWidth="1"/>
    <col min="4612" max="4612" width="10.85546875" customWidth="1"/>
    <col min="4613" max="4864" width="11.42578125" customWidth="1"/>
    <col min="4865" max="4865" width="99.5703125" customWidth="1"/>
    <col min="4866" max="4867" width="9.140625" customWidth="1"/>
    <col min="4868" max="4868" width="10.85546875" customWidth="1"/>
    <col min="4869" max="5120" width="11.42578125" customWidth="1"/>
    <col min="5121" max="5121" width="99.5703125" customWidth="1"/>
    <col min="5122" max="5123" width="9.140625" customWidth="1"/>
    <col min="5124" max="5124" width="10.85546875" customWidth="1"/>
    <col min="5125" max="5376" width="11.42578125" customWidth="1"/>
    <col min="5377" max="5377" width="99.5703125" customWidth="1"/>
    <col min="5378" max="5379" width="9.140625" customWidth="1"/>
    <col min="5380" max="5380" width="10.85546875" customWidth="1"/>
    <col min="5381" max="5632" width="11.42578125" customWidth="1"/>
    <col min="5633" max="5633" width="99.5703125" customWidth="1"/>
    <col min="5634" max="5635" width="9.140625" customWidth="1"/>
    <col min="5636" max="5636" width="10.85546875" customWidth="1"/>
    <col min="5637" max="5888" width="11.42578125" customWidth="1"/>
    <col min="5889" max="5889" width="99.5703125" customWidth="1"/>
    <col min="5890" max="5891" width="9.140625" customWidth="1"/>
    <col min="5892" max="5892" width="10.85546875" customWidth="1"/>
    <col min="5893" max="6144" width="11.42578125" customWidth="1"/>
    <col min="6145" max="6145" width="99.5703125" customWidth="1"/>
    <col min="6146" max="6147" width="9.140625" customWidth="1"/>
    <col min="6148" max="6148" width="10.85546875" customWidth="1"/>
    <col min="6149" max="6400" width="11.42578125" customWidth="1"/>
    <col min="6401" max="6401" width="99.5703125" customWidth="1"/>
    <col min="6402" max="6403" width="9.140625" customWidth="1"/>
    <col min="6404" max="6404" width="10.85546875" customWidth="1"/>
    <col min="6405" max="6656" width="11.42578125" customWidth="1"/>
    <col min="6657" max="6657" width="99.5703125" customWidth="1"/>
    <col min="6658" max="6659" width="9.140625" customWidth="1"/>
    <col min="6660" max="6660" width="10.85546875" customWidth="1"/>
    <col min="6661" max="6912" width="11.42578125" customWidth="1"/>
    <col min="6913" max="6913" width="99.5703125" customWidth="1"/>
    <col min="6914" max="6915" width="9.140625" customWidth="1"/>
    <col min="6916" max="6916" width="10.85546875" customWidth="1"/>
    <col min="6917" max="7168" width="11.42578125" customWidth="1"/>
    <col min="7169" max="7169" width="99.5703125" customWidth="1"/>
    <col min="7170" max="7171" width="9.140625" customWidth="1"/>
    <col min="7172" max="7172" width="10.85546875" customWidth="1"/>
    <col min="7173" max="7424" width="11.42578125" customWidth="1"/>
    <col min="7425" max="7425" width="99.5703125" customWidth="1"/>
    <col min="7426" max="7427" width="9.140625" customWidth="1"/>
    <col min="7428" max="7428" width="10.85546875" customWidth="1"/>
    <col min="7429" max="7680" width="11.42578125" customWidth="1"/>
    <col min="7681" max="7681" width="99.5703125" customWidth="1"/>
    <col min="7682" max="7683" width="9.140625" customWidth="1"/>
    <col min="7684" max="7684" width="10.85546875" customWidth="1"/>
    <col min="7685" max="7936" width="11.42578125" customWidth="1"/>
    <col min="7937" max="7937" width="99.5703125" customWidth="1"/>
    <col min="7938" max="7939" width="9.140625" customWidth="1"/>
    <col min="7940" max="7940" width="10.85546875" customWidth="1"/>
    <col min="7941" max="8192" width="11.42578125" customWidth="1"/>
    <col min="8193" max="8193" width="99.5703125" customWidth="1"/>
    <col min="8194" max="8195" width="9.140625" customWidth="1"/>
    <col min="8196" max="8196" width="10.85546875" customWidth="1"/>
    <col min="8197" max="8448" width="11.42578125" customWidth="1"/>
    <col min="8449" max="8449" width="99.5703125" customWidth="1"/>
    <col min="8450" max="8451" width="9.140625" customWidth="1"/>
    <col min="8452" max="8452" width="10.85546875" customWidth="1"/>
    <col min="8453" max="8704" width="11.42578125" customWidth="1"/>
    <col min="8705" max="8705" width="99.5703125" customWidth="1"/>
    <col min="8706" max="8707" width="9.140625" customWidth="1"/>
    <col min="8708" max="8708" width="10.85546875" customWidth="1"/>
    <col min="8709" max="8960" width="11.42578125" customWidth="1"/>
    <col min="8961" max="8961" width="99.5703125" customWidth="1"/>
    <col min="8962" max="8963" width="9.140625" customWidth="1"/>
    <col min="8964" max="8964" width="10.85546875" customWidth="1"/>
    <col min="8965" max="9216" width="11.42578125" customWidth="1"/>
    <col min="9217" max="9217" width="99.5703125" customWidth="1"/>
    <col min="9218" max="9219" width="9.140625" customWidth="1"/>
    <col min="9220" max="9220" width="10.85546875" customWidth="1"/>
    <col min="9221" max="9472" width="11.42578125" customWidth="1"/>
    <col min="9473" max="9473" width="99.5703125" customWidth="1"/>
    <col min="9474" max="9475" width="9.140625" customWidth="1"/>
    <col min="9476" max="9476" width="10.85546875" customWidth="1"/>
    <col min="9477" max="9728" width="11.42578125" customWidth="1"/>
    <col min="9729" max="9729" width="99.5703125" customWidth="1"/>
    <col min="9730" max="9731" width="9.140625" customWidth="1"/>
    <col min="9732" max="9732" width="10.85546875" customWidth="1"/>
    <col min="9733" max="9984" width="11.42578125" customWidth="1"/>
    <col min="9985" max="9985" width="99.5703125" customWidth="1"/>
    <col min="9986" max="9987" width="9.140625" customWidth="1"/>
    <col min="9988" max="9988" width="10.85546875" customWidth="1"/>
    <col min="9989" max="10240" width="11.42578125" customWidth="1"/>
    <col min="10241" max="10241" width="99.5703125" customWidth="1"/>
    <col min="10242" max="10243" width="9.140625" customWidth="1"/>
    <col min="10244" max="10244" width="10.85546875" customWidth="1"/>
    <col min="10245" max="10496" width="11.42578125" customWidth="1"/>
    <col min="10497" max="10497" width="99.5703125" customWidth="1"/>
    <col min="10498" max="10499" width="9.140625" customWidth="1"/>
    <col min="10500" max="10500" width="10.85546875" customWidth="1"/>
    <col min="10501" max="10752" width="11.42578125" customWidth="1"/>
    <col min="10753" max="10753" width="99.5703125" customWidth="1"/>
    <col min="10754" max="10755" width="9.140625" customWidth="1"/>
    <col min="10756" max="10756" width="10.85546875" customWidth="1"/>
    <col min="10757" max="11008" width="11.42578125" customWidth="1"/>
    <col min="11009" max="11009" width="99.5703125" customWidth="1"/>
    <col min="11010" max="11011" width="9.140625" customWidth="1"/>
    <col min="11012" max="11012" width="10.85546875" customWidth="1"/>
    <col min="11013" max="11264" width="11.42578125" customWidth="1"/>
    <col min="11265" max="11265" width="99.5703125" customWidth="1"/>
    <col min="11266" max="11267" width="9.140625" customWidth="1"/>
    <col min="11268" max="11268" width="10.85546875" customWidth="1"/>
    <col min="11269" max="11520" width="11.42578125" customWidth="1"/>
    <col min="11521" max="11521" width="99.5703125" customWidth="1"/>
    <col min="11522" max="11523" width="9.140625" customWidth="1"/>
    <col min="11524" max="11524" width="10.85546875" customWidth="1"/>
    <col min="11525" max="11776" width="11.42578125" customWidth="1"/>
    <col min="11777" max="11777" width="99.5703125" customWidth="1"/>
    <col min="11778" max="11779" width="9.140625" customWidth="1"/>
    <col min="11780" max="11780" width="10.85546875" customWidth="1"/>
    <col min="11781" max="12032" width="11.42578125" customWidth="1"/>
    <col min="12033" max="12033" width="99.5703125" customWidth="1"/>
    <col min="12034" max="12035" width="9.140625" customWidth="1"/>
    <col min="12036" max="12036" width="10.85546875" customWidth="1"/>
    <col min="12037" max="12288" width="11.42578125" customWidth="1"/>
    <col min="12289" max="12289" width="99.5703125" customWidth="1"/>
    <col min="12290" max="12291" width="9.140625" customWidth="1"/>
    <col min="12292" max="12292" width="10.85546875" customWidth="1"/>
    <col min="12293" max="12544" width="11.42578125" customWidth="1"/>
    <col min="12545" max="12545" width="99.5703125" customWidth="1"/>
    <col min="12546" max="12547" width="9.140625" customWidth="1"/>
    <col min="12548" max="12548" width="10.85546875" customWidth="1"/>
    <col min="12549" max="12800" width="11.42578125" customWidth="1"/>
    <col min="12801" max="12801" width="99.5703125" customWidth="1"/>
    <col min="12802" max="12803" width="9.140625" customWidth="1"/>
    <col min="12804" max="12804" width="10.85546875" customWidth="1"/>
    <col min="12805" max="13056" width="11.42578125" customWidth="1"/>
    <col min="13057" max="13057" width="99.5703125" customWidth="1"/>
    <col min="13058" max="13059" width="9.140625" customWidth="1"/>
    <col min="13060" max="13060" width="10.85546875" customWidth="1"/>
    <col min="13061" max="13312" width="11.42578125" customWidth="1"/>
    <col min="13313" max="13313" width="99.5703125" customWidth="1"/>
    <col min="13314" max="13315" width="9.140625" customWidth="1"/>
    <col min="13316" max="13316" width="10.85546875" customWidth="1"/>
    <col min="13317" max="13568" width="11.42578125" customWidth="1"/>
    <col min="13569" max="13569" width="99.5703125" customWidth="1"/>
    <col min="13570" max="13571" width="9.140625" customWidth="1"/>
    <col min="13572" max="13572" width="10.85546875" customWidth="1"/>
    <col min="13573" max="13824" width="11.42578125" customWidth="1"/>
    <col min="13825" max="13825" width="99.5703125" customWidth="1"/>
    <col min="13826" max="13827" width="9.140625" customWidth="1"/>
    <col min="13828" max="13828" width="10.85546875" customWidth="1"/>
    <col min="13829" max="14080" width="11.42578125" customWidth="1"/>
    <col min="14081" max="14081" width="99.5703125" customWidth="1"/>
    <col min="14082" max="14083" width="9.140625" customWidth="1"/>
    <col min="14084" max="14084" width="10.85546875" customWidth="1"/>
    <col min="14085" max="14336" width="11.42578125" customWidth="1"/>
    <col min="14337" max="14337" width="99.5703125" customWidth="1"/>
    <col min="14338" max="14339" width="9.140625" customWidth="1"/>
    <col min="14340" max="14340" width="10.85546875" customWidth="1"/>
    <col min="14341" max="14592" width="11.42578125" customWidth="1"/>
    <col min="14593" max="14593" width="99.5703125" customWidth="1"/>
    <col min="14594" max="14595" width="9.140625" customWidth="1"/>
    <col min="14596" max="14596" width="10.85546875" customWidth="1"/>
    <col min="14597" max="14848" width="11.42578125" customWidth="1"/>
    <col min="14849" max="14849" width="99.5703125" customWidth="1"/>
    <col min="14850" max="14851" width="9.140625" customWidth="1"/>
    <col min="14852" max="14852" width="10.85546875" customWidth="1"/>
    <col min="14853" max="15104" width="11.42578125" customWidth="1"/>
    <col min="15105" max="15105" width="99.5703125" customWidth="1"/>
    <col min="15106" max="15107" width="9.140625" customWidth="1"/>
    <col min="15108" max="15108" width="10.85546875" customWidth="1"/>
    <col min="15109" max="15360" width="11.42578125" customWidth="1"/>
    <col min="15361" max="15361" width="99.5703125" customWidth="1"/>
    <col min="15362" max="15363" width="9.140625" customWidth="1"/>
    <col min="15364" max="15364" width="10.85546875" customWidth="1"/>
    <col min="15365" max="15616" width="11.42578125" customWidth="1"/>
    <col min="15617" max="15617" width="99.5703125" customWidth="1"/>
    <col min="15618" max="15619" width="9.140625" customWidth="1"/>
    <col min="15620" max="15620" width="10.85546875" customWidth="1"/>
    <col min="15621" max="15872" width="11.42578125" customWidth="1"/>
    <col min="15873" max="15873" width="99.5703125" customWidth="1"/>
    <col min="15874" max="15875" width="9.140625" customWidth="1"/>
    <col min="15876" max="15876" width="10.85546875" customWidth="1"/>
    <col min="15877" max="16128" width="11.42578125" customWidth="1"/>
    <col min="16129" max="16129" width="99.5703125" customWidth="1"/>
    <col min="16130" max="16131" width="9.140625" customWidth="1"/>
    <col min="16132" max="16132" width="10.85546875" customWidth="1"/>
    <col min="16133" max="16384" width="11.42578125" customWidth="1"/>
  </cols>
  <sheetData>
    <row r="1" spans="1:4" ht="30" customHeight="1">
      <c r="A1" s="710" t="s">
        <v>347</v>
      </c>
      <c r="B1" s="710"/>
      <c r="C1" s="710"/>
      <c r="D1" s="710"/>
    </row>
    <row r="2" spans="1:4" ht="18">
      <c r="A2" s="711" t="s">
        <v>973</v>
      </c>
      <c r="B2" s="711"/>
      <c r="C2" s="711"/>
      <c r="D2" s="711"/>
    </row>
    <row r="3" spans="1:4" ht="30" customHeight="1">
      <c r="A3" s="723" t="s">
        <v>2</v>
      </c>
      <c r="B3" s="723"/>
      <c r="C3" s="723"/>
      <c r="D3" s="723"/>
    </row>
    <row r="4" spans="1:4">
      <c r="A4" s="82"/>
      <c r="B4" s="83"/>
      <c r="C4" s="83"/>
      <c r="D4" s="83"/>
    </row>
    <row r="5" spans="1:4" ht="30" customHeight="1">
      <c r="A5" s="84"/>
      <c r="B5" s="85" t="s">
        <v>349</v>
      </c>
      <c r="C5" s="85" t="s">
        <v>348</v>
      </c>
      <c r="D5" s="86" t="s">
        <v>444</v>
      </c>
    </row>
    <row r="6" spans="1:4">
      <c r="A6" s="82"/>
      <c r="B6" s="87"/>
      <c r="C6" s="87"/>
      <c r="D6" s="88"/>
    </row>
    <row r="7" spans="1:4">
      <c r="A7" s="29" t="s">
        <v>446</v>
      </c>
      <c r="B7" s="85"/>
      <c r="C7" s="85"/>
      <c r="D7" s="86"/>
    </row>
    <row r="8" spans="1:4">
      <c r="A8" s="82" t="s">
        <v>447</v>
      </c>
      <c r="B8" s="279">
        <v>7.0499999999999993E-2</v>
      </c>
      <c r="C8" s="279">
        <v>0.1094</v>
      </c>
      <c r="D8" s="279">
        <v>7.4999999999999997E-2</v>
      </c>
    </row>
    <row r="9" spans="1:4">
      <c r="A9" s="82" t="s">
        <v>448</v>
      </c>
      <c r="B9" s="279">
        <v>0.7681</v>
      </c>
      <c r="C9" s="279">
        <v>0.76029999999999998</v>
      </c>
      <c r="D9" s="279">
        <v>0.76729999999999998</v>
      </c>
    </row>
    <row r="10" spans="1:4">
      <c r="A10" s="29" t="s">
        <v>449</v>
      </c>
      <c r="B10" s="280"/>
      <c r="C10" s="280"/>
      <c r="D10" s="280"/>
    </row>
    <row r="11" spans="1:4">
      <c r="A11" s="94" t="s">
        <v>450</v>
      </c>
      <c r="B11" s="279">
        <v>0.3725</v>
      </c>
      <c r="C11" s="279">
        <v>0.4738</v>
      </c>
      <c r="D11" s="279">
        <v>0.3841</v>
      </c>
    </row>
    <row r="12" spans="1:4">
      <c r="A12" s="94" t="s">
        <v>451</v>
      </c>
      <c r="B12" s="279">
        <v>0.60150000000000003</v>
      </c>
      <c r="C12" s="279">
        <v>0.54010000000000002</v>
      </c>
      <c r="D12" s="279">
        <v>0.59450000000000003</v>
      </c>
    </row>
    <row r="13" spans="1:4">
      <c r="A13" s="82" t="s">
        <v>452</v>
      </c>
      <c r="B13" s="279">
        <v>0.25619999999999998</v>
      </c>
      <c r="C13" s="279">
        <v>0.36649999999999999</v>
      </c>
      <c r="D13" s="279">
        <v>0.26879999999999998</v>
      </c>
    </row>
    <row r="14" spans="1:4">
      <c r="A14" s="94" t="s">
        <v>453</v>
      </c>
      <c r="B14" s="279">
        <v>1.9599999999999999E-2</v>
      </c>
      <c r="C14" s="279">
        <v>0</v>
      </c>
      <c r="D14" s="279">
        <v>1.7399999999999999E-2</v>
      </c>
    </row>
    <row r="15" spans="1:4">
      <c r="A15" s="95" t="s">
        <v>454</v>
      </c>
      <c r="B15" s="280"/>
      <c r="C15" s="280"/>
      <c r="D15" s="280"/>
    </row>
    <row r="16" spans="1:4">
      <c r="A16" s="94" t="s">
        <v>455</v>
      </c>
      <c r="B16" s="279">
        <v>0.66139999999999999</v>
      </c>
      <c r="C16" s="279">
        <v>0.24779999999999999</v>
      </c>
      <c r="D16" s="279">
        <v>0.61509999999999998</v>
      </c>
    </row>
    <row r="17" spans="1:4">
      <c r="A17" s="94" t="s">
        <v>456</v>
      </c>
      <c r="B17" s="279">
        <v>0.33860000000000001</v>
      </c>
      <c r="C17" s="279">
        <v>0.75219999999999998</v>
      </c>
      <c r="D17" s="279">
        <v>0.38490000000000002</v>
      </c>
    </row>
    <row r="18" spans="1:4">
      <c r="A18" s="94" t="s">
        <v>457</v>
      </c>
      <c r="B18" s="227">
        <v>588.99540000000002</v>
      </c>
      <c r="C18" s="227">
        <v>510.50940000000003</v>
      </c>
      <c r="D18" s="227">
        <v>581.99199999999996</v>
      </c>
    </row>
    <row r="19" spans="1:4">
      <c r="A19" s="95" t="s">
        <v>458</v>
      </c>
      <c r="B19" s="281"/>
      <c r="C19" s="281"/>
      <c r="D19" s="281"/>
    </row>
    <row r="20" spans="1:4">
      <c r="A20" s="82" t="s">
        <v>459</v>
      </c>
      <c r="B20" s="279">
        <v>0.96779999999999999</v>
      </c>
      <c r="C20" s="279">
        <v>0.86339999999999995</v>
      </c>
      <c r="D20" s="279">
        <v>0.95450000000000002</v>
      </c>
    </row>
    <row r="21" spans="1:4">
      <c r="A21" s="82" t="s">
        <v>460</v>
      </c>
      <c r="B21" s="279">
        <v>0.19420000000000001</v>
      </c>
      <c r="C21" s="279">
        <v>0.45839999999999997</v>
      </c>
      <c r="D21" s="279">
        <v>0.22789999999999999</v>
      </c>
    </row>
    <row r="22" spans="1:4">
      <c r="A22" s="94" t="s">
        <v>461</v>
      </c>
      <c r="B22" s="279">
        <v>3.2199999999999999E-2</v>
      </c>
      <c r="C22" s="279">
        <v>0.1366</v>
      </c>
      <c r="D22" s="279">
        <v>4.5499999999999999E-2</v>
      </c>
    </row>
    <row r="23" spans="1:4">
      <c r="A23" s="94" t="s">
        <v>462</v>
      </c>
      <c r="B23" s="279">
        <v>0.19639999999999999</v>
      </c>
      <c r="C23" s="279">
        <v>0.4214</v>
      </c>
      <c r="D23" s="279">
        <v>0.22239999999999999</v>
      </c>
    </row>
    <row r="24" spans="1:4">
      <c r="A24" s="94" t="s">
        <v>463</v>
      </c>
      <c r="B24" s="279">
        <v>2.1100000000000001E-2</v>
      </c>
      <c r="C24" s="279">
        <v>0.20619999999999999</v>
      </c>
      <c r="D24" s="279">
        <v>6.8599999999999994E-2</v>
      </c>
    </row>
    <row r="25" spans="1:4">
      <c r="A25" s="94" t="s">
        <v>464</v>
      </c>
      <c r="B25" s="279">
        <v>0.17430000000000001</v>
      </c>
      <c r="C25" s="279">
        <v>0.1125</v>
      </c>
      <c r="D25" s="279">
        <v>0.16639999999999999</v>
      </c>
    </row>
    <row r="26" spans="1:4">
      <c r="A26" s="94" t="s">
        <v>465</v>
      </c>
      <c r="B26" s="279">
        <v>5.0200000000000002E-2</v>
      </c>
      <c r="C26" s="279">
        <v>0.125</v>
      </c>
      <c r="D26" s="279">
        <v>5.9700000000000003E-2</v>
      </c>
    </row>
    <row r="27" spans="1:4">
      <c r="A27" s="94" t="s">
        <v>466</v>
      </c>
      <c r="B27" s="279">
        <v>0.94240000000000002</v>
      </c>
      <c r="C27" s="279">
        <v>0.84219999999999995</v>
      </c>
      <c r="D27" s="279">
        <v>0.92900000000000005</v>
      </c>
    </row>
    <row r="28" spans="1:4">
      <c r="A28" s="94" t="s">
        <v>467</v>
      </c>
      <c r="B28" s="279">
        <v>2.3E-2</v>
      </c>
      <c r="C28" s="279">
        <v>2.8799999999999999E-2</v>
      </c>
      <c r="D28" s="279">
        <v>2.3800000000000002E-2</v>
      </c>
    </row>
    <row r="29" spans="1:4">
      <c r="A29" s="94" t="s">
        <v>468</v>
      </c>
      <c r="B29" s="279">
        <v>5.7000000000000002E-3</v>
      </c>
      <c r="C29" s="279">
        <v>4.8999999999999998E-3</v>
      </c>
      <c r="D29" s="279">
        <v>5.5999999999999999E-3</v>
      </c>
    </row>
    <row r="30" spans="1:4">
      <c r="A30" s="94" t="s">
        <v>469</v>
      </c>
      <c r="B30" s="279">
        <v>1.6999999999999999E-3</v>
      </c>
      <c r="C30" s="279">
        <v>1.1999999999999999E-3</v>
      </c>
      <c r="D30" s="279">
        <v>1.6999999999999999E-3</v>
      </c>
    </row>
    <row r="31" spans="1:4">
      <c r="A31" s="94" t="s">
        <v>470</v>
      </c>
      <c r="B31" s="279">
        <v>3.8E-3</v>
      </c>
      <c r="C31" s="279">
        <v>5.1999999999999998E-3</v>
      </c>
      <c r="D31" s="279">
        <v>4.0000000000000001E-3</v>
      </c>
    </row>
    <row r="32" spans="1:4">
      <c r="A32" s="94" t="s">
        <v>471</v>
      </c>
      <c r="B32" s="279">
        <v>2.3400000000000001E-2</v>
      </c>
      <c r="C32" s="279">
        <v>0.1177</v>
      </c>
      <c r="D32" s="279">
        <v>3.5999999999999997E-2</v>
      </c>
    </row>
    <row r="33" spans="1:4">
      <c r="A33" s="95" t="s">
        <v>472</v>
      </c>
      <c r="B33" s="280"/>
      <c r="C33" s="280"/>
      <c r="D33" s="280"/>
    </row>
    <row r="34" spans="1:4">
      <c r="A34" s="94" t="s">
        <v>473</v>
      </c>
      <c r="B34" s="279">
        <v>0.4133</v>
      </c>
      <c r="C34" s="279">
        <v>0.4078</v>
      </c>
      <c r="D34" s="279">
        <v>0.41239999999999999</v>
      </c>
    </row>
    <row r="35" spans="1:4">
      <c r="A35" s="94" t="s">
        <v>474</v>
      </c>
      <c r="B35" s="279">
        <v>0.57889999999999997</v>
      </c>
      <c r="C35" s="279">
        <v>0.58030000000000004</v>
      </c>
      <c r="D35" s="279">
        <v>0.57909999999999995</v>
      </c>
    </row>
    <row r="36" spans="1:4">
      <c r="A36" s="94" t="s">
        <v>475</v>
      </c>
      <c r="B36" s="279">
        <v>0.1071</v>
      </c>
      <c r="C36" s="279">
        <v>0.1681</v>
      </c>
      <c r="D36" s="279">
        <v>0.11409999999999999</v>
      </c>
    </row>
    <row r="37" spans="1:4">
      <c r="A37" s="94" t="s">
        <v>476</v>
      </c>
      <c r="B37" s="279">
        <v>9.8799999999999999E-2</v>
      </c>
      <c r="C37" s="279">
        <v>0.15559999999999999</v>
      </c>
      <c r="D37" s="279">
        <v>0.1053</v>
      </c>
    </row>
    <row r="38" spans="1:4">
      <c r="A38" s="82" t="s">
        <v>477</v>
      </c>
      <c r="B38" s="279">
        <v>0.38140000000000002</v>
      </c>
      <c r="C38" s="279">
        <v>0.31559999999999999</v>
      </c>
      <c r="D38" s="279">
        <v>0.3679</v>
      </c>
    </row>
    <row r="39" spans="1:4">
      <c r="A39" s="29" t="s">
        <v>478</v>
      </c>
      <c r="B39" s="280"/>
      <c r="C39" s="280"/>
      <c r="D39" s="280"/>
    </row>
    <row r="40" spans="1:4">
      <c r="A40" s="94" t="s">
        <v>479</v>
      </c>
      <c r="B40" s="279">
        <v>7.7799999999999994E-2</v>
      </c>
      <c r="C40" s="279">
        <v>7.4399999999999994E-2</v>
      </c>
      <c r="D40" s="279">
        <v>7.7399999999999997E-2</v>
      </c>
    </row>
    <row r="41" spans="1:4">
      <c r="A41" s="94" t="s">
        <v>480</v>
      </c>
      <c r="B41" s="279">
        <v>7.7299999999999994E-2</v>
      </c>
      <c r="C41" s="279">
        <v>7.1199999999999999E-2</v>
      </c>
      <c r="D41" s="279">
        <v>7.6600000000000001E-2</v>
      </c>
    </row>
    <row r="42" spans="1:4">
      <c r="A42" s="94" t="s">
        <v>481</v>
      </c>
      <c r="B42" s="279">
        <v>0.28039999999999998</v>
      </c>
      <c r="C42" s="279">
        <v>1.4095</v>
      </c>
      <c r="D42" s="279">
        <v>0.40439999999999998</v>
      </c>
    </row>
    <row r="43" spans="1:4">
      <c r="A43" s="94" t="s">
        <v>482</v>
      </c>
      <c r="B43" s="279">
        <v>3.5700000000000003E-2</v>
      </c>
      <c r="C43" s="279">
        <v>0.97540000000000004</v>
      </c>
      <c r="D43" s="279">
        <v>0.1389</v>
      </c>
    </row>
    <row r="44" spans="1:4">
      <c r="A44" s="94" t="s">
        <v>483</v>
      </c>
      <c r="B44" s="279">
        <v>7.6399999999999996E-2</v>
      </c>
      <c r="C44" s="279">
        <v>0.60729999999999995</v>
      </c>
      <c r="D44" s="279">
        <v>0.1348</v>
      </c>
    </row>
    <row r="45" spans="1:4">
      <c r="A45" s="94" t="s">
        <v>484</v>
      </c>
      <c r="B45" s="279">
        <v>0.13900000000000001</v>
      </c>
      <c r="C45" s="279">
        <v>0.1152</v>
      </c>
      <c r="D45" s="279">
        <v>0.13650000000000001</v>
      </c>
    </row>
    <row r="46" spans="1:4">
      <c r="A46" s="95" t="s">
        <v>485</v>
      </c>
      <c r="B46" s="280"/>
      <c r="C46" s="280"/>
      <c r="D46" s="280"/>
    </row>
    <row r="47" spans="1:4">
      <c r="A47" s="94" t="s">
        <v>486</v>
      </c>
      <c r="B47" s="279">
        <v>0.76559999999999995</v>
      </c>
      <c r="C47" s="279">
        <v>0.77549999999999997</v>
      </c>
      <c r="D47" s="279">
        <v>0.76680000000000004</v>
      </c>
    </row>
    <row r="48" spans="1:4">
      <c r="A48" s="94" t="s">
        <v>487</v>
      </c>
      <c r="B48" s="279">
        <v>0.86329999999999996</v>
      </c>
      <c r="C48" s="279">
        <v>0.83819999999999995</v>
      </c>
      <c r="D48" s="279">
        <v>0.86029999999999995</v>
      </c>
    </row>
    <row r="49" spans="1:4">
      <c r="A49" s="94" t="s">
        <v>488</v>
      </c>
      <c r="B49" s="279">
        <v>-3.8800000000000001E-2</v>
      </c>
      <c r="C49" s="279">
        <v>-4.0000000000000001E-3</v>
      </c>
      <c r="D49" s="279">
        <v>-3.4700000000000002E-2</v>
      </c>
    </row>
    <row r="50" spans="1:4" ht="15.75" thickBot="1">
      <c r="A50" s="282" t="s">
        <v>489</v>
      </c>
      <c r="B50" s="114">
        <v>3.0308000000000002</v>
      </c>
      <c r="C50" s="114">
        <v>3.1547999999999998</v>
      </c>
      <c r="D50" s="114">
        <v>3.0444</v>
      </c>
    </row>
    <row r="51" spans="1:4" ht="15.75" thickTop="1">
      <c r="A51" s="741" t="s">
        <v>490</v>
      </c>
      <c r="B51" s="741"/>
      <c r="C51" s="741"/>
      <c r="D51" s="741"/>
    </row>
    <row r="52" spans="1:4" ht="81" customHeight="1">
      <c r="A52" s="722" t="s">
        <v>491</v>
      </c>
      <c r="B52" s="722"/>
      <c r="C52" s="722"/>
      <c r="D52" s="722"/>
    </row>
    <row r="53" spans="1:4" ht="70.5" customHeight="1">
      <c r="A53" s="722" t="s">
        <v>492</v>
      </c>
      <c r="B53" s="722"/>
      <c r="C53" s="722"/>
      <c r="D53" s="722"/>
    </row>
    <row r="54" spans="1:4">
      <c r="A54" s="720" t="s">
        <v>493</v>
      </c>
      <c r="B54" s="720"/>
      <c r="C54" s="720"/>
      <c r="D54" s="720"/>
    </row>
    <row r="55" spans="1:4">
      <c r="A55" s="720" t="s">
        <v>494</v>
      </c>
      <c r="B55" s="720"/>
      <c r="C55" s="720"/>
      <c r="D55" s="720"/>
    </row>
    <row r="56" spans="1:4">
      <c r="A56" s="1"/>
      <c r="B56" s="1"/>
      <c r="C56" s="1"/>
      <c r="D56" s="1"/>
    </row>
    <row r="57" spans="1:4" ht="30" customHeight="1">
      <c r="A57" s="101"/>
      <c r="B57" s="670" t="s">
        <v>349</v>
      </c>
      <c r="C57" s="670" t="s">
        <v>348</v>
      </c>
      <c r="D57" s="671" t="s">
        <v>444</v>
      </c>
    </row>
    <row r="58" spans="1:4">
      <c r="A58" s="1"/>
      <c r="B58" s="1"/>
      <c r="C58" s="1"/>
      <c r="D58" s="1"/>
    </row>
    <row r="59" spans="1:4">
      <c r="A59" s="95" t="s">
        <v>495</v>
      </c>
      <c r="B59" s="670"/>
      <c r="C59" s="670"/>
      <c r="D59" s="670"/>
    </row>
    <row r="60" spans="1:4">
      <c r="A60" s="107" t="s">
        <v>496</v>
      </c>
      <c r="B60" s="279">
        <v>6.5799999999999997E-2</v>
      </c>
      <c r="C60" s="279">
        <v>4.7E-2</v>
      </c>
      <c r="D60" s="279">
        <v>6.3500000000000001E-2</v>
      </c>
    </row>
    <row r="61" spans="1:4">
      <c r="A61" s="107" t="s">
        <v>497</v>
      </c>
      <c r="B61" s="279">
        <v>7.1999999999999995E-2</v>
      </c>
      <c r="C61" s="279">
        <v>4.82E-2</v>
      </c>
      <c r="D61" s="279">
        <v>6.9099999999999995E-2</v>
      </c>
    </row>
    <row r="62" spans="1:4">
      <c r="A62" s="107" t="s">
        <v>498</v>
      </c>
      <c r="B62" s="279">
        <v>5.3100000000000001E-2</v>
      </c>
      <c r="C62" s="279">
        <v>3.61E-2</v>
      </c>
      <c r="D62" s="279">
        <v>5.0999999999999997E-2</v>
      </c>
    </row>
    <row r="63" spans="1:4">
      <c r="A63" s="107" t="s">
        <v>499</v>
      </c>
      <c r="B63" s="279">
        <v>2.7000000000000001E-3</v>
      </c>
      <c r="C63" s="279">
        <v>-1.66E-2</v>
      </c>
      <c r="D63" s="279">
        <v>4.0000000000000002E-4</v>
      </c>
    </row>
    <row r="64" spans="1:4">
      <c r="A64" s="107" t="s">
        <v>500</v>
      </c>
      <c r="B64" s="279">
        <v>2.3999999999999998E-3</v>
      </c>
      <c r="C64" s="279">
        <v>-1.6400000000000001E-2</v>
      </c>
      <c r="D64" s="279">
        <v>1E-4</v>
      </c>
    </row>
    <row r="65" spans="1:4">
      <c r="A65" s="107" t="s">
        <v>501</v>
      </c>
      <c r="B65" s="279">
        <v>6.9999999999999999E-4</v>
      </c>
      <c r="C65" s="279">
        <v>-1.6400000000000001E-2</v>
      </c>
      <c r="D65" s="279">
        <v>-1.4E-3</v>
      </c>
    </row>
    <row r="66" spans="1:4">
      <c r="A66" s="107" t="s">
        <v>502</v>
      </c>
      <c r="B66" s="279">
        <v>9.4000000000000004E-3</v>
      </c>
      <c r="C66" s="279">
        <v>-0.23089999999999999</v>
      </c>
      <c r="D66" s="279">
        <v>-1.9800000000000002E-2</v>
      </c>
    </row>
    <row r="67" spans="1:4">
      <c r="A67" s="95" t="s">
        <v>503</v>
      </c>
      <c r="B67" s="85"/>
      <c r="C67" s="85"/>
      <c r="D67" s="85"/>
    </row>
    <row r="68" spans="1:4">
      <c r="A68" s="107" t="s">
        <v>504</v>
      </c>
      <c r="B68" s="279">
        <v>0.1022</v>
      </c>
      <c r="C68" s="279">
        <v>7.7799999999999994E-2</v>
      </c>
      <c r="D68" s="279">
        <v>9.9199999999999997E-2</v>
      </c>
    </row>
    <row r="69" spans="1:4">
      <c r="A69" s="107" t="s">
        <v>505</v>
      </c>
      <c r="B69" s="279">
        <v>-3.6400000000000002E-2</v>
      </c>
      <c r="C69" s="279">
        <v>-3.09E-2</v>
      </c>
      <c r="D69" s="279">
        <v>-3.5700000000000003E-2</v>
      </c>
    </row>
    <row r="70" spans="1:4">
      <c r="A70" s="107" t="s">
        <v>506</v>
      </c>
      <c r="B70" s="279">
        <v>4.6300000000000001E-2</v>
      </c>
      <c r="C70" s="279">
        <v>3.9399999999999998E-2</v>
      </c>
      <c r="D70" s="279">
        <v>4.5499999999999999E-2</v>
      </c>
    </row>
    <row r="71" spans="1:4">
      <c r="A71" s="107" t="s">
        <v>507</v>
      </c>
      <c r="B71" s="279">
        <v>-2.0000000000000001E-4</v>
      </c>
      <c r="C71" s="279">
        <v>0</v>
      </c>
      <c r="D71" s="279">
        <v>-1E-4</v>
      </c>
    </row>
    <row r="72" spans="1:4">
      <c r="A72" s="107" t="s">
        <v>508</v>
      </c>
      <c r="B72" s="279">
        <v>-1.89E-2</v>
      </c>
      <c r="C72" s="279">
        <v>-1.21E-2</v>
      </c>
      <c r="D72" s="279">
        <v>-1.8100000000000002E-2</v>
      </c>
    </row>
    <row r="73" spans="1:4">
      <c r="A73" s="107" t="s">
        <v>509</v>
      </c>
      <c r="B73" s="279">
        <v>6.1999999999999998E-3</v>
      </c>
      <c r="C73" s="279">
        <v>1.1999999999999999E-3</v>
      </c>
      <c r="D73" s="279">
        <v>5.5999999999999999E-3</v>
      </c>
    </row>
    <row r="74" spans="1:4">
      <c r="A74" s="107" t="s">
        <v>510</v>
      </c>
      <c r="B74" s="279">
        <v>-5.0299999999999997E-2</v>
      </c>
      <c r="C74" s="279">
        <v>-5.2699999999999997E-2</v>
      </c>
      <c r="D74" s="279">
        <v>-5.0599999999999999E-2</v>
      </c>
    </row>
    <row r="75" spans="1:4">
      <c r="A75" s="107" t="s">
        <v>511</v>
      </c>
      <c r="B75" s="279">
        <v>-2.0000000000000001E-4</v>
      </c>
      <c r="C75" s="279">
        <v>2.0000000000000001E-4</v>
      </c>
      <c r="D75" s="279">
        <v>-2.0000000000000001E-4</v>
      </c>
    </row>
    <row r="76" spans="1:4">
      <c r="A76" s="107" t="s">
        <v>512</v>
      </c>
      <c r="B76" s="279">
        <v>0.1018</v>
      </c>
      <c r="C76" s="279">
        <v>0.1323</v>
      </c>
      <c r="D76" s="279">
        <v>0.1041</v>
      </c>
    </row>
    <row r="77" spans="1:4">
      <c r="A77" s="95" t="s">
        <v>513</v>
      </c>
      <c r="B77" s="85"/>
      <c r="C77" s="85"/>
      <c r="D77" s="85"/>
    </row>
    <row r="78" spans="1:4">
      <c r="A78" s="107" t="s">
        <v>514</v>
      </c>
      <c r="B78" s="279">
        <v>0.15029999999999999</v>
      </c>
      <c r="C78" s="279">
        <v>0.11269999999999999</v>
      </c>
      <c r="D78" s="279">
        <v>0.1472</v>
      </c>
    </row>
    <row r="79" spans="1:4">
      <c r="A79" s="107" t="s">
        <v>515</v>
      </c>
      <c r="B79" s="279">
        <v>0.13039999999999999</v>
      </c>
      <c r="C79" s="279">
        <v>0.1011</v>
      </c>
      <c r="D79" s="279">
        <v>0.12180000000000001</v>
      </c>
    </row>
    <row r="80" spans="1:4">
      <c r="A80" s="107" t="s">
        <v>516</v>
      </c>
      <c r="B80" s="279">
        <v>0.1197</v>
      </c>
      <c r="C80" s="279">
        <v>9.4399999999999998E-2</v>
      </c>
      <c r="D80" s="279">
        <v>0.114</v>
      </c>
    </row>
    <row r="81" spans="1:4">
      <c r="A81" s="107" t="s">
        <v>517</v>
      </c>
      <c r="B81" s="279">
        <v>0.2132</v>
      </c>
      <c r="C81" s="279">
        <v>2.2200000000000001E-2</v>
      </c>
      <c r="D81" s="279">
        <v>4.9500000000000002E-2</v>
      </c>
    </row>
    <row r="82" spans="1:4">
      <c r="A82" s="107" t="s">
        <v>518</v>
      </c>
      <c r="B82" s="279">
        <v>1.3299999999999999E-2</v>
      </c>
      <c r="C82" s="279">
        <v>6.1999999999999998E-3</v>
      </c>
      <c r="D82" s="279">
        <v>1.26E-2</v>
      </c>
    </row>
    <row r="83" spans="1:4">
      <c r="A83" s="107" t="s">
        <v>519</v>
      </c>
      <c r="B83" s="279">
        <v>0.1048</v>
      </c>
      <c r="C83" s="279">
        <v>1E-4</v>
      </c>
      <c r="D83" s="279">
        <v>5.7500000000000002E-2</v>
      </c>
    </row>
    <row r="84" spans="1:4">
      <c r="A84" s="107" t="s">
        <v>520</v>
      </c>
      <c r="B84" s="279">
        <v>3.5900000000000001E-2</v>
      </c>
      <c r="C84" s="279">
        <v>1.9E-3</v>
      </c>
      <c r="D84" s="279">
        <v>2.8299999999999999E-2</v>
      </c>
    </row>
    <row r="85" spans="1:4">
      <c r="A85" s="107" t="s">
        <v>521</v>
      </c>
      <c r="B85" s="279">
        <v>3.1E-2</v>
      </c>
      <c r="C85" s="279">
        <v>1.12E-2</v>
      </c>
      <c r="D85" s="279">
        <v>3.0300000000000001E-2</v>
      </c>
    </row>
    <row r="86" spans="1:4">
      <c r="A86" s="107" t="s">
        <v>522</v>
      </c>
      <c r="B86" s="279">
        <v>3.2099999999999997E-2</v>
      </c>
      <c r="C86" s="279">
        <v>3.09E-2</v>
      </c>
      <c r="D86" s="279">
        <v>3.1899999999999998E-2</v>
      </c>
    </row>
    <row r="87" spans="1:4">
      <c r="A87" s="107" t="s">
        <v>523</v>
      </c>
      <c r="B87" s="279">
        <v>4.6399999999999997E-2</v>
      </c>
      <c r="C87" s="279">
        <v>5.1700000000000003E-2</v>
      </c>
      <c r="D87" s="279">
        <v>4.6699999999999998E-2</v>
      </c>
    </row>
    <row r="88" spans="1:4">
      <c r="A88" s="107" t="s">
        <v>524</v>
      </c>
      <c r="B88" s="279">
        <v>4.3400000000000001E-2</v>
      </c>
      <c r="C88" s="279">
        <v>7.46E-2</v>
      </c>
      <c r="D88" s="279">
        <v>4.4499999999999998E-2</v>
      </c>
    </row>
    <row r="89" spans="1:4">
      <c r="A89" s="107" t="s">
        <v>525</v>
      </c>
      <c r="B89" s="279">
        <v>4.8999999999999998E-3</v>
      </c>
      <c r="C89" s="279">
        <v>3.9199999999999999E-2</v>
      </c>
      <c r="D89" s="279">
        <v>9.5999999999999992E-3</v>
      </c>
    </row>
    <row r="90" spans="1:4">
      <c r="A90" s="95" t="s">
        <v>526</v>
      </c>
      <c r="B90" s="85"/>
      <c r="C90" s="85"/>
      <c r="D90" s="85"/>
    </row>
    <row r="91" spans="1:4">
      <c r="A91" s="95" t="s">
        <v>527</v>
      </c>
      <c r="B91" s="85"/>
      <c r="C91" s="85"/>
      <c r="D91" s="85"/>
    </row>
    <row r="92" spans="1:4">
      <c r="A92" s="107" t="s">
        <v>528</v>
      </c>
      <c r="B92" s="279">
        <v>5.0299999999999997E-2</v>
      </c>
      <c r="C92" s="279">
        <v>5.2699999999999997E-2</v>
      </c>
      <c r="D92" s="279">
        <v>5.0599999999999999E-2</v>
      </c>
    </row>
    <row r="93" spans="1:4">
      <c r="A93" s="107" t="s">
        <v>529</v>
      </c>
      <c r="B93" s="279">
        <v>6.6000000000000003E-2</v>
      </c>
      <c r="C93" s="279">
        <v>7.1800000000000003E-2</v>
      </c>
      <c r="D93" s="279">
        <v>6.6699999999999995E-2</v>
      </c>
    </row>
    <row r="94" spans="1:4">
      <c r="A94" s="107" t="s">
        <v>530</v>
      </c>
      <c r="B94" s="279">
        <v>7.3800000000000004E-2</v>
      </c>
      <c r="C94" s="279">
        <v>6.7699999999999996E-2</v>
      </c>
      <c r="D94" s="279">
        <v>7.2900000000000006E-2</v>
      </c>
    </row>
    <row r="95" spans="1:4">
      <c r="A95" s="107" t="s">
        <v>531</v>
      </c>
      <c r="B95" s="279">
        <v>9.9199999999999997E-2</v>
      </c>
      <c r="C95" s="279">
        <v>0.13150000000000001</v>
      </c>
      <c r="D95" s="279">
        <v>0.1024</v>
      </c>
    </row>
    <row r="96" spans="1:4">
      <c r="A96" s="95" t="s">
        <v>532</v>
      </c>
      <c r="B96" s="202"/>
      <c r="C96" s="202"/>
      <c r="D96" s="202"/>
    </row>
    <row r="97" spans="1:4">
      <c r="A97" s="107" t="s">
        <v>533</v>
      </c>
      <c r="B97" s="279">
        <v>0.54610000000000003</v>
      </c>
      <c r="C97" s="279">
        <v>0.59309999999999996</v>
      </c>
      <c r="D97" s="279">
        <v>0.55200000000000005</v>
      </c>
    </row>
    <row r="98" spans="1:4">
      <c r="A98" s="107" t="s">
        <v>534</v>
      </c>
      <c r="B98" s="279">
        <v>4.2200000000000001E-2</v>
      </c>
      <c r="C98" s="279">
        <v>4.2900000000000001E-2</v>
      </c>
      <c r="D98" s="279">
        <v>4.2299999999999997E-2</v>
      </c>
    </row>
    <row r="99" spans="1:4">
      <c r="A99" s="107" t="s">
        <v>535</v>
      </c>
      <c r="B99" s="279">
        <v>0.41170000000000001</v>
      </c>
      <c r="C99" s="279">
        <v>0.36409999999999998</v>
      </c>
      <c r="D99" s="279">
        <v>0.40570000000000001</v>
      </c>
    </row>
    <row r="100" spans="1:4">
      <c r="A100" s="107" t="s">
        <v>536</v>
      </c>
      <c r="B100" s="279">
        <v>0.39460000000000001</v>
      </c>
      <c r="C100" s="279">
        <v>0.38319999999999999</v>
      </c>
      <c r="D100" s="279">
        <v>0.39319999999999999</v>
      </c>
    </row>
    <row r="101" spans="1:4">
      <c r="A101" s="95" t="s">
        <v>537</v>
      </c>
      <c r="B101" s="202"/>
      <c r="C101" s="202"/>
      <c r="D101" s="202"/>
    </row>
    <row r="102" spans="1:4">
      <c r="A102" s="94" t="s">
        <v>538</v>
      </c>
      <c r="B102" s="279">
        <v>6.5500000000000003E-2</v>
      </c>
      <c r="C102" s="279">
        <v>4.3200000000000002E-2</v>
      </c>
      <c r="D102" s="279">
        <v>6.2799999999999995E-2</v>
      </c>
    </row>
    <row r="103" spans="1:4">
      <c r="A103" s="94" t="s">
        <v>539</v>
      </c>
      <c r="B103" s="279">
        <v>5.9299999999999999E-2</v>
      </c>
      <c r="C103" s="279">
        <v>3.9699999999999999E-2</v>
      </c>
      <c r="D103" s="279">
        <v>5.7000000000000002E-2</v>
      </c>
    </row>
    <row r="104" spans="1:4">
      <c r="A104" s="82" t="s">
        <v>540</v>
      </c>
      <c r="B104" s="279">
        <v>8.5800000000000001E-2</v>
      </c>
      <c r="C104" s="279">
        <v>5.5599999999999997E-2</v>
      </c>
      <c r="D104" s="279">
        <v>8.2299999999999998E-2</v>
      </c>
    </row>
    <row r="105" spans="1:4">
      <c r="A105" s="82" t="s">
        <v>541</v>
      </c>
      <c r="B105" s="279">
        <v>0.12239999999999999</v>
      </c>
      <c r="C105" s="279">
        <v>8.77E-2</v>
      </c>
      <c r="D105" s="279">
        <v>0.1183</v>
      </c>
    </row>
    <row r="106" spans="1:4">
      <c r="A106" s="82" t="s">
        <v>542</v>
      </c>
      <c r="B106" s="279">
        <v>-3.6600000000000001E-2</v>
      </c>
      <c r="C106" s="279">
        <v>-3.2099999999999997E-2</v>
      </c>
      <c r="D106" s="279">
        <v>-3.61E-2</v>
      </c>
    </row>
    <row r="107" spans="1:4">
      <c r="A107" s="82" t="s">
        <v>543</v>
      </c>
      <c r="B107" s="279">
        <v>-2.6499999999999999E-2</v>
      </c>
      <c r="C107" s="279">
        <v>-1.5800000000000002E-2</v>
      </c>
      <c r="D107" s="279">
        <v>-2.53E-2</v>
      </c>
    </row>
    <row r="108" spans="1:4">
      <c r="A108" s="82" t="s">
        <v>544</v>
      </c>
      <c r="B108" s="279">
        <v>6.1999999999999998E-3</v>
      </c>
      <c r="C108" s="279">
        <v>3.5000000000000001E-3</v>
      </c>
      <c r="D108" s="279">
        <v>5.8999999999999999E-3</v>
      </c>
    </row>
    <row r="109" spans="1:4">
      <c r="A109" s="95" t="s">
        <v>545</v>
      </c>
      <c r="B109" s="85"/>
      <c r="C109" s="85"/>
      <c r="D109" s="85"/>
    </row>
    <row r="110" spans="1:4">
      <c r="A110" s="82" t="s">
        <v>538</v>
      </c>
      <c r="B110" s="283">
        <v>6.5500000000000003E-2</v>
      </c>
      <c r="C110" s="283">
        <v>4.3200000000000002E-2</v>
      </c>
      <c r="D110" s="283">
        <v>6.2799999999999995E-2</v>
      </c>
    </row>
    <row r="111" spans="1:4">
      <c r="A111" s="82" t="s">
        <v>546</v>
      </c>
      <c r="B111" s="279">
        <v>-1.21E-2</v>
      </c>
      <c r="C111" s="279">
        <v>-5.5999999999999999E-3</v>
      </c>
      <c r="D111" s="279">
        <v>-1.1299999999999999E-2</v>
      </c>
    </row>
    <row r="112" spans="1:4">
      <c r="A112" s="82" t="s">
        <v>547</v>
      </c>
      <c r="B112" s="279">
        <v>-5.0599999999999999E-2</v>
      </c>
      <c r="C112" s="279">
        <v>-5.4899999999999997E-2</v>
      </c>
      <c r="D112" s="279">
        <v>-5.11E-2</v>
      </c>
    </row>
    <row r="113" spans="1:4">
      <c r="A113" s="82" t="s">
        <v>548</v>
      </c>
      <c r="B113" s="279">
        <v>1E-4</v>
      </c>
      <c r="C113" s="279">
        <v>0</v>
      </c>
      <c r="D113" s="279">
        <v>1E-4</v>
      </c>
    </row>
    <row r="114" spans="1:4">
      <c r="A114" s="82" t="s">
        <v>549</v>
      </c>
      <c r="B114" s="279">
        <v>-2.9999999999999997E-4</v>
      </c>
      <c r="C114" s="279">
        <v>2.0000000000000001E-4</v>
      </c>
      <c r="D114" s="279">
        <v>-2.9999999999999997E-4</v>
      </c>
    </row>
    <row r="115" spans="1:4">
      <c r="A115" s="82" t="s">
        <v>550</v>
      </c>
      <c r="B115" s="279">
        <v>-2.0000000000000001E-4</v>
      </c>
      <c r="C115" s="279">
        <v>0</v>
      </c>
      <c r="D115" s="279">
        <v>-1E-4</v>
      </c>
    </row>
    <row r="116" spans="1:4">
      <c r="A116" s="29" t="s">
        <v>551</v>
      </c>
      <c r="B116" s="195">
        <v>2.3999999999999998E-3</v>
      </c>
      <c r="C116" s="195">
        <v>-1.7100000000000001E-2</v>
      </c>
      <c r="D116" s="195">
        <v>1E-4</v>
      </c>
    </row>
    <row r="117" spans="1:4" ht="3.75" customHeight="1" thickBot="1">
      <c r="A117" s="113"/>
      <c r="B117" s="114"/>
      <c r="C117" s="114"/>
      <c r="D117" s="114"/>
    </row>
    <row r="118" spans="1:4" ht="15.75" thickTop="1">
      <c r="A118" s="721" t="s">
        <v>552</v>
      </c>
      <c r="B118" s="721"/>
      <c r="C118" s="721"/>
      <c r="D118" s="721"/>
    </row>
    <row r="119" spans="1:4">
      <c r="A119" s="716" t="s">
        <v>553</v>
      </c>
      <c r="B119" s="716"/>
      <c r="C119" s="716"/>
      <c r="D119" s="716"/>
    </row>
    <row r="120" spans="1:4">
      <c r="A120" s="716" t="s">
        <v>554</v>
      </c>
      <c r="B120" s="716"/>
      <c r="C120" s="716"/>
      <c r="D120" s="716"/>
    </row>
    <row r="121" spans="1:4">
      <c r="A121" s="716" t="s">
        <v>555</v>
      </c>
      <c r="B121" s="716"/>
      <c r="C121" s="716"/>
      <c r="D121" s="716"/>
    </row>
    <row r="122" spans="1:4">
      <c r="A122" s="716" t="s">
        <v>556</v>
      </c>
      <c r="B122" s="716"/>
      <c r="C122" s="716"/>
      <c r="D122" s="716"/>
    </row>
    <row r="123" spans="1:4" ht="30" customHeight="1">
      <c r="A123" s="718" t="s">
        <v>557</v>
      </c>
      <c r="B123" s="718"/>
      <c r="C123" s="718"/>
      <c r="D123" s="718"/>
    </row>
    <row r="124" spans="1:4">
      <c r="A124" s="716" t="s">
        <v>558</v>
      </c>
      <c r="B124" s="716"/>
      <c r="C124" s="716"/>
      <c r="D124" s="716"/>
    </row>
    <row r="125" spans="1:4" ht="30" customHeight="1">
      <c r="A125" s="718" t="s">
        <v>559</v>
      </c>
      <c r="B125" s="718"/>
      <c r="C125" s="718"/>
      <c r="D125" s="718"/>
    </row>
    <row r="126" spans="1:4">
      <c r="A126" s="1"/>
      <c r="B126" s="81"/>
      <c r="C126" s="81"/>
      <c r="D126" s="8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L87"/>
  <sheetViews>
    <sheetView zoomScaleNormal="100" workbookViewId="0">
      <selection activeCell="N5" sqref="N5"/>
    </sheetView>
  </sheetViews>
  <sheetFormatPr baseColWidth="10" defaultColWidth="9.140625" defaultRowHeight="18"/>
  <cols>
    <col min="1" max="1" width="91.28515625" style="116" bestFit="1" customWidth="1"/>
    <col min="2" max="4" width="10.7109375" style="116" bestFit="1" customWidth="1"/>
    <col min="5" max="8" width="9.7109375" style="116" bestFit="1" customWidth="1"/>
    <col min="9" max="9" width="9.7109375" style="116" customWidth="1"/>
    <col min="10" max="11" width="9.7109375" style="116" bestFit="1" customWidth="1"/>
    <col min="12" max="12" width="9.7109375" style="132" bestFit="1" customWidth="1"/>
    <col min="13" max="256" width="11.42578125" style="116" customWidth="1"/>
    <col min="257" max="257" width="91.28515625" style="116" bestFit="1" customWidth="1"/>
    <col min="258" max="260" width="10.7109375" style="116" bestFit="1" customWidth="1"/>
    <col min="261" max="264" width="9.7109375" style="116" bestFit="1" customWidth="1"/>
    <col min="265" max="265" width="9.7109375" style="116" customWidth="1"/>
    <col min="266" max="268" width="9.7109375" style="116" bestFit="1" customWidth="1"/>
    <col min="269" max="512" width="11.42578125" style="116" customWidth="1"/>
    <col min="513" max="513" width="91.28515625" style="116" bestFit="1" customWidth="1"/>
    <col min="514" max="516" width="10.7109375" style="116" bestFit="1" customWidth="1"/>
    <col min="517" max="520" width="9.7109375" style="116" bestFit="1" customWidth="1"/>
    <col min="521" max="521" width="9.7109375" style="116" customWidth="1"/>
    <col min="522" max="524" width="9.7109375" style="116" bestFit="1" customWidth="1"/>
    <col min="525" max="768" width="11.42578125" style="116" customWidth="1"/>
    <col min="769" max="769" width="91.28515625" style="116" bestFit="1" customWidth="1"/>
    <col min="770" max="772" width="10.7109375" style="116" bestFit="1" customWidth="1"/>
    <col min="773" max="776" width="9.7109375" style="116" bestFit="1" customWidth="1"/>
    <col min="777" max="777" width="9.7109375" style="116" customWidth="1"/>
    <col min="778" max="780" width="9.7109375" style="116" bestFit="1" customWidth="1"/>
    <col min="781" max="1024" width="11.42578125" style="116" customWidth="1"/>
    <col min="1025" max="1025" width="91.28515625" style="116" bestFit="1" customWidth="1"/>
    <col min="1026" max="1028" width="10.7109375" style="116" bestFit="1" customWidth="1"/>
    <col min="1029" max="1032" width="9.7109375" style="116" bestFit="1" customWidth="1"/>
    <col min="1033" max="1033" width="9.7109375" style="116" customWidth="1"/>
    <col min="1034" max="1036" width="9.7109375" style="116" bestFit="1" customWidth="1"/>
    <col min="1037" max="1280" width="11.42578125" style="116" customWidth="1"/>
    <col min="1281" max="1281" width="91.28515625" style="116" bestFit="1" customWidth="1"/>
    <col min="1282" max="1284" width="10.7109375" style="116" bestFit="1" customWidth="1"/>
    <col min="1285" max="1288" width="9.7109375" style="116" bestFit="1" customWidth="1"/>
    <col min="1289" max="1289" width="9.7109375" style="116" customWidth="1"/>
    <col min="1290" max="1292" width="9.7109375" style="116" bestFit="1" customWidth="1"/>
    <col min="1293" max="1536" width="11.42578125" style="116" customWidth="1"/>
    <col min="1537" max="1537" width="91.28515625" style="116" bestFit="1" customWidth="1"/>
    <col min="1538" max="1540" width="10.7109375" style="116" bestFit="1" customWidth="1"/>
    <col min="1541" max="1544" width="9.7109375" style="116" bestFit="1" customWidth="1"/>
    <col min="1545" max="1545" width="9.7109375" style="116" customWidth="1"/>
    <col min="1546" max="1548" width="9.7109375" style="116" bestFit="1" customWidth="1"/>
    <col min="1549" max="1792" width="11.42578125" style="116" customWidth="1"/>
    <col min="1793" max="1793" width="91.28515625" style="116" bestFit="1" customWidth="1"/>
    <col min="1794" max="1796" width="10.7109375" style="116" bestFit="1" customWidth="1"/>
    <col min="1797" max="1800" width="9.7109375" style="116" bestFit="1" customWidth="1"/>
    <col min="1801" max="1801" width="9.7109375" style="116" customWidth="1"/>
    <col min="1802" max="1804" width="9.7109375" style="116" bestFit="1" customWidth="1"/>
    <col min="1805" max="2048" width="11.42578125" style="116" customWidth="1"/>
    <col min="2049" max="2049" width="91.28515625" style="116" bestFit="1" customWidth="1"/>
    <col min="2050" max="2052" width="10.7109375" style="116" bestFit="1" customWidth="1"/>
    <col min="2053" max="2056" width="9.7109375" style="116" bestFit="1" customWidth="1"/>
    <col min="2057" max="2057" width="9.7109375" style="116" customWidth="1"/>
    <col min="2058" max="2060" width="9.7109375" style="116" bestFit="1" customWidth="1"/>
    <col min="2061" max="2304" width="11.42578125" style="116" customWidth="1"/>
    <col min="2305" max="2305" width="91.28515625" style="116" bestFit="1" customWidth="1"/>
    <col min="2306" max="2308" width="10.7109375" style="116" bestFit="1" customWidth="1"/>
    <col min="2309" max="2312" width="9.7109375" style="116" bestFit="1" customWidth="1"/>
    <col min="2313" max="2313" width="9.7109375" style="116" customWidth="1"/>
    <col min="2314" max="2316" width="9.7109375" style="116" bestFit="1" customWidth="1"/>
    <col min="2317" max="2560" width="11.42578125" style="116" customWidth="1"/>
    <col min="2561" max="2561" width="91.28515625" style="116" bestFit="1" customWidth="1"/>
    <col min="2562" max="2564" width="10.7109375" style="116" bestFit="1" customWidth="1"/>
    <col min="2565" max="2568" width="9.7109375" style="116" bestFit="1" customWidth="1"/>
    <col min="2569" max="2569" width="9.7109375" style="116" customWidth="1"/>
    <col min="2570" max="2572" width="9.7109375" style="116" bestFit="1" customWidth="1"/>
    <col min="2573" max="2816" width="11.42578125" style="116" customWidth="1"/>
    <col min="2817" max="2817" width="91.28515625" style="116" bestFit="1" customWidth="1"/>
    <col min="2818" max="2820" width="10.7109375" style="116" bestFit="1" customWidth="1"/>
    <col min="2821" max="2824" width="9.7109375" style="116" bestFit="1" customWidth="1"/>
    <col min="2825" max="2825" width="9.7109375" style="116" customWidth="1"/>
    <col min="2826" max="2828" width="9.7109375" style="116" bestFit="1" customWidth="1"/>
    <col min="2829" max="3072" width="11.42578125" style="116" customWidth="1"/>
    <col min="3073" max="3073" width="91.28515625" style="116" bestFit="1" customWidth="1"/>
    <col min="3074" max="3076" width="10.7109375" style="116" bestFit="1" customWidth="1"/>
    <col min="3077" max="3080" width="9.7109375" style="116" bestFit="1" customWidth="1"/>
    <col min="3081" max="3081" width="9.7109375" style="116" customWidth="1"/>
    <col min="3082" max="3084" width="9.7109375" style="116" bestFit="1" customWidth="1"/>
    <col min="3085" max="3328" width="11.42578125" style="116" customWidth="1"/>
    <col min="3329" max="3329" width="91.28515625" style="116" bestFit="1" customWidth="1"/>
    <col min="3330" max="3332" width="10.7109375" style="116" bestFit="1" customWidth="1"/>
    <col min="3333" max="3336" width="9.7109375" style="116" bestFit="1" customWidth="1"/>
    <col min="3337" max="3337" width="9.7109375" style="116" customWidth="1"/>
    <col min="3338" max="3340" width="9.7109375" style="116" bestFit="1" customWidth="1"/>
    <col min="3341" max="3584" width="11.42578125" style="116" customWidth="1"/>
    <col min="3585" max="3585" width="91.28515625" style="116" bestFit="1" customWidth="1"/>
    <col min="3586" max="3588" width="10.7109375" style="116" bestFit="1" customWidth="1"/>
    <col min="3589" max="3592" width="9.7109375" style="116" bestFit="1" customWidth="1"/>
    <col min="3593" max="3593" width="9.7109375" style="116" customWidth="1"/>
    <col min="3594" max="3596" width="9.7109375" style="116" bestFit="1" customWidth="1"/>
    <col min="3597" max="3840" width="11.42578125" style="116" customWidth="1"/>
    <col min="3841" max="3841" width="91.28515625" style="116" bestFit="1" customWidth="1"/>
    <col min="3842" max="3844" width="10.7109375" style="116" bestFit="1" customWidth="1"/>
    <col min="3845" max="3848" width="9.7109375" style="116" bestFit="1" customWidth="1"/>
    <col min="3849" max="3849" width="9.7109375" style="116" customWidth="1"/>
    <col min="3850" max="3852" width="9.7109375" style="116" bestFit="1" customWidth="1"/>
    <col min="3853" max="4096" width="11.42578125" style="116" customWidth="1"/>
    <col min="4097" max="4097" width="91.28515625" style="116" bestFit="1" customWidth="1"/>
    <col min="4098" max="4100" width="10.7109375" style="116" bestFit="1" customWidth="1"/>
    <col min="4101" max="4104" width="9.7109375" style="116" bestFit="1" customWidth="1"/>
    <col min="4105" max="4105" width="9.7109375" style="116" customWidth="1"/>
    <col min="4106" max="4108" width="9.7109375" style="116" bestFit="1" customWidth="1"/>
    <col min="4109" max="4352" width="11.42578125" style="116" customWidth="1"/>
    <col min="4353" max="4353" width="91.28515625" style="116" bestFit="1" customWidth="1"/>
    <col min="4354" max="4356" width="10.7109375" style="116" bestFit="1" customWidth="1"/>
    <col min="4357" max="4360" width="9.7109375" style="116" bestFit="1" customWidth="1"/>
    <col min="4361" max="4361" width="9.7109375" style="116" customWidth="1"/>
    <col min="4362" max="4364" width="9.7109375" style="116" bestFit="1" customWidth="1"/>
    <col min="4365" max="4608" width="11.42578125" style="116" customWidth="1"/>
    <col min="4609" max="4609" width="91.28515625" style="116" bestFit="1" customWidth="1"/>
    <col min="4610" max="4612" width="10.7109375" style="116" bestFit="1" customWidth="1"/>
    <col min="4613" max="4616" width="9.7109375" style="116" bestFit="1" customWidth="1"/>
    <col min="4617" max="4617" width="9.7109375" style="116" customWidth="1"/>
    <col min="4618" max="4620" width="9.7109375" style="116" bestFit="1" customWidth="1"/>
    <col min="4621" max="4864" width="11.42578125" style="116" customWidth="1"/>
    <col min="4865" max="4865" width="91.28515625" style="116" bestFit="1" customWidth="1"/>
    <col min="4866" max="4868" width="10.7109375" style="116" bestFit="1" customWidth="1"/>
    <col min="4869" max="4872" width="9.7109375" style="116" bestFit="1" customWidth="1"/>
    <col min="4873" max="4873" width="9.7109375" style="116" customWidth="1"/>
    <col min="4874" max="4876" width="9.7109375" style="116" bestFit="1" customWidth="1"/>
    <col min="4877" max="5120" width="11.42578125" style="116" customWidth="1"/>
    <col min="5121" max="5121" width="91.28515625" style="116" bestFit="1" customWidth="1"/>
    <col min="5122" max="5124" width="10.7109375" style="116" bestFit="1" customWidth="1"/>
    <col min="5125" max="5128" width="9.7109375" style="116" bestFit="1" customWidth="1"/>
    <col min="5129" max="5129" width="9.7109375" style="116" customWidth="1"/>
    <col min="5130" max="5132" width="9.7109375" style="116" bestFit="1" customWidth="1"/>
    <col min="5133" max="5376" width="11.42578125" style="116" customWidth="1"/>
    <col min="5377" max="5377" width="91.28515625" style="116" bestFit="1" customWidth="1"/>
    <col min="5378" max="5380" width="10.7109375" style="116" bestFit="1" customWidth="1"/>
    <col min="5381" max="5384" width="9.7109375" style="116" bestFit="1" customWidth="1"/>
    <col min="5385" max="5385" width="9.7109375" style="116" customWidth="1"/>
    <col min="5386" max="5388" width="9.7109375" style="116" bestFit="1" customWidth="1"/>
    <col min="5389" max="5632" width="11.42578125" style="116" customWidth="1"/>
    <col min="5633" max="5633" width="91.28515625" style="116" bestFit="1" customWidth="1"/>
    <col min="5634" max="5636" width="10.7109375" style="116" bestFit="1" customWidth="1"/>
    <col min="5637" max="5640" width="9.7109375" style="116" bestFit="1" customWidth="1"/>
    <col min="5641" max="5641" width="9.7109375" style="116" customWidth="1"/>
    <col min="5642" max="5644" width="9.7109375" style="116" bestFit="1" customWidth="1"/>
    <col min="5645" max="5888" width="11.42578125" style="116" customWidth="1"/>
    <col min="5889" max="5889" width="91.28515625" style="116" bestFit="1" customWidth="1"/>
    <col min="5890" max="5892" width="10.7109375" style="116" bestFit="1" customWidth="1"/>
    <col min="5893" max="5896" width="9.7109375" style="116" bestFit="1" customWidth="1"/>
    <col min="5897" max="5897" width="9.7109375" style="116" customWidth="1"/>
    <col min="5898" max="5900" width="9.7109375" style="116" bestFit="1" customWidth="1"/>
    <col min="5901" max="6144" width="11.42578125" style="116" customWidth="1"/>
    <col min="6145" max="6145" width="91.28515625" style="116" bestFit="1" customWidth="1"/>
    <col min="6146" max="6148" width="10.7109375" style="116" bestFit="1" customWidth="1"/>
    <col min="6149" max="6152" width="9.7109375" style="116" bestFit="1" customWidth="1"/>
    <col min="6153" max="6153" width="9.7109375" style="116" customWidth="1"/>
    <col min="6154" max="6156" width="9.7109375" style="116" bestFit="1" customWidth="1"/>
    <col min="6157" max="6400" width="11.42578125" style="116" customWidth="1"/>
    <col min="6401" max="6401" width="91.28515625" style="116" bestFit="1" customWidth="1"/>
    <col min="6402" max="6404" width="10.7109375" style="116" bestFit="1" customWidth="1"/>
    <col min="6405" max="6408" width="9.7109375" style="116" bestFit="1" customWidth="1"/>
    <col min="6409" max="6409" width="9.7109375" style="116" customWidth="1"/>
    <col min="6410" max="6412" width="9.7109375" style="116" bestFit="1" customWidth="1"/>
    <col min="6413" max="6656" width="11.42578125" style="116" customWidth="1"/>
    <col min="6657" max="6657" width="91.28515625" style="116" bestFit="1" customWidth="1"/>
    <col min="6658" max="6660" width="10.7109375" style="116" bestFit="1" customWidth="1"/>
    <col min="6661" max="6664" width="9.7109375" style="116" bestFit="1" customWidth="1"/>
    <col min="6665" max="6665" width="9.7109375" style="116" customWidth="1"/>
    <col min="6666" max="6668" width="9.7109375" style="116" bestFit="1" customWidth="1"/>
    <col min="6669" max="6912" width="11.42578125" style="116" customWidth="1"/>
    <col min="6913" max="6913" width="91.28515625" style="116" bestFit="1" customWidth="1"/>
    <col min="6914" max="6916" width="10.7109375" style="116" bestFit="1" customWidth="1"/>
    <col min="6917" max="6920" width="9.7109375" style="116" bestFit="1" customWidth="1"/>
    <col min="6921" max="6921" width="9.7109375" style="116" customWidth="1"/>
    <col min="6922" max="6924" width="9.7109375" style="116" bestFit="1" customWidth="1"/>
    <col min="6925" max="7168" width="11.42578125" style="116" customWidth="1"/>
    <col min="7169" max="7169" width="91.28515625" style="116" bestFit="1" customWidth="1"/>
    <col min="7170" max="7172" width="10.7109375" style="116" bestFit="1" customWidth="1"/>
    <col min="7173" max="7176" width="9.7109375" style="116" bestFit="1" customWidth="1"/>
    <col min="7177" max="7177" width="9.7109375" style="116" customWidth="1"/>
    <col min="7178" max="7180" width="9.7109375" style="116" bestFit="1" customWidth="1"/>
    <col min="7181" max="7424" width="11.42578125" style="116" customWidth="1"/>
    <col min="7425" max="7425" width="91.28515625" style="116" bestFit="1" customWidth="1"/>
    <col min="7426" max="7428" width="10.7109375" style="116" bestFit="1" customWidth="1"/>
    <col min="7429" max="7432" width="9.7109375" style="116" bestFit="1" customWidth="1"/>
    <col min="7433" max="7433" width="9.7109375" style="116" customWidth="1"/>
    <col min="7434" max="7436" width="9.7109375" style="116" bestFit="1" customWidth="1"/>
    <col min="7437" max="7680" width="11.42578125" style="116" customWidth="1"/>
    <col min="7681" max="7681" width="91.28515625" style="116" bestFit="1" customWidth="1"/>
    <col min="7682" max="7684" width="10.7109375" style="116" bestFit="1" customWidth="1"/>
    <col min="7685" max="7688" width="9.7109375" style="116" bestFit="1" customWidth="1"/>
    <col min="7689" max="7689" width="9.7109375" style="116" customWidth="1"/>
    <col min="7690" max="7692" width="9.7109375" style="116" bestFit="1" customWidth="1"/>
    <col min="7693" max="7936" width="11.42578125" style="116" customWidth="1"/>
    <col min="7937" max="7937" width="91.28515625" style="116" bestFit="1" customWidth="1"/>
    <col min="7938" max="7940" width="10.7109375" style="116" bestFit="1" customWidth="1"/>
    <col min="7941" max="7944" width="9.7109375" style="116" bestFit="1" customWidth="1"/>
    <col min="7945" max="7945" width="9.7109375" style="116" customWidth="1"/>
    <col min="7946" max="7948" width="9.7109375" style="116" bestFit="1" customWidth="1"/>
    <col min="7949" max="8192" width="11.42578125" style="116" customWidth="1"/>
    <col min="8193" max="8193" width="91.28515625" style="116" bestFit="1" customWidth="1"/>
    <col min="8194" max="8196" width="10.7109375" style="116" bestFit="1" customWidth="1"/>
    <col min="8197" max="8200" width="9.7109375" style="116" bestFit="1" customWidth="1"/>
    <col min="8201" max="8201" width="9.7109375" style="116" customWidth="1"/>
    <col min="8202" max="8204" width="9.7109375" style="116" bestFit="1" customWidth="1"/>
    <col min="8205" max="8448" width="11.42578125" style="116" customWidth="1"/>
    <col min="8449" max="8449" width="91.28515625" style="116" bestFit="1" customWidth="1"/>
    <col min="8450" max="8452" width="10.7109375" style="116" bestFit="1" customWidth="1"/>
    <col min="8453" max="8456" width="9.7109375" style="116" bestFit="1" customWidth="1"/>
    <col min="8457" max="8457" width="9.7109375" style="116" customWidth="1"/>
    <col min="8458" max="8460" width="9.7109375" style="116" bestFit="1" customWidth="1"/>
    <col min="8461" max="8704" width="11.42578125" style="116" customWidth="1"/>
    <col min="8705" max="8705" width="91.28515625" style="116" bestFit="1" customWidth="1"/>
    <col min="8706" max="8708" width="10.7109375" style="116" bestFit="1" customWidth="1"/>
    <col min="8709" max="8712" width="9.7109375" style="116" bestFit="1" customWidth="1"/>
    <col min="8713" max="8713" width="9.7109375" style="116" customWidth="1"/>
    <col min="8714" max="8716" width="9.7109375" style="116" bestFit="1" customWidth="1"/>
    <col min="8717" max="8960" width="11.42578125" style="116" customWidth="1"/>
    <col min="8961" max="8961" width="91.28515625" style="116" bestFit="1" customWidth="1"/>
    <col min="8962" max="8964" width="10.7109375" style="116" bestFit="1" customWidth="1"/>
    <col min="8965" max="8968" width="9.7109375" style="116" bestFit="1" customWidth="1"/>
    <col min="8969" max="8969" width="9.7109375" style="116" customWidth="1"/>
    <col min="8970" max="8972" width="9.7109375" style="116" bestFit="1" customWidth="1"/>
    <col min="8973" max="9216" width="11.42578125" style="116" customWidth="1"/>
    <col min="9217" max="9217" width="91.28515625" style="116" bestFit="1" customWidth="1"/>
    <col min="9218" max="9220" width="10.7109375" style="116" bestFit="1" customWidth="1"/>
    <col min="9221" max="9224" width="9.7109375" style="116" bestFit="1" customWidth="1"/>
    <col min="9225" max="9225" width="9.7109375" style="116" customWidth="1"/>
    <col min="9226" max="9228" width="9.7109375" style="116" bestFit="1" customWidth="1"/>
    <col min="9229" max="9472" width="11.42578125" style="116" customWidth="1"/>
    <col min="9473" max="9473" width="91.28515625" style="116" bestFit="1" customWidth="1"/>
    <col min="9474" max="9476" width="10.7109375" style="116" bestFit="1" customWidth="1"/>
    <col min="9477" max="9480" width="9.7109375" style="116" bestFit="1" customWidth="1"/>
    <col min="9481" max="9481" width="9.7109375" style="116" customWidth="1"/>
    <col min="9482" max="9484" width="9.7109375" style="116" bestFit="1" customWidth="1"/>
    <col min="9485" max="9728" width="11.42578125" style="116" customWidth="1"/>
    <col min="9729" max="9729" width="91.28515625" style="116" bestFit="1" customWidth="1"/>
    <col min="9730" max="9732" width="10.7109375" style="116" bestFit="1" customWidth="1"/>
    <col min="9733" max="9736" width="9.7109375" style="116" bestFit="1" customWidth="1"/>
    <col min="9737" max="9737" width="9.7109375" style="116" customWidth="1"/>
    <col min="9738" max="9740" width="9.7109375" style="116" bestFit="1" customWidth="1"/>
    <col min="9741" max="9984" width="11.42578125" style="116" customWidth="1"/>
    <col min="9985" max="9985" width="91.28515625" style="116" bestFit="1" customWidth="1"/>
    <col min="9986" max="9988" width="10.7109375" style="116" bestFit="1" customWidth="1"/>
    <col min="9989" max="9992" width="9.7109375" style="116" bestFit="1" customWidth="1"/>
    <col min="9993" max="9993" width="9.7109375" style="116" customWidth="1"/>
    <col min="9994" max="9996" width="9.7109375" style="116" bestFit="1" customWidth="1"/>
    <col min="9997" max="10240" width="11.42578125" style="116" customWidth="1"/>
    <col min="10241" max="10241" width="91.28515625" style="116" bestFit="1" customWidth="1"/>
    <col min="10242" max="10244" width="10.7109375" style="116" bestFit="1" customWidth="1"/>
    <col min="10245" max="10248" width="9.7109375" style="116" bestFit="1" customWidth="1"/>
    <col min="10249" max="10249" width="9.7109375" style="116" customWidth="1"/>
    <col min="10250" max="10252" width="9.7109375" style="116" bestFit="1" customWidth="1"/>
    <col min="10253" max="10496" width="11.42578125" style="116" customWidth="1"/>
    <col min="10497" max="10497" width="91.28515625" style="116" bestFit="1" customWidth="1"/>
    <col min="10498" max="10500" width="10.7109375" style="116" bestFit="1" customWidth="1"/>
    <col min="10501" max="10504" width="9.7109375" style="116" bestFit="1" customWidth="1"/>
    <col min="10505" max="10505" width="9.7109375" style="116" customWidth="1"/>
    <col min="10506" max="10508" width="9.7109375" style="116" bestFit="1" customWidth="1"/>
    <col min="10509" max="10752" width="11.42578125" style="116" customWidth="1"/>
    <col min="10753" max="10753" width="91.28515625" style="116" bestFit="1" customWidth="1"/>
    <col min="10754" max="10756" width="10.7109375" style="116" bestFit="1" customWidth="1"/>
    <col min="10757" max="10760" width="9.7109375" style="116" bestFit="1" customWidth="1"/>
    <col min="10761" max="10761" width="9.7109375" style="116" customWidth="1"/>
    <col min="10762" max="10764" width="9.7109375" style="116" bestFit="1" customWidth="1"/>
    <col min="10765" max="11008" width="11.42578125" style="116" customWidth="1"/>
    <col min="11009" max="11009" width="91.28515625" style="116" bestFit="1" customWidth="1"/>
    <col min="11010" max="11012" width="10.7109375" style="116" bestFit="1" customWidth="1"/>
    <col min="11013" max="11016" width="9.7109375" style="116" bestFit="1" customWidth="1"/>
    <col min="11017" max="11017" width="9.7109375" style="116" customWidth="1"/>
    <col min="11018" max="11020" width="9.7109375" style="116" bestFit="1" customWidth="1"/>
    <col min="11021" max="11264" width="11.42578125" style="116" customWidth="1"/>
    <col min="11265" max="11265" width="91.28515625" style="116" bestFit="1" customWidth="1"/>
    <col min="11266" max="11268" width="10.7109375" style="116" bestFit="1" customWidth="1"/>
    <col min="11269" max="11272" width="9.7109375" style="116" bestFit="1" customWidth="1"/>
    <col min="11273" max="11273" width="9.7109375" style="116" customWidth="1"/>
    <col min="11274" max="11276" width="9.7109375" style="116" bestFit="1" customWidth="1"/>
    <col min="11277" max="11520" width="11.42578125" style="116" customWidth="1"/>
    <col min="11521" max="11521" width="91.28515625" style="116" bestFit="1" customWidth="1"/>
    <col min="11522" max="11524" width="10.7109375" style="116" bestFit="1" customWidth="1"/>
    <col min="11525" max="11528" width="9.7109375" style="116" bestFit="1" customWidth="1"/>
    <col min="11529" max="11529" width="9.7109375" style="116" customWidth="1"/>
    <col min="11530" max="11532" width="9.7109375" style="116" bestFit="1" customWidth="1"/>
    <col min="11533" max="11776" width="11.42578125" style="116" customWidth="1"/>
    <col min="11777" max="11777" width="91.28515625" style="116" bestFit="1" customWidth="1"/>
    <col min="11778" max="11780" width="10.7109375" style="116" bestFit="1" customWidth="1"/>
    <col min="11781" max="11784" width="9.7109375" style="116" bestFit="1" customWidth="1"/>
    <col min="11785" max="11785" width="9.7109375" style="116" customWidth="1"/>
    <col min="11786" max="11788" width="9.7109375" style="116" bestFit="1" customWidth="1"/>
    <col min="11789" max="12032" width="11.42578125" style="116" customWidth="1"/>
    <col min="12033" max="12033" width="91.28515625" style="116" bestFit="1" customWidth="1"/>
    <col min="12034" max="12036" width="10.7109375" style="116" bestFit="1" customWidth="1"/>
    <col min="12037" max="12040" width="9.7109375" style="116" bestFit="1" customWidth="1"/>
    <col min="12041" max="12041" width="9.7109375" style="116" customWidth="1"/>
    <col min="12042" max="12044" width="9.7109375" style="116" bestFit="1" customWidth="1"/>
    <col min="12045" max="12288" width="11.42578125" style="116" customWidth="1"/>
    <col min="12289" max="12289" width="91.28515625" style="116" bestFit="1" customWidth="1"/>
    <col min="12290" max="12292" width="10.7109375" style="116" bestFit="1" customWidth="1"/>
    <col min="12293" max="12296" width="9.7109375" style="116" bestFit="1" customWidth="1"/>
    <col min="12297" max="12297" width="9.7109375" style="116" customWidth="1"/>
    <col min="12298" max="12300" width="9.7109375" style="116" bestFit="1" customWidth="1"/>
    <col min="12301" max="12544" width="11.42578125" style="116" customWidth="1"/>
    <col min="12545" max="12545" width="91.28515625" style="116" bestFit="1" customWidth="1"/>
    <col min="12546" max="12548" width="10.7109375" style="116" bestFit="1" customWidth="1"/>
    <col min="12549" max="12552" width="9.7109375" style="116" bestFit="1" customWidth="1"/>
    <col min="12553" max="12553" width="9.7109375" style="116" customWidth="1"/>
    <col min="12554" max="12556" width="9.7109375" style="116" bestFit="1" customWidth="1"/>
    <col min="12557" max="12800" width="11.42578125" style="116" customWidth="1"/>
    <col min="12801" max="12801" width="91.28515625" style="116" bestFit="1" customWidth="1"/>
    <col min="12802" max="12804" width="10.7109375" style="116" bestFit="1" customWidth="1"/>
    <col min="12805" max="12808" width="9.7109375" style="116" bestFit="1" customWidth="1"/>
    <col min="12809" max="12809" width="9.7109375" style="116" customWidth="1"/>
    <col min="12810" max="12812" width="9.7109375" style="116" bestFit="1" customWidth="1"/>
    <col min="12813" max="13056" width="11.42578125" style="116" customWidth="1"/>
    <col min="13057" max="13057" width="91.28515625" style="116" bestFit="1" customWidth="1"/>
    <col min="13058" max="13060" width="10.7109375" style="116" bestFit="1" customWidth="1"/>
    <col min="13061" max="13064" width="9.7109375" style="116" bestFit="1" customWidth="1"/>
    <col min="13065" max="13065" width="9.7109375" style="116" customWidth="1"/>
    <col min="13066" max="13068" width="9.7109375" style="116" bestFit="1" customWidth="1"/>
    <col min="13069" max="13312" width="11.42578125" style="116" customWidth="1"/>
    <col min="13313" max="13313" width="91.28515625" style="116" bestFit="1" customWidth="1"/>
    <col min="13314" max="13316" width="10.7109375" style="116" bestFit="1" customWidth="1"/>
    <col min="13317" max="13320" width="9.7109375" style="116" bestFit="1" customWidth="1"/>
    <col min="13321" max="13321" width="9.7109375" style="116" customWidth="1"/>
    <col min="13322" max="13324" width="9.7109375" style="116" bestFit="1" customWidth="1"/>
    <col min="13325" max="13568" width="11.42578125" style="116" customWidth="1"/>
    <col min="13569" max="13569" width="91.28515625" style="116" bestFit="1" customWidth="1"/>
    <col min="13570" max="13572" width="10.7109375" style="116" bestFit="1" customWidth="1"/>
    <col min="13573" max="13576" width="9.7109375" style="116" bestFit="1" customWidth="1"/>
    <col min="13577" max="13577" width="9.7109375" style="116" customWidth="1"/>
    <col min="13578" max="13580" width="9.7109375" style="116" bestFit="1" customWidth="1"/>
    <col min="13581" max="13824" width="11.42578125" style="116" customWidth="1"/>
    <col min="13825" max="13825" width="91.28515625" style="116" bestFit="1" customWidth="1"/>
    <col min="13826" max="13828" width="10.7109375" style="116" bestFit="1" customWidth="1"/>
    <col min="13829" max="13832" width="9.7109375" style="116" bestFit="1" customWidth="1"/>
    <col min="13833" max="13833" width="9.7109375" style="116" customWidth="1"/>
    <col min="13834" max="13836" width="9.7109375" style="116" bestFit="1" customWidth="1"/>
    <col min="13837" max="14080" width="11.42578125" style="116" customWidth="1"/>
    <col min="14081" max="14081" width="91.28515625" style="116" bestFit="1" customWidth="1"/>
    <col min="14082" max="14084" width="10.7109375" style="116" bestFit="1" customWidth="1"/>
    <col min="14085" max="14088" width="9.7109375" style="116" bestFit="1" customWidth="1"/>
    <col min="14089" max="14089" width="9.7109375" style="116" customWidth="1"/>
    <col min="14090" max="14092" width="9.7109375" style="116" bestFit="1" customWidth="1"/>
    <col min="14093" max="14336" width="11.42578125" style="116" customWidth="1"/>
    <col min="14337" max="14337" width="91.28515625" style="116" bestFit="1" customWidth="1"/>
    <col min="14338" max="14340" width="10.7109375" style="116" bestFit="1" customWidth="1"/>
    <col min="14341" max="14344" width="9.7109375" style="116" bestFit="1" customWidth="1"/>
    <col min="14345" max="14345" width="9.7109375" style="116" customWidth="1"/>
    <col min="14346" max="14348" width="9.7109375" style="116" bestFit="1" customWidth="1"/>
    <col min="14349" max="14592" width="11.42578125" style="116" customWidth="1"/>
    <col min="14593" max="14593" width="91.28515625" style="116" bestFit="1" customWidth="1"/>
    <col min="14594" max="14596" width="10.7109375" style="116" bestFit="1" customWidth="1"/>
    <col min="14597" max="14600" width="9.7109375" style="116" bestFit="1" customWidth="1"/>
    <col min="14601" max="14601" width="9.7109375" style="116" customWidth="1"/>
    <col min="14602" max="14604" width="9.7109375" style="116" bestFit="1" customWidth="1"/>
    <col min="14605" max="14848" width="11.42578125" style="116" customWidth="1"/>
    <col min="14849" max="14849" width="91.28515625" style="116" bestFit="1" customWidth="1"/>
    <col min="14850" max="14852" width="10.7109375" style="116" bestFit="1" customWidth="1"/>
    <col min="14853" max="14856" width="9.7109375" style="116" bestFit="1" customWidth="1"/>
    <col min="14857" max="14857" width="9.7109375" style="116" customWidth="1"/>
    <col min="14858" max="14860" width="9.7109375" style="116" bestFit="1" customWidth="1"/>
    <col min="14861" max="15104" width="11.42578125" style="116" customWidth="1"/>
    <col min="15105" max="15105" width="91.28515625" style="116" bestFit="1" customWidth="1"/>
    <col min="15106" max="15108" width="10.7109375" style="116" bestFit="1" customWidth="1"/>
    <col min="15109" max="15112" width="9.7109375" style="116" bestFit="1" customWidth="1"/>
    <col min="15113" max="15113" width="9.7109375" style="116" customWidth="1"/>
    <col min="15114" max="15116" width="9.7109375" style="116" bestFit="1" customWidth="1"/>
    <col min="15117" max="15360" width="11.42578125" style="116" customWidth="1"/>
    <col min="15361" max="15361" width="91.28515625" style="116" bestFit="1" customWidth="1"/>
    <col min="15362" max="15364" width="10.7109375" style="116" bestFit="1" customWidth="1"/>
    <col min="15365" max="15368" width="9.7109375" style="116" bestFit="1" customWidth="1"/>
    <col min="15369" max="15369" width="9.7109375" style="116" customWidth="1"/>
    <col min="15370" max="15372" width="9.7109375" style="116" bestFit="1" customWidth="1"/>
    <col min="15373" max="15616" width="11.42578125" style="116" customWidth="1"/>
    <col min="15617" max="15617" width="91.28515625" style="116" bestFit="1" customWidth="1"/>
    <col min="15618" max="15620" width="10.7109375" style="116" bestFit="1" customWidth="1"/>
    <col min="15621" max="15624" width="9.7109375" style="116" bestFit="1" customWidth="1"/>
    <col min="15625" max="15625" width="9.7109375" style="116" customWidth="1"/>
    <col min="15626" max="15628" width="9.7109375" style="116" bestFit="1" customWidth="1"/>
    <col min="15629" max="15872" width="11.42578125" style="116" customWidth="1"/>
    <col min="15873" max="15873" width="91.28515625" style="116" bestFit="1" customWidth="1"/>
    <col min="15874" max="15876" width="10.7109375" style="116" bestFit="1" customWidth="1"/>
    <col min="15877" max="15880" width="9.7109375" style="116" bestFit="1" customWidth="1"/>
    <col min="15881" max="15881" width="9.7109375" style="116" customWidth="1"/>
    <col min="15882" max="15884" width="9.7109375" style="116" bestFit="1" customWidth="1"/>
    <col min="15885" max="16128" width="11.42578125" style="116" customWidth="1"/>
    <col min="16129" max="16129" width="91.28515625" style="116" bestFit="1" customWidth="1"/>
    <col min="16130" max="16132" width="10.7109375" style="116" bestFit="1" customWidth="1"/>
    <col min="16133" max="16136" width="9.7109375" style="116" bestFit="1" customWidth="1"/>
    <col min="16137" max="16137" width="9.7109375" style="116" customWidth="1"/>
    <col min="16138" max="16140" width="9.7109375" style="116" bestFit="1" customWidth="1"/>
    <col min="16141" max="16384" width="11.42578125" style="116" customWidth="1"/>
  </cols>
  <sheetData>
    <row r="1" spans="1:12" ht="30" customHeight="1">
      <c r="A1" s="710" t="s">
        <v>347</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30" customHeight="1">
      <c r="A3" s="715" t="s">
        <v>3</v>
      </c>
      <c r="B3" s="715"/>
      <c r="C3" s="715"/>
      <c r="D3" s="715"/>
      <c r="E3" s="715"/>
      <c r="F3" s="715"/>
      <c r="G3" s="715"/>
      <c r="H3" s="715"/>
      <c r="I3" s="715"/>
      <c r="J3" s="715"/>
      <c r="K3" s="715"/>
      <c r="L3" s="715"/>
    </row>
    <row r="4" spans="1:12" ht="3.75" customHeight="1" thickBot="1">
      <c r="A4" s="1"/>
      <c r="B4" s="1"/>
      <c r="C4" s="1"/>
      <c r="D4" s="1"/>
      <c r="E4" s="1"/>
      <c r="F4" s="1"/>
      <c r="G4" s="1"/>
      <c r="H4" s="1"/>
      <c r="I4" s="1"/>
      <c r="J4" s="1"/>
      <c r="K4" s="1"/>
      <c r="L4" s="1"/>
    </row>
    <row r="5" spans="1:12" s="118" customFormat="1" ht="30" customHeight="1" thickTop="1" thickBot="1">
      <c r="A5" s="642"/>
      <c r="B5" s="643" t="s">
        <v>561</v>
      </c>
      <c r="C5" s="643" t="s">
        <v>562</v>
      </c>
      <c r="D5" s="643" t="s">
        <v>563</v>
      </c>
      <c r="E5" s="643" t="s">
        <v>564</v>
      </c>
      <c r="F5" s="643" t="s">
        <v>565</v>
      </c>
      <c r="G5" s="643" t="s">
        <v>566</v>
      </c>
      <c r="H5" s="643" t="s">
        <v>567</v>
      </c>
      <c r="I5" s="643" t="s">
        <v>568</v>
      </c>
      <c r="J5" s="643" t="s">
        <v>569</v>
      </c>
      <c r="K5" s="643" t="s">
        <v>570</v>
      </c>
      <c r="L5" s="643" t="s">
        <v>571</v>
      </c>
    </row>
    <row r="6" spans="1:12" ht="15" customHeight="1" thickTop="1" thickBot="1">
      <c r="A6" s="644" t="s">
        <v>572</v>
      </c>
      <c r="B6" s="645">
        <v>8896442.3254500013</v>
      </c>
      <c r="C6" s="645">
        <v>9192163.6276799999</v>
      </c>
      <c r="D6" s="645">
        <v>9664150.5101800002</v>
      </c>
      <c r="E6" s="645">
        <v>4567661.8962500002</v>
      </c>
      <c r="F6" s="645">
        <v>4804736.9544399995</v>
      </c>
      <c r="G6" s="645">
        <v>4880265.7982700001</v>
      </c>
      <c r="H6" s="645">
        <v>5457575.9155100007</v>
      </c>
      <c r="I6" s="645">
        <v>6114604.8484100001</v>
      </c>
      <c r="J6" s="645">
        <v>6849286.9153800001</v>
      </c>
      <c r="K6" s="645">
        <v>6899499.20524</v>
      </c>
      <c r="L6" s="645">
        <v>6372929.7830100004</v>
      </c>
    </row>
    <row r="7" spans="1:12" s="121" customFormat="1" ht="15" customHeight="1" thickTop="1">
      <c r="A7" s="119" t="s">
        <v>10</v>
      </c>
      <c r="B7" s="120">
        <v>622325.91596999997</v>
      </c>
      <c r="C7" s="120">
        <v>631234.6936</v>
      </c>
      <c r="D7" s="120">
        <v>731622.4995700001</v>
      </c>
      <c r="E7" s="120">
        <v>332052.26951000001</v>
      </c>
      <c r="F7" s="120">
        <v>388509.67924999999</v>
      </c>
      <c r="G7" s="120">
        <v>401148.05776999996</v>
      </c>
      <c r="H7" s="120">
        <v>360986.55856999999</v>
      </c>
      <c r="I7" s="120">
        <v>553242.99040999997</v>
      </c>
      <c r="J7" s="120">
        <v>732736.07603999996</v>
      </c>
      <c r="K7" s="120">
        <v>625207.22381</v>
      </c>
      <c r="L7" s="120">
        <v>477774.79570999998</v>
      </c>
    </row>
    <row r="8" spans="1:12" s="121" customFormat="1" ht="15" customHeight="1">
      <c r="A8" s="119" t="s">
        <v>19</v>
      </c>
      <c r="B8" s="120">
        <v>954822.59522000002</v>
      </c>
      <c r="C8" s="120">
        <v>855632.23273000005</v>
      </c>
      <c r="D8" s="120">
        <v>803865.61953999999</v>
      </c>
      <c r="E8" s="120">
        <v>225392.47200000001</v>
      </c>
      <c r="F8" s="120">
        <v>158833.47387000002</v>
      </c>
      <c r="G8" s="120">
        <v>125113.11943999999</v>
      </c>
      <c r="H8" s="120">
        <v>217566.33088999998</v>
      </c>
      <c r="I8" s="120">
        <v>290302.24727999995</v>
      </c>
      <c r="J8" s="120">
        <v>121055.84059000001</v>
      </c>
      <c r="K8" s="120">
        <v>152392.39891999998</v>
      </c>
      <c r="L8" s="120">
        <v>193247.56833000001</v>
      </c>
    </row>
    <row r="9" spans="1:12" s="121" customFormat="1" ht="15" customHeight="1">
      <c r="A9" s="119" t="s">
        <v>28</v>
      </c>
      <c r="B9" s="120">
        <v>7017869.7924499996</v>
      </c>
      <c r="C9" s="120">
        <v>7396124.3019700004</v>
      </c>
      <c r="D9" s="120">
        <v>7776279.2698500007</v>
      </c>
      <c r="E9" s="120">
        <v>3725282.0091900001</v>
      </c>
      <c r="F9" s="120">
        <v>3978259.8328</v>
      </c>
      <c r="G9" s="120">
        <v>4058691.1951100002</v>
      </c>
      <c r="H9" s="120">
        <v>4422837.2223800002</v>
      </c>
      <c r="I9" s="120">
        <v>4732782.3077600002</v>
      </c>
      <c r="J9" s="120">
        <v>5222436.9006400006</v>
      </c>
      <c r="K9" s="120">
        <v>5310832.9052200001</v>
      </c>
      <c r="L9" s="120">
        <v>4889675.5696099997</v>
      </c>
    </row>
    <row r="10" spans="1:12" s="121" customFormat="1" ht="15" customHeight="1">
      <c r="A10" s="122" t="s">
        <v>573</v>
      </c>
      <c r="B10" s="120">
        <v>7066800.6672499999</v>
      </c>
      <c r="C10" s="120">
        <v>7437917.27018</v>
      </c>
      <c r="D10" s="120">
        <v>7767736.6857000003</v>
      </c>
      <c r="E10" s="120">
        <v>3714714.13901</v>
      </c>
      <c r="F10" s="120">
        <v>3954549.5942600002</v>
      </c>
      <c r="G10" s="120">
        <v>4037972.0836</v>
      </c>
      <c r="H10" s="120">
        <v>4073140.9531</v>
      </c>
      <c r="I10" s="120">
        <v>4184106.1386100003</v>
      </c>
      <c r="J10" s="120">
        <v>4568845.64769</v>
      </c>
      <c r="K10" s="120">
        <v>4646402.1563500008</v>
      </c>
      <c r="L10" s="120">
        <v>4182289.4981499999</v>
      </c>
    </row>
    <row r="11" spans="1:12" s="121" customFormat="1" ht="15" customHeight="1">
      <c r="A11" s="122" t="s">
        <v>574</v>
      </c>
      <c r="B11" s="120">
        <v>6985714.8452099999</v>
      </c>
      <c r="C11" s="120">
        <v>7336520.9377499996</v>
      </c>
      <c r="D11" s="120">
        <v>7609483.82699</v>
      </c>
      <c r="E11" s="120">
        <v>3614988.91194</v>
      </c>
      <c r="F11" s="120">
        <v>3828572.9947800003</v>
      </c>
      <c r="G11" s="120">
        <v>3772181.6703899996</v>
      </c>
      <c r="H11" s="120">
        <v>3807103.1999299997</v>
      </c>
      <c r="I11" s="120">
        <v>3823592.9964800002</v>
      </c>
      <c r="J11" s="120">
        <v>4070665.9259799998</v>
      </c>
      <c r="K11" s="120">
        <v>4127504.50618</v>
      </c>
      <c r="L11" s="120">
        <v>3252300.6085700002</v>
      </c>
    </row>
    <row r="12" spans="1:12" s="121" customFormat="1" ht="15" customHeight="1">
      <c r="A12" s="122" t="s">
        <v>575</v>
      </c>
      <c r="B12" s="120">
        <v>81085.822040000014</v>
      </c>
      <c r="C12" s="120">
        <v>101396.33243000001</v>
      </c>
      <c r="D12" s="120">
        <v>158252.85871</v>
      </c>
      <c r="E12" s="120">
        <v>99725.227069999994</v>
      </c>
      <c r="F12" s="120">
        <v>125976.59948</v>
      </c>
      <c r="G12" s="120">
        <v>265790.41321000003</v>
      </c>
      <c r="H12" s="120">
        <v>266037.75316999998</v>
      </c>
      <c r="I12" s="120">
        <v>360513.14212999999</v>
      </c>
      <c r="J12" s="120">
        <v>498179.72170999995</v>
      </c>
      <c r="K12" s="120">
        <v>518897.65017000004</v>
      </c>
      <c r="L12" s="120">
        <v>929988.88958000008</v>
      </c>
    </row>
    <row r="13" spans="1:12" s="121" customFormat="1" ht="15" customHeight="1">
      <c r="A13" s="122" t="s">
        <v>576</v>
      </c>
      <c r="B13" s="120">
        <v>36153.330419999998</v>
      </c>
      <c r="C13" s="120">
        <v>43161.160969999997</v>
      </c>
      <c r="D13" s="120">
        <v>61714.799229999997</v>
      </c>
      <c r="E13" s="120">
        <v>19395.220530000002</v>
      </c>
      <c r="F13" s="120">
        <v>37378.692060000001</v>
      </c>
      <c r="G13" s="120">
        <v>37359.380140000001</v>
      </c>
      <c r="H13" s="120">
        <v>22608.420019999998</v>
      </c>
      <c r="I13" s="120">
        <v>14751.315980000001</v>
      </c>
      <c r="J13" s="120">
        <v>42604.090840000004</v>
      </c>
      <c r="K13" s="120">
        <v>40358.958259999999</v>
      </c>
      <c r="L13" s="120">
        <v>90340.958889999994</v>
      </c>
    </row>
    <row r="14" spans="1:12" s="121" customFormat="1" ht="15" customHeight="1">
      <c r="A14" s="122" t="s">
        <v>577</v>
      </c>
      <c r="B14" s="120">
        <v>34286.930090000002</v>
      </c>
      <c r="C14" s="120">
        <v>36131.73429</v>
      </c>
      <c r="D14" s="120">
        <v>42613.050329999998</v>
      </c>
      <c r="E14" s="120">
        <v>18507.94139</v>
      </c>
      <c r="F14" s="120">
        <v>30897.550019999999</v>
      </c>
      <c r="G14" s="120">
        <v>26511.640339999998</v>
      </c>
      <c r="H14" s="120">
        <v>12100.107</v>
      </c>
      <c r="I14" s="120">
        <v>13035.122079999999</v>
      </c>
      <c r="J14" s="120">
        <v>32696.265670000001</v>
      </c>
      <c r="K14" s="120">
        <v>32372.0478</v>
      </c>
      <c r="L14" s="120">
        <v>73769.279599999994</v>
      </c>
    </row>
    <row r="15" spans="1:12" s="121" customFormat="1" ht="15" customHeight="1">
      <c r="A15" s="122" t="s">
        <v>578</v>
      </c>
      <c r="B15" s="120">
        <v>1866.4003300000002</v>
      </c>
      <c r="C15" s="120">
        <v>7029.4266799999996</v>
      </c>
      <c r="D15" s="120">
        <v>19101.748899999999</v>
      </c>
      <c r="E15" s="120">
        <v>887.27913999999998</v>
      </c>
      <c r="F15" s="120">
        <v>6481.1420399999997</v>
      </c>
      <c r="G15" s="120">
        <v>10847.739800000001</v>
      </c>
      <c r="H15" s="120">
        <v>10508.31302</v>
      </c>
      <c r="I15" s="120">
        <v>1716.1939</v>
      </c>
      <c r="J15" s="120">
        <v>9907.8251700000001</v>
      </c>
      <c r="K15" s="120">
        <v>7986.9104600000001</v>
      </c>
      <c r="L15" s="120">
        <v>16571.67929</v>
      </c>
    </row>
    <row r="16" spans="1:12" s="121" customFormat="1" ht="15" customHeight="1">
      <c r="A16" s="122" t="s">
        <v>579</v>
      </c>
      <c r="B16" s="120">
        <v>59584.348310000001</v>
      </c>
      <c r="C16" s="120">
        <v>91877.342480000007</v>
      </c>
      <c r="D16" s="120">
        <v>129010.67701</v>
      </c>
      <c r="E16" s="120">
        <v>85329.384669999999</v>
      </c>
      <c r="F16" s="120">
        <v>80786.269260000001</v>
      </c>
      <c r="G16" s="120">
        <v>110361.5361</v>
      </c>
      <c r="H16" s="120">
        <v>122957.74398</v>
      </c>
      <c r="I16" s="120">
        <v>110525.89447</v>
      </c>
      <c r="J16" s="120">
        <v>101662.07192</v>
      </c>
      <c r="K16" s="120">
        <v>99701.414599999989</v>
      </c>
      <c r="L16" s="120">
        <v>109114.59233</v>
      </c>
    </row>
    <row r="17" spans="1:12" s="121" customFormat="1" ht="15" customHeight="1">
      <c r="A17" s="122" t="s">
        <v>580</v>
      </c>
      <c r="B17" s="120">
        <v>57251.58928</v>
      </c>
      <c r="C17" s="120">
        <v>85577.397980000009</v>
      </c>
      <c r="D17" s="120">
        <v>120240.91034</v>
      </c>
      <c r="E17" s="120">
        <v>67837.100659999996</v>
      </c>
      <c r="F17" s="120">
        <v>68028.310649999999</v>
      </c>
      <c r="G17" s="120">
        <v>82926.297890000002</v>
      </c>
      <c r="H17" s="120">
        <v>76234.528189999997</v>
      </c>
      <c r="I17" s="120">
        <v>61636.550049999998</v>
      </c>
      <c r="J17" s="120">
        <v>54017.945220000001</v>
      </c>
      <c r="K17" s="120">
        <v>51266.042990000002</v>
      </c>
      <c r="L17" s="120">
        <v>57154.360529999998</v>
      </c>
    </row>
    <row r="18" spans="1:12" s="121" customFormat="1" ht="15" customHeight="1">
      <c r="A18" s="122" t="s">
        <v>581</v>
      </c>
      <c r="B18" s="120">
        <v>2332.7590299999997</v>
      </c>
      <c r="C18" s="120">
        <v>6299.9444999999996</v>
      </c>
      <c r="D18" s="120">
        <v>8769.7666699999991</v>
      </c>
      <c r="E18" s="120">
        <v>17492.284010000003</v>
      </c>
      <c r="F18" s="120">
        <v>12757.95861</v>
      </c>
      <c r="G18" s="120">
        <v>27435.23821</v>
      </c>
      <c r="H18" s="120">
        <v>46723.215790000002</v>
      </c>
      <c r="I18" s="120">
        <v>48889.344420000001</v>
      </c>
      <c r="J18" s="120">
        <v>47644.126700000001</v>
      </c>
      <c r="K18" s="120">
        <v>48435.371610000002</v>
      </c>
      <c r="L18" s="120">
        <v>51960.231799999994</v>
      </c>
    </row>
    <row r="19" spans="1:12" s="121" customFormat="1" ht="15" customHeight="1">
      <c r="A19" s="122" t="s">
        <v>41</v>
      </c>
      <c r="B19" s="120">
        <v>88808.425540000011</v>
      </c>
      <c r="C19" s="120">
        <v>87449.688709999988</v>
      </c>
      <c r="D19" s="120">
        <v>90918.891090000005</v>
      </c>
      <c r="E19" s="120">
        <v>54117.098310000001</v>
      </c>
      <c r="F19" s="120">
        <v>54557.941850000003</v>
      </c>
      <c r="G19" s="120">
        <v>56872.08913</v>
      </c>
      <c r="H19" s="120">
        <v>426769.07883999997</v>
      </c>
      <c r="I19" s="120">
        <v>611946.30228999991</v>
      </c>
      <c r="J19" s="120">
        <v>683057.24939000001</v>
      </c>
      <c r="K19" s="120">
        <v>699716.49951999995</v>
      </c>
      <c r="L19" s="120">
        <v>728988.97269000008</v>
      </c>
    </row>
    <row r="20" spans="1:12" s="121" customFormat="1" ht="15" customHeight="1">
      <c r="A20" s="122" t="s">
        <v>582</v>
      </c>
      <c r="B20" s="120">
        <v>-233476.97907</v>
      </c>
      <c r="C20" s="120">
        <v>-264281.16037</v>
      </c>
      <c r="D20" s="120">
        <v>-273101.78318000003</v>
      </c>
      <c r="E20" s="120">
        <v>-148273.83333000002</v>
      </c>
      <c r="F20" s="120">
        <v>-149012.66462999998</v>
      </c>
      <c r="G20" s="120">
        <v>-183873.89386000001</v>
      </c>
      <c r="H20" s="120">
        <v>-222638.97356000001</v>
      </c>
      <c r="I20" s="120">
        <v>-188547.34359</v>
      </c>
      <c r="J20" s="120">
        <v>-173732.15919999999</v>
      </c>
      <c r="K20" s="120">
        <v>-175346.12351</v>
      </c>
      <c r="L20" s="120">
        <v>-221058.45244999998</v>
      </c>
    </row>
    <row r="21" spans="1:12" s="121" customFormat="1" ht="15" customHeight="1">
      <c r="A21" s="119" t="s">
        <v>71</v>
      </c>
      <c r="B21" s="120">
        <v>54432.92</v>
      </c>
      <c r="C21" s="120">
        <v>53972.29421</v>
      </c>
      <c r="D21" s="120">
        <v>53379.691810000004</v>
      </c>
      <c r="E21" s="120">
        <v>41582.703030000004</v>
      </c>
      <c r="F21" s="120">
        <v>23816.866030000001</v>
      </c>
      <c r="G21" s="120">
        <v>38070.762590000006</v>
      </c>
      <c r="H21" s="120">
        <v>70326.594599999997</v>
      </c>
      <c r="I21" s="120">
        <v>89730.81259999999</v>
      </c>
      <c r="J21" s="120">
        <v>96823.962390000001</v>
      </c>
      <c r="K21" s="120">
        <v>104501.55931</v>
      </c>
      <c r="L21" s="120">
        <v>109634.43848</v>
      </c>
    </row>
    <row r="22" spans="1:12" s="121" customFormat="1" ht="15" customHeight="1">
      <c r="A22" s="119" t="s">
        <v>77</v>
      </c>
      <c r="B22" s="120">
        <v>930.90809000000002</v>
      </c>
      <c r="C22" s="120">
        <v>679.75687000000005</v>
      </c>
      <c r="D22" s="120">
        <v>2842.9652500000002</v>
      </c>
      <c r="E22" s="120">
        <v>8310.1251900000007</v>
      </c>
      <c r="F22" s="120">
        <v>9567.7713199999998</v>
      </c>
      <c r="G22" s="120">
        <v>4260.0505300000004</v>
      </c>
      <c r="H22" s="120">
        <v>3329.7833700000001</v>
      </c>
      <c r="I22" s="120">
        <v>6832.1620199999998</v>
      </c>
      <c r="J22" s="120">
        <v>4510.4006300000001</v>
      </c>
      <c r="K22" s="120">
        <v>3238.53316</v>
      </c>
      <c r="L22" s="120">
        <v>3010.7688499999999</v>
      </c>
    </row>
    <row r="23" spans="1:12" s="121" customFormat="1" ht="15" customHeight="1">
      <c r="A23" s="119" t="s">
        <v>583</v>
      </c>
      <c r="B23" s="120">
        <v>7073.3669199999995</v>
      </c>
      <c r="C23" s="120">
        <v>12683.60914</v>
      </c>
      <c r="D23" s="120">
        <v>38619.836799999997</v>
      </c>
      <c r="E23" s="120">
        <v>58353.518040000003</v>
      </c>
      <c r="F23" s="120">
        <v>63369.77074</v>
      </c>
      <c r="G23" s="120">
        <v>76501.682870000004</v>
      </c>
      <c r="H23" s="120">
        <v>216953.06081</v>
      </c>
      <c r="I23" s="120">
        <v>289390.64726</v>
      </c>
      <c r="J23" s="120">
        <v>522164.22209</v>
      </c>
      <c r="K23" s="120">
        <v>556127.77624000004</v>
      </c>
      <c r="L23" s="120">
        <v>555529.26198000007</v>
      </c>
    </row>
    <row r="24" spans="1:12" s="121" customFormat="1" ht="15" customHeight="1">
      <c r="A24" s="119" t="s">
        <v>87</v>
      </c>
      <c r="B24" s="120">
        <v>198583.61213999998</v>
      </c>
      <c r="C24" s="120">
        <v>204080.97777</v>
      </c>
      <c r="D24" s="120">
        <v>223097.75666999997</v>
      </c>
      <c r="E24" s="120">
        <v>159419.62576</v>
      </c>
      <c r="F24" s="120">
        <v>165811.71284999998</v>
      </c>
      <c r="G24" s="120">
        <v>158030.90150000001</v>
      </c>
      <c r="H24" s="120">
        <v>148979.31539999999</v>
      </c>
      <c r="I24" s="120">
        <v>144447.06594</v>
      </c>
      <c r="J24" s="120">
        <v>140592.02705</v>
      </c>
      <c r="K24" s="120">
        <v>138783.49972999998</v>
      </c>
      <c r="L24" s="120">
        <v>136095.73234000002</v>
      </c>
    </row>
    <row r="25" spans="1:12" s="121" customFormat="1" ht="15" customHeight="1">
      <c r="A25" s="119" t="s">
        <v>584</v>
      </c>
      <c r="B25" s="120">
        <v>40403.214659999998</v>
      </c>
      <c r="C25" s="120">
        <v>37755.76139</v>
      </c>
      <c r="D25" s="120">
        <v>34442.870689999996</v>
      </c>
      <c r="E25" s="120">
        <v>17269.17353</v>
      </c>
      <c r="F25" s="120">
        <v>16567.847580000001</v>
      </c>
      <c r="G25" s="120">
        <v>18450.028460000001</v>
      </c>
      <c r="H25" s="120">
        <v>16597.049490000001</v>
      </c>
      <c r="I25" s="120">
        <v>7876.6151399999999</v>
      </c>
      <c r="J25" s="120">
        <v>8967.4859499999984</v>
      </c>
      <c r="K25" s="120">
        <v>8415.3088499999994</v>
      </c>
      <c r="L25" s="120">
        <v>7961.6477100000002</v>
      </c>
    </row>
    <row r="26" spans="1:12" s="123" customFormat="1" ht="15" customHeight="1" thickBot="1">
      <c r="A26" s="119" t="s">
        <v>103</v>
      </c>
      <c r="B26" s="120">
        <v>0</v>
      </c>
      <c r="C26" s="120">
        <v>0</v>
      </c>
      <c r="D26" s="120">
        <v>0</v>
      </c>
      <c r="E26" s="120">
        <v>0</v>
      </c>
      <c r="F26" s="120">
        <v>0</v>
      </c>
      <c r="G26" s="120">
        <v>0</v>
      </c>
      <c r="H26" s="120">
        <v>0</v>
      </c>
      <c r="I26" s="120">
        <v>0</v>
      </c>
      <c r="J26" s="120">
        <v>0</v>
      </c>
      <c r="K26" s="120">
        <v>0</v>
      </c>
      <c r="L26" s="120">
        <v>0</v>
      </c>
    </row>
    <row r="27" spans="1:12" ht="15" customHeight="1" thickTop="1" thickBot="1">
      <c r="A27" s="644" t="s">
        <v>585</v>
      </c>
      <c r="B27" s="645">
        <v>8039939.0921899993</v>
      </c>
      <c r="C27" s="645">
        <v>8295078.7005600007</v>
      </c>
      <c r="D27" s="645">
        <v>8685501.1842900012</v>
      </c>
      <c r="E27" s="645">
        <v>4236128.3632300003</v>
      </c>
      <c r="F27" s="645">
        <v>4467547.12861</v>
      </c>
      <c r="G27" s="645">
        <v>4491024.4715400003</v>
      </c>
      <c r="H27" s="645">
        <v>5052490.3649599999</v>
      </c>
      <c r="I27" s="645">
        <v>5668289.6209399998</v>
      </c>
      <c r="J27" s="645">
        <v>6401658.2215100005</v>
      </c>
      <c r="K27" s="645">
        <v>6438066.9468799997</v>
      </c>
      <c r="L27" s="645">
        <v>5879700.34387</v>
      </c>
    </row>
    <row r="28" spans="1:12" s="121" customFormat="1" ht="15" customHeight="1" thickTop="1">
      <c r="A28" s="119" t="s">
        <v>586</v>
      </c>
      <c r="B28" s="120">
        <v>6598602.2458999995</v>
      </c>
      <c r="C28" s="120">
        <v>6976619.6497299997</v>
      </c>
      <c r="D28" s="120">
        <v>7406593.7405200005</v>
      </c>
      <c r="E28" s="120">
        <v>3699789.50373</v>
      </c>
      <c r="F28" s="120">
        <v>3853297.8847500002</v>
      </c>
      <c r="G28" s="120">
        <v>3703506.99547</v>
      </c>
      <c r="H28" s="120">
        <v>3583449.0351499999</v>
      </c>
      <c r="I28" s="120">
        <v>4340530.9196999995</v>
      </c>
      <c r="J28" s="120">
        <v>4647191.3864099998</v>
      </c>
      <c r="K28" s="120">
        <v>4593800.8664799994</v>
      </c>
      <c r="L28" s="120">
        <v>2447690.7705199998</v>
      </c>
    </row>
    <row r="29" spans="1:12" s="121" customFormat="1" ht="15" customHeight="1">
      <c r="A29" s="122" t="s">
        <v>587</v>
      </c>
      <c r="B29" s="120">
        <v>90932.063959999999</v>
      </c>
      <c r="C29" s="120">
        <v>188767.30397000001</v>
      </c>
      <c r="D29" s="120">
        <v>177204.13876</v>
      </c>
      <c r="E29" s="120">
        <v>71468.362549999991</v>
      </c>
      <c r="F29" s="120">
        <v>75340.133069999996</v>
      </c>
      <c r="G29" s="120">
        <v>135779.91971000002</v>
      </c>
      <c r="H29" s="120">
        <v>316526.38574</v>
      </c>
      <c r="I29" s="120">
        <v>431510.72247000004</v>
      </c>
      <c r="J29" s="120">
        <v>436991.36272999999</v>
      </c>
      <c r="K29" s="120">
        <v>402193.99223000003</v>
      </c>
      <c r="L29" s="120">
        <v>168502.24400000001</v>
      </c>
    </row>
    <row r="30" spans="1:12" s="121" customFormat="1" ht="15" customHeight="1">
      <c r="A30" s="122" t="s">
        <v>588</v>
      </c>
      <c r="B30" s="120">
        <v>1498976.8579200001</v>
      </c>
      <c r="C30" s="120">
        <v>1322722.4246500002</v>
      </c>
      <c r="D30" s="120">
        <v>1288187.4860999999</v>
      </c>
      <c r="E30" s="120">
        <v>544564.09896000009</v>
      </c>
      <c r="F30" s="120">
        <v>623883.85865999991</v>
      </c>
      <c r="G30" s="120">
        <v>631954.57844000007</v>
      </c>
      <c r="H30" s="120">
        <v>881069.44598000008</v>
      </c>
      <c r="I30" s="120">
        <v>1315751.1378199998</v>
      </c>
      <c r="J30" s="120">
        <v>1391665.3490200001</v>
      </c>
      <c r="K30" s="120">
        <v>1385038.26997</v>
      </c>
      <c r="L30" s="120">
        <v>841739.44189000002</v>
      </c>
    </row>
    <row r="31" spans="1:12" s="121" customFormat="1" ht="15" customHeight="1">
      <c r="A31" s="122" t="s">
        <v>589</v>
      </c>
      <c r="B31" s="120">
        <v>354998.75831</v>
      </c>
      <c r="C31" s="120">
        <v>120055.78901000001</v>
      </c>
      <c r="D31" s="120">
        <v>16475.338680000001</v>
      </c>
      <c r="E31" s="120">
        <v>5263.5813899999994</v>
      </c>
      <c r="F31" s="120">
        <v>6341.8814900000007</v>
      </c>
      <c r="G31" s="120">
        <v>56974.185530000002</v>
      </c>
      <c r="H31" s="120">
        <v>55525.326700000005</v>
      </c>
      <c r="I31" s="120">
        <v>52459.773179999997</v>
      </c>
      <c r="J31" s="120">
        <v>2168.6435499999998</v>
      </c>
      <c r="K31" s="120">
        <v>167.16506000000001</v>
      </c>
      <c r="L31" s="120">
        <v>92.356619999999992</v>
      </c>
    </row>
    <row r="32" spans="1:12" s="121" customFormat="1" ht="15" customHeight="1">
      <c r="A32" s="122" t="s">
        <v>590</v>
      </c>
      <c r="B32" s="120">
        <v>63408.55586</v>
      </c>
      <c r="C32" s="120">
        <v>72355.122049999991</v>
      </c>
      <c r="D32" s="120">
        <v>81295.319329999998</v>
      </c>
      <c r="E32" s="120">
        <v>43007.972549999999</v>
      </c>
      <c r="F32" s="120">
        <v>58931.286650000002</v>
      </c>
      <c r="G32" s="120">
        <v>56373.23285</v>
      </c>
      <c r="H32" s="120">
        <v>39410.279390000003</v>
      </c>
      <c r="I32" s="120">
        <v>35456.256500000003</v>
      </c>
      <c r="J32" s="120">
        <v>39349.986069999999</v>
      </c>
      <c r="K32" s="120">
        <v>40095.355409999996</v>
      </c>
      <c r="L32" s="120">
        <v>45827.199500000002</v>
      </c>
    </row>
    <row r="33" spans="1:12" s="121" customFormat="1" ht="15" customHeight="1">
      <c r="A33" s="122" t="s">
        <v>591</v>
      </c>
      <c r="B33" s="120">
        <v>4343383.9944200004</v>
      </c>
      <c r="C33" s="120">
        <v>4959551.16799</v>
      </c>
      <c r="D33" s="120">
        <v>5460133.89224</v>
      </c>
      <c r="E33" s="120">
        <v>2772120.0762800002</v>
      </c>
      <c r="F33" s="120">
        <v>2775817.4973499998</v>
      </c>
      <c r="G33" s="120">
        <v>2508031.8991300003</v>
      </c>
      <c r="H33" s="120">
        <v>2010001.4794700001</v>
      </c>
      <c r="I33" s="120">
        <v>2203744.3764</v>
      </c>
      <c r="J33" s="120">
        <v>2502144.4757399997</v>
      </c>
      <c r="K33" s="120">
        <v>2490853.2798800003</v>
      </c>
      <c r="L33" s="120">
        <v>1342615.6338699998</v>
      </c>
    </row>
    <row r="34" spans="1:12" s="121" customFormat="1" ht="15" customHeight="1">
      <c r="A34" s="122" t="s">
        <v>592</v>
      </c>
      <c r="B34" s="120">
        <v>246902.01543</v>
      </c>
      <c r="C34" s="120">
        <v>313167.84206</v>
      </c>
      <c r="D34" s="120">
        <v>383297.56541000004</v>
      </c>
      <c r="E34" s="120">
        <v>263365.41200000001</v>
      </c>
      <c r="F34" s="120">
        <v>312983.22752999997</v>
      </c>
      <c r="G34" s="120">
        <v>314393.17981</v>
      </c>
      <c r="H34" s="120">
        <v>280916.11787000002</v>
      </c>
      <c r="I34" s="120">
        <v>301608.65333</v>
      </c>
      <c r="J34" s="120">
        <v>274871.56930000003</v>
      </c>
      <c r="K34" s="120">
        <v>275452.80392999999</v>
      </c>
      <c r="L34" s="120">
        <v>48913.894639999999</v>
      </c>
    </row>
    <row r="35" spans="1:12" s="121" customFormat="1" ht="15" customHeight="1">
      <c r="A35" s="119" t="s">
        <v>593</v>
      </c>
      <c r="B35" s="120">
        <v>800.72454000000005</v>
      </c>
      <c r="C35" s="120">
        <v>746.40920999999992</v>
      </c>
      <c r="D35" s="120">
        <v>569.17249000000004</v>
      </c>
      <c r="E35" s="120">
        <v>52.97045</v>
      </c>
      <c r="F35" s="120">
        <v>55.264040000000001</v>
      </c>
      <c r="G35" s="120">
        <v>51.252559999999995</v>
      </c>
      <c r="H35" s="120">
        <v>83.004259999999988</v>
      </c>
      <c r="I35" s="120">
        <v>115.49764</v>
      </c>
      <c r="J35" s="120">
        <v>0.05</v>
      </c>
      <c r="K35" s="120">
        <v>0</v>
      </c>
      <c r="L35" s="120">
        <v>0</v>
      </c>
    </row>
    <row r="36" spans="1:12" s="121" customFormat="1" ht="15" customHeight="1">
      <c r="A36" s="119" t="s">
        <v>594</v>
      </c>
      <c r="B36" s="120">
        <v>735264.26583000005</v>
      </c>
      <c r="C36" s="120">
        <v>811157.95559999999</v>
      </c>
      <c r="D36" s="120">
        <v>790361.35440999991</v>
      </c>
      <c r="E36" s="120">
        <v>245280.86812999999</v>
      </c>
      <c r="F36" s="120">
        <v>336414.04841000005</v>
      </c>
      <c r="G36" s="120">
        <v>406781.12287999998</v>
      </c>
      <c r="H36" s="120">
        <v>880036.57285999996</v>
      </c>
      <c r="I36" s="120">
        <v>835730.20660000003</v>
      </c>
      <c r="J36" s="120">
        <v>1269942.0865</v>
      </c>
      <c r="K36" s="120">
        <v>1365365.38206</v>
      </c>
      <c r="L36" s="120">
        <v>1713234.5791</v>
      </c>
    </row>
    <row r="37" spans="1:12" s="121" customFormat="1" ht="15" customHeight="1">
      <c r="A37" s="119" t="s">
        <v>595</v>
      </c>
      <c r="B37" s="120">
        <v>174572.63266</v>
      </c>
      <c r="C37" s="120">
        <v>138058.93468000001</v>
      </c>
      <c r="D37" s="120">
        <v>171913.98383000001</v>
      </c>
      <c r="E37" s="120">
        <v>104941.60028</v>
      </c>
      <c r="F37" s="120">
        <v>78020.458910000001</v>
      </c>
      <c r="G37" s="120">
        <v>112464.85876</v>
      </c>
      <c r="H37" s="120">
        <v>144418.70734999998</v>
      </c>
      <c r="I37" s="120">
        <v>176398.81663999998</v>
      </c>
      <c r="J37" s="120">
        <v>154419.36325999998</v>
      </c>
      <c r="K37" s="120">
        <v>166244.85738999999</v>
      </c>
      <c r="L37" s="120">
        <v>149690.91402</v>
      </c>
    </row>
    <row r="38" spans="1:12" s="121" customFormat="1" ht="15" customHeight="1">
      <c r="A38" s="119" t="s">
        <v>148</v>
      </c>
      <c r="B38" s="120">
        <v>78527.541580000005</v>
      </c>
      <c r="C38" s="120">
        <v>79480.72129999999</v>
      </c>
      <c r="D38" s="120">
        <v>82373.460529999997</v>
      </c>
      <c r="E38" s="120">
        <v>49204.24583</v>
      </c>
      <c r="F38" s="120">
        <v>53704.976430000002</v>
      </c>
      <c r="G38" s="120">
        <v>55870.991280000002</v>
      </c>
      <c r="H38" s="120">
        <v>57238.546689999996</v>
      </c>
      <c r="I38" s="120">
        <v>59716.508150000001</v>
      </c>
      <c r="J38" s="120">
        <v>86618.070400000011</v>
      </c>
      <c r="K38" s="120">
        <v>87744.69313</v>
      </c>
      <c r="L38" s="120">
        <v>82206.716620000007</v>
      </c>
    </row>
    <row r="39" spans="1:12" s="121" customFormat="1" ht="15" customHeight="1">
      <c r="A39" s="119" t="s">
        <v>155</v>
      </c>
      <c r="B39" s="120">
        <v>259842.87028</v>
      </c>
      <c r="C39" s="120">
        <v>187192.84071000002</v>
      </c>
      <c r="D39" s="120">
        <v>111053.94835999999</v>
      </c>
      <c r="E39" s="120">
        <v>21046.708579999999</v>
      </c>
      <c r="F39" s="120">
        <v>14041.048140000001</v>
      </c>
      <c r="G39" s="120">
        <v>7026.4693600000001</v>
      </c>
      <c r="H39" s="120">
        <v>0</v>
      </c>
      <c r="I39" s="120">
        <v>50695.138890000002</v>
      </c>
      <c r="J39" s="120">
        <v>50189.583330000001</v>
      </c>
      <c r="K39" s="120">
        <v>50740.277770000001</v>
      </c>
      <c r="L39" s="120">
        <v>35164.305560000001</v>
      </c>
    </row>
    <row r="40" spans="1:12" s="121" customFormat="1" ht="15" customHeight="1">
      <c r="A40" s="119" t="s">
        <v>596</v>
      </c>
      <c r="B40" s="120">
        <v>78963.064230000004</v>
      </c>
      <c r="C40" s="120">
        <v>77973.20898000001</v>
      </c>
      <c r="D40" s="120">
        <v>105726.71034000001</v>
      </c>
      <c r="E40" s="120">
        <v>115812.46623000001</v>
      </c>
      <c r="F40" s="120">
        <v>132013.44792999999</v>
      </c>
      <c r="G40" s="120">
        <v>112689.02819</v>
      </c>
      <c r="H40" s="120">
        <v>92867.643479999999</v>
      </c>
      <c r="I40" s="120">
        <v>69911.068700000003</v>
      </c>
      <c r="J40" s="120">
        <v>113847.00908</v>
      </c>
      <c r="K40" s="120">
        <v>117044.24190000001</v>
      </c>
      <c r="L40" s="120">
        <v>110841.67621999999</v>
      </c>
    </row>
    <row r="41" spans="1:12" s="123" customFormat="1" ht="15" customHeight="1" thickBot="1">
      <c r="A41" s="119" t="s">
        <v>129</v>
      </c>
      <c r="B41" s="120">
        <v>113365.74717</v>
      </c>
      <c r="C41" s="120">
        <v>23848.980350000002</v>
      </c>
      <c r="D41" s="120">
        <v>16908.81381</v>
      </c>
      <c r="E41" s="120">
        <v>0</v>
      </c>
      <c r="F41" s="120">
        <v>0</v>
      </c>
      <c r="G41" s="120">
        <v>92633.753040000011</v>
      </c>
      <c r="H41" s="120">
        <v>294396.85517</v>
      </c>
      <c r="I41" s="120">
        <v>135191.46462000001</v>
      </c>
      <c r="J41" s="120">
        <v>79450.672529999996</v>
      </c>
      <c r="K41" s="120">
        <v>57126.628149999997</v>
      </c>
      <c r="L41" s="120">
        <v>1340871.3818299999</v>
      </c>
    </row>
    <row r="42" spans="1:12" ht="15" customHeight="1" thickTop="1" thickBot="1">
      <c r="A42" s="644" t="s">
        <v>597</v>
      </c>
      <c r="B42" s="645">
        <v>856503.23311000003</v>
      </c>
      <c r="C42" s="645">
        <v>897084.92703999998</v>
      </c>
      <c r="D42" s="645">
        <v>978649.32589999994</v>
      </c>
      <c r="E42" s="645">
        <v>331533.53301999997</v>
      </c>
      <c r="F42" s="645">
        <v>337189.82582999999</v>
      </c>
      <c r="G42" s="645">
        <v>389241.32673000003</v>
      </c>
      <c r="H42" s="645">
        <v>405085.55054999999</v>
      </c>
      <c r="I42" s="645">
        <v>446315.22747000004</v>
      </c>
      <c r="J42" s="645">
        <v>447628.69387000002</v>
      </c>
      <c r="K42" s="645">
        <v>461432.25836000004</v>
      </c>
      <c r="L42" s="645">
        <v>493229.43916000001</v>
      </c>
    </row>
    <row r="43" spans="1:12" s="121" customFormat="1" ht="15" customHeight="1" thickTop="1">
      <c r="A43" s="119" t="s">
        <v>170</v>
      </c>
      <c r="B43" s="120">
        <v>633306.93999999994</v>
      </c>
      <c r="C43" s="120">
        <v>704093.74</v>
      </c>
      <c r="D43" s="120">
        <v>744288.8</v>
      </c>
      <c r="E43" s="120">
        <v>262736.37</v>
      </c>
      <c r="F43" s="120">
        <v>277154.07</v>
      </c>
      <c r="G43" s="120">
        <v>336498.58</v>
      </c>
      <c r="H43" s="120">
        <v>355224.48</v>
      </c>
      <c r="I43" s="120">
        <v>383631.78</v>
      </c>
      <c r="J43" s="120">
        <v>405106.58</v>
      </c>
      <c r="K43" s="120">
        <v>414570.44</v>
      </c>
      <c r="L43" s="120">
        <v>450214.14</v>
      </c>
    </row>
    <row r="44" spans="1:12" s="121" customFormat="1" ht="15" customHeight="1">
      <c r="A44" s="119" t="s">
        <v>174</v>
      </c>
      <c r="B44" s="120">
        <v>9926.1355399999993</v>
      </c>
      <c r="C44" s="120">
        <v>4620.0710999999992</v>
      </c>
      <c r="D44" s="120">
        <v>4619.98171</v>
      </c>
      <c r="E44" s="120">
        <v>9447.9793000000009</v>
      </c>
      <c r="F44" s="120">
        <v>13439.0355</v>
      </c>
      <c r="G44" s="120">
        <v>1279.88535</v>
      </c>
      <c r="H44" s="120">
        <v>10014.764810000001</v>
      </c>
      <c r="I44" s="120">
        <v>18260.827699999998</v>
      </c>
      <c r="J44" s="120">
        <v>15159.326060000001</v>
      </c>
      <c r="K44" s="120">
        <v>15229.616739999999</v>
      </c>
      <c r="L44" s="120">
        <v>9436.6674199999998</v>
      </c>
    </row>
    <row r="45" spans="1:12" s="121" customFormat="1" ht="15" customHeight="1">
      <c r="A45" s="119" t="s">
        <v>178</v>
      </c>
      <c r="B45" s="120">
        <v>-2.0000000000000002E-5</v>
      </c>
      <c r="C45" s="120">
        <v>0</v>
      </c>
      <c r="D45" s="120">
        <v>0</v>
      </c>
      <c r="E45" s="120">
        <v>0</v>
      </c>
      <c r="F45" s="120">
        <v>0</v>
      </c>
      <c r="G45" s="120">
        <v>0</v>
      </c>
      <c r="H45" s="120">
        <v>0</v>
      </c>
      <c r="I45" s="120">
        <v>0</v>
      </c>
      <c r="J45" s="120">
        <v>0</v>
      </c>
      <c r="K45" s="120">
        <v>0</v>
      </c>
      <c r="L45" s="120">
        <v>0</v>
      </c>
    </row>
    <row r="46" spans="1:12" s="121" customFormat="1" ht="15" customHeight="1">
      <c r="A46" s="119" t="s">
        <v>598</v>
      </c>
      <c r="B46" s="120">
        <v>92938.521400000012</v>
      </c>
      <c r="C46" s="120">
        <v>104971.685</v>
      </c>
      <c r="D46" s="120">
        <v>113311.62789</v>
      </c>
      <c r="E46" s="120">
        <v>36626.966369999995</v>
      </c>
      <c r="F46" s="120">
        <v>32789.445110000001</v>
      </c>
      <c r="G46" s="120">
        <v>34170.072319999999</v>
      </c>
      <c r="H46" s="120">
        <v>38547.041239999999</v>
      </c>
      <c r="I46" s="120">
        <v>41703.4326</v>
      </c>
      <c r="J46" s="120">
        <v>45527.554469999995</v>
      </c>
      <c r="K46" s="120">
        <v>45049.158090000004</v>
      </c>
      <c r="L46" s="120">
        <v>48959.486250000002</v>
      </c>
    </row>
    <row r="47" spans="1:12" s="121" customFormat="1" ht="15" customHeight="1">
      <c r="A47" s="119" t="s">
        <v>184</v>
      </c>
      <c r="B47" s="120">
        <v>120331.63619</v>
      </c>
      <c r="C47" s="120">
        <v>83399.430939999991</v>
      </c>
      <c r="D47" s="120">
        <v>116428.9163</v>
      </c>
      <c r="E47" s="120">
        <v>22722.217350000003</v>
      </c>
      <c r="F47" s="120">
        <v>13807.275220000001</v>
      </c>
      <c r="G47" s="120">
        <v>17292.789059999999</v>
      </c>
      <c r="H47" s="120">
        <v>1299.2645</v>
      </c>
      <c r="I47" s="120">
        <v>2719.1871700000002</v>
      </c>
      <c r="J47" s="120">
        <v>-18164.766660000001</v>
      </c>
      <c r="K47" s="120">
        <v>-13416.956470000001</v>
      </c>
      <c r="L47" s="120">
        <v>-15380.854509999999</v>
      </c>
    </row>
    <row r="48" spans="1:12" s="121" customFormat="1" ht="15" customHeight="1">
      <c r="A48" s="122" t="s">
        <v>599</v>
      </c>
      <c r="B48" s="120">
        <v>0</v>
      </c>
      <c r="C48" s="120">
        <v>0</v>
      </c>
      <c r="D48" s="120">
        <v>0</v>
      </c>
      <c r="E48" s="120">
        <v>615.80131999999992</v>
      </c>
      <c r="F48" s="120">
        <v>1.0031399999999999</v>
      </c>
      <c r="G48" s="120">
        <v>5.77E-3</v>
      </c>
      <c r="H48" s="120">
        <v>-17387.80125</v>
      </c>
      <c r="I48" s="120">
        <v>-32058.799749999998</v>
      </c>
      <c r="J48" s="120">
        <v>-25987.880809999999</v>
      </c>
      <c r="K48" s="120">
        <v>-35043.635110000003</v>
      </c>
      <c r="L48" s="120">
        <v>-7521.6348099999996</v>
      </c>
    </row>
    <row r="49" spans="1:12" s="123" customFormat="1" ht="15" customHeight="1" thickBot="1">
      <c r="A49" s="122" t="s">
        <v>600</v>
      </c>
      <c r="B49" s="120">
        <v>120331.63619</v>
      </c>
      <c r="C49" s="120">
        <v>83399.430939999991</v>
      </c>
      <c r="D49" s="120">
        <v>116428.9163</v>
      </c>
      <c r="E49" s="120">
        <v>22106.41603</v>
      </c>
      <c r="F49" s="120">
        <v>13806.272080000001</v>
      </c>
      <c r="G49" s="120">
        <v>17292.783289999999</v>
      </c>
      <c r="H49" s="120">
        <v>18687.065750000002</v>
      </c>
      <c r="I49" s="120">
        <v>34777.986920000003</v>
      </c>
      <c r="J49" s="120">
        <v>7823.1141500000003</v>
      </c>
      <c r="K49" s="120">
        <v>21626.678640000002</v>
      </c>
      <c r="L49" s="120">
        <v>-7859.2197000000006</v>
      </c>
    </row>
    <row r="50" spans="1:12" ht="15" customHeight="1" thickTop="1" thickBot="1">
      <c r="A50" s="644" t="s">
        <v>601</v>
      </c>
      <c r="B50" s="645">
        <v>8896442.3252999987</v>
      </c>
      <c r="C50" s="645">
        <v>9192163.6276000012</v>
      </c>
      <c r="D50" s="645">
        <v>9664150.5101900008</v>
      </c>
      <c r="E50" s="645">
        <v>4567661.8962500002</v>
      </c>
      <c r="F50" s="645">
        <v>4804736.9544399995</v>
      </c>
      <c r="G50" s="645">
        <v>4880265.7982700001</v>
      </c>
      <c r="H50" s="645">
        <v>5457575.9155100007</v>
      </c>
      <c r="I50" s="645">
        <v>6114604.8484100001</v>
      </c>
      <c r="J50" s="645">
        <v>6849286.9153800001</v>
      </c>
      <c r="K50" s="645">
        <v>6899499.20524</v>
      </c>
      <c r="L50" s="645">
        <v>6372929.7830299996</v>
      </c>
    </row>
    <row r="51" spans="1:12" s="121" customFormat="1" ht="15" customHeight="1" thickTop="1">
      <c r="A51" s="124" t="s">
        <v>602</v>
      </c>
      <c r="B51" s="120">
        <v>84872.874580000003</v>
      </c>
      <c r="C51" s="120">
        <v>80447.576659999992</v>
      </c>
      <c r="D51" s="120">
        <v>85233.749079999994</v>
      </c>
      <c r="E51" s="120">
        <v>95182.570670000001</v>
      </c>
      <c r="F51" s="120">
        <v>80332.851340000008</v>
      </c>
      <c r="G51" s="120">
        <v>80399.431230000002</v>
      </c>
      <c r="H51" s="120">
        <v>65116.229399999997</v>
      </c>
      <c r="I51" s="120">
        <v>85719.868680000014</v>
      </c>
      <c r="J51" s="120">
        <v>75622.650290000005</v>
      </c>
      <c r="K51" s="120">
        <v>71472.191409999999</v>
      </c>
      <c r="L51" s="120">
        <v>66055.286290000004</v>
      </c>
    </row>
    <row r="52" spans="1:12" s="123" customFormat="1" ht="15" customHeight="1">
      <c r="A52" s="122" t="s">
        <v>603</v>
      </c>
      <c r="B52" s="120">
        <v>0</v>
      </c>
      <c r="C52" s="120">
        <v>0</v>
      </c>
      <c r="D52" s="120">
        <v>0</v>
      </c>
      <c r="E52" s="120">
        <v>0</v>
      </c>
      <c r="F52" s="120">
        <v>0</v>
      </c>
      <c r="G52" s="120">
        <v>0</v>
      </c>
      <c r="H52" s="120">
        <v>0</v>
      </c>
      <c r="I52" s="120">
        <v>0</v>
      </c>
      <c r="J52" s="120">
        <v>0</v>
      </c>
      <c r="K52" s="120">
        <v>0</v>
      </c>
      <c r="L52" s="120">
        <v>0</v>
      </c>
    </row>
    <row r="53" spans="1:12" s="123" customFormat="1" ht="15" customHeight="1">
      <c r="A53" s="122" t="s">
        <v>604</v>
      </c>
      <c r="B53" s="120">
        <v>84564.594599999997</v>
      </c>
      <c r="C53" s="120">
        <v>79454.899359999996</v>
      </c>
      <c r="D53" s="120">
        <v>80494.754629999996</v>
      </c>
      <c r="E53" s="120">
        <v>86573.619839999999</v>
      </c>
      <c r="F53" s="120">
        <v>60638.638579999999</v>
      </c>
      <c r="G53" s="120">
        <v>47594.607229999994</v>
      </c>
      <c r="H53" s="120">
        <v>29782.08526</v>
      </c>
      <c r="I53" s="120">
        <v>27785.222739999997</v>
      </c>
      <c r="J53" s="120">
        <v>34298.716369999995</v>
      </c>
      <c r="K53" s="120">
        <v>30476.841960000002</v>
      </c>
      <c r="L53" s="120">
        <v>30902.535800000001</v>
      </c>
    </row>
    <row r="54" spans="1:12" s="123" customFormat="1" ht="15" customHeight="1">
      <c r="A54" s="122" t="s">
        <v>605</v>
      </c>
      <c r="B54" s="120">
        <v>0</v>
      </c>
      <c r="C54" s="120">
        <v>0</v>
      </c>
      <c r="D54" s="120">
        <v>0</v>
      </c>
      <c r="E54" s="120">
        <v>0</v>
      </c>
      <c r="F54" s="120">
        <v>0</v>
      </c>
      <c r="G54" s="120">
        <v>0</v>
      </c>
      <c r="H54" s="120">
        <v>0</v>
      </c>
      <c r="I54" s="120">
        <v>0</v>
      </c>
      <c r="J54" s="120">
        <v>0</v>
      </c>
      <c r="K54" s="120">
        <v>0</v>
      </c>
      <c r="L54" s="120">
        <v>0</v>
      </c>
    </row>
    <row r="55" spans="1:12" s="123" customFormat="1" ht="15" customHeight="1">
      <c r="A55" s="122" t="s">
        <v>606</v>
      </c>
      <c r="B55" s="120">
        <v>308.27997999999997</v>
      </c>
      <c r="C55" s="120">
        <v>992.67730000000006</v>
      </c>
      <c r="D55" s="120">
        <v>4738.9944500000001</v>
      </c>
      <c r="E55" s="120">
        <v>8608.9508299999998</v>
      </c>
      <c r="F55" s="120">
        <v>19694.212760000002</v>
      </c>
      <c r="G55" s="120">
        <v>32804.824000000001</v>
      </c>
      <c r="H55" s="120">
        <v>35334.144140000004</v>
      </c>
      <c r="I55" s="120">
        <v>57934.645939999995</v>
      </c>
      <c r="J55" s="120">
        <v>41323.933920000003</v>
      </c>
      <c r="K55" s="120">
        <v>40995.349450000002</v>
      </c>
      <c r="L55" s="120">
        <v>35152.750489999999</v>
      </c>
    </row>
    <row r="56" spans="1:12" s="123" customFormat="1" ht="15" customHeight="1">
      <c r="A56" s="122" t="s">
        <v>607</v>
      </c>
      <c r="B56" s="120">
        <v>0</v>
      </c>
      <c r="C56" s="120">
        <v>0</v>
      </c>
      <c r="D56" s="120">
        <v>0</v>
      </c>
      <c r="E56" s="120">
        <v>0</v>
      </c>
      <c r="F56" s="120">
        <v>0</v>
      </c>
      <c r="G56" s="120">
        <v>0</v>
      </c>
      <c r="H56" s="120">
        <v>0</v>
      </c>
      <c r="I56" s="120">
        <v>0</v>
      </c>
      <c r="J56" s="120">
        <v>0</v>
      </c>
      <c r="K56" s="120">
        <v>0</v>
      </c>
      <c r="L56" s="120">
        <v>0</v>
      </c>
    </row>
    <row r="57" spans="1:12" s="123" customFormat="1" ht="15" customHeight="1">
      <c r="A57" s="119" t="s">
        <v>608</v>
      </c>
      <c r="B57" s="120">
        <v>13184712.444739999</v>
      </c>
      <c r="C57" s="120">
        <v>14766849.882469999</v>
      </c>
      <c r="D57" s="120">
        <v>16331503.911959998</v>
      </c>
      <c r="E57" s="120">
        <v>7643798.6561000003</v>
      </c>
      <c r="F57" s="120">
        <v>7588929.5845499998</v>
      </c>
      <c r="G57" s="120">
        <v>7910131.4226899995</v>
      </c>
      <c r="H57" s="120">
        <v>7990641.0714099994</v>
      </c>
      <c r="I57" s="120">
        <v>8970860.7262500003</v>
      </c>
      <c r="J57" s="120">
        <v>7783049.9233299997</v>
      </c>
      <c r="K57" s="120">
        <v>7799511.6855100002</v>
      </c>
      <c r="L57" s="120">
        <v>7324194.0249899998</v>
      </c>
    </row>
    <row r="58" spans="1:12">
      <c r="A58" s="646" t="s">
        <v>609</v>
      </c>
      <c r="B58" s="647">
        <v>1006440.41106</v>
      </c>
      <c r="C58" s="647">
        <v>986939.73254999996</v>
      </c>
      <c r="D58" s="647">
        <v>1013952.96853</v>
      </c>
      <c r="E58" s="647">
        <v>545765.53720000002</v>
      </c>
      <c r="F58" s="647">
        <v>556203.14057000005</v>
      </c>
      <c r="G58" s="647">
        <v>583071.68189999997</v>
      </c>
      <c r="H58" s="647">
        <v>608742.64807</v>
      </c>
      <c r="I58" s="647">
        <v>575361.86297999998</v>
      </c>
      <c r="J58" s="647">
        <v>573125.39278999995</v>
      </c>
      <c r="K58" s="647">
        <v>696038.99685</v>
      </c>
      <c r="L58" s="647">
        <v>554492.35287000006</v>
      </c>
    </row>
    <row r="59" spans="1:12" ht="15" customHeight="1">
      <c r="A59" s="122" t="s">
        <v>610</v>
      </c>
      <c r="B59" s="120">
        <v>-208708.20928000001</v>
      </c>
      <c r="C59" s="120">
        <v>-243892.90233000001</v>
      </c>
      <c r="D59" s="120">
        <v>-238158.29544999998</v>
      </c>
      <c r="E59" s="120">
        <v>-130924.93704999999</v>
      </c>
      <c r="F59" s="120">
        <v>-147003.13816</v>
      </c>
      <c r="G59" s="120">
        <v>-161598.56121000001</v>
      </c>
      <c r="H59" s="120">
        <v>-194827.30564999999</v>
      </c>
      <c r="I59" s="120">
        <v>-224225.47339</v>
      </c>
      <c r="J59" s="120">
        <v>-196269.59752000001</v>
      </c>
      <c r="K59" s="120">
        <v>-237648.50771000001</v>
      </c>
      <c r="L59" s="120">
        <v>-199546.85815000001</v>
      </c>
    </row>
    <row r="60" spans="1:12" ht="15" customHeight="1">
      <c r="A60" s="119" t="s">
        <v>611</v>
      </c>
      <c r="B60" s="120">
        <v>797732.20178</v>
      </c>
      <c r="C60" s="120">
        <v>743046.83022</v>
      </c>
      <c r="D60" s="120">
        <v>775794.6730800001</v>
      </c>
      <c r="E60" s="120">
        <v>414840.60014999995</v>
      </c>
      <c r="F60" s="120">
        <v>409200.00241000002</v>
      </c>
      <c r="G60" s="120">
        <v>421473.12069000001</v>
      </c>
      <c r="H60" s="120">
        <v>413915.34242</v>
      </c>
      <c r="I60" s="120">
        <v>351136.38958999998</v>
      </c>
      <c r="J60" s="120">
        <v>376855.79527</v>
      </c>
      <c r="K60" s="120">
        <v>458390.48913999996</v>
      </c>
      <c r="L60" s="120">
        <v>354945.49472000002</v>
      </c>
    </row>
    <row r="61" spans="1:12" ht="15" customHeight="1">
      <c r="A61" s="125" t="s">
        <v>612</v>
      </c>
      <c r="B61" s="120">
        <v>64133.054710000004</v>
      </c>
      <c r="C61" s="120">
        <v>72168.587510000012</v>
      </c>
      <c r="D61" s="120">
        <v>71883.400010000012</v>
      </c>
      <c r="E61" s="120">
        <v>46519.7353</v>
      </c>
      <c r="F61" s="120">
        <v>73414.840930000006</v>
      </c>
      <c r="G61" s="120">
        <v>89792.161749999999</v>
      </c>
      <c r="H61" s="120">
        <v>42414.005509999995</v>
      </c>
      <c r="I61" s="120">
        <v>61132.360930000003</v>
      </c>
      <c r="J61" s="120">
        <v>51446.497929999998</v>
      </c>
      <c r="K61" s="120">
        <v>66348.26013000001</v>
      </c>
      <c r="L61" s="120">
        <v>53266.550950000004</v>
      </c>
    </row>
    <row r="62" spans="1:12" ht="15" customHeight="1">
      <c r="A62" s="122" t="s">
        <v>613</v>
      </c>
      <c r="B62" s="120">
        <v>-29755.51873</v>
      </c>
      <c r="C62" s="120">
        <v>-38248.057810000006</v>
      </c>
      <c r="D62" s="120">
        <v>-45809.017930000002</v>
      </c>
      <c r="E62" s="120">
        <v>-31836.36465</v>
      </c>
      <c r="F62" s="120">
        <v>-42908.789720000001</v>
      </c>
      <c r="G62" s="120">
        <v>-50354.4012</v>
      </c>
      <c r="H62" s="120">
        <v>-22208.176520000001</v>
      </c>
      <c r="I62" s="120">
        <v>-24500.64014</v>
      </c>
      <c r="J62" s="120">
        <v>-19291.516749999999</v>
      </c>
      <c r="K62" s="120">
        <v>-24463.865269999998</v>
      </c>
      <c r="L62" s="120">
        <v>-22235.342949999998</v>
      </c>
    </row>
    <row r="63" spans="1:12" ht="15" customHeight="1">
      <c r="A63" s="126" t="s">
        <v>614</v>
      </c>
      <c r="B63" s="120">
        <v>832109.73776000005</v>
      </c>
      <c r="C63" s="120">
        <v>776967.35991999996</v>
      </c>
      <c r="D63" s="120">
        <v>801869.05515999999</v>
      </c>
      <c r="E63" s="120">
        <v>429523.97080000001</v>
      </c>
      <c r="F63" s="120">
        <v>439706.05362000002</v>
      </c>
      <c r="G63" s="120">
        <v>460910.88124000002</v>
      </c>
      <c r="H63" s="120">
        <v>434121.17141000001</v>
      </c>
      <c r="I63" s="120">
        <v>387768.11037999997</v>
      </c>
      <c r="J63" s="120">
        <v>409010.77645</v>
      </c>
      <c r="K63" s="120">
        <v>500274.88400000002</v>
      </c>
      <c r="L63" s="120">
        <v>385976.70272</v>
      </c>
    </row>
    <row r="64" spans="1:12" ht="15" customHeight="1">
      <c r="A64" s="125" t="s">
        <v>615</v>
      </c>
      <c r="B64" s="120">
        <v>162257.27430000002</v>
      </c>
      <c r="C64" s="120">
        <v>155723.87619000001</v>
      </c>
      <c r="D64" s="120">
        <v>198457.32454</v>
      </c>
      <c r="E64" s="120">
        <v>95116.951950000002</v>
      </c>
      <c r="F64" s="120">
        <v>108838.49643000001</v>
      </c>
      <c r="G64" s="120">
        <v>106951.19843</v>
      </c>
      <c r="H64" s="120">
        <v>177253.74077999999</v>
      </c>
      <c r="I64" s="120">
        <v>115497.52239</v>
      </c>
      <c r="J64" s="120">
        <v>93467.240700000009</v>
      </c>
      <c r="K64" s="120">
        <v>105600.91223</v>
      </c>
      <c r="L64" s="120">
        <v>100216.56440999999</v>
      </c>
    </row>
    <row r="65" spans="1:12" ht="15" customHeight="1">
      <c r="A65" s="125" t="s">
        <v>616</v>
      </c>
      <c r="B65" s="120">
        <v>-219941.19900999998</v>
      </c>
      <c r="C65" s="120">
        <v>-211618.26509999999</v>
      </c>
      <c r="D65" s="120">
        <v>-248786.67900999999</v>
      </c>
      <c r="E65" s="120">
        <v>-160134.82493</v>
      </c>
      <c r="F65" s="120">
        <v>-171941.42165999999</v>
      </c>
      <c r="G65" s="120">
        <v>-187630.77054</v>
      </c>
      <c r="H65" s="120">
        <v>-241005.48588999998</v>
      </c>
      <c r="I65" s="120">
        <v>-119040.97423000001</v>
      </c>
      <c r="J65" s="120">
        <v>-181712.19237</v>
      </c>
      <c r="K65" s="120">
        <v>-212838.43144999997</v>
      </c>
      <c r="L65" s="120">
        <v>-201157.05646000002</v>
      </c>
    </row>
    <row r="66" spans="1:12" ht="15" customHeight="1">
      <c r="A66" s="119" t="s">
        <v>617</v>
      </c>
      <c r="B66" s="120">
        <v>774425.81305</v>
      </c>
      <c r="C66" s="120">
        <v>721072.97100999998</v>
      </c>
      <c r="D66" s="120">
        <v>751539.70069000009</v>
      </c>
      <c r="E66" s="120">
        <v>364506.09781999997</v>
      </c>
      <c r="F66" s="120">
        <v>376603.12838999997</v>
      </c>
      <c r="G66" s="120">
        <v>380231.30913000001</v>
      </c>
      <c r="H66" s="120">
        <v>370369.42629999999</v>
      </c>
      <c r="I66" s="120">
        <v>384224.65854000003</v>
      </c>
      <c r="J66" s="120">
        <v>320765.82477999997</v>
      </c>
      <c r="K66" s="120">
        <v>393037.36477999995</v>
      </c>
      <c r="L66" s="120">
        <v>285036.21067</v>
      </c>
    </row>
    <row r="67" spans="1:12" ht="15" customHeight="1">
      <c r="A67" s="122" t="s">
        <v>618</v>
      </c>
      <c r="B67" s="120">
        <v>-604285.24985000002</v>
      </c>
      <c r="C67" s="120">
        <v>-606043.04603999993</v>
      </c>
      <c r="D67" s="120">
        <v>-567470.04952999996</v>
      </c>
      <c r="E67" s="120">
        <v>-315472.77019999997</v>
      </c>
      <c r="F67" s="120">
        <v>-352805.03912999999</v>
      </c>
      <c r="G67" s="120">
        <v>-336163.56900000002</v>
      </c>
      <c r="H67" s="120">
        <v>-303710.08132</v>
      </c>
      <c r="I67" s="120">
        <v>-304860.72147000005</v>
      </c>
      <c r="J67" s="120">
        <v>-292862.34288999997</v>
      </c>
      <c r="K67" s="120">
        <v>-326240.84357999999</v>
      </c>
      <c r="L67" s="120">
        <v>-282813.54006000003</v>
      </c>
    </row>
    <row r="68" spans="1:12" ht="15" customHeight="1">
      <c r="A68" s="126" t="s">
        <v>619</v>
      </c>
      <c r="B68" s="120">
        <v>170140.56319999998</v>
      </c>
      <c r="C68" s="120">
        <v>115029.92496999999</v>
      </c>
      <c r="D68" s="120">
        <v>184069.65116000001</v>
      </c>
      <c r="E68" s="120">
        <v>49033.327619999996</v>
      </c>
      <c r="F68" s="120">
        <v>23798.089260000001</v>
      </c>
      <c r="G68" s="120">
        <v>44067.740130000006</v>
      </c>
      <c r="H68" s="120">
        <v>66659.344979999994</v>
      </c>
      <c r="I68" s="120">
        <v>79363.93707</v>
      </c>
      <c r="J68" s="120">
        <v>27903.481889999999</v>
      </c>
      <c r="K68" s="120">
        <v>66796.521200000003</v>
      </c>
      <c r="L68" s="120">
        <v>2222.6706099999997</v>
      </c>
    </row>
    <row r="69" spans="1:12" ht="15" customHeight="1">
      <c r="A69" s="126" t="s">
        <v>620</v>
      </c>
      <c r="B69" s="120">
        <v>4475.9388300000001</v>
      </c>
      <c r="C69" s="120">
        <v>2992.1017400000001</v>
      </c>
      <c r="D69" s="120">
        <v>2886.3002299999998</v>
      </c>
      <c r="E69" s="120">
        <v>211.89498</v>
      </c>
      <c r="F69" s="120">
        <v>23.32723</v>
      </c>
      <c r="G69" s="120">
        <v>19.067130000000002</v>
      </c>
      <c r="H69" s="120">
        <v>15.0131</v>
      </c>
      <c r="I69" s="120">
        <v>9.3397000000000006</v>
      </c>
      <c r="J69" s="120">
        <v>10.374139999999999</v>
      </c>
      <c r="K69" s="120">
        <v>15.23732</v>
      </c>
      <c r="L69" s="120">
        <v>33.971350000000001</v>
      </c>
    </row>
    <row r="70" spans="1:12" ht="15" customHeight="1">
      <c r="A70" s="127" t="s">
        <v>621</v>
      </c>
      <c r="B70" s="120">
        <v>60.167149999999999</v>
      </c>
      <c r="C70" s="120">
        <v>-342.80680000000001</v>
      </c>
      <c r="D70" s="120">
        <v>18.41423</v>
      </c>
      <c r="E70" s="120">
        <v>198.94359</v>
      </c>
      <c r="F70" s="120">
        <v>-2.9360999999999997</v>
      </c>
      <c r="G70" s="120">
        <v>-0.30933999999999995</v>
      </c>
      <c r="H70" s="120">
        <v>-0.68092999999999992</v>
      </c>
      <c r="I70" s="120">
        <v>0.37551000000000001</v>
      </c>
      <c r="J70" s="120">
        <v>-1.14E-3</v>
      </c>
      <c r="K70" s="120">
        <v>-1.3500000000000001E-3</v>
      </c>
      <c r="L70" s="120">
        <v>7.16594</v>
      </c>
    </row>
    <row r="71" spans="1:12" ht="15" customHeight="1">
      <c r="A71" s="127" t="s">
        <v>622</v>
      </c>
      <c r="B71" s="120">
        <v>4415.7716799999998</v>
      </c>
      <c r="C71" s="120">
        <v>3334.9085399999999</v>
      </c>
      <c r="D71" s="120">
        <v>2867.886</v>
      </c>
      <c r="E71" s="120">
        <v>12.95139</v>
      </c>
      <c r="F71" s="120">
        <v>26.263330000000003</v>
      </c>
      <c r="G71" s="120">
        <v>19.376470000000001</v>
      </c>
      <c r="H71" s="120">
        <v>15.694030000000001</v>
      </c>
      <c r="I71" s="120">
        <v>8.9641900000000003</v>
      </c>
      <c r="J71" s="120">
        <v>10.37528</v>
      </c>
      <c r="K71" s="120">
        <v>15.238670000000001</v>
      </c>
      <c r="L71" s="120">
        <v>26.805409999999998</v>
      </c>
    </row>
    <row r="72" spans="1:12" ht="15" customHeight="1">
      <c r="A72" s="119" t="s">
        <v>623</v>
      </c>
      <c r="B72" s="120">
        <v>-4615.7735400000001</v>
      </c>
      <c r="C72" s="120">
        <v>-3367.89624</v>
      </c>
      <c r="D72" s="120">
        <v>-2850.80168</v>
      </c>
      <c r="E72" s="120">
        <v>-12.962290000000001</v>
      </c>
      <c r="F72" s="120">
        <v>-9.9668500000000009</v>
      </c>
      <c r="G72" s="120">
        <v>-0.46364</v>
      </c>
      <c r="H72" s="120">
        <v>-49.473599999999998</v>
      </c>
      <c r="I72" s="120">
        <v>-95.184370000000001</v>
      </c>
      <c r="J72" s="120">
        <v>-342.52084000000002</v>
      </c>
      <c r="K72" s="120">
        <v>-501.09361999999999</v>
      </c>
      <c r="L72" s="120">
        <v>-805.34749999999997</v>
      </c>
    </row>
    <row r="73" spans="1:12" ht="15" customHeight="1">
      <c r="A73" s="119" t="s">
        <v>624</v>
      </c>
      <c r="B73" s="120">
        <v>-216.28723000000002</v>
      </c>
      <c r="C73" s="120">
        <v>-52.96134</v>
      </c>
      <c r="D73" s="120">
        <v>-3.2969999999999999E-2</v>
      </c>
      <c r="E73" s="120">
        <v>-12.070069999999999</v>
      </c>
      <c r="F73" s="120">
        <v>-9.2730200000000007</v>
      </c>
      <c r="G73" s="120">
        <v>9.9900000000000006E-3</v>
      </c>
      <c r="H73" s="120">
        <v>-1.9673699999999998</v>
      </c>
      <c r="I73" s="120">
        <v>-2.07E-2</v>
      </c>
      <c r="J73" s="120">
        <v>-74.805970000000002</v>
      </c>
      <c r="K73" s="120">
        <v>-93.138539999999992</v>
      </c>
      <c r="L73" s="120">
        <v>-44.329010000000004</v>
      </c>
    </row>
    <row r="74" spans="1:12" ht="15" customHeight="1">
      <c r="A74" s="122" t="s">
        <v>625</v>
      </c>
      <c r="B74" s="120">
        <v>-4399.4863099999993</v>
      </c>
      <c r="C74" s="120">
        <v>-3314.9348999999997</v>
      </c>
      <c r="D74" s="120">
        <v>-2850.7687099999998</v>
      </c>
      <c r="E74" s="120">
        <v>-0.89222000000000001</v>
      </c>
      <c r="F74" s="120">
        <v>-0.69383000000000006</v>
      </c>
      <c r="G74" s="120">
        <v>-0.47363</v>
      </c>
      <c r="H74" s="120">
        <v>-47.506230000000002</v>
      </c>
      <c r="I74" s="120">
        <v>-95.163669999999996</v>
      </c>
      <c r="J74" s="120">
        <v>-267.71487000000002</v>
      </c>
      <c r="K74" s="120">
        <v>-407.95508000000001</v>
      </c>
      <c r="L74" s="120">
        <v>-761.01849000000004</v>
      </c>
    </row>
    <row r="75" spans="1:12" ht="15" customHeight="1">
      <c r="A75" s="119" t="s">
        <v>626</v>
      </c>
      <c r="B75" s="120">
        <v>170000.72849000001</v>
      </c>
      <c r="C75" s="120">
        <v>114654.13047</v>
      </c>
      <c r="D75" s="120">
        <v>184105.14971</v>
      </c>
      <c r="E75" s="120">
        <v>49232.260310000005</v>
      </c>
      <c r="F75" s="120">
        <v>23811.449639999999</v>
      </c>
      <c r="G75" s="120">
        <v>44086.34362</v>
      </c>
      <c r="H75" s="120">
        <v>66624.884479999993</v>
      </c>
      <c r="I75" s="120">
        <v>79278.092400000009</v>
      </c>
      <c r="J75" s="120">
        <v>27571.335190000002</v>
      </c>
      <c r="K75" s="120">
        <v>66310.664900000003</v>
      </c>
      <c r="L75" s="120">
        <v>1451.2944600000001</v>
      </c>
    </row>
    <row r="76" spans="1:12" ht="15" customHeight="1">
      <c r="A76" s="128" t="s">
        <v>627</v>
      </c>
      <c r="B76" s="120">
        <v>232.53843000000001</v>
      </c>
      <c r="C76" s="120">
        <v>118.69692999999999</v>
      </c>
      <c r="D76" s="120">
        <v>205.54554000000002</v>
      </c>
      <c r="E76" s="120">
        <v>5586.2416499999999</v>
      </c>
      <c r="F76" s="120">
        <v>174.64964000000001</v>
      </c>
      <c r="G76" s="120">
        <v>764.08882999999992</v>
      </c>
      <c r="H76" s="120">
        <v>2140.3906499999998</v>
      </c>
      <c r="I76" s="120">
        <v>257.88125000000002</v>
      </c>
      <c r="J76" s="120">
        <v>115.83022</v>
      </c>
      <c r="K76" s="120">
        <v>119.46758</v>
      </c>
      <c r="L76" s="120">
        <v>354.25268</v>
      </c>
    </row>
    <row r="77" spans="1:12" ht="15" customHeight="1">
      <c r="A77" s="126" t="s">
        <v>628</v>
      </c>
      <c r="B77" s="120">
        <v>170233.26691999999</v>
      </c>
      <c r="C77" s="120">
        <v>114772.82740000001</v>
      </c>
      <c r="D77" s="120">
        <v>184310.69524999999</v>
      </c>
      <c r="E77" s="120">
        <v>54818.501960000001</v>
      </c>
      <c r="F77" s="120">
        <v>23986.099280000002</v>
      </c>
      <c r="G77" s="120">
        <v>44850.43245</v>
      </c>
      <c r="H77" s="120">
        <v>68765.275129999995</v>
      </c>
      <c r="I77" s="120">
        <v>79535.97365</v>
      </c>
      <c r="J77" s="120">
        <v>27687.165410000001</v>
      </c>
      <c r="K77" s="120">
        <v>66430.13248</v>
      </c>
      <c r="L77" s="120">
        <v>1805.5471399999999</v>
      </c>
    </row>
    <row r="78" spans="1:12" ht="15" customHeight="1">
      <c r="A78" s="125" t="s">
        <v>629</v>
      </c>
      <c r="B78" s="120">
        <v>-208.86847</v>
      </c>
      <c r="C78" s="120">
        <v>670.55535999999995</v>
      </c>
      <c r="D78" s="120">
        <v>-3896.88994</v>
      </c>
      <c r="E78" s="120">
        <v>-777.35993000000008</v>
      </c>
      <c r="F78" s="120">
        <v>-4336.7175099999995</v>
      </c>
      <c r="G78" s="120">
        <v>808.79946999999993</v>
      </c>
      <c r="H78" s="120">
        <v>-185.87868</v>
      </c>
      <c r="I78" s="120">
        <v>1130.2538100000002</v>
      </c>
      <c r="J78" s="120">
        <v>-1564.5812800000001</v>
      </c>
      <c r="K78" s="120">
        <v>-949.5261999999999</v>
      </c>
      <c r="L78" s="120">
        <v>-1392.3694499999999</v>
      </c>
    </row>
    <row r="79" spans="1:12" ht="15" customHeight="1">
      <c r="A79" s="119" t="s">
        <v>630</v>
      </c>
      <c r="B79" s="120">
        <v>170024.39844999998</v>
      </c>
      <c r="C79" s="120">
        <v>115443.38276000001</v>
      </c>
      <c r="D79" s="120">
        <v>180413.80531</v>
      </c>
      <c r="E79" s="120">
        <v>54041.142030000003</v>
      </c>
      <c r="F79" s="120">
        <v>19649.38177</v>
      </c>
      <c r="G79" s="120">
        <v>45659.231919999998</v>
      </c>
      <c r="H79" s="120">
        <v>68579.39645</v>
      </c>
      <c r="I79" s="120">
        <v>80666.227459999995</v>
      </c>
      <c r="J79" s="120">
        <v>26122.584129999999</v>
      </c>
      <c r="K79" s="120">
        <v>65480.60628</v>
      </c>
      <c r="L79" s="120">
        <v>413.17768999999998</v>
      </c>
    </row>
    <row r="80" spans="1:12" ht="15" customHeight="1">
      <c r="A80" s="125" t="s">
        <v>631</v>
      </c>
      <c r="B80" s="120">
        <v>0</v>
      </c>
      <c r="C80" s="120">
        <v>0</v>
      </c>
      <c r="D80" s="120">
        <v>0</v>
      </c>
      <c r="E80" s="120">
        <v>0</v>
      </c>
      <c r="F80" s="120">
        <v>0</v>
      </c>
      <c r="G80" s="120">
        <v>0</v>
      </c>
      <c r="H80" s="120">
        <v>0</v>
      </c>
      <c r="I80" s="120">
        <v>0</v>
      </c>
      <c r="J80" s="120">
        <v>0</v>
      </c>
      <c r="K80" s="120">
        <v>0</v>
      </c>
      <c r="L80" s="120">
        <v>0</v>
      </c>
    </row>
    <row r="81" spans="1:12" ht="15" customHeight="1">
      <c r="A81" s="119" t="s">
        <v>632</v>
      </c>
      <c r="B81" s="120">
        <v>170024.39844999998</v>
      </c>
      <c r="C81" s="120">
        <v>115443.38276000001</v>
      </c>
      <c r="D81" s="120">
        <v>180413.80531</v>
      </c>
      <c r="E81" s="120">
        <v>54041.142030000003</v>
      </c>
      <c r="F81" s="120">
        <v>19649.38177</v>
      </c>
      <c r="G81" s="120">
        <v>45659.231919999998</v>
      </c>
      <c r="H81" s="120">
        <v>68579.39645</v>
      </c>
      <c r="I81" s="120">
        <v>80666.227459999995</v>
      </c>
      <c r="J81" s="120">
        <v>26122.584129999999</v>
      </c>
      <c r="K81" s="120">
        <v>65480.60628</v>
      </c>
      <c r="L81" s="120">
        <v>413.17768999999998</v>
      </c>
    </row>
    <row r="82" spans="1:12" ht="15" customHeight="1" thickBot="1">
      <c r="A82" s="125" t="s">
        <v>633</v>
      </c>
      <c r="B82" s="120">
        <v>-49692.76225</v>
      </c>
      <c r="C82" s="120">
        <v>-32043.951820000002</v>
      </c>
      <c r="D82" s="120">
        <v>-63984.889000000003</v>
      </c>
      <c r="E82" s="120">
        <v>-31934.725999999999</v>
      </c>
      <c r="F82" s="120">
        <v>-5843.1096900000002</v>
      </c>
      <c r="G82" s="120">
        <v>-28366.448629999999</v>
      </c>
      <c r="H82" s="120">
        <v>-49892.330700000006</v>
      </c>
      <c r="I82" s="120">
        <v>-45888.240539999999</v>
      </c>
      <c r="J82" s="120">
        <v>-18299.469980000002</v>
      </c>
      <c r="K82" s="120">
        <v>-43853.927640000002</v>
      </c>
      <c r="L82" s="120">
        <v>-8272.3973900000001</v>
      </c>
    </row>
    <row r="83" spans="1:12" ht="15" customHeight="1" thickTop="1" thickBot="1">
      <c r="A83" s="644" t="s">
        <v>634</v>
      </c>
      <c r="B83" s="645">
        <v>120331.63620000001</v>
      </c>
      <c r="C83" s="645">
        <v>83399.430939999991</v>
      </c>
      <c r="D83" s="645">
        <v>116428.91631</v>
      </c>
      <c r="E83" s="645">
        <v>22106.41603</v>
      </c>
      <c r="F83" s="645">
        <v>13806.272080000001</v>
      </c>
      <c r="G83" s="645">
        <v>17292.783289999999</v>
      </c>
      <c r="H83" s="645">
        <v>18687.065750000002</v>
      </c>
      <c r="I83" s="645">
        <v>34777.986920000003</v>
      </c>
      <c r="J83" s="645">
        <v>7823.1141500000003</v>
      </c>
      <c r="K83" s="645">
        <v>21626.678640000002</v>
      </c>
      <c r="L83" s="645">
        <v>-7859.2197000000006</v>
      </c>
    </row>
    <row r="84" spans="1:12" ht="3.75" customHeight="1" thickTop="1" thickBot="1">
      <c r="A84" s="129"/>
      <c r="B84" s="130"/>
      <c r="C84" s="130"/>
      <c r="D84" s="130"/>
      <c r="E84" s="130"/>
      <c r="F84" s="130"/>
      <c r="G84" s="130"/>
      <c r="H84" s="130"/>
      <c r="I84" s="130"/>
      <c r="J84" s="130"/>
      <c r="K84" s="130"/>
      <c r="L84" s="130"/>
    </row>
    <row r="85" spans="1:12" ht="15" customHeight="1" thickTop="1">
      <c r="A85" s="21"/>
      <c r="B85" s="23"/>
      <c r="C85" s="23"/>
      <c r="D85" s="23"/>
      <c r="E85" s="23"/>
      <c r="F85" s="23"/>
      <c r="G85" s="23"/>
      <c r="H85" s="23"/>
      <c r="I85" s="23"/>
      <c r="J85" s="23"/>
      <c r="K85" s="23"/>
      <c r="L85" s="23"/>
    </row>
    <row r="86" spans="1:12" ht="15" customHeight="1">
      <c r="A86" s="21"/>
      <c r="B86" s="23"/>
      <c r="C86" s="23"/>
      <c r="D86" s="23"/>
      <c r="E86" s="23"/>
      <c r="F86" s="23"/>
      <c r="G86" s="23"/>
      <c r="H86" s="23"/>
      <c r="I86" s="23"/>
      <c r="J86" s="23"/>
      <c r="K86" s="23"/>
      <c r="L86" s="23"/>
    </row>
    <row r="87" spans="1:12" ht="15" customHeight="1">
      <c r="A87" s="122"/>
      <c r="B87" s="23"/>
      <c r="C87" s="23"/>
      <c r="D87" s="23"/>
      <c r="E87" s="23"/>
      <c r="F87" s="23"/>
      <c r="G87" s="23"/>
      <c r="H87" s="23"/>
      <c r="I87" s="23"/>
      <c r="J87" s="23"/>
      <c r="K87" s="23"/>
      <c r="L87" s="23"/>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N59"/>
  <sheetViews>
    <sheetView topLeftCell="C1" zoomScaleNormal="100" workbookViewId="0">
      <selection activeCell="O12" sqref="O12"/>
    </sheetView>
  </sheetViews>
  <sheetFormatPr baseColWidth="10" defaultColWidth="9.140625" defaultRowHeight="12.75"/>
  <cols>
    <col min="1" max="1" width="3" style="138" hidden="1" customWidth="1"/>
    <col min="2" max="2" width="6" style="138" hidden="1" customWidth="1"/>
    <col min="3" max="3" width="81.7109375" style="138" customWidth="1"/>
    <col min="4" max="10" width="8.28515625" style="138" bestFit="1" customWidth="1"/>
    <col min="11" max="11" width="8.28515625" style="138" customWidth="1"/>
    <col min="12" max="14" width="8.28515625" style="138" bestFit="1" customWidth="1"/>
    <col min="15" max="256" width="11.42578125" style="138" customWidth="1"/>
    <col min="257" max="258" width="0" style="138" hidden="1" customWidth="1"/>
    <col min="259" max="259" width="81.7109375" style="138" customWidth="1"/>
    <col min="260" max="266" width="8.28515625" style="138" bestFit="1" customWidth="1"/>
    <col min="267" max="267" width="8.28515625" style="138" customWidth="1"/>
    <col min="268" max="270" width="8.28515625" style="138" bestFit="1" customWidth="1"/>
    <col min="271" max="512" width="11.42578125" style="138" customWidth="1"/>
    <col min="513" max="514" width="0" style="138" hidden="1" customWidth="1"/>
    <col min="515" max="515" width="81.7109375" style="138" customWidth="1"/>
    <col min="516" max="522" width="8.28515625" style="138" bestFit="1" customWidth="1"/>
    <col min="523" max="523" width="8.28515625" style="138" customWidth="1"/>
    <col min="524" max="526" width="8.28515625" style="138" bestFit="1" customWidth="1"/>
    <col min="527" max="768" width="11.42578125" style="138" customWidth="1"/>
    <col min="769" max="770" width="0" style="138" hidden="1" customWidth="1"/>
    <col min="771" max="771" width="81.7109375" style="138" customWidth="1"/>
    <col min="772" max="778" width="8.28515625" style="138" bestFit="1" customWidth="1"/>
    <col min="779" max="779" width="8.28515625" style="138" customWidth="1"/>
    <col min="780" max="782" width="8.28515625" style="138" bestFit="1" customWidth="1"/>
    <col min="783" max="1024" width="11.42578125" style="138" customWidth="1"/>
    <col min="1025" max="1026" width="0" style="138" hidden="1" customWidth="1"/>
    <col min="1027" max="1027" width="81.7109375" style="138" customWidth="1"/>
    <col min="1028" max="1034" width="8.28515625" style="138" bestFit="1" customWidth="1"/>
    <col min="1035" max="1035" width="8.28515625" style="138" customWidth="1"/>
    <col min="1036" max="1038" width="8.28515625" style="138" bestFit="1" customWidth="1"/>
    <col min="1039" max="1280" width="11.42578125" style="138" customWidth="1"/>
    <col min="1281" max="1282" width="0" style="138" hidden="1" customWidth="1"/>
    <col min="1283" max="1283" width="81.7109375" style="138" customWidth="1"/>
    <col min="1284" max="1290" width="8.28515625" style="138" bestFit="1" customWidth="1"/>
    <col min="1291" max="1291" width="8.28515625" style="138" customWidth="1"/>
    <col min="1292" max="1294" width="8.28515625" style="138" bestFit="1" customWidth="1"/>
    <col min="1295" max="1536" width="11.42578125" style="138" customWidth="1"/>
    <col min="1537" max="1538" width="0" style="138" hidden="1" customWidth="1"/>
    <col min="1539" max="1539" width="81.7109375" style="138" customWidth="1"/>
    <col min="1540" max="1546" width="8.28515625" style="138" bestFit="1" customWidth="1"/>
    <col min="1547" max="1547" width="8.28515625" style="138" customWidth="1"/>
    <col min="1548" max="1550" width="8.28515625" style="138" bestFit="1" customWidth="1"/>
    <col min="1551" max="1792" width="11.42578125" style="138" customWidth="1"/>
    <col min="1793" max="1794" width="0" style="138" hidden="1" customWidth="1"/>
    <col min="1795" max="1795" width="81.7109375" style="138" customWidth="1"/>
    <col min="1796" max="1802" width="8.28515625" style="138" bestFit="1" customWidth="1"/>
    <col min="1803" max="1803" width="8.28515625" style="138" customWidth="1"/>
    <col min="1804" max="1806" width="8.28515625" style="138" bestFit="1" customWidth="1"/>
    <col min="1807" max="2048" width="11.42578125" style="138" customWidth="1"/>
    <col min="2049" max="2050" width="0" style="138" hidden="1" customWidth="1"/>
    <col min="2051" max="2051" width="81.7109375" style="138" customWidth="1"/>
    <col min="2052" max="2058" width="8.28515625" style="138" bestFit="1" customWidth="1"/>
    <col min="2059" max="2059" width="8.28515625" style="138" customWidth="1"/>
    <col min="2060" max="2062" width="8.28515625" style="138" bestFit="1" customWidth="1"/>
    <col min="2063" max="2304" width="11.42578125" style="138" customWidth="1"/>
    <col min="2305" max="2306" width="0" style="138" hidden="1" customWidth="1"/>
    <col min="2307" max="2307" width="81.7109375" style="138" customWidth="1"/>
    <col min="2308" max="2314" width="8.28515625" style="138" bestFit="1" customWidth="1"/>
    <col min="2315" max="2315" width="8.28515625" style="138" customWidth="1"/>
    <col min="2316" max="2318" width="8.28515625" style="138" bestFit="1" customWidth="1"/>
    <col min="2319" max="2560" width="11.42578125" style="138" customWidth="1"/>
    <col min="2561" max="2562" width="0" style="138" hidden="1" customWidth="1"/>
    <col min="2563" max="2563" width="81.7109375" style="138" customWidth="1"/>
    <col min="2564" max="2570" width="8.28515625" style="138" bestFit="1" customWidth="1"/>
    <col min="2571" max="2571" width="8.28515625" style="138" customWidth="1"/>
    <col min="2572" max="2574" width="8.28515625" style="138" bestFit="1" customWidth="1"/>
    <col min="2575" max="2816" width="11.42578125" style="138" customWidth="1"/>
    <col min="2817" max="2818" width="0" style="138" hidden="1" customWidth="1"/>
    <col min="2819" max="2819" width="81.7109375" style="138" customWidth="1"/>
    <col min="2820" max="2826" width="8.28515625" style="138" bestFit="1" customWidth="1"/>
    <col min="2827" max="2827" width="8.28515625" style="138" customWidth="1"/>
    <col min="2828" max="2830" width="8.28515625" style="138" bestFit="1" customWidth="1"/>
    <col min="2831" max="3072" width="11.42578125" style="138" customWidth="1"/>
    <col min="3073" max="3074" width="0" style="138" hidden="1" customWidth="1"/>
    <col min="3075" max="3075" width="81.7109375" style="138" customWidth="1"/>
    <col min="3076" max="3082" width="8.28515625" style="138" bestFit="1" customWidth="1"/>
    <col min="3083" max="3083" width="8.28515625" style="138" customWidth="1"/>
    <col min="3084" max="3086" width="8.28515625" style="138" bestFit="1" customWidth="1"/>
    <col min="3087" max="3328" width="11.42578125" style="138" customWidth="1"/>
    <col min="3329" max="3330" width="0" style="138" hidden="1" customWidth="1"/>
    <col min="3331" max="3331" width="81.7109375" style="138" customWidth="1"/>
    <col min="3332" max="3338" width="8.28515625" style="138" bestFit="1" customWidth="1"/>
    <col min="3339" max="3339" width="8.28515625" style="138" customWidth="1"/>
    <col min="3340" max="3342" width="8.28515625" style="138" bestFit="1" customWidth="1"/>
    <col min="3343" max="3584" width="11.42578125" style="138" customWidth="1"/>
    <col min="3585" max="3586" width="0" style="138" hidden="1" customWidth="1"/>
    <col min="3587" max="3587" width="81.7109375" style="138" customWidth="1"/>
    <col min="3588" max="3594" width="8.28515625" style="138" bestFit="1" customWidth="1"/>
    <col min="3595" max="3595" width="8.28515625" style="138" customWidth="1"/>
    <col min="3596" max="3598" width="8.28515625" style="138" bestFit="1" customWidth="1"/>
    <col min="3599" max="3840" width="11.42578125" style="138" customWidth="1"/>
    <col min="3841" max="3842" width="0" style="138" hidden="1" customWidth="1"/>
    <col min="3843" max="3843" width="81.7109375" style="138" customWidth="1"/>
    <col min="3844" max="3850" width="8.28515625" style="138" bestFit="1" customWidth="1"/>
    <col min="3851" max="3851" width="8.28515625" style="138" customWidth="1"/>
    <col min="3852" max="3854" width="8.28515625" style="138" bestFit="1" customWidth="1"/>
    <col min="3855" max="4096" width="11.42578125" style="138" customWidth="1"/>
    <col min="4097" max="4098" width="0" style="138" hidden="1" customWidth="1"/>
    <col min="4099" max="4099" width="81.7109375" style="138" customWidth="1"/>
    <col min="4100" max="4106" width="8.28515625" style="138" bestFit="1" customWidth="1"/>
    <col min="4107" max="4107" width="8.28515625" style="138" customWidth="1"/>
    <col min="4108" max="4110" width="8.28515625" style="138" bestFit="1" customWidth="1"/>
    <col min="4111" max="4352" width="11.42578125" style="138" customWidth="1"/>
    <col min="4353" max="4354" width="0" style="138" hidden="1" customWidth="1"/>
    <col min="4355" max="4355" width="81.7109375" style="138" customWidth="1"/>
    <col min="4356" max="4362" width="8.28515625" style="138" bestFit="1" customWidth="1"/>
    <col min="4363" max="4363" width="8.28515625" style="138" customWidth="1"/>
    <col min="4364" max="4366" width="8.28515625" style="138" bestFit="1" customWidth="1"/>
    <col min="4367" max="4608" width="11.42578125" style="138" customWidth="1"/>
    <col min="4609" max="4610" width="0" style="138" hidden="1" customWidth="1"/>
    <col min="4611" max="4611" width="81.7109375" style="138" customWidth="1"/>
    <col min="4612" max="4618" width="8.28515625" style="138" bestFit="1" customWidth="1"/>
    <col min="4619" max="4619" width="8.28515625" style="138" customWidth="1"/>
    <col min="4620" max="4622" width="8.28515625" style="138" bestFit="1" customWidth="1"/>
    <col min="4623" max="4864" width="11.42578125" style="138" customWidth="1"/>
    <col min="4865" max="4866" width="0" style="138" hidden="1" customWidth="1"/>
    <col min="4867" max="4867" width="81.7109375" style="138" customWidth="1"/>
    <col min="4868" max="4874" width="8.28515625" style="138" bestFit="1" customWidth="1"/>
    <col min="4875" max="4875" width="8.28515625" style="138" customWidth="1"/>
    <col min="4876" max="4878" width="8.28515625" style="138" bestFit="1" customWidth="1"/>
    <col min="4879" max="5120" width="11.42578125" style="138" customWidth="1"/>
    <col min="5121" max="5122" width="0" style="138" hidden="1" customWidth="1"/>
    <col min="5123" max="5123" width="81.7109375" style="138" customWidth="1"/>
    <col min="5124" max="5130" width="8.28515625" style="138" bestFit="1" customWidth="1"/>
    <col min="5131" max="5131" width="8.28515625" style="138" customWidth="1"/>
    <col min="5132" max="5134" width="8.28515625" style="138" bestFit="1" customWidth="1"/>
    <col min="5135" max="5376" width="11.42578125" style="138" customWidth="1"/>
    <col min="5377" max="5378" width="0" style="138" hidden="1" customWidth="1"/>
    <col min="5379" max="5379" width="81.7109375" style="138" customWidth="1"/>
    <col min="5380" max="5386" width="8.28515625" style="138" bestFit="1" customWidth="1"/>
    <col min="5387" max="5387" width="8.28515625" style="138" customWidth="1"/>
    <col min="5388" max="5390" width="8.28515625" style="138" bestFit="1" customWidth="1"/>
    <col min="5391" max="5632" width="11.42578125" style="138" customWidth="1"/>
    <col min="5633" max="5634" width="0" style="138" hidden="1" customWidth="1"/>
    <col min="5635" max="5635" width="81.7109375" style="138" customWidth="1"/>
    <col min="5636" max="5642" width="8.28515625" style="138" bestFit="1" customWidth="1"/>
    <col min="5643" max="5643" width="8.28515625" style="138" customWidth="1"/>
    <col min="5644" max="5646" width="8.28515625" style="138" bestFit="1" customWidth="1"/>
    <col min="5647" max="5888" width="11.42578125" style="138" customWidth="1"/>
    <col min="5889" max="5890" width="0" style="138" hidden="1" customWidth="1"/>
    <col min="5891" max="5891" width="81.7109375" style="138" customWidth="1"/>
    <col min="5892" max="5898" width="8.28515625" style="138" bestFit="1" customWidth="1"/>
    <col min="5899" max="5899" width="8.28515625" style="138" customWidth="1"/>
    <col min="5900" max="5902" width="8.28515625" style="138" bestFit="1" customWidth="1"/>
    <col min="5903" max="6144" width="11.42578125" style="138" customWidth="1"/>
    <col min="6145" max="6146" width="0" style="138" hidden="1" customWidth="1"/>
    <col min="6147" max="6147" width="81.7109375" style="138" customWidth="1"/>
    <col min="6148" max="6154" width="8.28515625" style="138" bestFit="1" customWidth="1"/>
    <col min="6155" max="6155" width="8.28515625" style="138" customWidth="1"/>
    <col min="6156" max="6158" width="8.28515625" style="138" bestFit="1" customWidth="1"/>
    <col min="6159" max="6400" width="11.42578125" style="138" customWidth="1"/>
    <col min="6401" max="6402" width="0" style="138" hidden="1" customWidth="1"/>
    <col min="6403" max="6403" width="81.7109375" style="138" customWidth="1"/>
    <col min="6404" max="6410" width="8.28515625" style="138" bestFit="1" customWidth="1"/>
    <col min="6411" max="6411" width="8.28515625" style="138" customWidth="1"/>
    <col min="6412" max="6414" width="8.28515625" style="138" bestFit="1" customWidth="1"/>
    <col min="6415" max="6656" width="11.42578125" style="138" customWidth="1"/>
    <col min="6657" max="6658" width="0" style="138" hidden="1" customWidth="1"/>
    <col min="6659" max="6659" width="81.7109375" style="138" customWidth="1"/>
    <col min="6660" max="6666" width="8.28515625" style="138" bestFit="1" customWidth="1"/>
    <col min="6667" max="6667" width="8.28515625" style="138" customWidth="1"/>
    <col min="6668" max="6670" width="8.28515625" style="138" bestFit="1" customWidth="1"/>
    <col min="6671" max="6912" width="11.42578125" style="138" customWidth="1"/>
    <col min="6913" max="6914" width="0" style="138" hidden="1" customWidth="1"/>
    <col min="6915" max="6915" width="81.7109375" style="138" customWidth="1"/>
    <col min="6916" max="6922" width="8.28515625" style="138" bestFit="1" customWidth="1"/>
    <col min="6923" max="6923" width="8.28515625" style="138" customWidth="1"/>
    <col min="6924" max="6926" width="8.28515625" style="138" bestFit="1" customWidth="1"/>
    <col min="6927" max="7168" width="11.42578125" style="138" customWidth="1"/>
    <col min="7169" max="7170" width="0" style="138" hidden="1" customWidth="1"/>
    <col min="7171" max="7171" width="81.7109375" style="138" customWidth="1"/>
    <col min="7172" max="7178" width="8.28515625" style="138" bestFit="1" customWidth="1"/>
    <col min="7179" max="7179" width="8.28515625" style="138" customWidth="1"/>
    <col min="7180" max="7182" width="8.28515625" style="138" bestFit="1" customWidth="1"/>
    <col min="7183" max="7424" width="11.42578125" style="138" customWidth="1"/>
    <col min="7425" max="7426" width="0" style="138" hidden="1" customWidth="1"/>
    <col min="7427" max="7427" width="81.7109375" style="138" customWidth="1"/>
    <col min="7428" max="7434" width="8.28515625" style="138" bestFit="1" customWidth="1"/>
    <col min="7435" max="7435" width="8.28515625" style="138" customWidth="1"/>
    <col min="7436" max="7438" width="8.28515625" style="138" bestFit="1" customWidth="1"/>
    <col min="7439" max="7680" width="11.42578125" style="138" customWidth="1"/>
    <col min="7681" max="7682" width="0" style="138" hidden="1" customWidth="1"/>
    <col min="7683" max="7683" width="81.7109375" style="138" customWidth="1"/>
    <col min="7684" max="7690" width="8.28515625" style="138" bestFit="1" customWidth="1"/>
    <col min="7691" max="7691" width="8.28515625" style="138" customWidth="1"/>
    <col min="7692" max="7694" width="8.28515625" style="138" bestFit="1" customWidth="1"/>
    <col min="7695" max="7936" width="11.42578125" style="138" customWidth="1"/>
    <col min="7937" max="7938" width="0" style="138" hidden="1" customWidth="1"/>
    <col min="7939" max="7939" width="81.7109375" style="138" customWidth="1"/>
    <col min="7940" max="7946" width="8.28515625" style="138" bestFit="1" customWidth="1"/>
    <col min="7947" max="7947" width="8.28515625" style="138" customWidth="1"/>
    <col min="7948" max="7950" width="8.28515625" style="138" bestFit="1" customWidth="1"/>
    <col min="7951" max="8192" width="11.42578125" style="138" customWidth="1"/>
    <col min="8193" max="8194" width="0" style="138" hidden="1" customWidth="1"/>
    <col min="8195" max="8195" width="81.7109375" style="138" customWidth="1"/>
    <col min="8196" max="8202" width="8.28515625" style="138" bestFit="1" customWidth="1"/>
    <col min="8203" max="8203" width="8.28515625" style="138" customWidth="1"/>
    <col min="8204" max="8206" width="8.28515625" style="138" bestFit="1" customWidth="1"/>
    <col min="8207" max="8448" width="11.42578125" style="138" customWidth="1"/>
    <col min="8449" max="8450" width="0" style="138" hidden="1" customWidth="1"/>
    <col min="8451" max="8451" width="81.7109375" style="138" customWidth="1"/>
    <col min="8452" max="8458" width="8.28515625" style="138" bestFit="1" customWidth="1"/>
    <col min="8459" max="8459" width="8.28515625" style="138" customWidth="1"/>
    <col min="8460" max="8462" width="8.28515625" style="138" bestFit="1" customWidth="1"/>
    <col min="8463" max="8704" width="11.42578125" style="138" customWidth="1"/>
    <col min="8705" max="8706" width="0" style="138" hidden="1" customWidth="1"/>
    <col min="8707" max="8707" width="81.7109375" style="138" customWidth="1"/>
    <col min="8708" max="8714" width="8.28515625" style="138" bestFit="1" customWidth="1"/>
    <col min="8715" max="8715" width="8.28515625" style="138" customWidth="1"/>
    <col min="8716" max="8718" width="8.28515625" style="138" bestFit="1" customWidth="1"/>
    <col min="8719" max="8960" width="11.42578125" style="138" customWidth="1"/>
    <col min="8961" max="8962" width="0" style="138" hidden="1" customWidth="1"/>
    <col min="8963" max="8963" width="81.7109375" style="138" customWidth="1"/>
    <col min="8964" max="8970" width="8.28515625" style="138" bestFit="1" customWidth="1"/>
    <col min="8971" max="8971" width="8.28515625" style="138" customWidth="1"/>
    <col min="8972" max="8974" width="8.28515625" style="138" bestFit="1" customWidth="1"/>
    <col min="8975" max="9216" width="11.42578125" style="138" customWidth="1"/>
    <col min="9217" max="9218" width="0" style="138" hidden="1" customWidth="1"/>
    <col min="9219" max="9219" width="81.7109375" style="138" customWidth="1"/>
    <col min="9220" max="9226" width="8.28515625" style="138" bestFit="1" customWidth="1"/>
    <col min="9227" max="9227" width="8.28515625" style="138" customWidth="1"/>
    <col min="9228" max="9230" width="8.28515625" style="138" bestFit="1" customWidth="1"/>
    <col min="9231" max="9472" width="11.42578125" style="138" customWidth="1"/>
    <col min="9473" max="9474" width="0" style="138" hidden="1" customWidth="1"/>
    <col min="9475" max="9475" width="81.7109375" style="138" customWidth="1"/>
    <col min="9476" max="9482" width="8.28515625" style="138" bestFit="1" customWidth="1"/>
    <col min="9483" max="9483" width="8.28515625" style="138" customWidth="1"/>
    <col min="9484" max="9486" width="8.28515625" style="138" bestFit="1" customWidth="1"/>
    <col min="9487" max="9728" width="11.42578125" style="138" customWidth="1"/>
    <col min="9729" max="9730" width="0" style="138" hidden="1" customWidth="1"/>
    <col min="9731" max="9731" width="81.7109375" style="138" customWidth="1"/>
    <col min="9732" max="9738" width="8.28515625" style="138" bestFit="1" customWidth="1"/>
    <col min="9739" max="9739" width="8.28515625" style="138" customWidth="1"/>
    <col min="9740" max="9742" width="8.28515625" style="138" bestFit="1" customWidth="1"/>
    <col min="9743" max="9984" width="11.42578125" style="138" customWidth="1"/>
    <col min="9985" max="9986" width="0" style="138" hidden="1" customWidth="1"/>
    <col min="9987" max="9987" width="81.7109375" style="138" customWidth="1"/>
    <col min="9988" max="9994" width="8.28515625" style="138" bestFit="1" customWidth="1"/>
    <col min="9995" max="9995" width="8.28515625" style="138" customWidth="1"/>
    <col min="9996" max="9998" width="8.28515625" style="138" bestFit="1" customWidth="1"/>
    <col min="9999" max="10240" width="11.42578125" style="138" customWidth="1"/>
    <col min="10241" max="10242" width="0" style="138" hidden="1" customWidth="1"/>
    <col min="10243" max="10243" width="81.7109375" style="138" customWidth="1"/>
    <col min="10244" max="10250" width="8.28515625" style="138" bestFit="1" customWidth="1"/>
    <col min="10251" max="10251" width="8.28515625" style="138" customWidth="1"/>
    <col min="10252" max="10254" width="8.28515625" style="138" bestFit="1" customWidth="1"/>
    <col min="10255" max="10496" width="11.42578125" style="138" customWidth="1"/>
    <col min="10497" max="10498" width="0" style="138" hidden="1" customWidth="1"/>
    <col min="10499" max="10499" width="81.7109375" style="138" customWidth="1"/>
    <col min="10500" max="10506" width="8.28515625" style="138" bestFit="1" customWidth="1"/>
    <col min="10507" max="10507" width="8.28515625" style="138" customWidth="1"/>
    <col min="10508" max="10510" width="8.28515625" style="138" bestFit="1" customWidth="1"/>
    <col min="10511" max="10752" width="11.42578125" style="138" customWidth="1"/>
    <col min="10753" max="10754" width="0" style="138" hidden="1" customWidth="1"/>
    <col min="10755" max="10755" width="81.7109375" style="138" customWidth="1"/>
    <col min="10756" max="10762" width="8.28515625" style="138" bestFit="1" customWidth="1"/>
    <col min="10763" max="10763" width="8.28515625" style="138" customWidth="1"/>
    <col min="10764" max="10766" width="8.28515625" style="138" bestFit="1" customWidth="1"/>
    <col min="10767" max="11008" width="11.42578125" style="138" customWidth="1"/>
    <col min="11009" max="11010" width="0" style="138" hidden="1" customWidth="1"/>
    <col min="11011" max="11011" width="81.7109375" style="138" customWidth="1"/>
    <col min="11012" max="11018" width="8.28515625" style="138" bestFit="1" customWidth="1"/>
    <col min="11019" max="11019" width="8.28515625" style="138" customWidth="1"/>
    <col min="11020" max="11022" width="8.28515625" style="138" bestFit="1" customWidth="1"/>
    <col min="11023" max="11264" width="11.42578125" style="138" customWidth="1"/>
    <col min="11265" max="11266" width="0" style="138" hidden="1" customWidth="1"/>
    <col min="11267" max="11267" width="81.7109375" style="138" customWidth="1"/>
    <col min="11268" max="11274" width="8.28515625" style="138" bestFit="1" customWidth="1"/>
    <col min="11275" max="11275" width="8.28515625" style="138" customWidth="1"/>
    <col min="11276" max="11278" width="8.28515625" style="138" bestFit="1" customWidth="1"/>
    <col min="11279" max="11520" width="11.42578125" style="138" customWidth="1"/>
    <col min="11521" max="11522" width="0" style="138" hidden="1" customWidth="1"/>
    <col min="11523" max="11523" width="81.7109375" style="138" customWidth="1"/>
    <col min="11524" max="11530" width="8.28515625" style="138" bestFit="1" customWidth="1"/>
    <col min="11531" max="11531" width="8.28515625" style="138" customWidth="1"/>
    <col min="11532" max="11534" width="8.28515625" style="138" bestFit="1" customWidth="1"/>
    <col min="11535" max="11776" width="11.42578125" style="138" customWidth="1"/>
    <col min="11777" max="11778" width="0" style="138" hidden="1" customWidth="1"/>
    <col min="11779" max="11779" width="81.7109375" style="138" customWidth="1"/>
    <col min="11780" max="11786" width="8.28515625" style="138" bestFit="1" customWidth="1"/>
    <col min="11787" max="11787" width="8.28515625" style="138" customWidth="1"/>
    <col min="11788" max="11790" width="8.28515625" style="138" bestFit="1" customWidth="1"/>
    <col min="11791" max="12032" width="11.42578125" style="138" customWidth="1"/>
    <col min="12033" max="12034" width="0" style="138" hidden="1" customWidth="1"/>
    <col min="12035" max="12035" width="81.7109375" style="138" customWidth="1"/>
    <col min="12036" max="12042" width="8.28515625" style="138" bestFit="1" customWidth="1"/>
    <col min="12043" max="12043" width="8.28515625" style="138" customWidth="1"/>
    <col min="12044" max="12046" width="8.28515625" style="138" bestFit="1" customWidth="1"/>
    <col min="12047" max="12288" width="11.42578125" style="138" customWidth="1"/>
    <col min="12289" max="12290" width="0" style="138" hidden="1" customWidth="1"/>
    <col min="12291" max="12291" width="81.7109375" style="138" customWidth="1"/>
    <col min="12292" max="12298" width="8.28515625" style="138" bestFit="1" customWidth="1"/>
    <col min="12299" max="12299" width="8.28515625" style="138" customWidth="1"/>
    <col min="12300" max="12302" width="8.28515625" style="138" bestFit="1" customWidth="1"/>
    <col min="12303" max="12544" width="11.42578125" style="138" customWidth="1"/>
    <col min="12545" max="12546" width="0" style="138" hidden="1" customWidth="1"/>
    <col min="12547" max="12547" width="81.7109375" style="138" customWidth="1"/>
    <col min="12548" max="12554" width="8.28515625" style="138" bestFit="1" customWidth="1"/>
    <col min="12555" max="12555" width="8.28515625" style="138" customWidth="1"/>
    <col min="12556" max="12558" width="8.28515625" style="138" bestFit="1" customWidth="1"/>
    <col min="12559" max="12800" width="11.42578125" style="138" customWidth="1"/>
    <col min="12801" max="12802" width="0" style="138" hidden="1" customWidth="1"/>
    <col min="12803" max="12803" width="81.7109375" style="138" customWidth="1"/>
    <col min="12804" max="12810" width="8.28515625" style="138" bestFit="1" customWidth="1"/>
    <col min="12811" max="12811" width="8.28515625" style="138" customWidth="1"/>
    <col min="12812" max="12814" width="8.28515625" style="138" bestFit="1" customWidth="1"/>
    <col min="12815" max="13056" width="11.42578125" style="138" customWidth="1"/>
    <col min="13057" max="13058" width="0" style="138" hidden="1" customWidth="1"/>
    <col min="13059" max="13059" width="81.7109375" style="138" customWidth="1"/>
    <col min="13060" max="13066" width="8.28515625" style="138" bestFit="1" customWidth="1"/>
    <col min="13067" max="13067" width="8.28515625" style="138" customWidth="1"/>
    <col min="13068" max="13070" width="8.28515625" style="138" bestFit="1" customWidth="1"/>
    <col min="13071" max="13312" width="11.42578125" style="138" customWidth="1"/>
    <col min="13313" max="13314" width="0" style="138" hidden="1" customWidth="1"/>
    <col min="13315" max="13315" width="81.7109375" style="138" customWidth="1"/>
    <col min="13316" max="13322" width="8.28515625" style="138" bestFit="1" customWidth="1"/>
    <col min="13323" max="13323" width="8.28515625" style="138" customWidth="1"/>
    <col min="13324" max="13326" width="8.28515625" style="138" bestFit="1" customWidth="1"/>
    <col min="13327" max="13568" width="11.42578125" style="138" customWidth="1"/>
    <col min="13569" max="13570" width="0" style="138" hidden="1" customWidth="1"/>
    <col min="13571" max="13571" width="81.7109375" style="138" customWidth="1"/>
    <col min="13572" max="13578" width="8.28515625" style="138" bestFit="1" customWidth="1"/>
    <col min="13579" max="13579" width="8.28515625" style="138" customWidth="1"/>
    <col min="13580" max="13582" width="8.28515625" style="138" bestFit="1" customWidth="1"/>
    <col min="13583" max="13824" width="11.42578125" style="138" customWidth="1"/>
    <col min="13825" max="13826" width="0" style="138" hidden="1" customWidth="1"/>
    <col min="13827" max="13827" width="81.7109375" style="138" customWidth="1"/>
    <col min="13828" max="13834" width="8.28515625" style="138" bestFit="1" customWidth="1"/>
    <col min="13835" max="13835" width="8.28515625" style="138" customWidth="1"/>
    <col min="13836" max="13838" width="8.28515625" style="138" bestFit="1" customWidth="1"/>
    <col min="13839" max="14080" width="11.42578125" style="138" customWidth="1"/>
    <col min="14081" max="14082" width="0" style="138" hidden="1" customWidth="1"/>
    <col min="14083" max="14083" width="81.7109375" style="138" customWidth="1"/>
    <col min="14084" max="14090" width="8.28515625" style="138" bestFit="1" customWidth="1"/>
    <col min="14091" max="14091" width="8.28515625" style="138" customWidth="1"/>
    <col min="14092" max="14094" width="8.28515625" style="138" bestFit="1" customWidth="1"/>
    <col min="14095" max="14336" width="11.42578125" style="138" customWidth="1"/>
    <col min="14337" max="14338" width="0" style="138" hidden="1" customWidth="1"/>
    <col min="14339" max="14339" width="81.7109375" style="138" customWidth="1"/>
    <col min="14340" max="14346" width="8.28515625" style="138" bestFit="1" customWidth="1"/>
    <col min="14347" max="14347" width="8.28515625" style="138" customWidth="1"/>
    <col min="14348" max="14350" width="8.28515625" style="138" bestFit="1" customWidth="1"/>
    <col min="14351" max="14592" width="11.42578125" style="138" customWidth="1"/>
    <col min="14593" max="14594" width="0" style="138" hidden="1" customWidth="1"/>
    <col min="14595" max="14595" width="81.7109375" style="138" customWidth="1"/>
    <col min="14596" max="14602" width="8.28515625" style="138" bestFit="1" customWidth="1"/>
    <col min="14603" max="14603" width="8.28515625" style="138" customWidth="1"/>
    <col min="14604" max="14606" width="8.28515625" style="138" bestFit="1" customWidth="1"/>
    <col min="14607" max="14848" width="11.42578125" style="138" customWidth="1"/>
    <col min="14849" max="14850" width="0" style="138" hidden="1" customWidth="1"/>
    <col min="14851" max="14851" width="81.7109375" style="138" customWidth="1"/>
    <col min="14852" max="14858" width="8.28515625" style="138" bestFit="1" customWidth="1"/>
    <col min="14859" max="14859" width="8.28515625" style="138" customWidth="1"/>
    <col min="14860" max="14862" width="8.28515625" style="138" bestFit="1" customWidth="1"/>
    <col min="14863" max="15104" width="11.42578125" style="138" customWidth="1"/>
    <col min="15105" max="15106" width="0" style="138" hidden="1" customWidth="1"/>
    <col min="15107" max="15107" width="81.7109375" style="138" customWidth="1"/>
    <col min="15108" max="15114" width="8.28515625" style="138" bestFit="1" customWidth="1"/>
    <col min="15115" max="15115" width="8.28515625" style="138" customWidth="1"/>
    <col min="15116" max="15118" width="8.28515625" style="138" bestFit="1" customWidth="1"/>
    <col min="15119" max="15360" width="11.42578125" style="138" customWidth="1"/>
    <col min="15361" max="15362" width="0" style="138" hidden="1" customWidth="1"/>
    <col min="15363" max="15363" width="81.7109375" style="138" customWidth="1"/>
    <col min="15364" max="15370" width="8.28515625" style="138" bestFit="1" customWidth="1"/>
    <col min="15371" max="15371" width="8.28515625" style="138" customWidth="1"/>
    <col min="15372" max="15374" width="8.28515625" style="138" bestFit="1" customWidth="1"/>
    <col min="15375" max="15616" width="11.42578125" style="138" customWidth="1"/>
    <col min="15617" max="15618" width="0" style="138" hidden="1" customWidth="1"/>
    <col min="15619" max="15619" width="81.7109375" style="138" customWidth="1"/>
    <col min="15620" max="15626" width="8.28515625" style="138" bestFit="1" customWidth="1"/>
    <col min="15627" max="15627" width="8.28515625" style="138" customWidth="1"/>
    <col min="15628" max="15630" width="8.28515625" style="138" bestFit="1" customWidth="1"/>
    <col min="15631" max="15872" width="11.42578125" style="138" customWidth="1"/>
    <col min="15873" max="15874" width="0" style="138" hidden="1" customWidth="1"/>
    <col min="15875" max="15875" width="81.7109375" style="138" customWidth="1"/>
    <col min="15876" max="15882" width="8.28515625" style="138" bestFit="1" customWidth="1"/>
    <col min="15883" max="15883" width="8.28515625" style="138" customWidth="1"/>
    <col min="15884" max="15886" width="8.28515625" style="138" bestFit="1" customWidth="1"/>
    <col min="15887" max="16128" width="11.42578125" style="138" customWidth="1"/>
    <col min="16129" max="16130" width="0" style="138" hidden="1" customWidth="1"/>
    <col min="16131" max="16131" width="81.7109375" style="138" customWidth="1"/>
    <col min="16132" max="16138" width="8.28515625" style="138" bestFit="1" customWidth="1"/>
    <col min="16139" max="16139" width="8.28515625" style="138" customWidth="1"/>
    <col min="16140" max="16142" width="8.28515625" style="138" bestFit="1" customWidth="1"/>
    <col min="16143" max="16384" width="11.42578125" style="138" customWidth="1"/>
  </cols>
  <sheetData>
    <row r="1" spans="1:14" s="133" customFormat="1" ht="15" customHeight="1">
      <c r="A1" s="637"/>
      <c r="B1" s="637"/>
      <c r="C1" s="726"/>
      <c r="D1" s="726"/>
      <c r="E1" s="726"/>
      <c r="F1" s="726"/>
      <c r="G1" s="726"/>
      <c r="H1" s="726"/>
      <c r="I1" s="726"/>
      <c r="J1" s="726"/>
      <c r="K1" s="726"/>
      <c r="L1" s="726"/>
      <c r="M1" s="726"/>
      <c r="N1" s="726"/>
    </row>
    <row r="2" spans="1:14" s="133" customFormat="1" ht="15" customHeight="1">
      <c r="A2" s="727" t="s">
        <v>347</v>
      </c>
      <c r="B2" s="727"/>
      <c r="C2" s="727"/>
      <c r="D2" s="727"/>
      <c r="E2" s="727"/>
      <c r="F2" s="727"/>
      <c r="G2" s="727"/>
      <c r="H2" s="727"/>
      <c r="I2" s="727"/>
      <c r="J2" s="727"/>
      <c r="K2" s="727"/>
      <c r="L2" s="727"/>
      <c r="M2" s="727"/>
      <c r="N2" s="727"/>
    </row>
    <row r="3" spans="1:14" s="133" customFormat="1" ht="15" customHeight="1">
      <c r="A3" s="637"/>
      <c r="B3" s="637"/>
      <c r="C3" s="727" t="s">
        <v>635</v>
      </c>
      <c r="D3" s="727"/>
      <c r="E3" s="727"/>
      <c r="F3" s="727"/>
      <c r="G3" s="727"/>
      <c r="H3" s="727"/>
      <c r="I3" s="727"/>
      <c r="J3" s="727"/>
      <c r="K3" s="727"/>
      <c r="L3" s="727"/>
      <c r="M3" s="727"/>
      <c r="N3" s="727"/>
    </row>
    <row r="4" spans="1:14" s="133" customFormat="1" ht="15" customHeight="1">
      <c r="A4" s="728"/>
      <c r="B4" s="727"/>
      <c r="C4" s="727"/>
      <c r="D4" s="727"/>
      <c r="E4" s="727"/>
      <c r="F4" s="727"/>
      <c r="G4" s="727"/>
      <c r="H4" s="727"/>
      <c r="I4" s="727"/>
      <c r="J4" s="727"/>
      <c r="K4" s="727"/>
      <c r="L4" s="727"/>
      <c r="M4" s="727"/>
      <c r="N4" s="727"/>
    </row>
    <row r="5" spans="1:14" s="136" customFormat="1" ht="15" customHeight="1" thickBot="1">
      <c r="A5" s="134"/>
      <c r="B5" s="135"/>
      <c r="C5" s="135"/>
      <c r="D5" s="135"/>
      <c r="E5" s="135"/>
      <c r="F5" s="135"/>
      <c r="G5" s="135"/>
      <c r="H5" s="135"/>
      <c r="I5" s="135"/>
      <c r="J5" s="135"/>
      <c r="K5" s="135"/>
      <c r="L5" s="135"/>
      <c r="M5" s="135"/>
      <c r="N5" s="135"/>
    </row>
    <row r="6" spans="1:14" s="137" customFormat="1" ht="30" customHeight="1" thickTop="1" thickBot="1">
      <c r="A6" s="1"/>
      <c r="B6" s="1"/>
      <c r="C6" s="648"/>
      <c r="D6" s="643" t="s">
        <v>561</v>
      </c>
      <c r="E6" s="643" t="s">
        <v>562</v>
      </c>
      <c r="F6" s="643" t="s">
        <v>563</v>
      </c>
      <c r="G6" s="643" t="s">
        <v>564</v>
      </c>
      <c r="H6" s="643" t="s">
        <v>565</v>
      </c>
      <c r="I6" s="649" t="s">
        <v>566</v>
      </c>
      <c r="J6" s="649" t="s">
        <v>567</v>
      </c>
      <c r="K6" s="649" t="s">
        <v>568</v>
      </c>
      <c r="L6" s="643" t="s">
        <v>569</v>
      </c>
      <c r="M6" s="649" t="s">
        <v>570</v>
      </c>
      <c r="N6" s="649" t="s">
        <v>571</v>
      </c>
    </row>
    <row r="7" spans="1:14" ht="15" customHeight="1" thickTop="1" thickBot="1">
      <c r="A7" s="1"/>
      <c r="B7" s="1"/>
      <c r="C7" s="23"/>
      <c r="D7" s="23"/>
      <c r="E7" s="23"/>
      <c r="F7" s="23"/>
      <c r="G7" s="23"/>
      <c r="H7" s="23"/>
      <c r="I7" s="23"/>
      <c r="J7" s="23"/>
      <c r="K7" s="23"/>
      <c r="L7" s="23"/>
      <c r="M7" s="23"/>
      <c r="N7" s="23"/>
    </row>
    <row r="8" spans="1:14" s="140" customFormat="1" ht="15" customHeight="1" thickTop="1" thickBot="1">
      <c r="A8" s="1"/>
      <c r="B8" s="139"/>
      <c r="C8" s="650" t="s">
        <v>446</v>
      </c>
      <c r="D8" s="651"/>
      <c r="E8" s="651"/>
      <c r="F8" s="651"/>
      <c r="G8" s="651"/>
      <c r="H8" s="651"/>
      <c r="I8" s="652"/>
      <c r="J8" s="652"/>
      <c r="K8" s="652"/>
      <c r="L8" s="652"/>
      <c r="M8" s="652"/>
      <c r="N8" s="652"/>
    </row>
    <row r="9" spans="1:14" ht="15" customHeight="1" thickTop="1">
      <c r="A9" s="1" t="s">
        <v>636</v>
      </c>
      <c r="B9" s="141" t="s">
        <v>637</v>
      </c>
      <c r="C9" s="142" t="s">
        <v>638</v>
      </c>
      <c r="D9" s="143">
        <v>7.0000000000000007E-2</v>
      </c>
      <c r="E9" s="143">
        <v>6.8699999999999997E-2</v>
      </c>
      <c r="F9" s="143">
        <v>7.5700000000000003E-2</v>
      </c>
      <c r="G9" s="143">
        <v>7.2700000000000001E-2</v>
      </c>
      <c r="H9" s="143">
        <v>8.09E-2</v>
      </c>
      <c r="I9" s="143">
        <v>8.2199999999999995E-2</v>
      </c>
      <c r="J9" s="143">
        <v>6.6100000000000006E-2</v>
      </c>
      <c r="K9" s="143">
        <v>9.0499999999999997E-2</v>
      </c>
      <c r="L9" s="143">
        <v>0.107</v>
      </c>
      <c r="M9" s="143">
        <v>9.06E-2</v>
      </c>
      <c r="N9" s="143">
        <v>7.4999999999999997E-2</v>
      </c>
    </row>
    <row r="10" spans="1:14" ht="15" customHeight="1" thickBot="1">
      <c r="A10" s="1" t="s">
        <v>636</v>
      </c>
      <c r="B10" s="141" t="s">
        <v>639</v>
      </c>
      <c r="C10" s="142" t="s">
        <v>640</v>
      </c>
      <c r="D10" s="143">
        <v>0.78879999999999995</v>
      </c>
      <c r="E10" s="143">
        <v>0.80459999999999998</v>
      </c>
      <c r="F10" s="143">
        <v>0.80469999999999997</v>
      </c>
      <c r="G10" s="143">
        <v>0.81559999999999999</v>
      </c>
      <c r="H10" s="143">
        <v>0.82799999999999996</v>
      </c>
      <c r="I10" s="143">
        <v>0.83169999999999999</v>
      </c>
      <c r="J10" s="143">
        <v>0.81040000000000001</v>
      </c>
      <c r="K10" s="143">
        <v>0.77400000000000002</v>
      </c>
      <c r="L10" s="143">
        <v>0.76249999999999996</v>
      </c>
      <c r="M10" s="143">
        <v>0.76970000000000005</v>
      </c>
      <c r="N10" s="143">
        <v>0.76729999999999998</v>
      </c>
    </row>
    <row r="11" spans="1:14" s="144" customFormat="1" ht="15" customHeight="1" thickTop="1" thickBot="1">
      <c r="A11" s="1"/>
      <c r="B11" s="139"/>
      <c r="C11" s="650" t="s">
        <v>449</v>
      </c>
      <c r="D11" s="651"/>
      <c r="E11" s="651"/>
      <c r="F11" s="651"/>
      <c r="G11" s="651"/>
      <c r="H11" s="651"/>
      <c r="I11" s="652"/>
      <c r="J11" s="652"/>
      <c r="K11" s="652"/>
      <c r="L11" s="653"/>
      <c r="M11" s="652"/>
      <c r="N11" s="652"/>
    </row>
    <row r="12" spans="1:14" s="137" customFormat="1" ht="15" customHeight="1" thickTop="1">
      <c r="A12" s="1" t="s">
        <v>636</v>
      </c>
      <c r="B12" s="141" t="s">
        <v>641</v>
      </c>
      <c r="C12" s="142" t="s">
        <v>642</v>
      </c>
      <c r="D12" s="143">
        <v>0.74170000000000003</v>
      </c>
      <c r="E12" s="143">
        <v>0.75900000000000001</v>
      </c>
      <c r="F12" s="143">
        <v>0.76639999999999997</v>
      </c>
      <c r="G12" s="143">
        <v>0.81</v>
      </c>
      <c r="H12" s="143">
        <v>0.80200000000000005</v>
      </c>
      <c r="I12" s="143">
        <v>0.75890000000000002</v>
      </c>
      <c r="J12" s="143">
        <v>0.65659999999999996</v>
      </c>
      <c r="K12" s="143">
        <v>0.70989999999999998</v>
      </c>
      <c r="L12" s="143">
        <v>0.67849999999999999</v>
      </c>
      <c r="M12" s="143">
        <v>0.66579999999999995</v>
      </c>
      <c r="N12" s="143">
        <v>0.3841</v>
      </c>
    </row>
    <row r="13" spans="1:14" s="146" customFormat="1" ht="15" customHeight="1">
      <c r="A13" s="1" t="s">
        <v>636</v>
      </c>
      <c r="B13" s="141" t="s">
        <v>643</v>
      </c>
      <c r="C13" s="142" t="s">
        <v>644</v>
      </c>
      <c r="D13" s="145">
        <v>0.75449999999999995</v>
      </c>
      <c r="E13" s="143">
        <v>0.76160000000000005</v>
      </c>
      <c r="F13" s="143">
        <v>0.7681</v>
      </c>
      <c r="G13" s="143">
        <v>0.81</v>
      </c>
      <c r="H13" s="143">
        <v>0.80200000000000005</v>
      </c>
      <c r="I13" s="143">
        <v>0.77790000000000004</v>
      </c>
      <c r="J13" s="143">
        <v>0.71050000000000002</v>
      </c>
      <c r="K13" s="143">
        <v>0.73199999999999998</v>
      </c>
      <c r="L13" s="143">
        <v>0.69010000000000005</v>
      </c>
      <c r="M13" s="143">
        <v>0.67410000000000003</v>
      </c>
      <c r="N13" s="143">
        <v>0.59450000000000003</v>
      </c>
    </row>
    <row r="14" spans="1:14" s="146" customFormat="1" ht="15" customHeight="1">
      <c r="A14" s="1"/>
      <c r="B14" s="141"/>
      <c r="C14" s="142" t="s">
        <v>645</v>
      </c>
      <c r="D14" s="143">
        <v>8.2600000000000007E-2</v>
      </c>
      <c r="E14" s="143">
        <v>8.8200000000000001E-2</v>
      </c>
      <c r="F14" s="143">
        <v>8.1799999999999998E-2</v>
      </c>
      <c r="G14" s="143">
        <v>5.3699999999999998E-2</v>
      </c>
      <c r="H14" s="143">
        <v>7.0000000000000007E-2</v>
      </c>
      <c r="I14" s="143">
        <v>8.3400000000000002E-2</v>
      </c>
      <c r="J14" s="143">
        <v>0.1613</v>
      </c>
      <c r="K14" s="143">
        <v>0.13669999999999999</v>
      </c>
      <c r="L14" s="143">
        <v>0.18540000000000001</v>
      </c>
      <c r="M14" s="143">
        <v>0.19789999999999999</v>
      </c>
      <c r="N14" s="143">
        <v>0.26879999999999998</v>
      </c>
    </row>
    <row r="15" spans="1:14" s="146" customFormat="1" ht="15" customHeight="1" thickBot="1">
      <c r="A15" s="1" t="s">
        <v>636</v>
      </c>
      <c r="B15" s="141" t="s">
        <v>646</v>
      </c>
      <c r="C15" s="142" t="s">
        <v>647</v>
      </c>
      <c r="D15" s="143">
        <v>8.8999999999999999E-3</v>
      </c>
      <c r="E15" s="143">
        <v>8.5000000000000006E-3</v>
      </c>
      <c r="F15" s="143">
        <v>1.09E-2</v>
      </c>
      <c r="G15" s="143">
        <v>2.5399999999999999E-2</v>
      </c>
      <c r="H15" s="143">
        <v>2.75E-2</v>
      </c>
      <c r="I15" s="143">
        <v>2.3099999999999999E-2</v>
      </c>
      <c r="J15" s="143">
        <v>1.7000000000000001E-2</v>
      </c>
      <c r="K15" s="143">
        <v>1.14E-2</v>
      </c>
      <c r="L15" s="143">
        <v>1.66E-2</v>
      </c>
      <c r="M15" s="143">
        <v>1.7000000000000001E-2</v>
      </c>
      <c r="N15" s="143">
        <v>1.7399999999999999E-2</v>
      </c>
    </row>
    <row r="16" spans="1:14" s="144" customFormat="1" ht="15" customHeight="1" thickTop="1" thickBot="1">
      <c r="A16" s="1"/>
      <c r="B16" s="139"/>
      <c r="C16" s="650" t="s">
        <v>648</v>
      </c>
      <c r="D16" s="651"/>
      <c r="E16" s="651"/>
      <c r="F16" s="651"/>
      <c r="G16" s="651"/>
      <c r="H16" s="651"/>
      <c r="I16" s="652"/>
      <c r="J16" s="652"/>
      <c r="K16" s="652"/>
      <c r="L16" s="653"/>
      <c r="M16" s="652"/>
      <c r="N16" s="652"/>
    </row>
    <row r="17" spans="1:14" s="137" customFormat="1" ht="15" customHeight="1" thickTop="1">
      <c r="A17" s="1" t="s">
        <v>636</v>
      </c>
      <c r="B17" s="141" t="s">
        <v>649</v>
      </c>
      <c r="C17" s="142" t="s">
        <v>650</v>
      </c>
      <c r="D17" s="143">
        <v>0.67959999999999998</v>
      </c>
      <c r="E17" s="143">
        <v>0.71619999999999995</v>
      </c>
      <c r="F17" s="143">
        <v>0.72950000000000004</v>
      </c>
      <c r="G17" s="143">
        <v>0.7429</v>
      </c>
      <c r="H17" s="143">
        <v>0.752</v>
      </c>
      <c r="I17" s="143">
        <v>0.755</v>
      </c>
      <c r="J17" s="143">
        <v>0.73619999999999997</v>
      </c>
      <c r="K17" s="143">
        <v>0.73329999999999995</v>
      </c>
      <c r="L17" s="143">
        <v>0.72199999999999998</v>
      </c>
      <c r="M17" s="143">
        <v>0.71830000000000005</v>
      </c>
      <c r="N17" s="143">
        <v>0.61509999999999998</v>
      </c>
    </row>
    <row r="18" spans="1:14" s="146" customFormat="1" ht="15" customHeight="1">
      <c r="A18" s="1" t="s">
        <v>636</v>
      </c>
      <c r="B18" s="141" t="s">
        <v>651</v>
      </c>
      <c r="C18" s="142" t="s">
        <v>652</v>
      </c>
      <c r="D18" s="143">
        <v>0.32040000000000002</v>
      </c>
      <c r="E18" s="143">
        <v>0.2838</v>
      </c>
      <c r="F18" s="143">
        <v>0.27050000000000002</v>
      </c>
      <c r="G18" s="143">
        <v>0.2571</v>
      </c>
      <c r="H18" s="143">
        <v>0.248</v>
      </c>
      <c r="I18" s="143">
        <v>0.245</v>
      </c>
      <c r="J18" s="143">
        <v>0.26379999999999998</v>
      </c>
      <c r="K18" s="143">
        <v>0.26669999999999999</v>
      </c>
      <c r="L18" s="143">
        <v>0.27800000000000002</v>
      </c>
      <c r="M18" s="143">
        <v>0.28170000000000001</v>
      </c>
      <c r="N18" s="143">
        <v>0.38490000000000002</v>
      </c>
    </row>
    <row r="19" spans="1:14" s="146" customFormat="1" ht="15" customHeight="1" thickBot="1">
      <c r="A19" s="1" t="s">
        <v>636</v>
      </c>
      <c r="B19" s="141" t="s">
        <v>653</v>
      </c>
      <c r="C19" s="142" t="s">
        <v>654</v>
      </c>
      <c r="D19" s="147">
        <v>728.85479999999995</v>
      </c>
      <c r="E19" s="147">
        <v>988.96460000000002</v>
      </c>
      <c r="F19" s="147">
        <v>923.3723</v>
      </c>
      <c r="G19" s="147">
        <v>651.40740000000005</v>
      </c>
      <c r="H19" s="147">
        <v>996.94899999999996</v>
      </c>
      <c r="I19" s="147">
        <v>918.80640000000005</v>
      </c>
      <c r="J19" s="147">
        <v>894.87699999999995</v>
      </c>
      <c r="K19" s="147">
        <v>860.78020000000004</v>
      </c>
      <c r="L19" s="147">
        <v>852.74369999999999</v>
      </c>
      <c r="M19" s="147">
        <v>830.45360000000005</v>
      </c>
      <c r="N19" s="147">
        <v>581.99199999999996</v>
      </c>
    </row>
    <row r="20" spans="1:14" s="144" customFormat="1" ht="15" customHeight="1" thickTop="1" thickBot="1">
      <c r="A20" s="1"/>
      <c r="B20" s="139"/>
      <c r="C20" s="650" t="s">
        <v>655</v>
      </c>
      <c r="D20" s="651"/>
      <c r="E20" s="651"/>
      <c r="F20" s="651"/>
      <c r="G20" s="651"/>
      <c r="H20" s="651"/>
      <c r="I20" s="652"/>
      <c r="J20" s="652"/>
      <c r="K20" s="652"/>
      <c r="L20" s="653"/>
      <c r="M20" s="652"/>
      <c r="N20" s="652"/>
    </row>
    <row r="21" spans="1:14" s="137" customFormat="1" ht="15" customHeight="1" thickTop="1">
      <c r="A21" s="1" t="s">
        <v>636</v>
      </c>
      <c r="B21" s="141" t="s">
        <v>656</v>
      </c>
      <c r="C21" s="142" t="s">
        <v>657</v>
      </c>
      <c r="D21" s="143">
        <v>0.98660000000000003</v>
      </c>
      <c r="E21" s="143">
        <v>0.98219999999999996</v>
      </c>
      <c r="F21" s="143">
        <v>0.97599999999999998</v>
      </c>
      <c r="G21" s="143">
        <v>0.97260000000000002</v>
      </c>
      <c r="H21" s="143">
        <v>0.97099999999999997</v>
      </c>
      <c r="I21" s="143">
        <v>0.9647</v>
      </c>
      <c r="J21" s="143">
        <v>0.96550000000000002</v>
      </c>
      <c r="K21" s="143">
        <v>0.97089999999999999</v>
      </c>
      <c r="L21" s="143">
        <v>0.96940000000000004</v>
      </c>
      <c r="M21" s="143">
        <v>0.97070000000000001</v>
      </c>
      <c r="N21" s="143">
        <v>0.95450000000000002</v>
      </c>
    </row>
    <row r="22" spans="1:14" s="146" customFormat="1" ht="15" customHeight="1">
      <c r="A22" s="1" t="s">
        <v>636</v>
      </c>
      <c r="B22" s="141" t="s">
        <v>658</v>
      </c>
      <c r="C22" s="142" t="s">
        <v>659</v>
      </c>
      <c r="D22" s="143">
        <v>1.1900000000000001E-2</v>
      </c>
      <c r="E22" s="143">
        <v>1.5100000000000001E-2</v>
      </c>
      <c r="F22" s="143">
        <v>2.3400000000000001E-2</v>
      </c>
      <c r="G22" s="143">
        <v>3.09E-2</v>
      </c>
      <c r="H22" s="143">
        <v>3.5700000000000003E-2</v>
      </c>
      <c r="I22" s="143">
        <v>7.2599999999999998E-2</v>
      </c>
      <c r="J22" s="143">
        <v>7.6600000000000001E-2</v>
      </c>
      <c r="K22" s="143">
        <v>9.5399999999999999E-2</v>
      </c>
      <c r="L22" s="143">
        <v>0.1179</v>
      </c>
      <c r="M22" s="143">
        <v>0.1202</v>
      </c>
      <c r="N22" s="143">
        <v>0.22789999999999999</v>
      </c>
    </row>
    <row r="23" spans="1:14" s="146" customFormat="1" ht="15" customHeight="1">
      <c r="A23" s="1" t="s">
        <v>636</v>
      </c>
      <c r="B23" s="141" t="s">
        <v>660</v>
      </c>
      <c r="C23" s="142" t="s">
        <v>661</v>
      </c>
      <c r="D23" s="143">
        <v>1.34E-2</v>
      </c>
      <c r="E23" s="143">
        <v>1.78E-2</v>
      </c>
      <c r="F23" s="143">
        <v>2.4E-2</v>
      </c>
      <c r="G23" s="143">
        <v>2.7400000000000001E-2</v>
      </c>
      <c r="H23" s="143">
        <v>2.9000000000000001E-2</v>
      </c>
      <c r="I23" s="143">
        <v>3.5299999999999998E-2</v>
      </c>
      <c r="J23" s="143">
        <v>3.4500000000000003E-2</v>
      </c>
      <c r="K23" s="143">
        <v>2.9100000000000001E-2</v>
      </c>
      <c r="L23" s="143">
        <v>3.0599999999999999E-2</v>
      </c>
      <c r="M23" s="143">
        <v>2.93E-2</v>
      </c>
      <c r="N23" s="143">
        <v>4.5499999999999999E-2</v>
      </c>
    </row>
    <row r="24" spans="1:14" s="146" customFormat="1" ht="15" customHeight="1">
      <c r="A24" s="1" t="s">
        <v>636</v>
      </c>
      <c r="B24" s="141" t="s">
        <v>662</v>
      </c>
      <c r="C24" s="142" t="s">
        <v>663</v>
      </c>
      <c r="D24" s="143">
        <v>1.15E-2</v>
      </c>
      <c r="E24" s="143">
        <v>1.3599999999999999E-2</v>
      </c>
      <c r="F24" s="143">
        <v>2.0400000000000001E-2</v>
      </c>
      <c r="G24" s="143">
        <v>2.6800000000000001E-2</v>
      </c>
      <c r="H24" s="143">
        <v>3.1899999999999998E-2</v>
      </c>
      <c r="I24" s="143">
        <v>6.5799999999999997E-2</v>
      </c>
      <c r="J24" s="143">
        <v>6.5299999999999997E-2</v>
      </c>
      <c r="K24" s="143">
        <v>8.6199999999999999E-2</v>
      </c>
      <c r="L24" s="143">
        <v>0.109</v>
      </c>
      <c r="M24" s="143">
        <v>0.11169999999999999</v>
      </c>
      <c r="N24" s="143">
        <v>0.22239999999999999</v>
      </c>
    </row>
    <row r="25" spans="1:14" s="146" customFormat="1" ht="15" customHeight="1">
      <c r="A25" s="1" t="s">
        <v>636</v>
      </c>
      <c r="B25" s="141" t="s">
        <v>664</v>
      </c>
      <c r="C25" s="142" t="s">
        <v>665</v>
      </c>
      <c r="D25" s="143">
        <v>4.9200000000000001E-2</v>
      </c>
      <c r="E25" s="143">
        <v>0.1162</v>
      </c>
      <c r="F25" s="143">
        <v>0.1497</v>
      </c>
      <c r="G25" s="143">
        <v>0.15559999999999999</v>
      </c>
      <c r="H25" s="143">
        <v>0.13250000000000001</v>
      </c>
      <c r="I25" s="143">
        <v>0.12590000000000001</v>
      </c>
      <c r="J25" s="143">
        <v>0.17699999999999999</v>
      </c>
      <c r="K25" s="143">
        <v>0.1231</v>
      </c>
      <c r="L25" s="143">
        <v>0.1036</v>
      </c>
      <c r="M25" s="143">
        <v>9.8100000000000007E-2</v>
      </c>
      <c r="N25" s="143">
        <v>6.8599999999999994E-2</v>
      </c>
    </row>
    <row r="26" spans="1:14" s="146" customFormat="1" ht="15" customHeight="1">
      <c r="A26" s="1" t="s">
        <v>636</v>
      </c>
      <c r="B26" s="141" t="s">
        <v>666</v>
      </c>
      <c r="C26" s="142" t="s">
        <v>667</v>
      </c>
      <c r="D26" s="143">
        <v>1.24E-2</v>
      </c>
      <c r="E26" s="143">
        <v>1.15E-2</v>
      </c>
      <c r="F26" s="143">
        <v>1.14E-2</v>
      </c>
      <c r="G26" s="143">
        <v>1.4200000000000001E-2</v>
      </c>
      <c r="H26" s="143">
        <v>1.34E-2</v>
      </c>
      <c r="I26" s="143">
        <v>1.3599999999999999E-2</v>
      </c>
      <c r="J26" s="143">
        <v>0.1012</v>
      </c>
      <c r="K26" s="143">
        <v>0.14199999999999999</v>
      </c>
      <c r="L26" s="143">
        <v>0.1449</v>
      </c>
      <c r="M26" s="143">
        <v>0.1462</v>
      </c>
      <c r="N26" s="143">
        <v>0.16639999999999999</v>
      </c>
    </row>
    <row r="27" spans="1:14" s="146" customFormat="1" ht="15" customHeight="1">
      <c r="A27" s="1" t="s">
        <v>636</v>
      </c>
      <c r="B27" s="141" t="s">
        <v>668</v>
      </c>
      <c r="C27" s="142" t="s">
        <v>669</v>
      </c>
      <c r="D27" s="143">
        <v>3.73E-2</v>
      </c>
      <c r="E27" s="143">
        <v>3.9199999999999999E-2</v>
      </c>
      <c r="F27" s="143">
        <v>3.8399999999999997E-2</v>
      </c>
      <c r="G27" s="143">
        <v>4.2900000000000001E-2</v>
      </c>
      <c r="H27" s="143">
        <v>4.0399999999999998E-2</v>
      </c>
      <c r="I27" s="143">
        <v>4.7699999999999999E-2</v>
      </c>
      <c r="J27" s="143">
        <v>5.6500000000000002E-2</v>
      </c>
      <c r="K27" s="143">
        <v>4.7899999999999998E-2</v>
      </c>
      <c r="L27" s="143">
        <v>4.5600000000000002E-2</v>
      </c>
      <c r="M27" s="143">
        <v>4.5199999999999997E-2</v>
      </c>
      <c r="N27" s="143">
        <v>5.9700000000000003E-2</v>
      </c>
    </row>
    <row r="28" spans="1:14" s="146" customFormat="1" ht="15" customHeight="1">
      <c r="A28" s="1" t="s">
        <v>636</v>
      </c>
      <c r="B28" s="141" t="s">
        <v>670</v>
      </c>
      <c r="C28" s="142" t="s">
        <v>671</v>
      </c>
      <c r="D28" s="143">
        <v>0.97060000000000002</v>
      </c>
      <c r="E28" s="143">
        <v>0.96099999999999997</v>
      </c>
      <c r="F28" s="143">
        <v>0.95409999999999995</v>
      </c>
      <c r="G28" s="143">
        <v>0.95840000000000003</v>
      </c>
      <c r="H28" s="143">
        <v>0.95830000000000004</v>
      </c>
      <c r="I28" s="143">
        <v>0.94879999999999998</v>
      </c>
      <c r="J28" s="143">
        <v>0.95920000000000005</v>
      </c>
      <c r="K28" s="143">
        <v>0.96709999999999996</v>
      </c>
      <c r="L28" s="143">
        <v>0.95620000000000005</v>
      </c>
      <c r="M28" s="143">
        <v>0.96199999999999997</v>
      </c>
      <c r="N28" s="143">
        <v>0.92900000000000005</v>
      </c>
    </row>
    <row r="29" spans="1:14" s="146" customFormat="1" ht="15" customHeight="1">
      <c r="A29" s="1" t="s">
        <v>636</v>
      </c>
      <c r="B29" s="141" t="s">
        <v>672</v>
      </c>
      <c r="C29" s="142" t="s">
        <v>673</v>
      </c>
      <c r="D29" s="143">
        <v>1.12E-2</v>
      </c>
      <c r="E29" s="143">
        <v>1.29E-2</v>
      </c>
      <c r="F29" s="143">
        <v>1.6799999999999999E-2</v>
      </c>
      <c r="G29" s="143">
        <v>1.2699999999999999E-2</v>
      </c>
      <c r="H29" s="143">
        <v>1.0500000000000001E-2</v>
      </c>
      <c r="I29" s="143">
        <v>1.15E-2</v>
      </c>
      <c r="J29" s="143">
        <v>2.5000000000000001E-3</v>
      </c>
      <c r="K29" s="143">
        <v>1.5E-3</v>
      </c>
      <c r="L29" s="143">
        <v>1.11E-2</v>
      </c>
      <c r="M29" s="143">
        <v>5.8999999999999999E-3</v>
      </c>
      <c r="N29" s="143">
        <v>2.3800000000000002E-2</v>
      </c>
    </row>
    <row r="30" spans="1:14" s="146" customFormat="1" ht="15" customHeight="1">
      <c r="A30" s="1" t="s">
        <v>636</v>
      </c>
      <c r="B30" s="141" t="s">
        <v>674</v>
      </c>
      <c r="C30" s="142" t="s">
        <v>675</v>
      </c>
      <c r="D30" s="143">
        <v>2.3E-3</v>
      </c>
      <c r="E30" s="143">
        <v>6.4999999999999997E-3</v>
      </c>
      <c r="F30" s="143">
        <v>4.1000000000000003E-3</v>
      </c>
      <c r="G30" s="143">
        <v>2.2000000000000001E-3</v>
      </c>
      <c r="H30" s="143">
        <v>4.7000000000000002E-3</v>
      </c>
      <c r="I30" s="143">
        <v>4.4000000000000003E-3</v>
      </c>
      <c r="J30" s="143">
        <v>8.0000000000000004E-4</v>
      </c>
      <c r="K30" s="143">
        <v>2.3999999999999998E-3</v>
      </c>
      <c r="L30" s="143">
        <v>3.8E-3</v>
      </c>
      <c r="M30" s="143">
        <v>3.8E-3</v>
      </c>
      <c r="N30" s="143">
        <v>5.5999999999999999E-3</v>
      </c>
    </row>
    <row r="31" spans="1:14" s="146" customFormat="1" ht="15" customHeight="1">
      <c r="A31" s="1" t="s">
        <v>636</v>
      </c>
      <c r="B31" s="141" t="s">
        <v>676</v>
      </c>
      <c r="C31" s="142" t="s">
        <v>677</v>
      </c>
      <c r="D31" s="143">
        <v>3.0999999999999999E-3</v>
      </c>
      <c r="E31" s="143">
        <v>2.3999999999999998E-3</v>
      </c>
      <c r="F31" s="143">
        <v>4.5999999999999999E-3</v>
      </c>
      <c r="G31" s="143">
        <v>3.2000000000000002E-3</v>
      </c>
      <c r="H31" s="143">
        <v>3.3999999999999998E-3</v>
      </c>
      <c r="I31" s="143">
        <v>3.8999999999999998E-3</v>
      </c>
      <c r="J31" s="143">
        <v>1.6999999999999999E-3</v>
      </c>
      <c r="K31" s="143">
        <v>4.0000000000000002E-4</v>
      </c>
      <c r="L31" s="143">
        <v>8.9999999999999998E-4</v>
      </c>
      <c r="M31" s="143">
        <v>2.0000000000000001E-4</v>
      </c>
      <c r="N31" s="143">
        <v>1.6999999999999999E-3</v>
      </c>
    </row>
    <row r="32" spans="1:14" s="146" customFormat="1" ht="15" customHeight="1">
      <c r="A32" s="1" t="s">
        <v>636</v>
      </c>
      <c r="B32" s="141" t="s">
        <v>678</v>
      </c>
      <c r="C32" s="142" t="s">
        <v>679</v>
      </c>
      <c r="D32" s="143">
        <v>2.0999999999999999E-3</v>
      </c>
      <c r="E32" s="143">
        <v>2.3E-3</v>
      </c>
      <c r="F32" s="143">
        <v>3.0000000000000001E-3</v>
      </c>
      <c r="G32" s="143">
        <v>1.9E-3</v>
      </c>
      <c r="H32" s="143">
        <v>3.0999999999999999E-3</v>
      </c>
      <c r="I32" s="143">
        <v>4.5999999999999999E-3</v>
      </c>
      <c r="J32" s="143">
        <v>3.3999999999999998E-3</v>
      </c>
      <c r="K32" s="143">
        <v>3.0999999999999999E-3</v>
      </c>
      <c r="L32" s="143">
        <v>4.1999999999999997E-3</v>
      </c>
      <c r="M32" s="143">
        <v>3.8E-3</v>
      </c>
      <c r="N32" s="143">
        <v>4.0000000000000001E-3</v>
      </c>
    </row>
    <row r="33" spans="1:14" s="146" customFormat="1" ht="15" customHeight="1" thickBot="1">
      <c r="A33" s="1" t="s">
        <v>636</v>
      </c>
      <c r="B33" s="142" t="s">
        <v>680</v>
      </c>
      <c r="C33" s="142" t="s">
        <v>681</v>
      </c>
      <c r="D33" s="143">
        <v>1.0699999999999999E-2</v>
      </c>
      <c r="E33" s="143">
        <v>1.49E-2</v>
      </c>
      <c r="F33" s="143">
        <v>1.7500000000000002E-2</v>
      </c>
      <c r="G33" s="143">
        <v>2.1499999999999998E-2</v>
      </c>
      <c r="H33" s="143">
        <v>0.02</v>
      </c>
      <c r="I33" s="143">
        <v>2.69E-2</v>
      </c>
      <c r="J33" s="143">
        <v>3.2399999999999998E-2</v>
      </c>
      <c r="K33" s="143">
        <v>2.5600000000000001E-2</v>
      </c>
      <c r="L33" s="143">
        <v>2.3699999999999999E-2</v>
      </c>
      <c r="M33" s="143">
        <v>2.4299999999999999E-2</v>
      </c>
      <c r="N33" s="143">
        <v>3.5999999999999997E-2</v>
      </c>
    </row>
    <row r="34" spans="1:14" s="144" customFormat="1" ht="15" customHeight="1" thickTop="1" thickBot="1">
      <c r="A34" s="1"/>
      <c r="B34" s="139"/>
      <c r="C34" s="650" t="s">
        <v>472</v>
      </c>
      <c r="D34" s="651"/>
      <c r="E34" s="651"/>
      <c r="F34" s="651"/>
      <c r="G34" s="651"/>
      <c r="H34" s="651"/>
      <c r="I34" s="652"/>
      <c r="J34" s="652"/>
      <c r="K34" s="652"/>
      <c r="L34" s="653"/>
      <c r="M34" s="652"/>
      <c r="N34" s="652"/>
    </row>
    <row r="35" spans="1:14" s="137" customFormat="1" ht="15" customHeight="1" thickTop="1">
      <c r="A35" s="1" t="s">
        <v>636</v>
      </c>
      <c r="B35" s="141" t="s">
        <v>682</v>
      </c>
      <c r="C35" s="142" t="s">
        <v>683</v>
      </c>
      <c r="D35" s="143">
        <v>0.37290000000000001</v>
      </c>
      <c r="E35" s="143">
        <v>0.4032</v>
      </c>
      <c r="F35" s="143">
        <v>0.48089999999999999</v>
      </c>
      <c r="G35" s="143">
        <v>0.52359999999999995</v>
      </c>
      <c r="H35" s="143">
        <v>0.54179999999999995</v>
      </c>
      <c r="I35" s="143">
        <v>0.50619999999999998</v>
      </c>
      <c r="J35" s="143">
        <v>0.27760000000000001</v>
      </c>
      <c r="K35" s="143">
        <v>0.31009999999999999</v>
      </c>
      <c r="L35" s="143">
        <v>0.39510000000000001</v>
      </c>
      <c r="M35" s="143">
        <v>0.34449999999999997</v>
      </c>
      <c r="N35" s="143">
        <v>0.41239999999999999</v>
      </c>
    </row>
    <row r="36" spans="1:14" s="146" customFormat="1" ht="15" customHeight="1">
      <c r="A36" s="1" t="s">
        <v>636</v>
      </c>
      <c r="B36" s="141" t="s">
        <v>684</v>
      </c>
      <c r="C36" s="142" t="s">
        <v>685</v>
      </c>
      <c r="D36" s="143">
        <v>0.94499999999999995</v>
      </c>
      <c r="E36" s="143">
        <v>0.94979999999999998</v>
      </c>
      <c r="F36" s="143">
        <v>1.0092000000000001</v>
      </c>
      <c r="G36" s="143">
        <v>0.879</v>
      </c>
      <c r="H36" s="143">
        <v>0.76329999999999998</v>
      </c>
      <c r="I36" s="143">
        <v>0.66410000000000002</v>
      </c>
      <c r="J36" s="143">
        <v>0.44490000000000002</v>
      </c>
      <c r="K36" s="143">
        <v>0.47270000000000001</v>
      </c>
      <c r="L36" s="143">
        <v>0.46029999999999999</v>
      </c>
      <c r="M36" s="143">
        <v>0.4284</v>
      </c>
      <c r="N36" s="143">
        <v>0.57909999999999995</v>
      </c>
    </row>
    <row r="37" spans="1:14" s="146" customFormat="1" ht="15" customHeight="1">
      <c r="A37" s="1" t="s">
        <v>636</v>
      </c>
      <c r="B37" s="141" t="s">
        <v>686</v>
      </c>
      <c r="C37" s="142" t="s">
        <v>687</v>
      </c>
      <c r="D37" s="143">
        <v>0.19620000000000001</v>
      </c>
      <c r="E37" s="143">
        <v>0.1792</v>
      </c>
      <c r="F37" s="143">
        <v>0.17680000000000001</v>
      </c>
      <c r="G37" s="143">
        <v>0.13159999999999999</v>
      </c>
      <c r="H37" s="143">
        <v>0.1225</v>
      </c>
      <c r="I37" s="143">
        <v>0.1172</v>
      </c>
      <c r="J37" s="143">
        <v>0.1145</v>
      </c>
      <c r="K37" s="143">
        <v>0.14879999999999999</v>
      </c>
      <c r="L37" s="143">
        <v>0.13339999999999999</v>
      </c>
      <c r="M37" s="143">
        <v>0.1208</v>
      </c>
      <c r="N37" s="143">
        <v>0.11409999999999999</v>
      </c>
    </row>
    <row r="38" spans="1:14" s="146" customFormat="1" ht="15" customHeight="1">
      <c r="A38" s="1" t="s">
        <v>636</v>
      </c>
      <c r="B38" s="141" t="s">
        <v>688</v>
      </c>
      <c r="C38" s="142" t="s">
        <v>689</v>
      </c>
      <c r="D38" s="143">
        <v>0.17730000000000001</v>
      </c>
      <c r="E38" s="143">
        <v>0.1618</v>
      </c>
      <c r="F38" s="143">
        <v>0.15890000000000001</v>
      </c>
      <c r="G38" s="143">
        <v>0.122</v>
      </c>
      <c r="H38" s="143">
        <v>0.1139</v>
      </c>
      <c r="I38" s="143">
        <v>0.10780000000000001</v>
      </c>
      <c r="J38" s="143">
        <v>0.106</v>
      </c>
      <c r="K38" s="143">
        <v>0.13800000000000001</v>
      </c>
      <c r="L38" s="143">
        <v>0.12470000000000001</v>
      </c>
      <c r="M38" s="143">
        <v>0.11269999999999999</v>
      </c>
      <c r="N38" s="143">
        <v>0.1053</v>
      </c>
    </row>
    <row r="39" spans="1:14" s="146" customFormat="1" ht="15" customHeight="1" thickBot="1">
      <c r="A39" s="1" t="s">
        <v>636</v>
      </c>
      <c r="B39" s="141" t="s">
        <v>690</v>
      </c>
      <c r="C39" s="82" t="s">
        <v>691</v>
      </c>
      <c r="D39" s="143">
        <v>0.64009276452498043</v>
      </c>
      <c r="E39" s="143">
        <v>0.63103613630714817</v>
      </c>
      <c r="F39" s="143">
        <v>0.63728392117009036</v>
      </c>
      <c r="G39" s="143">
        <v>0.64890236380054345</v>
      </c>
      <c r="H39" s="143">
        <v>0.14299999999999999</v>
      </c>
      <c r="I39" s="143">
        <v>0.48870000000000002</v>
      </c>
      <c r="J39" s="143">
        <v>0.28799999999999998</v>
      </c>
      <c r="K39" s="143">
        <v>0.34460000000000002</v>
      </c>
      <c r="L39" s="143">
        <v>0.3553</v>
      </c>
      <c r="M39" s="143">
        <v>0.27039999999999997</v>
      </c>
      <c r="N39" s="143">
        <v>0.3679</v>
      </c>
    </row>
    <row r="40" spans="1:14" s="144" customFormat="1" ht="15" customHeight="1" thickTop="1" thickBot="1">
      <c r="A40" s="1"/>
      <c r="B40" s="139"/>
      <c r="C40" s="650" t="s">
        <v>478</v>
      </c>
      <c r="D40" s="651"/>
      <c r="E40" s="651"/>
      <c r="F40" s="651"/>
      <c r="G40" s="651"/>
      <c r="H40" s="651"/>
      <c r="I40" s="652"/>
      <c r="J40" s="652"/>
      <c r="K40" s="652"/>
      <c r="L40" s="653"/>
      <c r="M40" s="652"/>
      <c r="N40" s="652"/>
    </row>
    <row r="41" spans="1:14" s="137" customFormat="1" ht="15" customHeight="1" thickTop="1">
      <c r="A41" s="1" t="s">
        <v>636</v>
      </c>
      <c r="B41" s="141" t="s">
        <v>692</v>
      </c>
      <c r="C41" s="142" t="s">
        <v>693</v>
      </c>
      <c r="D41" s="143">
        <v>9.6299999999999997E-2</v>
      </c>
      <c r="E41" s="143">
        <v>9.7600000000000006E-2</v>
      </c>
      <c r="F41" s="143">
        <v>0.1013</v>
      </c>
      <c r="G41" s="143">
        <v>7.2599999999999998E-2</v>
      </c>
      <c r="H41" s="143">
        <v>7.0199999999999999E-2</v>
      </c>
      <c r="I41" s="143">
        <v>7.9799999999999996E-2</v>
      </c>
      <c r="J41" s="143">
        <v>7.4200000000000002E-2</v>
      </c>
      <c r="K41" s="143">
        <v>7.2999999999999995E-2</v>
      </c>
      <c r="L41" s="143">
        <v>6.54E-2</v>
      </c>
      <c r="M41" s="143">
        <v>6.6900000000000001E-2</v>
      </c>
      <c r="N41" s="143">
        <v>7.7399999999999997E-2</v>
      </c>
    </row>
    <row r="42" spans="1:14" s="146" customFormat="1" ht="15" customHeight="1">
      <c r="A42" s="1" t="s">
        <v>636</v>
      </c>
      <c r="B42" s="141" t="s">
        <v>694</v>
      </c>
      <c r="C42" s="142" t="s">
        <v>695</v>
      </c>
      <c r="D42" s="143">
        <v>9.5399999999999999E-2</v>
      </c>
      <c r="E42" s="143">
        <v>9.6699999999999994E-2</v>
      </c>
      <c r="F42" s="143">
        <v>0.1004</v>
      </c>
      <c r="G42" s="143">
        <v>7.1099999999999997E-2</v>
      </c>
      <c r="H42" s="143">
        <v>6.9000000000000006E-2</v>
      </c>
      <c r="I42" s="143">
        <v>7.85E-2</v>
      </c>
      <c r="J42" s="143">
        <v>7.3300000000000004E-2</v>
      </c>
      <c r="K42" s="143">
        <v>7.1999999999999995E-2</v>
      </c>
      <c r="L42" s="143">
        <v>6.4600000000000005E-2</v>
      </c>
      <c r="M42" s="143">
        <v>6.6199999999999995E-2</v>
      </c>
      <c r="N42" s="143">
        <v>7.6600000000000001E-2</v>
      </c>
    </row>
    <row r="43" spans="1:14" s="146" customFormat="1" ht="15" customHeight="1">
      <c r="A43" s="1" t="s">
        <v>636</v>
      </c>
      <c r="B43" s="141" t="s">
        <v>696</v>
      </c>
      <c r="C43" s="142" t="s">
        <v>697</v>
      </c>
      <c r="D43" s="143">
        <v>0.1118</v>
      </c>
      <c r="E43" s="143">
        <v>0.15049999999999999</v>
      </c>
      <c r="F43" s="143">
        <v>0.19489999999999999</v>
      </c>
      <c r="G43" s="143">
        <v>0.31590000000000001</v>
      </c>
      <c r="H43" s="143">
        <v>0.35039999999999999</v>
      </c>
      <c r="I43" s="143">
        <v>0.3795</v>
      </c>
      <c r="J43" s="143">
        <v>0.35930000000000001</v>
      </c>
      <c r="K43" s="143">
        <v>0.28070000000000001</v>
      </c>
      <c r="L43" s="143">
        <v>0.32229999999999998</v>
      </c>
      <c r="M43" s="143">
        <v>0.30349999999999999</v>
      </c>
      <c r="N43" s="143">
        <v>0.40439999999999998</v>
      </c>
    </row>
    <row r="44" spans="1:14" s="146" customFormat="1" ht="15" customHeight="1">
      <c r="A44" s="1" t="s">
        <v>636</v>
      </c>
      <c r="B44" s="141" t="s">
        <v>698</v>
      </c>
      <c r="C44" s="142" t="s">
        <v>699</v>
      </c>
      <c r="D44" s="143">
        <v>4.8999999999999998E-3</v>
      </c>
      <c r="E44" s="143">
        <v>1.49E-2</v>
      </c>
      <c r="F44" s="143">
        <v>2.8500000000000001E-2</v>
      </c>
      <c r="G44" s="143">
        <v>5.5399999999999998E-2</v>
      </c>
      <c r="H44" s="143">
        <v>5.7099999999999998E-2</v>
      </c>
      <c r="I44" s="143">
        <v>9.8400000000000001E-2</v>
      </c>
      <c r="J44" s="143">
        <v>0.14130000000000001</v>
      </c>
      <c r="K44" s="143">
        <v>0.1134</v>
      </c>
      <c r="L44" s="143">
        <v>0.12859999999999999</v>
      </c>
      <c r="M44" s="143">
        <v>0.12230000000000001</v>
      </c>
      <c r="N44" s="143">
        <v>0.1389</v>
      </c>
    </row>
    <row r="45" spans="1:14" s="146" customFormat="1" ht="15" customHeight="1">
      <c r="A45" s="1" t="s">
        <v>636</v>
      </c>
      <c r="B45" s="141" t="s">
        <v>700</v>
      </c>
      <c r="C45" s="142" t="s">
        <v>701</v>
      </c>
      <c r="D45" s="143">
        <v>2.9499999999999998E-2</v>
      </c>
      <c r="E45" s="143">
        <v>4.3200000000000002E-2</v>
      </c>
      <c r="F45" s="143">
        <v>7.22E-2</v>
      </c>
      <c r="G45" s="143">
        <v>0.1053</v>
      </c>
      <c r="H45" s="143">
        <v>0.13980000000000001</v>
      </c>
      <c r="I45" s="143">
        <v>0.15</v>
      </c>
      <c r="J45" s="143">
        <v>0.105</v>
      </c>
      <c r="K45" s="143">
        <v>9.8799999999999999E-2</v>
      </c>
      <c r="L45" s="143">
        <v>0.1197</v>
      </c>
      <c r="M45" s="143">
        <v>0.104</v>
      </c>
      <c r="N45" s="143">
        <v>0.1348</v>
      </c>
    </row>
    <row r="46" spans="1:14" s="146" customFormat="1" ht="15" customHeight="1" thickBot="1">
      <c r="A46" s="1" t="s">
        <v>636</v>
      </c>
      <c r="B46" s="141" t="s">
        <v>702</v>
      </c>
      <c r="C46" s="142" t="s">
        <v>703</v>
      </c>
      <c r="D46" s="143">
        <v>0.1216</v>
      </c>
      <c r="E46" s="143">
        <v>0.1278</v>
      </c>
      <c r="F46" s="143">
        <v>0.13109999999999999</v>
      </c>
      <c r="G46" s="143">
        <v>0.1145</v>
      </c>
      <c r="H46" s="143">
        <v>0.1139</v>
      </c>
      <c r="I46" s="143">
        <v>0.11700000000000001</v>
      </c>
      <c r="J46" s="143">
        <v>0.1128</v>
      </c>
      <c r="K46" s="143">
        <v>0.11169999999999999</v>
      </c>
      <c r="L46" s="143">
        <v>0.11360000000000001</v>
      </c>
      <c r="M46" s="143">
        <v>0.11650000000000001</v>
      </c>
      <c r="N46" s="143">
        <v>0.13650000000000001</v>
      </c>
    </row>
    <row r="47" spans="1:14" s="140" customFormat="1" ht="15" customHeight="1" thickTop="1" thickBot="1">
      <c r="A47" s="1"/>
      <c r="B47" s="139"/>
      <c r="C47" s="650" t="s">
        <v>704</v>
      </c>
      <c r="D47" s="651"/>
      <c r="E47" s="651"/>
      <c r="F47" s="651"/>
      <c r="G47" s="651"/>
      <c r="H47" s="651"/>
      <c r="I47" s="652"/>
      <c r="J47" s="652"/>
      <c r="K47" s="652"/>
      <c r="L47" s="653"/>
      <c r="M47" s="652"/>
      <c r="N47" s="652"/>
    </row>
    <row r="48" spans="1:14" s="137" customFormat="1" ht="15" customHeight="1" thickTop="1">
      <c r="A48" s="1" t="s">
        <v>636</v>
      </c>
      <c r="B48" s="141" t="s">
        <v>705</v>
      </c>
      <c r="C48" s="142" t="s">
        <v>706</v>
      </c>
      <c r="D48" s="143">
        <v>0.89790000000000003</v>
      </c>
      <c r="E48" s="143">
        <v>0.89890000000000003</v>
      </c>
      <c r="F48" s="143">
        <v>0.88719999999999999</v>
      </c>
      <c r="G48" s="143">
        <v>0.87350000000000005</v>
      </c>
      <c r="H48" s="143">
        <v>0.86660000000000004</v>
      </c>
      <c r="I48" s="143">
        <v>0.86460000000000004</v>
      </c>
      <c r="J48" s="143">
        <v>0.82250000000000001</v>
      </c>
      <c r="K48" s="143">
        <v>0.77639999999999998</v>
      </c>
      <c r="L48" s="143">
        <v>0.75600000000000001</v>
      </c>
      <c r="M48" s="143">
        <v>0.77080000000000004</v>
      </c>
      <c r="N48" s="143">
        <v>0.76680000000000004</v>
      </c>
    </row>
    <row r="49" spans="1:14" s="146" customFormat="1" ht="15" customHeight="1">
      <c r="A49" s="1" t="s">
        <v>636</v>
      </c>
      <c r="B49" s="141" t="s">
        <v>707</v>
      </c>
      <c r="C49" s="142" t="s">
        <v>708</v>
      </c>
      <c r="D49" s="143">
        <v>0.91200000000000003</v>
      </c>
      <c r="E49" s="143">
        <v>0.89980000000000004</v>
      </c>
      <c r="F49" s="143">
        <v>0.89239999999999997</v>
      </c>
      <c r="G49" s="143">
        <v>0.86109999999999998</v>
      </c>
      <c r="H49" s="143">
        <v>0.86319999999999997</v>
      </c>
      <c r="I49" s="143">
        <v>0.83720000000000006</v>
      </c>
      <c r="J49" s="143">
        <v>0.81359999999999999</v>
      </c>
      <c r="K49" s="143">
        <v>0.80189999999999995</v>
      </c>
      <c r="L49" s="143">
        <v>0.82730000000000004</v>
      </c>
      <c r="M49" s="143">
        <v>0.83150000000000002</v>
      </c>
      <c r="N49" s="143">
        <v>0.86029999999999995</v>
      </c>
    </row>
    <row r="50" spans="1:14" s="146" customFormat="1" ht="15" customHeight="1">
      <c r="A50" s="1" t="s">
        <v>636</v>
      </c>
      <c r="B50" s="141" t="s">
        <v>709</v>
      </c>
      <c r="C50" s="142" t="s">
        <v>710</v>
      </c>
      <c r="D50" s="143">
        <v>8.8300000000000003E-2</v>
      </c>
      <c r="E50" s="143">
        <v>0.10589999999999999</v>
      </c>
      <c r="F50" s="143">
        <v>0.1051</v>
      </c>
      <c r="G50" s="143">
        <v>9.2100000000000001E-2</v>
      </c>
      <c r="H50" s="143">
        <v>7.8299999999999995E-2</v>
      </c>
      <c r="I50" s="143">
        <v>0.1207</v>
      </c>
      <c r="J50" s="143">
        <v>9.0999999999999998E-2</v>
      </c>
      <c r="K50" s="143">
        <v>4.3299999999999998E-2</v>
      </c>
      <c r="L50" s="143">
        <v>-2.3099999999999999E-2</v>
      </c>
      <c r="M50" s="143">
        <v>-7.4000000000000003E-3</v>
      </c>
      <c r="N50" s="143">
        <v>-3.4700000000000002E-2</v>
      </c>
    </row>
    <row r="51" spans="1:14" s="146" customFormat="1" ht="15" customHeight="1">
      <c r="A51" s="1" t="s">
        <v>636</v>
      </c>
      <c r="B51" s="141" t="s">
        <v>711</v>
      </c>
      <c r="C51" s="142" t="s">
        <v>712</v>
      </c>
      <c r="D51" s="143">
        <v>1.0708</v>
      </c>
      <c r="E51" s="143">
        <v>1.0452999999999999</v>
      </c>
      <c r="F51" s="143">
        <v>1.1235999999999999</v>
      </c>
      <c r="G51" s="143">
        <v>1.7785</v>
      </c>
      <c r="H51" s="143">
        <v>1.9327000000000001</v>
      </c>
      <c r="I51" s="143">
        <v>1.7250000000000001</v>
      </c>
      <c r="J51" s="143">
        <v>2.42</v>
      </c>
      <c r="K51" s="143">
        <v>3.1065999999999998</v>
      </c>
      <c r="L51" s="143">
        <v>3.7749999999999999</v>
      </c>
      <c r="M51" s="143">
        <v>3.4632999999999998</v>
      </c>
      <c r="N51" s="143">
        <v>3.0444</v>
      </c>
    </row>
    <row r="52" spans="1:14" ht="3.75" customHeight="1" thickBot="1">
      <c r="A52" s="1"/>
      <c r="B52" s="1"/>
      <c r="C52" s="129"/>
      <c r="D52" s="129"/>
      <c r="E52" s="129"/>
      <c r="F52" s="129"/>
      <c r="G52" s="129"/>
      <c r="H52" s="129"/>
      <c r="I52" s="129"/>
      <c r="J52" s="129"/>
      <c r="K52" s="129"/>
      <c r="L52" s="129"/>
      <c r="M52" s="129"/>
      <c r="N52" s="129"/>
    </row>
    <row r="53" spans="1:14" ht="15" customHeight="1" thickTop="1">
      <c r="A53" s="24" t="s">
        <v>713</v>
      </c>
      <c r="B53" s="142" t="s">
        <v>713</v>
      </c>
      <c r="C53" s="721" t="s">
        <v>490</v>
      </c>
      <c r="D53" s="721"/>
      <c r="E53" s="721"/>
      <c r="F53" s="721"/>
      <c r="G53" s="721"/>
      <c r="H53" s="721"/>
      <c r="I53" s="721"/>
      <c r="J53" s="721"/>
      <c r="K53" s="721"/>
      <c r="L53" s="721"/>
      <c r="M53" s="721"/>
      <c r="N53" s="721"/>
    </row>
    <row r="54" spans="1:14" ht="50.25" customHeight="1">
      <c r="A54" s="1"/>
      <c r="B54" s="1"/>
      <c r="C54" s="725" t="s">
        <v>714</v>
      </c>
      <c r="D54" s="725"/>
      <c r="E54" s="725"/>
      <c r="F54" s="725"/>
      <c r="G54" s="725"/>
      <c r="H54" s="725"/>
      <c r="I54" s="725"/>
      <c r="J54" s="725"/>
      <c r="K54" s="725"/>
      <c r="L54" s="725"/>
      <c r="M54" s="725"/>
      <c r="N54" s="725"/>
    </row>
    <row r="55" spans="1:14" ht="48" customHeight="1">
      <c r="A55" s="1"/>
      <c r="B55" s="1"/>
      <c r="C55" s="725" t="s">
        <v>715</v>
      </c>
      <c r="D55" s="725"/>
      <c r="E55" s="725"/>
      <c r="F55" s="725"/>
      <c r="G55" s="725"/>
      <c r="H55" s="725"/>
      <c r="I55" s="725"/>
      <c r="J55" s="725"/>
      <c r="K55" s="725"/>
      <c r="L55" s="725"/>
      <c r="M55" s="725"/>
      <c r="N55" s="725"/>
    </row>
    <row r="56" spans="1:14" ht="15" customHeight="1">
      <c r="A56" s="1"/>
      <c r="B56" s="1"/>
      <c r="C56" s="720" t="s">
        <v>716</v>
      </c>
      <c r="D56" s="720"/>
      <c r="E56" s="720"/>
      <c r="F56" s="720"/>
      <c r="G56" s="720"/>
      <c r="H56" s="720"/>
      <c r="I56" s="720"/>
      <c r="J56" s="720"/>
      <c r="K56" s="720"/>
      <c r="L56" s="720"/>
      <c r="M56" s="720"/>
      <c r="N56" s="720"/>
    </row>
    <row r="57" spans="1:14" ht="15" customHeight="1">
      <c r="A57" s="1"/>
      <c r="B57" s="1"/>
      <c r="C57" s="720" t="s">
        <v>494</v>
      </c>
      <c r="D57" s="720"/>
      <c r="E57" s="720"/>
      <c r="F57" s="720"/>
      <c r="G57" s="720"/>
      <c r="H57" s="720"/>
      <c r="I57" s="720"/>
      <c r="J57" s="720"/>
      <c r="K57" s="720"/>
      <c r="L57" s="720"/>
      <c r="M57" s="720"/>
      <c r="N57" s="720"/>
    </row>
    <row r="58" spans="1:14" ht="15" customHeight="1">
      <c r="A58" s="1"/>
      <c r="B58" s="1"/>
      <c r="C58" s="1"/>
      <c r="D58" s="1"/>
      <c r="E58" s="1"/>
      <c r="F58" s="1"/>
      <c r="G58" s="1"/>
      <c r="H58" s="1"/>
      <c r="I58" s="1"/>
      <c r="J58" s="1"/>
      <c r="K58" s="1"/>
      <c r="L58" s="1"/>
      <c r="M58" s="1"/>
      <c r="N58" s="1"/>
    </row>
    <row r="59" spans="1:14" ht="15" customHeight="1">
      <c r="A59" s="1"/>
      <c r="B59" s="1"/>
      <c r="C59" s="1"/>
      <c r="D59" s="1"/>
      <c r="E59" s="1"/>
      <c r="F59" s="1"/>
      <c r="G59" s="1"/>
      <c r="H59" s="1"/>
      <c r="I59" s="1"/>
      <c r="J59" s="1"/>
      <c r="K59" s="1"/>
      <c r="L59" s="1"/>
      <c r="M59" s="1"/>
      <c r="N59" s="1"/>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N75"/>
  <sheetViews>
    <sheetView topLeftCell="C1" zoomScaleNormal="100" workbookViewId="0">
      <selection activeCell="Q6" sqref="Q6"/>
    </sheetView>
  </sheetViews>
  <sheetFormatPr baseColWidth="10" defaultColWidth="9.140625" defaultRowHeight="12.75"/>
  <cols>
    <col min="1" max="2" width="9.140625" style="148" hidden="1" customWidth="1"/>
    <col min="3" max="3" width="90.28515625" style="148" customWidth="1"/>
    <col min="4" max="10" width="7.28515625" style="148" bestFit="1" customWidth="1"/>
    <col min="11" max="11" width="7.28515625" style="148" customWidth="1"/>
    <col min="12" max="14" width="7.28515625" style="148" bestFit="1" customWidth="1"/>
    <col min="15" max="256" width="11.42578125" style="148" customWidth="1"/>
    <col min="257" max="258" width="0" style="148" hidden="1" customWidth="1"/>
    <col min="259" max="259" width="90.28515625" style="148" customWidth="1"/>
    <col min="260" max="266" width="7.28515625" style="148" bestFit="1" customWidth="1"/>
    <col min="267" max="267" width="7.28515625" style="148" customWidth="1"/>
    <col min="268" max="270" width="7.28515625" style="148" bestFit="1" customWidth="1"/>
    <col min="271" max="512" width="11.42578125" style="148" customWidth="1"/>
    <col min="513" max="514" width="0" style="148" hidden="1" customWidth="1"/>
    <col min="515" max="515" width="90.28515625" style="148" customWidth="1"/>
    <col min="516" max="522" width="7.28515625" style="148" bestFit="1" customWidth="1"/>
    <col min="523" max="523" width="7.28515625" style="148" customWidth="1"/>
    <col min="524" max="526" width="7.28515625" style="148" bestFit="1" customWidth="1"/>
    <col min="527" max="768" width="11.42578125" style="148" customWidth="1"/>
    <col min="769" max="770" width="0" style="148" hidden="1" customWidth="1"/>
    <col min="771" max="771" width="90.28515625" style="148" customWidth="1"/>
    <col min="772" max="778" width="7.28515625" style="148" bestFit="1" customWidth="1"/>
    <col min="779" max="779" width="7.28515625" style="148" customWidth="1"/>
    <col min="780" max="782" width="7.28515625" style="148" bestFit="1" customWidth="1"/>
    <col min="783" max="1024" width="11.42578125" style="148" customWidth="1"/>
    <col min="1025" max="1026" width="0" style="148" hidden="1" customWidth="1"/>
    <col min="1027" max="1027" width="90.28515625" style="148" customWidth="1"/>
    <col min="1028" max="1034" width="7.28515625" style="148" bestFit="1" customWidth="1"/>
    <col min="1035" max="1035" width="7.28515625" style="148" customWidth="1"/>
    <col min="1036" max="1038" width="7.28515625" style="148" bestFit="1" customWidth="1"/>
    <col min="1039" max="1280" width="11.42578125" style="148" customWidth="1"/>
    <col min="1281" max="1282" width="0" style="148" hidden="1" customWidth="1"/>
    <col min="1283" max="1283" width="90.28515625" style="148" customWidth="1"/>
    <col min="1284" max="1290" width="7.28515625" style="148" bestFit="1" customWidth="1"/>
    <col min="1291" max="1291" width="7.28515625" style="148" customWidth="1"/>
    <col min="1292" max="1294" width="7.28515625" style="148" bestFit="1" customWidth="1"/>
    <col min="1295" max="1536" width="11.42578125" style="148" customWidth="1"/>
    <col min="1537" max="1538" width="0" style="148" hidden="1" customWidth="1"/>
    <col min="1539" max="1539" width="90.28515625" style="148" customWidth="1"/>
    <col min="1540" max="1546" width="7.28515625" style="148" bestFit="1" customWidth="1"/>
    <col min="1547" max="1547" width="7.28515625" style="148" customWidth="1"/>
    <col min="1548" max="1550" width="7.28515625" style="148" bestFit="1" customWidth="1"/>
    <col min="1551" max="1792" width="11.42578125" style="148" customWidth="1"/>
    <col min="1793" max="1794" width="0" style="148" hidden="1" customWidth="1"/>
    <col min="1795" max="1795" width="90.28515625" style="148" customWidth="1"/>
    <col min="1796" max="1802" width="7.28515625" style="148" bestFit="1" customWidth="1"/>
    <col min="1803" max="1803" width="7.28515625" style="148" customWidth="1"/>
    <col min="1804" max="1806" width="7.28515625" style="148" bestFit="1" customWidth="1"/>
    <col min="1807" max="2048" width="11.42578125" style="148" customWidth="1"/>
    <col min="2049" max="2050" width="0" style="148" hidden="1" customWidth="1"/>
    <col min="2051" max="2051" width="90.28515625" style="148" customWidth="1"/>
    <col min="2052" max="2058" width="7.28515625" style="148" bestFit="1" customWidth="1"/>
    <col min="2059" max="2059" width="7.28515625" style="148" customWidth="1"/>
    <col min="2060" max="2062" width="7.28515625" style="148" bestFit="1" customWidth="1"/>
    <col min="2063" max="2304" width="11.42578125" style="148" customWidth="1"/>
    <col min="2305" max="2306" width="0" style="148" hidden="1" customWidth="1"/>
    <col min="2307" max="2307" width="90.28515625" style="148" customWidth="1"/>
    <col min="2308" max="2314" width="7.28515625" style="148" bestFit="1" customWidth="1"/>
    <col min="2315" max="2315" width="7.28515625" style="148" customWidth="1"/>
    <col min="2316" max="2318" width="7.28515625" style="148" bestFit="1" customWidth="1"/>
    <col min="2319" max="2560" width="11.42578125" style="148" customWidth="1"/>
    <col min="2561" max="2562" width="0" style="148" hidden="1" customWidth="1"/>
    <col min="2563" max="2563" width="90.28515625" style="148" customWidth="1"/>
    <col min="2564" max="2570" width="7.28515625" style="148" bestFit="1" customWidth="1"/>
    <col min="2571" max="2571" width="7.28515625" style="148" customWidth="1"/>
    <col min="2572" max="2574" width="7.28515625" style="148" bestFit="1" customWidth="1"/>
    <col min="2575" max="2816" width="11.42578125" style="148" customWidth="1"/>
    <col min="2817" max="2818" width="0" style="148" hidden="1" customWidth="1"/>
    <col min="2819" max="2819" width="90.28515625" style="148" customWidth="1"/>
    <col min="2820" max="2826" width="7.28515625" style="148" bestFit="1" customWidth="1"/>
    <col min="2827" max="2827" width="7.28515625" style="148" customWidth="1"/>
    <col min="2828" max="2830" width="7.28515625" style="148" bestFit="1" customWidth="1"/>
    <col min="2831" max="3072" width="11.42578125" style="148" customWidth="1"/>
    <col min="3073" max="3074" width="0" style="148" hidden="1" customWidth="1"/>
    <col min="3075" max="3075" width="90.28515625" style="148" customWidth="1"/>
    <col min="3076" max="3082" width="7.28515625" style="148" bestFit="1" customWidth="1"/>
    <col min="3083" max="3083" width="7.28515625" style="148" customWidth="1"/>
    <col min="3084" max="3086" width="7.28515625" style="148" bestFit="1" customWidth="1"/>
    <col min="3087" max="3328" width="11.42578125" style="148" customWidth="1"/>
    <col min="3329" max="3330" width="0" style="148" hidden="1" customWidth="1"/>
    <col min="3331" max="3331" width="90.28515625" style="148" customWidth="1"/>
    <col min="3332" max="3338" width="7.28515625" style="148" bestFit="1" customWidth="1"/>
    <col min="3339" max="3339" width="7.28515625" style="148" customWidth="1"/>
    <col min="3340" max="3342" width="7.28515625" style="148" bestFit="1" customWidth="1"/>
    <col min="3343" max="3584" width="11.42578125" style="148" customWidth="1"/>
    <col min="3585" max="3586" width="0" style="148" hidden="1" customWidth="1"/>
    <col min="3587" max="3587" width="90.28515625" style="148" customWidth="1"/>
    <col min="3588" max="3594" width="7.28515625" style="148" bestFit="1" customWidth="1"/>
    <col min="3595" max="3595" width="7.28515625" style="148" customWidth="1"/>
    <col min="3596" max="3598" width="7.28515625" style="148" bestFit="1" customWidth="1"/>
    <col min="3599" max="3840" width="11.42578125" style="148" customWidth="1"/>
    <col min="3841" max="3842" width="0" style="148" hidden="1" customWidth="1"/>
    <col min="3843" max="3843" width="90.28515625" style="148" customWidth="1"/>
    <col min="3844" max="3850" width="7.28515625" style="148" bestFit="1" customWidth="1"/>
    <col min="3851" max="3851" width="7.28515625" style="148" customWidth="1"/>
    <col min="3852" max="3854" width="7.28515625" style="148" bestFit="1" customWidth="1"/>
    <col min="3855" max="4096" width="11.42578125" style="148" customWidth="1"/>
    <col min="4097" max="4098" width="0" style="148" hidden="1" customWidth="1"/>
    <col min="4099" max="4099" width="90.28515625" style="148" customWidth="1"/>
    <col min="4100" max="4106" width="7.28515625" style="148" bestFit="1" customWidth="1"/>
    <col min="4107" max="4107" width="7.28515625" style="148" customWidth="1"/>
    <col min="4108" max="4110" width="7.28515625" style="148" bestFit="1" customWidth="1"/>
    <col min="4111" max="4352" width="11.42578125" style="148" customWidth="1"/>
    <col min="4353" max="4354" width="0" style="148" hidden="1" customWidth="1"/>
    <col min="4355" max="4355" width="90.28515625" style="148" customWidth="1"/>
    <col min="4356" max="4362" width="7.28515625" style="148" bestFit="1" customWidth="1"/>
    <col min="4363" max="4363" width="7.28515625" style="148" customWidth="1"/>
    <col min="4364" max="4366" width="7.28515625" style="148" bestFit="1" customWidth="1"/>
    <col min="4367" max="4608" width="11.42578125" style="148" customWidth="1"/>
    <col min="4609" max="4610" width="0" style="148" hidden="1" customWidth="1"/>
    <col min="4611" max="4611" width="90.28515625" style="148" customWidth="1"/>
    <col min="4612" max="4618" width="7.28515625" style="148" bestFit="1" customWidth="1"/>
    <col min="4619" max="4619" width="7.28515625" style="148" customWidth="1"/>
    <col min="4620" max="4622" width="7.28515625" style="148" bestFit="1" customWidth="1"/>
    <col min="4623" max="4864" width="11.42578125" style="148" customWidth="1"/>
    <col min="4865" max="4866" width="0" style="148" hidden="1" customWidth="1"/>
    <col min="4867" max="4867" width="90.28515625" style="148" customWidth="1"/>
    <col min="4868" max="4874" width="7.28515625" style="148" bestFit="1" customWidth="1"/>
    <col min="4875" max="4875" width="7.28515625" style="148" customWidth="1"/>
    <col min="4876" max="4878" width="7.28515625" style="148" bestFit="1" customWidth="1"/>
    <col min="4879" max="5120" width="11.42578125" style="148" customWidth="1"/>
    <col min="5121" max="5122" width="0" style="148" hidden="1" customWidth="1"/>
    <col min="5123" max="5123" width="90.28515625" style="148" customWidth="1"/>
    <col min="5124" max="5130" width="7.28515625" style="148" bestFit="1" customWidth="1"/>
    <col min="5131" max="5131" width="7.28515625" style="148" customWidth="1"/>
    <col min="5132" max="5134" width="7.28515625" style="148" bestFit="1" customWidth="1"/>
    <col min="5135" max="5376" width="11.42578125" style="148" customWidth="1"/>
    <col min="5377" max="5378" width="0" style="148" hidden="1" customWidth="1"/>
    <col min="5379" max="5379" width="90.28515625" style="148" customWidth="1"/>
    <col min="5380" max="5386" width="7.28515625" style="148" bestFit="1" customWidth="1"/>
    <col min="5387" max="5387" width="7.28515625" style="148" customWidth="1"/>
    <col min="5388" max="5390" width="7.28515625" style="148" bestFit="1" customWidth="1"/>
    <col min="5391" max="5632" width="11.42578125" style="148" customWidth="1"/>
    <col min="5633" max="5634" width="0" style="148" hidden="1" customWidth="1"/>
    <col min="5635" max="5635" width="90.28515625" style="148" customWidth="1"/>
    <col min="5636" max="5642" width="7.28515625" style="148" bestFit="1" customWidth="1"/>
    <col min="5643" max="5643" width="7.28515625" style="148" customWidth="1"/>
    <col min="5644" max="5646" width="7.28515625" style="148" bestFit="1" customWidth="1"/>
    <col min="5647" max="5888" width="11.42578125" style="148" customWidth="1"/>
    <col min="5889" max="5890" width="0" style="148" hidden="1" customWidth="1"/>
    <col min="5891" max="5891" width="90.28515625" style="148" customWidth="1"/>
    <col min="5892" max="5898" width="7.28515625" style="148" bestFit="1" customWidth="1"/>
    <col min="5899" max="5899" width="7.28515625" style="148" customWidth="1"/>
    <col min="5900" max="5902" width="7.28515625" style="148" bestFit="1" customWidth="1"/>
    <col min="5903" max="6144" width="11.42578125" style="148" customWidth="1"/>
    <col min="6145" max="6146" width="0" style="148" hidden="1" customWidth="1"/>
    <col min="6147" max="6147" width="90.28515625" style="148" customWidth="1"/>
    <col min="6148" max="6154" width="7.28515625" style="148" bestFit="1" customWidth="1"/>
    <col min="6155" max="6155" width="7.28515625" style="148" customWidth="1"/>
    <col min="6156" max="6158" width="7.28515625" style="148" bestFit="1" customWidth="1"/>
    <col min="6159" max="6400" width="11.42578125" style="148" customWidth="1"/>
    <col min="6401" max="6402" width="0" style="148" hidden="1" customWidth="1"/>
    <col min="6403" max="6403" width="90.28515625" style="148" customWidth="1"/>
    <col min="6404" max="6410" width="7.28515625" style="148" bestFit="1" customWidth="1"/>
    <col min="6411" max="6411" width="7.28515625" style="148" customWidth="1"/>
    <col min="6412" max="6414" width="7.28515625" style="148" bestFit="1" customWidth="1"/>
    <col min="6415" max="6656" width="11.42578125" style="148" customWidth="1"/>
    <col min="6657" max="6658" width="0" style="148" hidden="1" customWidth="1"/>
    <col min="6659" max="6659" width="90.28515625" style="148" customWidth="1"/>
    <col min="6660" max="6666" width="7.28515625" style="148" bestFit="1" customWidth="1"/>
    <col min="6667" max="6667" width="7.28515625" style="148" customWidth="1"/>
    <col min="6668" max="6670" width="7.28515625" style="148" bestFit="1" customWidth="1"/>
    <col min="6671" max="6912" width="11.42578125" style="148" customWidth="1"/>
    <col min="6913" max="6914" width="0" style="148" hidden="1" customWidth="1"/>
    <col min="6915" max="6915" width="90.28515625" style="148" customWidth="1"/>
    <col min="6916" max="6922" width="7.28515625" style="148" bestFit="1" customWidth="1"/>
    <col min="6923" max="6923" width="7.28515625" style="148" customWidth="1"/>
    <col min="6924" max="6926" width="7.28515625" style="148" bestFit="1" customWidth="1"/>
    <col min="6927" max="7168" width="11.42578125" style="148" customWidth="1"/>
    <col min="7169" max="7170" width="0" style="148" hidden="1" customWidth="1"/>
    <col min="7171" max="7171" width="90.28515625" style="148" customWidth="1"/>
    <col min="7172" max="7178" width="7.28515625" style="148" bestFit="1" customWidth="1"/>
    <col min="7179" max="7179" width="7.28515625" style="148" customWidth="1"/>
    <col min="7180" max="7182" width="7.28515625" style="148" bestFit="1" customWidth="1"/>
    <col min="7183" max="7424" width="11.42578125" style="148" customWidth="1"/>
    <col min="7425" max="7426" width="0" style="148" hidden="1" customWidth="1"/>
    <col min="7427" max="7427" width="90.28515625" style="148" customWidth="1"/>
    <col min="7428" max="7434" width="7.28515625" style="148" bestFit="1" customWidth="1"/>
    <col min="7435" max="7435" width="7.28515625" style="148" customWidth="1"/>
    <col min="7436" max="7438" width="7.28515625" style="148" bestFit="1" customWidth="1"/>
    <col min="7439" max="7680" width="11.42578125" style="148" customWidth="1"/>
    <col min="7681" max="7682" width="0" style="148" hidden="1" customWidth="1"/>
    <col min="7683" max="7683" width="90.28515625" style="148" customWidth="1"/>
    <col min="7684" max="7690" width="7.28515625" style="148" bestFit="1" customWidth="1"/>
    <col min="7691" max="7691" width="7.28515625" style="148" customWidth="1"/>
    <col min="7692" max="7694" width="7.28515625" style="148" bestFit="1" customWidth="1"/>
    <col min="7695" max="7936" width="11.42578125" style="148" customWidth="1"/>
    <col min="7937" max="7938" width="0" style="148" hidden="1" customWidth="1"/>
    <col min="7939" max="7939" width="90.28515625" style="148" customWidth="1"/>
    <col min="7940" max="7946" width="7.28515625" style="148" bestFit="1" customWidth="1"/>
    <col min="7947" max="7947" width="7.28515625" style="148" customWidth="1"/>
    <col min="7948" max="7950" width="7.28515625" style="148" bestFit="1" customWidth="1"/>
    <col min="7951" max="8192" width="11.42578125" style="148" customWidth="1"/>
    <col min="8193" max="8194" width="0" style="148" hidden="1" customWidth="1"/>
    <col min="8195" max="8195" width="90.28515625" style="148" customWidth="1"/>
    <col min="8196" max="8202" width="7.28515625" style="148" bestFit="1" customWidth="1"/>
    <col min="8203" max="8203" width="7.28515625" style="148" customWidth="1"/>
    <col min="8204" max="8206" width="7.28515625" style="148" bestFit="1" customWidth="1"/>
    <col min="8207" max="8448" width="11.42578125" style="148" customWidth="1"/>
    <col min="8449" max="8450" width="0" style="148" hidden="1" customWidth="1"/>
    <col min="8451" max="8451" width="90.28515625" style="148" customWidth="1"/>
    <col min="8452" max="8458" width="7.28515625" style="148" bestFit="1" customWidth="1"/>
    <col min="8459" max="8459" width="7.28515625" style="148" customWidth="1"/>
    <col min="8460" max="8462" width="7.28515625" style="148" bestFit="1" customWidth="1"/>
    <col min="8463" max="8704" width="11.42578125" style="148" customWidth="1"/>
    <col min="8705" max="8706" width="0" style="148" hidden="1" customWidth="1"/>
    <col min="8707" max="8707" width="90.28515625" style="148" customWidth="1"/>
    <col min="8708" max="8714" width="7.28515625" style="148" bestFit="1" customWidth="1"/>
    <col min="8715" max="8715" width="7.28515625" style="148" customWidth="1"/>
    <col min="8716" max="8718" width="7.28515625" style="148" bestFit="1" customWidth="1"/>
    <col min="8719" max="8960" width="11.42578125" style="148" customWidth="1"/>
    <col min="8961" max="8962" width="0" style="148" hidden="1" customWidth="1"/>
    <col min="8963" max="8963" width="90.28515625" style="148" customWidth="1"/>
    <col min="8964" max="8970" width="7.28515625" style="148" bestFit="1" customWidth="1"/>
    <col min="8971" max="8971" width="7.28515625" style="148" customWidth="1"/>
    <col min="8972" max="8974" width="7.28515625" style="148" bestFit="1" customWidth="1"/>
    <col min="8975" max="9216" width="11.42578125" style="148" customWidth="1"/>
    <col min="9217" max="9218" width="0" style="148" hidden="1" customWidth="1"/>
    <col min="9219" max="9219" width="90.28515625" style="148" customWidth="1"/>
    <col min="9220" max="9226" width="7.28515625" style="148" bestFit="1" customWidth="1"/>
    <col min="9227" max="9227" width="7.28515625" style="148" customWidth="1"/>
    <col min="9228" max="9230" width="7.28515625" style="148" bestFit="1" customWidth="1"/>
    <col min="9231" max="9472" width="11.42578125" style="148" customWidth="1"/>
    <col min="9473" max="9474" width="0" style="148" hidden="1" customWidth="1"/>
    <col min="9475" max="9475" width="90.28515625" style="148" customWidth="1"/>
    <col min="9476" max="9482" width="7.28515625" style="148" bestFit="1" customWidth="1"/>
    <col min="9483" max="9483" width="7.28515625" style="148" customWidth="1"/>
    <col min="9484" max="9486" width="7.28515625" style="148" bestFit="1" customWidth="1"/>
    <col min="9487" max="9728" width="11.42578125" style="148" customWidth="1"/>
    <col min="9729" max="9730" width="0" style="148" hidden="1" customWidth="1"/>
    <col min="9731" max="9731" width="90.28515625" style="148" customWidth="1"/>
    <col min="9732" max="9738" width="7.28515625" style="148" bestFit="1" customWidth="1"/>
    <col min="9739" max="9739" width="7.28515625" style="148" customWidth="1"/>
    <col min="9740" max="9742" width="7.28515625" style="148" bestFit="1" customWidth="1"/>
    <col min="9743" max="9984" width="11.42578125" style="148" customWidth="1"/>
    <col min="9985" max="9986" width="0" style="148" hidden="1" customWidth="1"/>
    <col min="9987" max="9987" width="90.28515625" style="148" customWidth="1"/>
    <col min="9988" max="9994" width="7.28515625" style="148" bestFit="1" customWidth="1"/>
    <col min="9995" max="9995" width="7.28515625" style="148" customWidth="1"/>
    <col min="9996" max="9998" width="7.28515625" style="148" bestFit="1" customWidth="1"/>
    <col min="9999" max="10240" width="11.42578125" style="148" customWidth="1"/>
    <col min="10241" max="10242" width="0" style="148" hidden="1" customWidth="1"/>
    <col min="10243" max="10243" width="90.28515625" style="148" customWidth="1"/>
    <col min="10244" max="10250" width="7.28515625" style="148" bestFit="1" customWidth="1"/>
    <col min="10251" max="10251" width="7.28515625" style="148" customWidth="1"/>
    <col min="10252" max="10254" width="7.28515625" style="148" bestFit="1" customWidth="1"/>
    <col min="10255" max="10496" width="11.42578125" style="148" customWidth="1"/>
    <col min="10497" max="10498" width="0" style="148" hidden="1" customWidth="1"/>
    <col min="10499" max="10499" width="90.28515625" style="148" customWidth="1"/>
    <col min="10500" max="10506" width="7.28515625" style="148" bestFit="1" customWidth="1"/>
    <col min="10507" max="10507" width="7.28515625" style="148" customWidth="1"/>
    <col min="10508" max="10510" width="7.28515625" style="148" bestFit="1" customWidth="1"/>
    <col min="10511" max="10752" width="11.42578125" style="148" customWidth="1"/>
    <col min="10753" max="10754" width="0" style="148" hidden="1" customWidth="1"/>
    <col min="10755" max="10755" width="90.28515625" style="148" customWidth="1"/>
    <col min="10756" max="10762" width="7.28515625" style="148" bestFit="1" customWidth="1"/>
    <col min="10763" max="10763" width="7.28515625" style="148" customWidth="1"/>
    <col min="10764" max="10766" width="7.28515625" style="148" bestFit="1" customWidth="1"/>
    <col min="10767" max="11008" width="11.42578125" style="148" customWidth="1"/>
    <col min="11009" max="11010" width="0" style="148" hidden="1" customWidth="1"/>
    <col min="11011" max="11011" width="90.28515625" style="148" customWidth="1"/>
    <col min="11012" max="11018" width="7.28515625" style="148" bestFit="1" customWidth="1"/>
    <col min="11019" max="11019" width="7.28515625" style="148" customWidth="1"/>
    <col min="11020" max="11022" width="7.28515625" style="148" bestFit="1" customWidth="1"/>
    <col min="11023" max="11264" width="11.42578125" style="148" customWidth="1"/>
    <col min="11265" max="11266" width="0" style="148" hidden="1" customWidth="1"/>
    <col min="11267" max="11267" width="90.28515625" style="148" customWidth="1"/>
    <col min="11268" max="11274" width="7.28515625" style="148" bestFit="1" customWidth="1"/>
    <col min="11275" max="11275" width="7.28515625" style="148" customWidth="1"/>
    <col min="11276" max="11278" width="7.28515625" style="148" bestFit="1" customWidth="1"/>
    <col min="11279" max="11520" width="11.42578125" style="148" customWidth="1"/>
    <col min="11521" max="11522" width="0" style="148" hidden="1" customWidth="1"/>
    <col min="11523" max="11523" width="90.28515625" style="148" customWidth="1"/>
    <col min="11524" max="11530" width="7.28515625" style="148" bestFit="1" customWidth="1"/>
    <col min="11531" max="11531" width="7.28515625" style="148" customWidth="1"/>
    <col min="11532" max="11534" width="7.28515625" style="148" bestFit="1" customWidth="1"/>
    <col min="11535" max="11776" width="11.42578125" style="148" customWidth="1"/>
    <col min="11777" max="11778" width="0" style="148" hidden="1" customWidth="1"/>
    <col min="11779" max="11779" width="90.28515625" style="148" customWidth="1"/>
    <col min="11780" max="11786" width="7.28515625" style="148" bestFit="1" customWidth="1"/>
    <col min="11787" max="11787" width="7.28515625" style="148" customWidth="1"/>
    <col min="11788" max="11790" width="7.28515625" style="148" bestFit="1" customWidth="1"/>
    <col min="11791" max="12032" width="11.42578125" style="148" customWidth="1"/>
    <col min="12033" max="12034" width="0" style="148" hidden="1" customWidth="1"/>
    <col min="12035" max="12035" width="90.28515625" style="148" customWidth="1"/>
    <col min="12036" max="12042" width="7.28515625" style="148" bestFit="1" customWidth="1"/>
    <col min="12043" max="12043" width="7.28515625" style="148" customWidth="1"/>
    <col min="12044" max="12046" width="7.28515625" style="148" bestFit="1" customWidth="1"/>
    <col min="12047" max="12288" width="11.42578125" style="148" customWidth="1"/>
    <col min="12289" max="12290" width="0" style="148" hidden="1" customWidth="1"/>
    <col min="12291" max="12291" width="90.28515625" style="148" customWidth="1"/>
    <col min="12292" max="12298" width="7.28515625" style="148" bestFit="1" customWidth="1"/>
    <col min="12299" max="12299" width="7.28515625" style="148" customWidth="1"/>
    <col min="12300" max="12302" width="7.28515625" style="148" bestFit="1" customWidth="1"/>
    <col min="12303" max="12544" width="11.42578125" style="148" customWidth="1"/>
    <col min="12545" max="12546" width="0" style="148" hidden="1" customWidth="1"/>
    <col min="12547" max="12547" width="90.28515625" style="148" customWidth="1"/>
    <col min="12548" max="12554" width="7.28515625" style="148" bestFit="1" customWidth="1"/>
    <col min="12555" max="12555" width="7.28515625" style="148" customWidth="1"/>
    <col min="12556" max="12558" width="7.28515625" style="148" bestFit="1" customWidth="1"/>
    <col min="12559" max="12800" width="11.42578125" style="148" customWidth="1"/>
    <col min="12801" max="12802" width="0" style="148" hidden="1" customWidth="1"/>
    <col min="12803" max="12803" width="90.28515625" style="148" customWidth="1"/>
    <col min="12804" max="12810" width="7.28515625" style="148" bestFit="1" customWidth="1"/>
    <col min="12811" max="12811" width="7.28515625" style="148" customWidth="1"/>
    <col min="12812" max="12814" width="7.28515625" style="148" bestFit="1" customWidth="1"/>
    <col min="12815" max="13056" width="11.42578125" style="148" customWidth="1"/>
    <col min="13057" max="13058" width="0" style="148" hidden="1" customWidth="1"/>
    <col min="13059" max="13059" width="90.28515625" style="148" customWidth="1"/>
    <col min="13060" max="13066" width="7.28515625" style="148" bestFit="1" customWidth="1"/>
    <col min="13067" max="13067" width="7.28515625" style="148" customWidth="1"/>
    <col min="13068" max="13070" width="7.28515625" style="148" bestFit="1" customWidth="1"/>
    <col min="13071" max="13312" width="11.42578125" style="148" customWidth="1"/>
    <col min="13313" max="13314" width="0" style="148" hidden="1" customWidth="1"/>
    <col min="13315" max="13315" width="90.28515625" style="148" customWidth="1"/>
    <col min="13316" max="13322" width="7.28515625" style="148" bestFit="1" customWidth="1"/>
    <col min="13323" max="13323" width="7.28515625" style="148" customWidth="1"/>
    <col min="13324" max="13326" width="7.28515625" style="148" bestFit="1" customWidth="1"/>
    <col min="13327" max="13568" width="11.42578125" style="148" customWidth="1"/>
    <col min="13569" max="13570" width="0" style="148" hidden="1" customWidth="1"/>
    <col min="13571" max="13571" width="90.28515625" style="148" customWidth="1"/>
    <col min="13572" max="13578" width="7.28515625" style="148" bestFit="1" customWidth="1"/>
    <col min="13579" max="13579" width="7.28515625" style="148" customWidth="1"/>
    <col min="13580" max="13582" width="7.28515625" style="148" bestFit="1" customWidth="1"/>
    <col min="13583" max="13824" width="11.42578125" style="148" customWidth="1"/>
    <col min="13825" max="13826" width="0" style="148" hidden="1" customWidth="1"/>
    <col min="13827" max="13827" width="90.28515625" style="148" customWidth="1"/>
    <col min="13828" max="13834" width="7.28515625" style="148" bestFit="1" customWidth="1"/>
    <col min="13835" max="13835" width="7.28515625" style="148" customWidth="1"/>
    <col min="13836" max="13838" width="7.28515625" style="148" bestFit="1" customWidth="1"/>
    <col min="13839" max="14080" width="11.42578125" style="148" customWidth="1"/>
    <col min="14081" max="14082" width="0" style="148" hidden="1" customWidth="1"/>
    <col min="14083" max="14083" width="90.28515625" style="148" customWidth="1"/>
    <col min="14084" max="14090" width="7.28515625" style="148" bestFit="1" customWidth="1"/>
    <col min="14091" max="14091" width="7.28515625" style="148" customWidth="1"/>
    <col min="14092" max="14094" width="7.28515625" style="148" bestFit="1" customWidth="1"/>
    <col min="14095" max="14336" width="11.42578125" style="148" customWidth="1"/>
    <col min="14337" max="14338" width="0" style="148" hidden="1" customWidth="1"/>
    <col min="14339" max="14339" width="90.28515625" style="148" customWidth="1"/>
    <col min="14340" max="14346" width="7.28515625" style="148" bestFit="1" customWidth="1"/>
    <col min="14347" max="14347" width="7.28515625" style="148" customWidth="1"/>
    <col min="14348" max="14350" width="7.28515625" style="148" bestFit="1" customWidth="1"/>
    <col min="14351" max="14592" width="11.42578125" style="148" customWidth="1"/>
    <col min="14593" max="14594" width="0" style="148" hidden="1" customWidth="1"/>
    <col min="14595" max="14595" width="90.28515625" style="148" customWidth="1"/>
    <col min="14596" max="14602" width="7.28515625" style="148" bestFit="1" customWidth="1"/>
    <col min="14603" max="14603" width="7.28515625" style="148" customWidth="1"/>
    <col min="14604" max="14606" width="7.28515625" style="148" bestFit="1" customWidth="1"/>
    <col min="14607" max="14848" width="11.42578125" style="148" customWidth="1"/>
    <col min="14849" max="14850" width="0" style="148" hidden="1" customWidth="1"/>
    <col min="14851" max="14851" width="90.28515625" style="148" customWidth="1"/>
    <col min="14852" max="14858" width="7.28515625" style="148" bestFit="1" customWidth="1"/>
    <col min="14859" max="14859" width="7.28515625" style="148" customWidth="1"/>
    <col min="14860" max="14862" width="7.28515625" style="148" bestFit="1" customWidth="1"/>
    <col min="14863" max="15104" width="11.42578125" style="148" customWidth="1"/>
    <col min="15105" max="15106" width="0" style="148" hidden="1" customWidth="1"/>
    <col min="15107" max="15107" width="90.28515625" style="148" customWidth="1"/>
    <col min="15108" max="15114" width="7.28515625" style="148" bestFit="1" customWidth="1"/>
    <col min="15115" max="15115" width="7.28515625" style="148" customWidth="1"/>
    <col min="15116" max="15118" width="7.28515625" style="148" bestFit="1" customWidth="1"/>
    <col min="15119" max="15360" width="11.42578125" style="148" customWidth="1"/>
    <col min="15361" max="15362" width="0" style="148" hidden="1" customWidth="1"/>
    <col min="15363" max="15363" width="90.28515625" style="148" customWidth="1"/>
    <col min="15364" max="15370" width="7.28515625" style="148" bestFit="1" customWidth="1"/>
    <col min="15371" max="15371" width="7.28515625" style="148" customWidth="1"/>
    <col min="15372" max="15374" width="7.28515625" style="148" bestFit="1" customWidth="1"/>
    <col min="15375" max="15616" width="11.42578125" style="148" customWidth="1"/>
    <col min="15617" max="15618" width="0" style="148" hidden="1" customWidth="1"/>
    <col min="15619" max="15619" width="90.28515625" style="148" customWidth="1"/>
    <col min="15620" max="15626" width="7.28515625" style="148" bestFit="1" customWidth="1"/>
    <col min="15627" max="15627" width="7.28515625" style="148" customWidth="1"/>
    <col min="15628" max="15630" width="7.28515625" style="148" bestFit="1" customWidth="1"/>
    <col min="15631" max="15872" width="11.42578125" style="148" customWidth="1"/>
    <col min="15873" max="15874" width="0" style="148" hidden="1" customWidth="1"/>
    <col min="15875" max="15875" width="90.28515625" style="148" customWidth="1"/>
    <col min="15876" max="15882" width="7.28515625" style="148" bestFit="1" customWidth="1"/>
    <col min="15883" max="15883" width="7.28515625" style="148" customWidth="1"/>
    <col min="15884" max="15886" width="7.28515625" style="148" bestFit="1" customWidth="1"/>
    <col min="15887" max="16128" width="11.42578125" style="148" customWidth="1"/>
    <col min="16129" max="16130" width="0" style="148" hidden="1" customWidth="1"/>
    <col min="16131" max="16131" width="90.28515625" style="148" customWidth="1"/>
    <col min="16132" max="16138" width="7.28515625" style="148" bestFit="1" customWidth="1"/>
    <col min="16139" max="16139" width="7.28515625" style="148" customWidth="1"/>
    <col min="16140" max="16142" width="7.28515625" style="148" bestFit="1" customWidth="1"/>
    <col min="16143" max="16384" width="11.42578125" style="148" customWidth="1"/>
  </cols>
  <sheetData>
    <row r="1" spans="1:14" ht="15" customHeight="1">
      <c r="A1" s="3"/>
      <c r="B1" s="3"/>
      <c r="C1" s="729"/>
      <c r="D1" s="729"/>
      <c r="E1" s="729"/>
      <c r="F1" s="729"/>
      <c r="G1" s="729"/>
      <c r="H1" s="729"/>
      <c r="I1" s="729"/>
      <c r="J1" s="729"/>
      <c r="K1" s="729"/>
      <c r="L1" s="729"/>
      <c r="M1" s="729"/>
      <c r="N1" s="729"/>
    </row>
    <row r="2" spans="1:14" ht="15" customHeight="1">
      <c r="A2" s="727" t="s">
        <v>347</v>
      </c>
      <c r="B2" s="727"/>
      <c r="C2" s="727"/>
      <c r="D2" s="727"/>
      <c r="E2" s="727"/>
      <c r="F2" s="727"/>
      <c r="G2" s="727"/>
      <c r="H2" s="727"/>
      <c r="I2" s="727"/>
      <c r="J2" s="727"/>
      <c r="K2" s="727"/>
      <c r="L2" s="727"/>
      <c r="M2" s="727"/>
      <c r="N2" s="727"/>
    </row>
    <row r="3" spans="1:14" ht="15" customHeight="1">
      <c r="A3" s="3"/>
      <c r="B3" s="3"/>
      <c r="C3" s="727" t="s">
        <v>635</v>
      </c>
      <c r="D3" s="727"/>
      <c r="E3" s="727"/>
      <c r="F3" s="727"/>
      <c r="G3" s="727"/>
      <c r="H3" s="727"/>
      <c r="I3" s="727"/>
      <c r="J3" s="727"/>
      <c r="K3" s="727"/>
      <c r="L3" s="727"/>
      <c r="M3" s="727"/>
      <c r="N3" s="727"/>
    </row>
    <row r="4" spans="1:14" s="149" customFormat="1" ht="15" customHeight="1">
      <c r="A4" s="728"/>
      <c r="B4" s="727"/>
      <c r="C4" s="727"/>
      <c r="D4" s="727"/>
      <c r="E4" s="727"/>
      <c r="F4" s="727"/>
      <c r="G4" s="727"/>
      <c r="H4" s="727"/>
      <c r="I4" s="727"/>
      <c r="J4" s="727"/>
      <c r="K4" s="727"/>
      <c r="L4" s="727"/>
      <c r="M4" s="727"/>
      <c r="N4" s="727"/>
    </row>
    <row r="5" spans="1:14" s="152" customFormat="1" ht="15" customHeight="1" thickBot="1">
      <c r="A5" s="150"/>
      <c r="B5" s="150"/>
      <c r="C5" s="151"/>
      <c r="D5" s="151"/>
      <c r="E5" s="151"/>
      <c r="F5" s="151"/>
      <c r="G5" s="151"/>
      <c r="H5" s="151"/>
      <c r="I5" s="151"/>
      <c r="J5" s="151"/>
      <c r="K5" s="151"/>
      <c r="L5" s="151"/>
      <c r="M5" s="151"/>
      <c r="N5" s="151"/>
    </row>
    <row r="6" spans="1:14" ht="30" customHeight="1" thickTop="1" thickBot="1">
      <c r="A6" s="1"/>
      <c r="B6" s="153"/>
      <c r="C6" s="654"/>
      <c r="D6" s="643" t="s">
        <v>561</v>
      </c>
      <c r="E6" s="643" t="s">
        <v>562</v>
      </c>
      <c r="F6" s="643" t="s">
        <v>563</v>
      </c>
      <c r="G6" s="643" t="s">
        <v>564</v>
      </c>
      <c r="H6" s="643" t="s">
        <v>565</v>
      </c>
      <c r="I6" s="649" t="s">
        <v>566</v>
      </c>
      <c r="J6" s="649" t="s">
        <v>567</v>
      </c>
      <c r="K6" s="649" t="s">
        <v>568</v>
      </c>
      <c r="L6" s="649" t="s">
        <v>569</v>
      </c>
      <c r="M6" s="649" t="s">
        <v>570</v>
      </c>
      <c r="N6" s="649" t="s">
        <v>571</v>
      </c>
    </row>
    <row r="7" spans="1:14" ht="15" customHeight="1" thickTop="1" thickBot="1">
      <c r="A7" s="1"/>
      <c r="B7" s="1"/>
      <c r="C7" s="23"/>
      <c r="D7" s="154"/>
      <c r="E7" s="154"/>
      <c r="F7" s="154"/>
      <c r="G7" s="154"/>
      <c r="H7" s="154"/>
      <c r="I7" s="154"/>
      <c r="J7" s="154"/>
      <c r="K7" s="154"/>
      <c r="L7" s="154"/>
      <c r="M7" s="154"/>
      <c r="N7" s="154"/>
    </row>
    <row r="8" spans="1:14" s="1" customFormat="1" ht="15" customHeight="1" thickTop="1" thickBot="1">
      <c r="B8" s="139"/>
      <c r="C8" s="655" t="s">
        <v>495</v>
      </c>
      <c r="D8" s="651"/>
      <c r="E8" s="651"/>
      <c r="F8" s="651"/>
      <c r="G8" s="651"/>
      <c r="H8" s="651"/>
      <c r="I8" s="652"/>
      <c r="J8" s="652"/>
      <c r="K8" s="652"/>
      <c r="L8" s="652"/>
      <c r="M8" s="652"/>
      <c r="N8" s="652"/>
    </row>
    <row r="9" spans="1:14" s="1" customFormat="1" ht="15" customHeight="1" thickTop="1">
      <c r="A9" s="1" t="s">
        <v>636</v>
      </c>
      <c r="B9" s="141" t="s">
        <v>717</v>
      </c>
      <c r="C9" s="142" t="s">
        <v>496</v>
      </c>
      <c r="D9" s="143">
        <v>9.4100000000000003E-2</v>
      </c>
      <c r="E9" s="143">
        <v>8.14E-2</v>
      </c>
      <c r="F9" s="143">
        <v>8.1600000000000006E-2</v>
      </c>
      <c r="G9" s="143">
        <v>5.7599999999999998E-2</v>
      </c>
      <c r="H9" s="143">
        <v>8.5699999999999998E-2</v>
      </c>
      <c r="I9" s="143">
        <v>8.5599999999999996E-2</v>
      </c>
      <c r="J9" s="143">
        <v>7.9000000000000001E-2</v>
      </c>
      <c r="K9" s="143">
        <v>5.9900000000000002E-2</v>
      </c>
      <c r="L9" s="143">
        <v>6.8900000000000003E-2</v>
      </c>
      <c r="M9" s="143">
        <v>6.9599999999999995E-2</v>
      </c>
      <c r="N9" s="143">
        <v>6.3500000000000001E-2</v>
      </c>
    </row>
    <row r="10" spans="1:14" s="149" customFormat="1" ht="15" customHeight="1">
      <c r="A10" s="1" t="s">
        <v>636</v>
      </c>
      <c r="B10" s="141" t="s">
        <v>718</v>
      </c>
      <c r="C10" s="142" t="s">
        <v>497</v>
      </c>
      <c r="D10" s="143">
        <v>9.8199999999999996E-2</v>
      </c>
      <c r="E10" s="143">
        <v>8.5099999999999995E-2</v>
      </c>
      <c r="F10" s="143">
        <v>8.43E-2</v>
      </c>
      <c r="G10" s="143">
        <v>5.96E-2</v>
      </c>
      <c r="H10" s="143">
        <v>9.2100000000000001E-2</v>
      </c>
      <c r="I10" s="143">
        <v>9.3600000000000003E-2</v>
      </c>
      <c r="J10" s="143">
        <v>8.2799999999999999E-2</v>
      </c>
      <c r="K10" s="143">
        <v>6.6199999999999995E-2</v>
      </c>
      <c r="L10" s="143">
        <v>7.4800000000000005E-2</v>
      </c>
      <c r="M10" s="143">
        <v>7.5999999999999998E-2</v>
      </c>
      <c r="N10" s="143">
        <v>6.9099999999999995E-2</v>
      </c>
    </row>
    <row r="11" spans="1:14" s="149" customFormat="1" ht="15" customHeight="1">
      <c r="A11" s="1" t="s">
        <v>636</v>
      </c>
      <c r="B11" s="141" t="s">
        <v>719</v>
      </c>
      <c r="C11" s="142" t="s">
        <v>498</v>
      </c>
      <c r="D11" s="143">
        <v>9.1399999999999995E-2</v>
      </c>
      <c r="E11" s="143">
        <v>7.9000000000000001E-2</v>
      </c>
      <c r="F11" s="143">
        <v>7.9000000000000001E-2</v>
      </c>
      <c r="G11" s="143">
        <v>5.0599999999999999E-2</v>
      </c>
      <c r="H11" s="143">
        <v>7.8899999999999998E-2</v>
      </c>
      <c r="I11" s="143">
        <v>7.7200000000000005E-2</v>
      </c>
      <c r="J11" s="143">
        <v>7.0699999999999999E-2</v>
      </c>
      <c r="K11" s="143">
        <v>6.5600000000000006E-2</v>
      </c>
      <c r="L11" s="143">
        <v>5.8700000000000002E-2</v>
      </c>
      <c r="M11" s="143">
        <v>5.9700000000000003E-2</v>
      </c>
      <c r="N11" s="143">
        <v>5.0999999999999997E-2</v>
      </c>
    </row>
    <row r="12" spans="1:14" s="149" customFormat="1" ht="15" customHeight="1">
      <c r="A12" s="1" t="s">
        <v>636</v>
      </c>
      <c r="B12" s="141" t="s">
        <v>720</v>
      </c>
      <c r="C12" s="142" t="s">
        <v>499</v>
      </c>
      <c r="D12" s="143">
        <v>2.01E-2</v>
      </c>
      <c r="E12" s="143">
        <v>1.26E-2</v>
      </c>
      <c r="F12" s="143">
        <v>1.9400000000000001E-2</v>
      </c>
      <c r="G12" s="143">
        <v>6.7999999999999996E-3</v>
      </c>
      <c r="H12" s="143">
        <v>5.0000000000000001E-3</v>
      </c>
      <c r="I12" s="143">
        <v>8.9999999999999993E-3</v>
      </c>
      <c r="J12" s="143">
        <v>1.2699999999999999E-2</v>
      </c>
      <c r="K12" s="143">
        <v>1.35E-2</v>
      </c>
      <c r="L12" s="143">
        <v>5.1000000000000004E-3</v>
      </c>
      <c r="M12" s="143">
        <v>1.01E-2</v>
      </c>
      <c r="N12" s="143">
        <v>4.0000000000000002E-4</v>
      </c>
    </row>
    <row r="13" spans="1:14" s="149" customFormat="1" ht="15" customHeight="1">
      <c r="A13" s="1" t="s">
        <v>636</v>
      </c>
      <c r="B13" s="141" t="s">
        <v>721</v>
      </c>
      <c r="C13" s="142" t="s">
        <v>500</v>
      </c>
      <c r="D13" s="143">
        <v>2.01E-2</v>
      </c>
      <c r="E13" s="143">
        <v>1.26E-2</v>
      </c>
      <c r="F13" s="143">
        <v>1.9E-2</v>
      </c>
      <c r="G13" s="143">
        <v>7.4999999999999997E-3</v>
      </c>
      <c r="H13" s="143">
        <v>4.1000000000000003E-3</v>
      </c>
      <c r="I13" s="143">
        <v>9.2999999999999992E-3</v>
      </c>
      <c r="J13" s="143">
        <v>1.3100000000000001E-2</v>
      </c>
      <c r="K13" s="143">
        <v>1.38E-2</v>
      </c>
      <c r="L13" s="143">
        <v>4.7999999999999996E-3</v>
      </c>
      <c r="M13" s="143">
        <v>9.9000000000000008E-3</v>
      </c>
      <c r="N13" s="143">
        <v>1E-4</v>
      </c>
    </row>
    <row r="14" spans="1:14" s="149" customFormat="1" ht="15" customHeight="1">
      <c r="A14" s="1" t="s">
        <v>636</v>
      </c>
      <c r="B14" s="141" t="s">
        <v>722</v>
      </c>
      <c r="C14" s="142" t="s">
        <v>501</v>
      </c>
      <c r="D14" s="143">
        <v>1.4200000000000001E-2</v>
      </c>
      <c r="E14" s="143">
        <v>9.1000000000000004E-3</v>
      </c>
      <c r="F14" s="143">
        <v>1.2200000000000001E-2</v>
      </c>
      <c r="G14" s="143">
        <v>3.0999999999999999E-3</v>
      </c>
      <c r="H14" s="143">
        <v>2.8999999999999998E-3</v>
      </c>
      <c r="I14" s="143">
        <v>3.5000000000000001E-3</v>
      </c>
      <c r="J14" s="143">
        <v>3.5999999999999999E-3</v>
      </c>
      <c r="K14" s="143">
        <v>5.8999999999999999E-3</v>
      </c>
      <c r="L14" s="143">
        <v>1.4E-3</v>
      </c>
      <c r="M14" s="143">
        <v>3.3E-3</v>
      </c>
      <c r="N14" s="143">
        <v>-1.4E-3</v>
      </c>
    </row>
    <row r="15" spans="1:14" s="149" customFormat="1" ht="15" customHeight="1" thickBot="1">
      <c r="A15" s="1" t="s">
        <v>636</v>
      </c>
      <c r="B15" s="141" t="s">
        <v>723</v>
      </c>
      <c r="C15" s="142" t="s">
        <v>502</v>
      </c>
      <c r="D15" s="143">
        <v>0.14729999999999999</v>
      </c>
      <c r="E15" s="143">
        <v>9.5100000000000004E-2</v>
      </c>
      <c r="F15" s="143">
        <v>0.1241</v>
      </c>
      <c r="G15" s="143">
        <v>3.3700000000000001E-2</v>
      </c>
      <c r="H15" s="143">
        <v>4.1300000000000003E-2</v>
      </c>
      <c r="I15" s="143">
        <v>4.7600000000000003E-2</v>
      </c>
      <c r="J15" s="143">
        <v>4.7100000000000003E-2</v>
      </c>
      <c r="K15" s="143">
        <v>8.1699999999999995E-2</v>
      </c>
      <c r="L15" s="143">
        <v>2.1000000000000001E-2</v>
      </c>
      <c r="M15" s="143">
        <v>4.7600000000000003E-2</v>
      </c>
      <c r="N15" s="143">
        <v>-1.9800000000000002E-2</v>
      </c>
    </row>
    <row r="16" spans="1:14" s="155" customFormat="1" ht="15" customHeight="1" thickTop="1" thickBot="1">
      <c r="A16" s="1"/>
      <c r="B16" s="139"/>
      <c r="C16" s="655" t="s">
        <v>503</v>
      </c>
      <c r="D16" s="651"/>
      <c r="E16" s="651"/>
      <c r="F16" s="651"/>
      <c r="G16" s="651"/>
      <c r="H16" s="651"/>
      <c r="I16" s="652"/>
      <c r="J16" s="652"/>
      <c r="K16" s="652"/>
      <c r="L16" s="653"/>
      <c r="M16" s="652"/>
      <c r="N16" s="652"/>
    </row>
    <row r="17" spans="1:14" s="1" customFormat="1" ht="15" customHeight="1" thickTop="1">
      <c r="A17" s="1" t="s">
        <v>636</v>
      </c>
      <c r="B17" s="141" t="s">
        <v>724</v>
      </c>
      <c r="C17" s="142" t="s">
        <v>504</v>
      </c>
      <c r="D17" s="143">
        <v>0.1188</v>
      </c>
      <c r="E17" s="143">
        <v>0.1081</v>
      </c>
      <c r="F17" s="143">
        <v>0.1066</v>
      </c>
      <c r="G17" s="143">
        <v>7.5700000000000003E-2</v>
      </c>
      <c r="H17" s="143">
        <v>0.11650000000000001</v>
      </c>
      <c r="I17" s="143">
        <v>0.11840000000000001</v>
      </c>
      <c r="J17" s="143">
        <v>0.11609999999999999</v>
      </c>
      <c r="K17" s="143">
        <v>9.8199999999999996E-2</v>
      </c>
      <c r="L17" s="143">
        <v>0.1048</v>
      </c>
      <c r="M17" s="143">
        <v>0.1057</v>
      </c>
      <c r="N17" s="143">
        <v>9.9199999999999997E-2</v>
      </c>
    </row>
    <row r="18" spans="1:14" s="149" customFormat="1" ht="15" customHeight="1">
      <c r="A18" s="1" t="s">
        <v>636</v>
      </c>
      <c r="B18" s="141" t="s">
        <v>725</v>
      </c>
      <c r="C18" s="142" t="s">
        <v>505</v>
      </c>
      <c r="D18" s="143">
        <v>-2.46E-2</v>
      </c>
      <c r="E18" s="143">
        <v>-2.6700000000000002E-2</v>
      </c>
      <c r="F18" s="143">
        <v>-2.5000000000000001E-2</v>
      </c>
      <c r="G18" s="143">
        <v>-1.8200000000000001E-2</v>
      </c>
      <c r="H18" s="143">
        <v>-3.0800000000000001E-2</v>
      </c>
      <c r="I18" s="143">
        <v>-3.2800000000000003E-2</v>
      </c>
      <c r="J18" s="143">
        <v>-3.7199999999999997E-2</v>
      </c>
      <c r="K18" s="143">
        <v>-3.8300000000000001E-2</v>
      </c>
      <c r="L18" s="143">
        <v>-3.5900000000000001E-2</v>
      </c>
      <c r="M18" s="143">
        <v>-3.61E-2</v>
      </c>
      <c r="N18" s="143">
        <v>-3.5700000000000003E-2</v>
      </c>
    </row>
    <row r="19" spans="1:14" s="149" customFormat="1" ht="15" customHeight="1">
      <c r="A19" s="1" t="s">
        <v>636</v>
      </c>
      <c r="B19" s="141" t="s">
        <v>726</v>
      </c>
      <c r="C19" s="142" t="s">
        <v>506</v>
      </c>
      <c r="D19" s="143">
        <v>2.9700000000000001E-2</v>
      </c>
      <c r="E19" s="143">
        <v>3.2599999999999997E-2</v>
      </c>
      <c r="F19" s="143">
        <v>3.1E-2</v>
      </c>
      <c r="G19" s="143">
        <v>2.2700000000000001E-2</v>
      </c>
      <c r="H19" s="143">
        <v>3.8399999999999997E-2</v>
      </c>
      <c r="I19" s="143">
        <v>4.1700000000000001E-2</v>
      </c>
      <c r="J19" s="143">
        <v>4.8800000000000003E-2</v>
      </c>
      <c r="K19" s="143">
        <v>5.11E-2</v>
      </c>
      <c r="L19" s="143">
        <v>4.7199999999999999E-2</v>
      </c>
      <c r="M19" s="143">
        <v>4.7399999999999998E-2</v>
      </c>
      <c r="N19" s="143">
        <v>4.5499999999999999E-2</v>
      </c>
    </row>
    <row r="20" spans="1:14" s="149" customFormat="1" ht="15" customHeight="1">
      <c r="A20" s="1" t="s">
        <v>636</v>
      </c>
      <c r="B20" s="141" t="s">
        <v>727</v>
      </c>
      <c r="C20" s="142" t="s">
        <v>507</v>
      </c>
      <c r="D20" s="143">
        <v>0</v>
      </c>
      <c r="E20" s="143">
        <v>0</v>
      </c>
      <c r="F20" s="143">
        <v>0</v>
      </c>
      <c r="G20" s="143">
        <v>0</v>
      </c>
      <c r="H20" s="143">
        <v>0</v>
      </c>
      <c r="I20" s="143">
        <v>0</v>
      </c>
      <c r="J20" s="143">
        <v>0</v>
      </c>
      <c r="K20" s="143">
        <v>0</v>
      </c>
      <c r="L20" s="143">
        <v>-1E-4</v>
      </c>
      <c r="M20" s="143">
        <v>-1E-4</v>
      </c>
      <c r="N20" s="143">
        <v>-1E-4</v>
      </c>
    </row>
    <row r="21" spans="1:14" s="149" customFormat="1" ht="15" customHeight="1">
      <c r="A21" s="1" t="s">
        <v>636</v>
      </c>
      <c r="B21" s="141" t="s">
        <v>728</v>
      </c>
      <c r="C21" s="142" t="s">
        <v>508</v>
      </c>
      <c r="D21" s="143">
        <v>-6.7999999999999996E-3</v>
      </c>
      <c r="E21" s="143">
        <v>-6.1000000000000004E-3</v>
      </c>
      <c r="F21" s="143">
        <v>-5.3E-3</v>
      </c>
      <c r="G21" s="143">
        <v>-8.9999999999999993E-3</v>
      </c>
      <c r="H21" s="143">
        <v>-1.32E-2</v>
      </c>
      <c r="I21" s="143">
        <v>-1.6400000000000001E-2</v>
      </c>
      <c r="J21" s="143">
        <v>-1.2200000000000001E-2</v>
      </c>
      <c r="K21" s="143">
        <v>-5.9999999999999995E-4</v>
      </c>
      <c r="L21" s="143">
        <v>-1.61E-2</v>
      </c>
      <c r="M21" s="143">
        <v>-1.6299999999999999E-2</v>
      </c>
      <c r="N21" s="143">
        <v>-1.8100000000000002E-2</v>
      </c>
    </row>
    <row r="22" spans="1:14" s="149" customFormat="1" ht="15" customHeight="1">
      <c r="A22" s="1" t="s">
        <v>636</v>
      </c>
      <c r="B22" s="141" t="s">
        <v>729</v>
      </c>
      <c r="C22" s="142" t="s">
        <v>509</v>
      </c>
      <c r="D22" s="143">
        <v>4.1000000000000003E-3</v>
      </c>
      <c r="E22" s="143">
        <v>3.7000000000000002E-3</v>
      </c>
      <c r="F22" s="143">
        <v>2.7000000000000001E-3</v>
      </c>
      <c r="G22" s="143">
        <v>2E-3</v>
      </c>
      <c r="H22" s="143">
        <v>6.4000000000000003E-3</v>
      </c>
      <c r="I22" s="143">
        <v>8.0000000000000002E-3</v>
      </c>
      <c r="J22" s="143">
        <v>3.8999999999999998E-3</v>
      </c>
      <c r="K22" s="143">
        <v>6.1999999999999998E-3</v>
      </c>
      <c r="L22" s="143">
        <v>5.8999999999999999E-3</v>
      </c>
      <c r="M22" s="143">
        <v>6.4000000000000003E-3</v>
      </c>
      <c r="N22" s="143">
        <v>5.5999999999999999E-3</v>
      </c>
    </row>
    <row r="23" spans="1:14" s="149" customFormat="1" ht="15" customHeight="1">
      <c r="A23" s="1" t="s">
        <v>636</v>
      </c>
      <c r="B23" s="141" t="s">
        <v>730</v>
      </c>
      <c r="C23" s="142" t="s">
        <v>510</v>
      </c>
      <c r="D23" s="143">
        <v>-7.1300000000000002E-2</v>
      </c>
      <c r="E23" s="143">
        <v>-6.6400000000000001E-2</v>
      </c>
      <c r="F23" s="143">
        <v>-5.9700000000000003E-2</v>
      </c>
      <c r="G23" s="143">
        <v>-4.3799999999999999E-2</v>
      </c>
      <c r="H23" s="143">
        <v>-7.3899999999999993E-2</v>
      </c>
      <c r="I23" s="143">
        <v>-6.83E-2</v>
      </c>
      <c r="J23" s="143">
        <v>-5.79E-2</v>
      </c>
      <c r="K23" s="143">
        <v>-5.1999999999999998E-2</v>
      </c>
      <c r="L23" s="143">
        <v>-5.3600000000000002E-2</v>
      </c>
      <c r="M23" s="143">
        <v>-4.9500000000000002E-2</v>
      </c>
      <c r="N23" s="143">
        <v>-5.0599999999999999E-2</v>
      </c>
    </row>
    <row r="24" spans="1:14" s="149" customFormat="1" ht="15" customHeight="1">
      <c r="A24" s="1" t="s">
        <v>636</v>
      </c>
      <c r="B24" s="141" t="s">
        <v>731</v>
      </c>
      <c r="C24" s="142" t="s">
        <v>511</v>
      </c>
      <c r="D24" s="143">
        <v>0</v>
      </c>
      <c r="E24" s="143">
        <v>1E-4</v>
      </c>
      <c r="F24" s="143">
        <v>-4.0000000000000002E-4</v>
      </c>
      <c r="G24" s="143">
        <v>6.9999999999999999E-4</v>
      </c>
      <c r="H24" s="143">
        <v>-8.9999999999999998E-4</v>
      </c>
      <c r="I24" s="143">
        <v>2.9999999999999997E-4</v>
      </c>
      <c r="J24" s="143">
        <v>4.0000000000000002E-4</v>
      </c>
      <c r="K24" s="143">
        <v>2.0000000000000001E-4</v>
      </c>
      <c r="L24" s="143">
        <v>-2.9999999999999997E-4</v>
      </c>
      <c r="M24" s="143">
        <v>-1E-4</v>
      </c>
      <c r="N24" s="143">
        <v>-2.0000000000000001E-4</v>
      </c>
    </row>
    <row r="25" spans="1:14" s="149" customFormat="1" ht="15" customHeight="1" thickBot="1">
      <c r="A25" s="1" t="s">
        <v>636</v>
      </c>
      <c r="B25" s="141" t="s">
        <v>732</v>
      </c>
      <c r="C25" s="142" t="s">
        <v>512</v>
      </c>
      <c r="D25" s="143">
        <v>0.2429</v>
      </c>
      <c r="E25" s="143">
        <v>0.24329999999999999</v>
      </c>
      <c r="F25" s="143">
        <v>0.2102</v>
      </c>
      <c r="G25" s="143">
        <v>8.8599999999999998E-2</v>
      </c>
      <c r="H25" s="143">
        <v>0.12180000000000001</v>
      </c>
      <c r="I25" s="143">
        <v>0.1077</v>
      </c>
      <c r="J25" s="143">
        <v>0.1057</v>
      </c>
      <c r="K25" s="143">
        <v>0.1021</v>
      </c>
      <c r="L25" s="143">
        <v>0.1051</v>
      </c>
      <c r="M25" s="143">
        <v>0.10489999999999999</v>
      </c>
      <c r="N25" s="143">
        <v>0.1041</v>
      </c>
    </row>
    <row r="26" spans="1:14" s="155" customFormat="1" ht="15" customHeight="1" thickTop="1" thickBot="1">
      <c r="A26" s="1"/>
      <c r="B26" s="156"/>
      <c r="C26" s="655" t="s">
        <v>513</v>
      </c>
      <c r="D26" s="651"/>
      <c r="E26" s="651"/>
      <c r="F26" s="651"/>
      <c r="G26" s="651"/>
      <c r="H26" s="651"/>
      <c r="I26" s="652"/>
      <c r="J26" s="652"/>
      <c r="K26" s="652"/>
      <c r="L26" s="653"/>
      <c r="M26" s="652"/>
      <c r="N26" s="652"/>
    </row>
    <row r="27" spans="1:14" s="1" customFormat="1" ht="15" customHeight="1" thickTop="1">
      <c r="A27" s="1" t="s">
        <v>636</v>
      </c>
      <c r="B27" s="141" t="s">
        <v>733</v>
      </c>
      <c r="C27" s="142" t="s">
        <v>514</v>
      </c>
      <c r="D27" s="143">
        <v>0.1472</v>
      </c>
      <c r="E27" s="143">
        <v>0.1318</v>
      </c>
      <c r="F27" s="143">
        <v>0.129</v>
      </c>
      <c r="G27" s="143">
        <v>8.9700000000000002E-2</v>
      </c>
      <c r="H27" s="143">
        <v>0.13689999999999999</v>
      </c>
      <c r="I27" s="143">
        <v>0.14069999999999999</v>
      </c>
      <c r="J27" s="143">
        <v>0.14330000000000001</v>
      </c>
      <c r="K27" s="143">
        <v>0.12989999999999999</v>
      </c>
      <c r="L27" s="143">
        <v>0.1401</v>
      </c>
      <c r="M27" s="143">
        <v>0.1411</v>
      </c>
      <c r="N27" s="143">
        <v>0.1472</v>
      </c>
    </row>
    <row r="28" spans="1:14" s="149" customFormat="1" ht="15" customHeight="1">
      <c r="A28" s="1" t="s">
        <v>636</v>
      </c>
      <c r="B28" s="141" t="s">
        <v>734</v>
      </c>
      <c r="C28" s="142" t="s">
        <v>515</v>
      </c>
      <c r="D28" s="143">
        <v>0.12839999999999999</v>
      </c>
      <c r="E28" s="143">
        <v>0.13339999999999999</v>
      </c>
      <c r="F28" s="143">
        <v>0.1338</v>
      </c>
      <c r="G28" s="143">
        <v>9.8299999999999998E-2</v>
      </c>
      <c r="H28" s="143">
        <v>0.12859999999999999</v>
      </c>
      <c r="I28" s="143">
        <v>9.0999999999999998E-2</v>
      </c>
      <c r="J28" s="143">
        <v>0.13239999999999999</v>
      </c>
      <c r="K28" s="143">
        <v>0.13519999999999999</v>
      </c>
      <c r="L28" s="143">
        <v>0.11700000000000001</v>
      </c>
      <c r="M28" s="143">
        <v>0.1181</v>
      </c>
      <c r="N28" s="143">
        <v>0.12180000000000001</v>
      </c>
    </row>
    <row r="29" spans="1:14" s="149" customFormat="1" ht="15" customHeight="1">
      <c r="A29" s="1" t="s">
        <v>636</v>
      </c>
      <c r="B29" s="141" t="s">
        <v>735</v>
      </c>
      <c r="C29" s="142" t="s">
        <v>516</v>
      </c>
      <c r="D29" s="143">
        <v>9.7299999999999998E-2</v>
      </c>
      <c r="E29" s="143">
        <v>0.1051</v>
      </c>
      <c r="F29" s="143">
        <v>0.1026</v>
      </c>
      <c r="G29" s="143">
        <v>0.1452</v>
      </c>
      <c r="H29" s="143">
        <v>0.2056</v>
      </c>
      <c r="I29" s="143">
        <v>0.1719</v>
      </c>
      <c r="J29" s="143">
        <v>9.7000000000000003E-2</v>
      </c>
      <c r="K29" s="143">
        <v>9.3299999999999994E-2</v>
      </c>
      <c r="L29" s="143">
        <v>0.10630000000000001</v>
      </c>
      <c r="M29" s="143">
        <v>0.1103</v>
      </c>
      <c r="N29" s="143">
        <v>0.114</v>
      </c>
    </row>
    <row r="30" spans="1:14" s="149" customFormat="1" ht="15" customHeight="1">
      <c r="A30" s="1" t="s">
        <v>636</v>
      </c>
      <c r="B30" s="141" t="s">
        <v>736</v>
      </c>
      <c r="C30" s="142" t="s">
        <v>517</v>
      </c>
      <c r="D30" s="143">
        <v>0.1101</v>
      </c>
      <c r="E30" s="143">
        <v>7.6999999999999999E-2</v>
      </c>
      <c r="F30" s="143">
        <v>0.12559999999999999</v>
      </c>
      <c r="G30" s="143">
        <v>7.6499999999999999E-2</v>
      </c>
      <c r="H30" s="143">
        <v>0.15629999999999999</v>
      </c>
      <c r="I30" s="143">
        <v>0.1444</v>
      </c>
      <c r="J30" s="143">
        <v>1.6199999999999999E-2</v>
      </c>
      <c r="K30" s="143">
        <v>6.3700000000000007E-2</v>
      </c>
      <c r="L30" s="143">
        <v>3.3799999999999997E-2</v>
      </c>
      <c r="M30" s="143">
        <v>3.5099999999999999E-2</v>
      </c>
      <c r="N30" s="143">
        <v>4.9500000000000002E-2</v>
      </c>
    </row>
    <row r="31" spans="1:14" s="149" customFormat="1" ht="15" customHeight="1">
      <c r="A31" s="1" t="s">
        <v>636</v>
      </c>
      <c r="B31" s="141" t="s">
        <v>737</v>
      </c>
      <c r="C31" s="142" t="s">
        <v>518</v>
      </c>
      <c r="D31" s="143">
        <v>1.6400000000000001E-2</v>
      </c>
      <c r="E31" s="143">
        <v>6.1000000000000004E-3</v>
      </c>
      <c r="F31" s="143">
        <v>9.4999999999999998E-3</v>
      </c>
      <c r="G31" s="143">
        <v>6.7000000000000002E-3</v>
      </c>
      <c r="H31" s="143">
        <v>6.8999999999999999E-3</v>
      </c>
      <c r="I31" s="143">
        <v>6.1999999999999998E-3</v>
      </c>
      <c r="J31" s="143">
        <v>5.7000000000000002E-3</v>
      </c>
      <c r="K31" s="143">
        <v>2.12E-2</v>
      </c>
      <c r="L31" s="143">
        <v>1.24E-2</v>
      </c>
      <c r="M31" s="143">
        <v>1.3100000000000001E-2</v>
      </c>
      <c r="N31" s="143">
        <v>1.26E-2</v>
      </c>
    </row>
    <row r="32" spans="1:14" s="149" customFormat="1" ht="15" customHeight="1">
      <c r="A32" s="1" t="s">
        <v>636</v>
      </c>
      <c r="B32" s="141" t="s">
        <v>738</v>
      </c>
      <c r="C32" s="142" t="s">
        <v>519</v>
      </c>
      <c r="D32" s="143">
        <v>3.61E-2</v>
      </c>
      <c r="E32" s="143">
        <v>2.0299999999999999E-2</v>
      </c>
      <c r="F32" s="143">
        <v>1.2699999999999999E-2</v>
      </c>
      <c r="G32" s="143">
        <v>1.54E-2</v>
      </c>
      <c r="H32" s="143">
        <v>1.8800000000000001E-2</v>
      </c>
      <c r="I32" s="143">
        <v>0.02</v>
      </c>
      <c r="J32" s="143">
        <v>3.9899999999999998E-2</v>
      </c>
      <c r="K32" s="143">
        <v>4.2599999999999999E-2</v>
      </c>
      <c r="L32" s="143">
        <v>6.4100000000000004E-2</v>
      </c>
      <c r="M32" s="143">
        <v>5.8400000000000001E-2</v>
      </c>
      <c r="N32" s="143">
        <v>5.7500000000000002E-2</v>
      </c>
    </row>
    <row r="33" spans="1:14" s="149" customFormat="1" ht="15" customHeight="1">
      <c r="A33" s="1" t="s">
        <v>636</v>
      </c>
      <c r="B33" s="141" t="s">
        <v>739</v>
      </c>
      <c r="C33" s="142" t="s">
        <v>520</v>
      </c>
      <c r="D33" s="143">
        <v>2.2200000000000001E-2</v>
      </c>
      <c r="E33" s="143">
        <v>1.21E-2</v>
      </c>
      <c r="F33" s="143">
        <v>1.0999999999999999E-2</v>
      </c>
      <c r="G33" s="143">
        <v>1.12E-2</v>
      </c>
      <c r="H33" s="143">
        <v>1.2500000000000001E-2</v>
      </c>
      <c r="I33" s="143">
        <v>1.1599999999999999E-2</v>
      </c>
      <c r="J33" s="143">
        <v>1.7399999999999999E-2</v>
      </c>
      <c r="K33" s="143">
        <v>3.6999999999999998E-2</v>
      </c>
      <c r="L33" s="143">
        <v>3.39E-2</v>
      </c>
      <c r="M33" s="143">
        <v>3.2199999999999999E-2</v>
      </c>
      <c r="N33" s="143">
        <v>2.8299999999999999E-2</v>
      </c>
    </row>
    <row r="34" spans="1:14" s="149" customFormat="1" ht="15" customHeight="1">
      <c r="A34" s="1" t="s">
        <v>636</v>
      </c>
      <c r="B34" s="141" t="s">
        <v>740</v>
      </c>
      <c r="C34" s="142" t="s">
        <v>521</v>
      </c>
      <c r="D34" s="143">
        <v>0</v>
      </c>
      <c r="E34" s="143">
        <v>0</v>
      </c>
      <c r="F34" s="143">
        <v>1.1000000000000001E-3</v>
      </c>
      <c r="G34" s="143">
        <v>5.0000000000000001E-3</v>
      </c>
      <c r="H34" s="143">
        <v>1.03E-2</v>
      </c>
      <c r="I34" s="143">
        <v>3.4000000000000002E-2</v>
      </c>
      <c r="J34" s="143">
        <v>5.9400000000000001E-2</v>
      </c>
      <c r="K34" s="143">
        <v>6.5600000000000006E-2</v>
      </c>
      <c r="L34" s="143">
        <v>3.4799999999999998E-2</v>
      </c>
      <c r="M34" s="143">
        <v>3.6499999999999998E-2</v>
      </c>
      <c r="N34" s="143">
        <v>3.0300000000000001E-2</v>
      </c>
    </row>
    <row r="35" spans="1:14" s="149" customFormat="1" ht="15" customHeight="1">
      <c r="A35" s="1" t="s">
        <v>636</v>
      </c>
      <c r="B35" s="141" t="s">
        <v>741</v>
      </c>
      <c r="C35" s="142" t="s">
        <v>522</v>
      </c>
      <c r="D35" s="143">
        <v>1.23E-2</v>
      </c>
      <c r="E35" s="143">
        <v>1.4200000000000001E-2</v>
      </c>
      <c r="F35" s="143">
        <v>1.4500000000000001E-2</v>
      </c>
      <c r="G35" s="143">
        <v>1.12E-2</v>
      </c>
      <c r="H35" s="143">
        <v>2.29E-2</v>
      </c>
      <c r="I35" s="143">
        <v>2.69E-2</v>
      </c>
      <c r="J35" s="143">
        <v>3.7999999999999999E-2</v>
      </c>
      <c r="K35" s="143">
        <v>0.04</v>
      </c>
      <c r="L35" s="143">
        <v>3.6200000000000003E-2</v>
      </c>
      <c r="M35" s="143">
        <v>3.6600000000000001E-2</v>
      </c>
      <c r="N35" s="143">
        <v>3.1899999999999998E-2</v>
      </c>
    </row>
    <row r="36" spans="1:14" s="149" customFormat="1" ht="15" customHeight="1">
      <c r="A36" s="1" t="s">
        <v>636</v>
      </c>
      <c r="B36" s="141" t="s">
        <v>742</v>
      </c>
      <c r="C36" s="142" t="s">
        <v>523</v>
      </c>
      <c r="D36" s="143">
        <v>3.39E-2</v>
      </c>
      <c r="E36" s="143">
        <v>3.73E-2</v>
      </c>
      <c r="F36" s="143">
        <v>3.5200000000000002E-2</v>
      </c>
      <c r="G36" s="143">
        <v>2.4899999999999999E-2</v>
      </c>
      <c r="H36" s="143">
        <v>4.0599999999999997E-2</v>
      </c>
      <c r="I36" s="143">
        <v>4.19E-2</v>
      </c>
      <c r="J36" s="143">
        <v>4.4900000000000002E-2</v>
      </c>
      <c r="K36" s="143">
        <v>4.8899999999999999E-2</v>
      </c>
      <c r="L36" s="143">
        <v>4.9200000000000001E-2</v>
      </c>
      <c r="M36" s="143">
        <v>4.9299999999999997E-2</v>
      </c>
      <c r="N36" s="143">
        <v>4.6699999999999998E-2</v>
      </c>
    </row>
    <row r="37" spans="1:14" s="149" customFormat="1" ht="15" customHeight="1">
      <c r="A37" s="1"/>
      <c r="B37" s="141"/>
      <c r="C37" s="142" t="s">
        <v>524</v>
      </c>
      <c r="D37" s="143">
        <v>1.2800000000000001E-2</v>
      </c>
      <c r="E37" s="143">
        <v>7.4700000000000003E-2</v>
      </c>
      <c r="F37" s="143">
        <v>1.6400000000000001E-2</v>
      </c>
      <c r="G37" s="143">
        <v>0</v>
      </c>
      <c r="H37" s="143">
        <v>0</v>
      </c>
      <c r="I37" s="143">
        <v>5.0200000000000002E-2</v>
      </c>
      <c r="J37" s="143">
        <v>9.2299999999999993E-2</v>
      </c>
      <c r="K37" s="143">
        <v>3.1600000000000003E-2</v>
      </c>
      <c r="L37" s="143">
        <v>4.6100000000000002E-2</v>
      </c>
      <c r="M37" s="143">
        <v>6.3399999999999998E-2</v>
      </c>
      <c r="N37" s="143">
        <v>4.4499999999999998E-2</v>
      </c>
    </row>
    <row r="38" spans="1:14" s="149" customFormat="1" ht="15" customHeight="1" thickBot="1">
      <c r="A38" s="1" t="s">
        <v>636</v>
      </c>
      <c r="B38" s="141" t="s">
        <v>743</v>
      </c>
      <c r="C38" s="142" t="s">
        <v>525</v>
      </c>
      <c r="D38" s="143">
        <v>0</v>
      </c>
      <c r="E38" s="143">
        <v>0</v>
      </c>
      <c r="F38" s="143">
        <v>0</v>
      </c>
      <c r="G38" s="143">
        <v>0</v>
      </c>
      <c r="H38" s="143">
        <v>0</v>
      </c>
      <c r="I38" s="143">
        <v>4.7000000000000002E-3</v>
      </c>
      <c r="J38" s="143">
        <v>1.01E-2</v>
      </c>
      <c r="K38" s="143">
        <v>1.8599999999999998E-2</v>
      </c>
      <c r="L38" s="143">
        <v>7.4999999999999997E-3</v>
      </c>
      <c r="M38" s="143">
        <v>6.8999999999999999E-3</v>
      </c>
      <c r="N38" s="143">
        <v>9.5999999999999992E-3</v>
      </c>
    </row>
    <row r="39" spans="1:14" s="155" customFormat="1" ht="15" customHeight="1" thickTop="1" thickBot="1">
      <c r="A39" s="1"/>
      <c r="B39" s="157"/>
      <c r="C39" s="655" t="s">
        <v>526</v>
      </c>
      <c r="D39" s="651"/>
      <c r="E39" s="651"/>
      <c r="F39" s="651"/>
      <c r="G39" s="651"/>
      <c r="H39" s="651"/>
      <c r="I39" s="652"/>
      <c r="J39" s="652"/>
      <c r="K39" s="652"/>
      <c r="L39" s="653"/>
      <c r="M39" s="652"/>
      <c r="N39" s="652"/>
    </row>
    <row r="40" spans="1:14" s="155" customFormat="1" ht="15" customHeight="1" thickTop="1" thickBot="1">
      <c r="A40" s="1"/>
      <c r="B40" s="156"/>
      <c r="C40" s="655" t="s">
        <v>527</v>
      </c>
      <c r="D40" s="651"/>
      <c r="E40" s="651"/>
      <c r="F40" s="651"/>
      <c r="G40" s="651"/>
      <c r="H40" s="651"/>
      <c r="I40" s="652"/>
      <c r="J40" s="652"/>
      <c r="K40" s="652"/>
      <c r="L40" s="653"/>
      <c r="M40" s="652"/>
      <c r="N40" s="652"/>
    </row>
    <row r="41" spans="1:14" s="1" customFormat="1" ht="15" customHeight="1" thickTop="1">
      <c r="A41" s="1" t="s">
        <v>636</v>
      </c>
      <c r="B41" s="141" t="s">
        <v>744</v>
      </c>
      <c r="C41" s="142" t="s">
        <v>528</v>
      </c>
      <c r="D41" s="143">
        <v>7.1300000000000002E-2</v>
      </c>
      <c r="E41" s="143">
        <v>6.6400000000000001E-2</v>
      </c>
      <c r="F41" s="143">
        <v>5.9700000000000003E-2</v>
      </c>
      <c r="G41" s="143">
        <v>4.3799999999999999E-2</v>
      </c>
      <c r="H41" s="143">
        <v>7.3899999999999993E-2</v>
      </c>
      <c r="I41" s="143">
        <v>6.83E-2</v>
      </c>
      <c r="J41" s="143">
        <v>5.79E-2</v>
      </c>
      <c r="K41" s="143">
        <v>5.1999999999999998E-2</v>
      </c>
      <c r="L41" s="143">
        <v>5.3600000000000002E-2</v>
      </c>
      <c r="M41" s="143">
        <v>4.9500000000000002E-2</v>
      </c>
      <c r="N41" s="143">
        <v>5.0599999999999999E-2</v>
      </c>
    </row>
    <row r="42" spans="1:14" s="149" customFormat="1" ht="15" customHeight="1">
      <c r="A42" s="1" t="s">
        <v>636</v>
      </c>
      <c r="B42" s="141" t="s">
        <v>745</v>
      </c>
      <c r="C42" s="142" t="s">
        <v>529</v>
      </c>
      <c r="D42" s="143">
        <v>8.0299999999999996E-2</v>
      </c>
      <c r="E42" s="143">
        <v>7.4700000000000003E-2</v>
      </c>
      <c r="F42" s="143">
        <v>6.7500000000000004E-2</v>
      </c>
      <c r="G42" s="143">
        <v>5.0299999999999997E-2</v>
      </c>
      <c r="H42" s="143">
        <v>8.6800000000000002E-2</v>
      </c>
      <c r="I42" s="143">
        <v>8.0399999999999999E-2</v>
      </c>
      <c r="J42" s="143">
        <v>6.9900000000000004E-2</v>
      </c>
      <c r="K42" s="143">
        <v>6.6199999999999995E-2</v>
      </c>
      <c r="L42" s="143">
        <v>7.1099999999999997E-2</v>
      </c>
      <c r="M42" s="143">
        <v>6.5100000000000005E-2</v>
      </c>
      <c r="N42" s="143">
        <v>6.6699999999999995E-2</v>
      </c>
    </row>
    <row r="43" spans="1:14" s="149" customFormat="1" ht="15" customHeight="1">
      <c r="A43" s="1" t="s">
        <v>636</v>
      </c>
      <c r="B43" s="141" t="s">
        <v>746</v>
      </c>
      <c r="C43" s="142" t="s">
        <v>530</v>
      </c>
      <c r="D43" s="143">
        <v>8.8900000000000007E-2</v>
      </c>
      <c r="E43" s="143">
        <v>8.1299999999999997E-2</v>
      </c>
      <c r="F43" s="143">
        <v>7.2300000000000003E-2</v>
      </c>
      <c r="G43" s="143">
        <v>5.28E-2</v>
      </c>
      <c r="H43" s="143">
        <v>8.7499999999999994E-2</v>
      </c>
      <c r="I43" s="143">
        <v>7.9899999999999999E-2</v>
      </c>
      <c r="J43" s="143">
        <v>7.0999999999999994E-2</v>
      </c>
      <c r="K43" s="143">
        <v>7.0300000000000001E-2</v>
      </c>
      <c r="L43" s="143">
        <v>7.6499999999999999E-2</v>
      </c>
      <c r="M43" s="143">
        <v>7.0499999999999993E-2</v>
      </c>
      <c r="N43" s="143">
        <v>7.2900000000000006E-2</v>
      </c>
    </row>
    <row r="44" spans="1:14" s="149" customFormat="1" ht="15" customHeight="1" thickBot="1">
      <c r="A44" s="1" t="s">
        <v>636</v>
      </c>
      <c r="B44" s="141" t="s">
        <v>747</v>
      </c>
      <c r="C44" s="142" t="s">
        <v>531</v>
      </c>
      <c r="D44" s="143">
        <v>0.10249999999999999</v>
      </c>
      <c r="E44" s="143">
        <v>9.4100000000000003E-2</v>
      </c>
      <c r="F44" s="143">
        <v>8.3900000000000002E-2</v>
      </c>
      <c r="G44" s="143">
        <v>6.1100000000000002E-2</v>
      </c>
      <c r="H44" s="143">
        <v>0.1026</v>
      </c>
      <c r="I44" s="143">
        <v>9.8699999999999996E-2</v>
      </c>
      <c r="J44" s="143">
        <v>9.2100000000000001E-2</v>
      </c>
      <c r="K44" s="143">
        <v>8.3900000000000002E-2</v>
      </c>
      <c r="L44" s="143">
        <v>8.43E-2</v>
      </c>
      <c r="M44" s="143">
        <v>7.8799999999999995E-2</v>
      </c>
      <c r="N44" s="143">
        <v>0.1024</v>
      </c>
    </row>
    <row r="45" spans="1:14" s="155" customFormat="1" ht="15" customHeight="1" thickTop="1" thickBot="1">
      <c r="A45" s="1"/>
      <c r="B45" s="156"/>
      <c r="C45" s="655" t="s">
        <v>532</v>
      </c>
      <c r="D45" s="651"/>
      <c r="E45" s="651"/>
      <c r="F45" s="651"/>
      <c r="G45" s="651"/>
      <c r="H45" s="651"/>
      <c r="I45" s="652"/>
      <c r="J45" s="652"/>
      <c r="K45" s="652"/>
      <c r="L45" s="653"/>
      <c r="M45" s="652"/>
      <c r="N45" s="652"/>
    </row>
    <row r="46" spans="1:14" s="158" customFormat="1" ht="15" customHeight="1" thickTop="1">
      <c r="A46" s="158" t="s">
        <v>636</v>
      </c>
      <c r="B46" s="141" t="s">
        <v>748</v>
      </c>
      <c r="C46" s="142" t="s">
        <v>533</v>
      </c>
      <c r="D46" s="143">
        <v>0.51829999999999998</v>
      </c>
      <c r="E46" s="143">
        <v>0.51570000000000005</v>
      </c>
      <c r="F46" s="143">
        <v>0.50229999999999997</v>
      </c>
      <c r="G46" s="143">
        <v>0.58889999999999998</v>
      </c>
      <c r="H46" s="143">
        <v>0.56759999999999999</v>
      </c>
      <c r="I46" s="143">
        <v>0.58099999999999996</v>
      </c>
      <c r="J46" s="143">
        <v>0.56579999999999997</v>
      </c>
      <c r="K46" s="143">
        <v>0.56589999999999996</v>
      </c>
      <c r="L46" s="143">
        <v>0.55569999999999997</v>
      </c>
      <c r="M46" s="143">
        <v>0.57520000000000004</v>
      </c>
      <c r="N46" s="143">
        <v>0.55200000000000005</v>
      </c>
    </row>
    <row r="47" spans="1:14" ht="15" customHeight="1">
      <c r="A47" s="1" t="s">
        <v>636</v>
      </c>
      <c r="B47" s="141" t="s">
        <v>749</v>
      </c>
      <c r="C47" s="142" t="s">
        <v>534</v>
      </c>
      <c r="D47" s="143">
        <v>9.0499999999999997E-2</v>
      </c>
      <c r="E47" s="143">
        <v>9.2999999999999999E-2</v>
      </c>
      <c r="F47" s="143">
        <v>8.77E-2</v>
      </c>
      <c r="G47" s="143">
        <v>5.6599999999999998E-2</v>
      </c>
      <c r="H47" s="143">
        <v>5.7500000000000002E-2</v>
      </c>
      <c r="I47" s="143">
        <v>5.2999999999999999E-2</v>
      </c>
      <c r="J47" s="143">
        <v>5.4199999999999998E-2</v>
      </c>
      <c r="K47" s="143">
        <v>4.9799999999999997E-2</v>
      </c>
      <c r="L47" s="143">
        <v>4.2999999999999997E-2</v>
      </c>
      <c r="M47" s="143">
        <v>4.6300000000000001E-2</v>
      </c>
      <c r="N47" s="143">
        <v>4.2299999999999997E-2</v>
      </c>
    </row>
    <row r="48" spans="1:14" ht="15" customHeight="1">
      <c r="A48" s="1" t="s">
        <v>636</v>
      </c>
      <c r="B48" s="141" t="s">
        <v>750</v>
      </c>
      <c r="C48" s="142" t="s">
        <v>535</v>
      </c>
      <c r="D48" s="143">
        <v>0.39119999999999999</v>
      </c>
      <c r="E48" s="143">
        <v>0.39129999999999998</v>
      </c>
      <c r="F48" s="143">
        <v>0.41</v>
      </c>
      <c r="G48" s="143">
        <v>0.35439999999999999</v>
      </c>
      <c r="H48" s="143">
        <v>0.37490000000000001</v>
      </c>
      <c r="I48" s="143">
        <v>0.36599999999999999</v>
      </c>
      <c r="J48" s="143">
        <v>0.38</v>
      </c>
      <c r="K48" s="143">
        <v>0.38440000000000002</v>
      </c>
      <c r="L48" s="143">
        <v>0.40139999999999998</v>
      </c>
      <c r="M48" s="143">
        <v>0.37859999999999999</v>
      </c>
      <c r="N48" s="143">
        <v>0.40570000000000001</v>
      </c>
    </row>
    <row r="49" spans="1:14" ht="15" customHeight="1" thickBot="1">
      <c r="A49" s="1" t="s">
        <v>636</v>
      </c>
      <c r="B49" s="141" t="s">
        <v>751</v>
      </c>
      <c r="C49" s="142" t="s">
        <v>536</v>
      </c>
      <c r="D49" s="143">
        <v>0.54290000000000005</v>
      </c>
      <c r="E49" s="143">
        <v>0.5353</v>
      </c>
      <c r="F49" s="143">
        <v>0.48559999999999998</v>
      </c>
      <c r="G49" s="143">
        <v>0.46889999999999998</v>
      </c>
      <c r="H49" s="143">
        <v>0.48599999999999999</v>
      </c>
      <c r="I49" s="143">
        <v>0.43909999999999999</v>
      </c>
      <c r="J49" s="143">
        <v>0.37119999999999997</v>
      </c>
      <c r="K49" s="143">
        <v>0.42159999999999997</v>
      </c>
      <c r="L49" s="143">
        <v>0.41149999999999998</v>
      </c>
      <c r="M49" s="143">
        <v>0.38450000000000001</v>
      </c>
      <c r="N49" s="143">
        <v>0.39319999999999999</v>
      </c>
    </row>
    <row r="50" spans="1:14" s="1" customFormat="1" ht="15" customHeight="1" thickTop="1" thickBot="1">
      <c r="B50" s="157"/>
      <c r="C50" s="655" t="s">
        <v>537</v>
      </c>
      <c r="D50" s="651"/>
      <c r="E50" s="651"/>
      <c r="F50" s="651"/>
      <c r="G50" s="651"/>
      <c r="H50" s="651"/>
      <c r="I50" s="652"/>
      <c r="J50" s="652"/>
      <c r="K50" s="652"/>
      <c r="L50" s="653"/>
      <c r="M50" s="652"/>
      <c r="N50" s="652"/>
    </row>
    <row r="51" spans="1:14" s="1" customFormat="1" ht="15" customHeight="1" thickTop="1">
      <c r="A51" s="1" t="s">
        <v>636</v>
      </c>
      <c r="B51" s="141" t="s">
        <v>752</v>
      </c>
      <c r="C51" s="142" t="s">
        <v>538</v>
      </c>
      <c r="D51" s="143">
        <v>9.9000000000000005E-2</v>
      </c>
      <c r="E51" s="143">
        <v>8.5699999999999998E-2</v>
      </c>
      <c r="F51" s="143">
        <v>8.4199999999999997E-2</v>
      </c>
      <c r="G51" s="143">
        <v>0.06</v>
      </c>
      <c r="H51" s="143">
        <v>9.3399999999999997E-2</v>
      </c>
      <c r="I51" s="143">
        <v>9.4500000000000001E-2</v>
      </c>
      <c r="J51" s="143">
        <v>8.3199999999999996E-2</v>
      </c>
      <c r="K51" s="143">
        <v>6.3E-2</v>
      </c>
      <c r="L51" s="143">
        <v>7.1499999999999994E-2</v>
      </c>
      <c r="M51" s="143">
        <v>7.2800000000000004E-2</v>
      </c>
      <c r="N51" s="143">
        <v>6.2799999999999995E-2</v>
      </c>
    </row>
    <row r="52" spans="1:14" s="1" customFormat="1" ht="15" customHeight="1">
      <c r="A52" s="1" t="s">
        <v>636</v>
      </c>
      <c r="B52" s="141" t="s">
        <v>753</v>
      </c>
      <c r="C52" s="142" t="s">
        <v>539</v>
      </c>
      <c r="D52" s="143">
        <v>9.4100000000000003E-2</v>
      </c>
      <c r="E52" s="143">
        <v>8.1199999999999994E-2</v>
      </c>
      <c r="F52" s="143">
        <v>8.1199999999999994E-2</v>
      </c>
      <c r="G52" s="143">
        <v>5.74E-2</v>
      </c>
      <c r="H52" s="143">
        <v>8.6199999999999999E-2</v>
      </c>
      <c r="I52" s="143">
        <v>8.5800000000000001E-2</v>
      </c>
      <c r="J52" s="143">
        <v>7.9000000000000001E-2</v>
      </c>
      <c r="K52" s="143">
        <v>5.6500000000000002E-2</v>
      </c>
      <c r="L52" s="143">
        <v>6.5299999999999997E-2</v>
      </c>
      <c r="M52" s="143">
        <v>6.6100000000000006E-2</v>
      </c>
      <c r="N52" s="143">
        <v>5.7000000000000002E-2</v>
      </c>
    </row>
    <row r="53" spans="1:14" s="1" customFormat="1" ht="15" customHeight="1">
      <c r="A53" s="1" t="s">
        <v>636</v>
      </c>
      <c r="B53" s="141" t="s">
        <v>754</v>
      </c>
      <c r="C53" s="142" t="s">
        <v>540</v>
      </c>
      <c r="D53" s="143">
        <v>0.10680000000000001</v>
      </c>
      <c r="E53" s="143">
        <v>9.1999999999999998E-2</v>
      </c>
      <c r="F53" s="143">
        <v>9.2100000000000001E-2</v>
      </c>
      <c r="G53" s="143">
        <v>6.4399999999999999E-2</v>
      </c>
      <c r="H53" s="143">
        <v>9.8699999999999996E-2</v>
      </c>
      <c r="I53" s="143">
        <v>9.9299999999999999E-2</v>
      </c>
      <c r="J53" s="143">
        <v>9.8599999999999993E-2</v>
      </c>
      <c r="K53" s="143">
        <v>7.8399999999999997E-2</v>
      </c>
      <c r="L53" s="143">
        <v>9.4799999999999995E-2</v>
      </c>
      <c r="M53" s="143">
        <v>9.4399999999999998E-2</v>
      </c>
      <c r="N53" s="143">
        <v>8.2299999999999998E-2</v>
      </c>
    </row>
    <row r="54" spans="1:14" s="1" customFormat="1" ht="15" customHeight="1">
      <c r="A54" s="1" t="s">
        <v>636</v>
      </c>
      <c r="B54" s="141" t="s">
        <v>755</v>
      </c>
      <c r="C54" s="142" t="s">
        <v>541</v>
      </c>
      <c r="D54" s="143">
        <v>0.13120000000000001</v>
      </c>
      <c r="E54" s="143">
        <v>0.1186</v>
      </c>
      <c r="F54" s="143">
        <v>0.1171</v>
      </c>
      <c r="G54" s="143">
        <v>8.2799999999999999E-2</v>
      </c>
      <c r="H54" s="143">
        <v>0.13009999999999999</v>
      </c>
      <c r="I54" s="143">
        <v>0.13270000000000001</v>
      </c>
      <c r="J54" s="143">
        <v>0.1363</v>
      </c>
      <c r="K54" s="143">
        <v>0.1171</v>
      </c>
      <c r="L54" s="143">
        <v>0.13109999999999999</v>
      </c>
      <c r="M54" s="143">
        <v>0.13100000000000001</v>
      </c>
      <c r="N54" s="143">
        <v>0.1183</v>
      </c>
    </row>
    <row r="55" spans="1:14" s="1" customFormat="1" ht="15" customHeight="1">
      <c r="A55" s="1" t="s">
        <v>636</v>
      </c>
      <c r="B55" s="141" t="s">
        <v>756</v>
      </c>
      <c r="C55" s="142" t="s">
        <v>542</v>
      </c>
      <c r="D55" s="143">
        <v>-2.4500000000000001E-2</v>
      </c>
      <c r="E55" s="143">
        <v>-2.6599999999999999E-2</v>
      </c>
      <c r="F55" s="143">
        <v>-2.5000000000000001E-2</v>
      </c>
      <c r="G55" s="143">
        <v>-1.84E-2</v>
      </c>
      <c r="H55" s="143">
        <v>-3.1399999999999997E-2</v>
      </c>
      <c r="I55" s="143">
        <v>-3.3399999999999999E-2</v>
      </c>
      <c r="J55" s="143">
        <v>-3.7699999999999997E-2</v>
      </c>
      <c r="K55" s="143">
        <v>-3.8800000000000001E-2</v>
      </c>
      <c r="L55" s="143">
        <v>-3.6299999999999999E-2</v>
      </c>
      <c r="M55" s="143">
        <v>-3.6499999999999998E-2</v>
      </c>
      <c r="N55" s="143">
        <v>-3.61E-2</v>
      </c>
    </row>
    <row r="56" spans="1:14" s="1" customFormat="1" ht="15" customHeight="1">
      <c r="A56" s="1" t="s">
        <v>636</v>
      </c>
      <c r="B56" s="141" t="s">
        <v>757</v>
      </c>
      <c r="C56" s="142" t="s">
        <v>543</v>
      </c>
      <c r="D56" s="143">
        <v>-1.26E-2</v>
      </c>
      <c r="E56" s="143">
        <v>-1.0800000000000001E-2</v>
      </c>
      <c r="F56" s="143">
        <v>-1.0800000000000001E-2</v>
      </c>
      <c r="G56" s="143">
        <v>-7.0000000000000001E-3</v>
      </c>
      <c r="H56" s="143">
        <v>-1.2500000000000001E-2</v>
      </c>
      <c r="I56" s="143">
        <v>-1.35E-2</v>
      </c>
      <c r="J56" s="143">
        <v>-1.9699999999999999E-2</v>
      </c>
      <c r="K56" s="143">
        <v>-2.1899999999999999E-2</v>
      </c>
      <c r="L56" s="143">
        <v>-2.9499999999999998E-2</v>
      </c>
      <c r="M56" s="143">
        <v>-2.8400000000000002E-2</v>
      </c>
      <c r="N56" s="143">
        <v>-2.53E-2</v>
      </c>
    </row>
    <row r="57" spans="1:14" s="1" customFormat="1" ht="15" customHeight="1" thickBot="1">
      <c r="A57" s="1" t="s">
        <v>636</v>
      </c>
      <c r="B57" s="141" t="s">
        <v>758</v>
      </c>
      <c r="C57" s="142" t="s">
        <v>544</v>
      </c>
      <c r="D57" s="143">
        <v>4.1000000000000003E-3</v>
      </c>
      <c r="E57" s="143">
        <v>3.7000000000000002E-3</v>
      </c>
      <c r="F57" s="143">
        <v>2.8999999999999998E-3</v>
      </c>
      <c r="G57" s="143">
        <v>2.5999999999999999E-3</v>
      </c>
      <c r="H57" s="143">
        <v>7.1999999999999998E-3</v>
      </c>
      <c r="I57" s="143">
        <v>8.6999999999999994E-3</v>
      </c>
      <c r="J57" s="143">
        <v>4.1999999999999997E-3</v>
      </c>
      <c r="K57" s="143">
        <v>6.6E-3</v>
      </c>
      <c r="L57" s="143">
        <v>6.1999999999999998E-3</v>
      </c>
      <c r="M57" s="143">
        <v>6.7000000000000002E-3</v>
      </c>
      <c r="N57" s="143">
        <v>5.8999999999999999E-3</v>
      </c>
    </row>
    <row r="58" spans="1:14" s="155" customFormat="1" ht="15" customHeight="1" thickTop="1" thickBot="1">
      <c r="A58" s="1"/>
      <c r="B58" s="1"/>
      <c r="C58" s="655" t="s">
        <v>545</v>
      </c>
      <c r="D58" s="656"/>
      <c r="E58" s="656"/>
      <c r="F58" s="656"/>
      <c r="G58" s="656"/>
      <c r="H58" s="656"/>
      <c r="I58" s="656"/>
      <c r="J58" s="656"/>
      <c r="K58" s="656"/>
      <c r="L58" s="656"/>
      <c r="M58" s="656"/>
      <c r="N58" s="656"/>
    </row>
    <row r="59" spans="1:14" s="1" customFormat="1" ht="15" customHeight="1" thickTop="1">
      <c r="A59" s="1" t="s">
        <v>636</v>
      </c>
      <c r="B59" s="141" t="s">
        <v>752</v>
      </c>
      <c r="C59" s="142" t="s">
        <v>538</v>
      </c>
      <c r="D59" s="143">
        <v>9.9000000000000005E-2</v>
      </c>
      <c r="E59" s="143">
        <v>8.5699999999999998E-2</v>
      </c>
      <c r="F59" s="143">
        <v>8.4199999999999997E-2</v>
      </c>
      <c r="G59" s="143">
        <v>0.06</v>
      </c>
      <c r="H59" s="143">
        <v>9.3399999999999997E-2</v>
      </c>
      <c r="I59" s="143">
        <v>9.4500000000000001E-2</v>
      </c>
      <c r="J59" s="143">
        <v>8.3199999999999996E-2</v>
      </c>
      <c r="K59" s="143">
        <v>6.3E-2</v>
      </c>
      <c r="L59" s="143">
        <v>7.1499999999999994E-2</v>
      </c>
      <c r="M59" s="143">
        <v>7.2800000000000004E-2</v>
      </c>
      <c r="N59" s="143">
        <v>6.2799999999999995E-2</v>
      </c>
    </row>
    <row r="60" spans="1:14" s="1" customFormat="1" ht="15" customHeight="1">
      <c r="A60" s="1" t="s">
        <v>636</v>
      </c>
      <c r="B60" s="141" t="s">
        <v>759</v>
      </c>
      <c r="C60" s="142" t="s">
        <v>546</v>
      </c>
      <c r="D60" s="143">
        <v>-6.0000000000000001E-3</v>
      </c>
      <c r="E60" s="143">
        <v>-5.1999999999999998E-3</v>
      </c>
      <c r="F60" s="143">
        <v>-4.4000000000000003E-3</v>
      </c>
      <c r="G60" s="143">
        <v>-8.8000000000000005E-3</v>
      </c>
      <c r="H60" s="143">
        <v>-1.3100000000000001E-2</v>
      </c>
      <c r="I60" s="143">
        <v>-1.6E-2</v>
      </c>
      <c r="J60" s="143">
        <v>-1.15E-2</v>
      </c>
      <c r="K60" s="143">
        <v>3.3999999999999998E-3</v>
      </c>
      <c r="L60" s="143">
        <v>-1.2200000000000001E-2</v>
      </c>
      <c r="M60" s="143">
        <v>-1.24E-2</v>
      </c>
      <c r="N60" s="143">
        <v>-1.1299999999999999E-2</v>
      </c>
    </row>
    <row r="61" spans="1:14" s="149" customFormat="1" ht="15" customHeight="1">
      <c r="A61" s="1" t="s">
        <v>636</v>
      </c>
      <c r="B61" s="141" t="s">
        <v>760</v>
      </c>
      <c r="C61" s="142" t="s">
        <v>547</v>
      </c>
      <c r="D61" s="143">
        <v>-7.1999999999999995E-2</v>
      </c>
      <c r="E61" s="143">
        <v>-6.7000000000000004E-2</v>
      </c>
      <c r="F61" s="143">
        <v>-6.0199999999999997E-2</v>
      </c>
      <c r="G61" s="143">
        <v>-4.4299999999999999E-2</v>
      </c>
      <c r="H61" s="143">
        <v>-7.5300000000000006E-2</v>
      </c>
      <c r="I61" s="143">
        <v>-6.9400000000000003E-2</v>
      </c>
      <c r="J61" s="143">
        <v>-5.8799999999999998E-2</v>
      </c>
      <c r="K61" s="143">
        <v>-5.2699999999999997E-2</v>
      </c>
      <c r="L61" s="143">
        <v>-5.4199999999999998E-2</v>
      </c>
      <c r="M61" s="143">
        <v>-5.0099999999999999E-2</v>
      </c>
      <c r="N61" s="143">
        <v>-5.11E-2</v>
      </c>
    </row>
    <row r="62" spans="1:14" s="149" customFormat="1" ht="15" customHeight="1">
      <c r="A62" s="1" t="s">
        <v>636</v>
      </c>
      <c r="B62" s="141" t="s">
        <v>761</v>
      </c>
      <c r="C62" s="142" t="s">
        <v>548</v>
      </c>
      <c r="D62" s="143">
        <v>0</v>
      </c>
      <c r="E62" s="143">
        <v>0</v>
      </c>
      <c r="F62" s="143">
        <v>0</v>
      </c>
      <c r="G62" s="143">
        <v>8.0000000000000004E-4</v>
      </c>
      <c r="H62" s="143">
        <v>0</v>
      </c>
      <c r="I62" s="143">
        <v>2.0000000000000001E-4</v>
      </c>
      <c r="J62" s="143">
        <v>4.0000000000000002E-4</v>
      </c>
      <c r="K62" s="143">
        <v>0</v>
      </c>
      <c r="L62" s="143">
        <v>0</v>
      </c>
      <c r="M62" s="143">
        <v>0</v>
      </c>
      <c r="N62" s="143">
        <v>1E-4</v>
      </c>
    </row>
    <row r="63" spans="1:14" s="149" customFormat="1" ht="15" customHeight="1">
      <c r="A63" s="1" t="s">
        <v>636</v>
      </c>
      <c r="B63" s="141" t="s">
        <v>762</v>
      </c>
      <c r="C63" s="142" t="s">
        <v>549</v>
      </c>
      <c r="D63" s="143">
        <v>0</v>
      </c>
      <c r="E63" s="143">
        <v>1E-4</v>
      </c>
      <c r="F63" s="143">
        <v>-4.0000000000000002E-4</v>
      </c>
      <c r="G63" s="143">
        <v>-1E-4</v>
      </c>
      <c r="H63" s="143">
        <v>-8.9999999999999998E-4</v>
      </c>
      <c r="I63" s="143">
        <v>2.0000000000000001E-4</v>
      </c>
      <c r="J63" s="143">
        <v>0</v>
      </c>
      <c r="K63" s="143">
        <v>2.0000000000000001E-4</v>
      </c>
      <c r="L63" s="143">
        <v>-2.9999999999999997E-4</v>
      </c>
      <c r="M63" s="143">
        <v>-1E-4</v>
      </c>
      <c r="N63" s="143">
        <v>-2.9999999999999997E-4</v>
      </c>
    </row>
    <row r="64" spans="1:14" s="149" customFormat="1" ht="15" customHeight="1" thickBot="1">
      <c r="A64" s="1"/>
      <c r="B64" s="141"/>
      <c r="C64" s="142" t="s">
        <v>550</v>
      </c>
      <c r="D64" s="143">
        <v>0</v>
      </c>
      <c r="E64" s="143">
        <v>0</v>
      </c>
      <c r="F64" s="143">
        <v>0</v>
      </c>
      <c r="G64" s="143">
        <v>0</v>
      </c>
      <c r="H64" s="143">
        <v>0</v>
      </c>
      <c r="I64" s="143">
        <v>0</v>
      </c>
      <c r="J64" s="143">
        <v>0</v>
      </c>
      <c r="K64" s="143">
        <v>0</v>
      </c>
      <c r="L64" s="143">
        <v>-1E-4</v>
      </c>
      <c r="M64" s="143">
        <v>-1E-4</v>
      </c>
      <c r="N64" s="143">
        <v>-1E-4</v>
      </c>
    </row>
    <row r="65" spans="1:14" s="1" customFormat="1" ht="15" customHeight="1" thickTop="1" thickBot="1">
      <c r="A65" s="1" t="s">
        <v>636</v>
      </c>
      <c r="B65" s="141" t="s">
        <v>763</v>
      </c>
      <c r="C65" s="655" t="s">
        <v>764</v>
      </c>
      <c r="D65" s="651">
        <v>2.0199999999999999E-2</v>
      </c>
      <c r="E65" s="651">
        <v>1.2800000000000001E-2</v>
      </c>
      <c r="F65" s="651">
        <v>1.9099999999999999E-2</v>
      </c>
      <c r="G65" s="651">
        <v>7.6E-3</v>
      </c>
      <c r="H65" s="651">
        <v>4.1999999999999997E-3</v>
      </c>
      <c r="I65" s="653">
        <v>9.4000000000000004E-3</v>
      </c>
      <c r="J65" s="653">
        <v>1.3299999999999999E-2</v>
      </c>
      <c r="K65" s="653">
        <v>1.4E-2</v>
      </c>
      <c r="L65" s="653">
        <v>5.0000000000000001E-3</v>
      </c>
      <c r="M65" s="653">
        <v>1.0200000000000001E-2</v>
      </c>
      <c r="N65" s="653">
        <v>1E-4</v>
      </c>
    </row>
    <row r="66" spans="1:14" ht="3.75" customHeight="1" thickTop="1" thickBot="1">
      <c r="A66" s="159"/>
      <c r="B66" s="159"/>
      <c r="C66" s="129"/>
      <c r="D66" s="129"/>
      <c r="E66" s="129"/>
      <c r="F66" s="129"/>
      <c r="G66" s="129"/>
      <c r="H66" s="129"/>
      <c r="I66" s="129"/>
      <c r="J66" s="129"/>
      <c r="K66" s="129"/>
      <c r="L66" s="129"/>
      <c r="M66" s="129"/>
      <c r="N66" s="129"/>
    </row>
    <row r="67" spans="1:14" ht="15" customHeight="1">
      <c r="A67" s="1"/>
      <c r="B67" s="1"/>
      <c r="C67" s="160" t="s">
        <v>552</v>
      </c>
      <c r="D67" s="1"/>
      <c r="E67" s="1"/>
      <c r="F67" s="1"/>
      <c r="G67" s="1"/>
      <c r="H67" s="1"/>
      <c r="I67" s="1"/>
      <c r="J67" s="1"/>
      <c r="K67" s="1"/>
      <c r="L67" s="1"/>
      <c r="M67" s="1"/>
      <c r="N67" s="1"/>
    </row>
    <row r="68" spans="1:14" ht="15" customHeight="1">
      <c r="A68" s="1"/>
      <c r="B68" s="1"/>
      <c r="C68" s="160" t="s">
        <v>765</v>
      </c>
      <c r="D68" s="1"/>
      <c r="E68" s="1"/>
      <c r="F68" s="1"/>
      <c r="G68" s="1"/>
      <c r="H68" s="1"/>
      <c r="I68" s="1"/>
      <c r="J68" s="1"/>
      <c r="K68" s="1"/>
      <c r="L68" s="1"/>
      <c r="M68" s="1"/>
      <c r="N68" s="1"/>
    </row>
    <row r="69" spans="1:14" ht="15" customHeight="1">
      <c r="A69" s="1"/>
      <c r="B69" s="1"/>
      <c r="C69" s="160" t="s">
        <v>766</v>
      </c>
      <c r="D69" s="1"/>
      <c r="E69" s="1"/>
      <c r="F69" s="1"/>
      <c r="G69" s="1"/>
      <c r="H69" s="1"/>
      <c r="I69" s="1"/>
      <c r="J69" s="1"/>
      <c r="K69" s="1"/>
      <c r="L69" s="1"/>
      <c r="M69" s="1"/>
      <c r="N69" s="1"/>
    </row>
    <row r="70" spans="1:14" ht="15" customHeight="1">
      <c r="A70" s="1"/>
      <c r="B70" s="1"/>
      <c r="C70" s="160" t="s">
        <v>555</v>
      </c>
      <c r="D70" s="1"/>
      <c r="E70" s="1"/>
      <c r="F70" s="1"/>
      <c r="G70" s="1"/>
      <c r="H70" s="1"/>
      <c r="I70" s="1"/>
      <c r="J70" s="1"/>
      <c r="K70" s="1"/>
      <c r="L70" s="1"/>
      <c r="M70" s="1"/>
      <c r="N70" s="1"/>
    </row>
    <row r="71" spans="1:14" ht="15" customHeight="1">
      <c r="A71" s="1"/>
      <c r="B71" s="1"/>
      <c r="C71" s="160" t="s">
        <v>556</v>
      </c>
      <c r="D71" s="1"/>
      <c r="E71" s="1"/>
      <c r="F71" s="1"/>
      <c r="G71" s="1"/>
      <c r="H71" s="1"/>
      <c r="I71" s="1"/>
      <c r="J71" s="1"/>
      <c r="K71" s="1"/>
      <c r="L71" s="1"/>
      <c r="M71" s="1"/>
      <c r="N71" s="1"/>
    </row>
    <row r="72" spans="1:14" ht="30" customHeight="1">
      <c r="A72" s="1"/>
      <c r="B72" s="1"/>
      <c r="C72" s="718" t="s">
        <v>557</v>
      </c>
      <c r="D72" s="718"/>
      <c r="E72" s="718"/>
      <c r="F72" s="718"/>
      <c r="G72" s="718"/>
      <c r="H72" s="718"/>
      <c r="I72" s="718"/>
      <c r="J72" s="718"/>
      <c r="K72" s="718"/>
      <c r="L72" s="718"/>
      <c r="M72" s="718"/>
      <c r="N72" s="718"/>
    </row>
    <row r="73" spans="1:14" ht="15" customHeight="1">
      <c r="A73" s="1"/>
      <c r="B73" s="1"/>
      <c r="C73" s="160" t="s">
        <v>558</v>
      </c>
      <c r="D73" s="1"/>
      <c r="E73" s="1"/>
      <c r="F73" s="1"/>
      <c r="G73" s="1"/>
      <c r="H73" s="1"/>
      <c r="I73" s="1"/>
      <c r="J73" s="1"/>
      <c r="K73" s="1"/>
      <c r="L73" s="1"/>
      <c r="M73" s="1"/>
      <c r="N73" s="1"/>
    </row>
    <row r="74" spans="1:14" ht="30" customHeight="1">
      <c r="A74" s="1"/>
      <c r="B74" s="1"/>
      <c r="C74" s="718" t="s">
        <v>559</v>
      </c>
      <c r="D74" s="718"/>
      <c r="E74" s="718"/>
      <c r="F74" s="718"/>
      <c r="G74" s="718"/>
      <c r="H74" s="718"/>
      <c r="I74" s="718"/>
      <c r="J74" s="718"/>
      <c r="K74" s="718"/>
      <c r="L74" s="718"/>
      <c r="M74" s="718"/>
      <c r="N74" s="718"/>
    </row>
    <row r="75" spans="1:14" ht="15" customHeight="1">
      <c r="A75" s="1"/>
      <c r="B75" s="1"/>
      <c r="C75" s="160"/>
      <c r="D75" s="1"/>
      <c r="E75" s="1"/>
      <c r="F75" s="1"/>
      <c r="G75" s="1"/>
      <c r="H75" s="1"/>
      <c r="I75" s="1"/>
      <c r="J75" s="1"/>
      <c r="K75" s="1"/>
      <c r="L75" s="1"/>
      <c r="M75" s="1"/>
      <c r="N75" s="1"/>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O86"/>
  <sheetViews>
    <sheetView zoomScaleNormal="100" workbookViewId="0">
      <selection activeCell="N4" sqref="N4"/>
    </sheetView>
  </sheetViews>
  <sheetFormatPr baseColWidth="10" defaultColWidth="9.140625" defaultRowHeight="18"/>
  <cols>
    <col min="1" max="1" width="89.85546875" style="116" bestFit="1" customWidth="1"/>
    <col min="2" max="8" width="9.7109375" style="116" bestFit="1" customWidth="1"/>
    <col min="9" max="9" width="9.7109375" style="116" customWidth="1"/>
    <col min="10" max="11" width="9.7109375" style="116" bestFit="1" customWidth="1"/>
    <col min="12" max="12" width="9.7109375" style="132" bestFit="1" customWidth="1"/>
    <col min="13" max="256" width="11.42578125" style="116" customWidth="1"/>
    <col min="257" max="257" width="89.85546875" style="116" bestFit="1" customWidth="1"/>
    <col min="258" max="264" width="9.7109375" style="116" bestFit="1" customWidth="1"/>
    <col min="265" max="265" width="9.7109375" style="116" customWidth="1"/>
    <col min="266" max="268" width="9.7109375" style="116" bestFit="1" customWidth="1"/>
    <col min="269" max="512" width="11.42578125" style="116" customWidth="1"/>
    <col min="513" max="513" width="89.85546875" style="116" bestFit="1" customWidth="1"/>
    <col min="514" max="520" width="9.7109375" style="116" bestFit="1" customWidth="1"/>
    <col min="521" max="521" width="9.7109375" style="116" customWidth="1"/>
    <col min="522" max="524" width="9.7109375" style="116" bestFit="1" customWidth="1"/>
    <col min="525" max="768" width="11.42578125" style="116" customWidth="1"/>
    <col min="769" max="769" width="89.85546875" style="116" bestFit="1" customWidth="1"/>
    <col min="770" max="776" width="9.7109375" style="116" bestFit="1" customWidth="1"/>
    <col min="777" max="777" width="9.7109375" style="116" customWidth="1"/>
    <col min="778" max="780" width="9.7109375" style="116" bestFit="1" customWidth="1"/>
    <col min="781" max="1024" width="11.42578125" style="116" customWidth="1"/>
    <col min="1025" max="1025" width="89.85546875" style="116" bestFit="1" customWidth="1"/>
    <col min="1026" max="1032" width="9.7109375" style="116" bestFit="1" customWidth="1"/>
    <col min="1033" max="1033" width="9.7109375" style="116" customWidth="1"/>
    <col min="1034" max="1036" width="9.7109375" style="116" bestFit="1" customWidth="1"/>
    <col min="1037" max="1280" width="11.42578125" style="116" customWidth="1"/>
    <col min="1281" max="1281" width="89.85546875" style="116" bestFit="1" customWidth="1"/>
    <col min="1282" max="1288" width="9.7109375" style="116" bestFit="1" customWidth="1"/>
    <col min="1289" max="1289" width="9.7109375" style="116" customWidth="1"/>
    <col min="1290" max="1292" width="9.7109375" style="116" bestFit="1" customWidth="1"/>
    <col min="1293" max="1536" width="11.42578125" style="116" customWidth="1"/>
    <col min="1537" max="1537" width="89.85546875" style="116" bestFit="1" customWidth="1"/>
    <col min="1538" max="1544" width="9.7109375" style="116" bestFit="1" customWidth="1"/>
    <col min="1545" max="1545" width="9.7109375" style="116" customWidth="1"/>
    <col min="1546" max="1548" width="9.7109375" style="116" bestFit="1" customWidth="1"/>
    <col min="1549" max="1792" width="11.42578125" style="116" customWidth="1"/>
    <col min="1793" max="1793" width="89.85546875" style="116" bestFit="1" customWidth="1"/>
    <col min="1794" max="1800" width="9.7109375" style="116" bestFit="1" customWidth="1"/>
    <col min="1801" max="1801" width="9.7109375" style="116" customWidth="1"/>
    <col min="1802" max="1804" width="9.7109375" style="116" bestFit="1" customWidth="1"/>
    <col min="1805" max="2048" width="11.42578125" style="116" customWidth="1"/>
    <col min="2049" max="2049" width="89.85546875" style="116" bestFit="1" customWidth="1"/>
    <col min="2050" max="2056" width="9.7109375" style="116" bestFit="1" customWidth="1"/>
    <col min="2057" max="2057" width="9.7109375" style="116" customWidth="1"/>
    <col min="2058" max="2060" width="9.7109375" style="116" bestFit="1" customWidth="1"/>
    <col min="2061" max="2304" width="11.42578125" style="116" customWidth="1"/>
    <col min="2305" max="2305" width="89.85546875" style="116" bestFit="1" customWidth="1"/>
    <col min="2306" max="2312" width="9.7109375" style="116" bestFit="1" customWidth="1"/>
    <col min="2313" max="2313" width="9.7109375" style="116" customWidth="1"/>
    <col min="2314" max="2316" width="9.7109375" style="116" bestFit="1" customWidth="1"/>
    <col min="2317" max="2560" width="11.42578125" style="116" customWidth="1"/>
    <col min="2561" max="2561" width="89.85546875" style="116" bestFit="1" customWidth="1"/>
    <col min="2562" max="2568" width="9.7109375" style="116" bestFit="1" customWidth="1"/>
    <col min="2569" max="2569" width="9.7109375" style="116" customWidth="1"/>
    <col min="2570" max="2572" width="9.7109375" style="116" bestFit="1" customWidth="1"/>
    <col min="2573" max="2816" width="11.42578125" style="116" customWidth="1"/>
    <col min="2817" max="2817" width="89.85546875" style="116" bestFit="1" customWidth="1"/>
    <col min="2818" max="2824" width="9.7109375" style="116" bestFit="1" customWidth="1"/>
    <col min="2825" max="2825" width="9.7109375" style="116" customWidth="1"/>
    <col min="2826" max="2828" width="9.7109375" style="116" bestFit="1" customWidth="1"/>
    <col min="2829" max="3072" width="11.42578125" style="116" customWidth="1"/>
    <col min="3073" max="3073" width="89.85546875" style="116" bestFit="1" customWidth="1"/>
    <col min="3074" max="3080" width="9.7109375" style="116" bestFit="1" customWidth="1"/>
    <col min="3081" max="3081" width="9.7109375" style="116" customWidth="1"/>
    <col min="3082" max="3084" width="9.7109375" style="116" bestFit="1" customWidth="1"/>
    <col min="3085" max="3328" width="11.42578125" style="116" customWidth="1"/>
    <col min="3329" max="3329" width="89.85546875" style="116" bestFit="1" customWidth="1"/>
    <col min="3330" max="3336" width="9.7109375" style="116" bestFit="1" customWidth="1"/>
    <col min="3337" max="3337" width="9.7109375" style="116" customWidth="1"/>
    <col min="3338" max="3340" width="9.7109375" style="116" bestFit="1" customWidth="1"/>
    <col min="3341" max="3584" width="11.42578125" style="116" customWidth="1"/>
    <col min="3585" max="3585" width="89.85546875" style="116" bestFit="1" customWidth="1"/>
    <col min="3586" max="3592" width="9.7109375" style="116" bestFit="1" customWidth="1"/>
    <col min="3593" max="3593" width="9.7109375" style="116" customWidth="1"/>
    <col min="3594" max="3596" width="9.7109375" style="116" bestFit="1" customWidth="1"/>
    <col min="3597" max="3840" width="11.42578125" style="116" customWidth="1"/>
    <col min="3841" max="3841" width="89.85546875" style="116" bestFit="1" customWidth="1"/>
    <col min="3842" max="3848" width="9.7109375" style="116" bestFit="1" customWidth="1"/>
    <col min="3849" max="3849" width="9.7109375" style="116" customWidth="1"/>
    <col min="3850" max="3852" width="9.7109375" style="116" bestFit="1" customWidth="1"/>
    <col min="3853" max="4096" width="11.42578125" style="116" customWidth="1"/>
    <col min="4097" max="4097" width="89.85546875" style="116" bestFit="1" customWidth="1"/>
    <col min="4098" max="4104" width="9.7109375" style="116" bestFit="1" customWidth="1"/>
    <col min="4105" max="4105" width="9.7109375" style="116" customWidth="1"/>
    <col min="4106" max="4108" width="9.7109375" style="116" bestFit="1" customWidth="1"/>
    <col min="4109" max="4352" width="11.42578125" style="116" customWidth="1"/>
    <col min="4353" max="4353" width="89.85546875" style="116" bestFit="1" customWidth="1"/>
    <col min="4354" max="4360" width="9.7109375" style="116" bestFit="1" customWidth="1"/>
    <col min="4361" max="4361" width="9.7109375" style="116" customWidth="1"/>
    <col min="4362" max="4364" width="9.7109375" style="116" bestFit="1" customWidth="1"/>
    <col min="4365" max="4608" width="11.42578125" style="116" customWidth="1"/>
    <col min="4609" max="4609" width="89.85546875" style="116" bestFit="1" customWidth="1"/>
    <col min="4610" max="4616" width="9.7109375" style="116" bestFit="1" customWidth="1"/>
    <col min="4617" max="4617" width="9.7109375" style="116" customWidth="1"/>
    <col min="4618" max="4620" width="9.7109375" style="116" bestFit="1" customWidth="1"/>
    <col min="4621" max="4864" width="11.42578125" style="116" customWidth="1"/>
    <col min="4865" max="4865" width="89.85546875" style="116" bestFit="1" customWidth="1"/>
    <col min="4866" max="4872" width="9.7109375" style="116" bestFit="1" customWidth="1"/>
    <col min="4873" max="4873" width="9.7109375" style="116" customWidth="1"/>
    <col min="4874" max="4876" width="9.7109375" style="116" bestFit="1" customWidth="1"/>
    <col min="4877" max="5120" width="11.42578125" style="116" customWidth="1"/>
    <col min="5121" max="5121" width="89.85546875" style="116" bestFit="1" customWidth="1"/>
    <col min="5122" max="5128" width="9.7109375" style="116" bestFit="1" customWidth="1"/>
    <col min="5129" max="5129" width="9.7109375" style="116" customWidth="1"/>
    <col min="5130" max="5132" width="9.7109375" style="116" bestFit="1" customWidth="1"/>
    <col min="5133" max="5376" width="11.42578125" style="116" customWidth="1"/>
    <col min="5377" max="5377" width="89.85546875" style="116" bestFit="1" customWidth="1"/>
    <col min="5378" max="5384" width="9.7109375" style="116" bestFit="1" customWidth="1"/>
    <col min="5385" max="5385" width="9.7109375" style="116" customWidth="1"/>
    <col min="5386" max="5388" width="9.7109375" style="116" bestFit="1" customWidth="1"/>
    <col min="5389" max="5632" width="11.42578125" style="116" customWidth="1"/>
    <col min="5633" max="5633" width="89.85546875" style="116" bestFit="1" customWidth="1"/>
    <col min="5634" max="5640" width="9.7109375" style="116" bestFit="1" customWidth="1"/>
    <col min="5641" max="5641" width="9.7109375" style="116" customWidth="1"/>
    <col min="5642" max="5644" width="9.7109375" style="116" bestFit="1" customWidth="1"/>
    <col min="5645" max="5888" width="11.42578125" style="116" customWidth="1"/>
    <col min="5889" max="5889" width="89.85546875" style="116" bestFit="1" customWidth="1"/>
    <col min="5890" max="5896" width="9.7109375" style="116" bestFit="1" customWidth="1"/>
    <col min="5897" max="5897" width="9.7109375" style="116" customWidth="1"/>
    <col min="5898" max="5900" width="9.7109375" style="116" bestFit="1" customWidth="1"/>
    <col min="5901" max="6144" width="11.42578125" style="116" customWidth="1"/>
    <col min="6145" max="6145" width="89.85546875" style="116" bestFit="1" customWidth="1"/>
    <col min="6146" max="6152" width="9.7109375" style="116" bestFit="1" customWidth="1"/>
    <col min="6153" max="6153" width="9.7109375" style="116" customWidth="1"/>
    <col min="6154" max="6156" width="9.7109375" style="116" bestFit="1" customWidth="1"/>
    <col min="6157" max="6400" width="11.42578125" style="116" customWidth="1"/>
    <col min="6401" max="6401" width="89.85546875" style="116" bestFit="1" customWidth="1"/>
    <col min="6402" max="6408" width="9.7109375" style="116" bestFit="1" customWidth="1"/>
    <col min="6409" max="6409" width="9.7109375" style="116" customWidth="1"/>
    <col min="6410" max="6412" width="9.7109375" style="116" bestFit="1" customWidth="1"/>
    <col min="6413" max="6656" width="11.42578125" style="116" customWidth="1"/>
    <col min="6657" max="6657" width="89.85546875" style="116" bestFit="1" customWidth="1"/>
    <col min="6658" max="6664" width="9.7109375" style="116" bestFit="1" customWidth="1"/>
    <col min="6665" max="6665" width="9.7109375" style="116" customWidth="1"/>
    <col min="6666" max="6668" width="9.7109375" style="116" bestFit="1" customWidth="1"/>
    <col min="6669" max="6912" width="11.42578125" style="116" customWidth="1"/>
    <col min="6913" max="6913" width="89.85546875" style="116" bestFit="1" customWidth="1"/>
    <col min="6914" max="6920" width="9.7109375" style="116" bestFit="1" customWidth="1"/>
    <col min="6921" max="6921" width="9.7109375" style="116" customWidth="1"/>
    <col min="6922" max="6924" width="9.7109375" style="116" bestFit="1" customWidth="1"/>
    <col min="6925" max="7168" width="11.42578125" style="116" customWidth="1"/>
    <col min="7169" max="7169" width="89.85546875" style="116" bestFit="1" customWidth="1"/>
    <col min="7170" max="7176" width="9.7109375" style="116" bestFit="1" customWidth="1"/>
    <col min="7177" max="7177" width="9.7109375" style="116" customWidth="1"/>
    <col min="7178" max="7180" width="9.7109375" style="116" bestFit="1" customWidth="1"/>
    <col min="7181" max="7424" width="11.42578125" style="116" customWidth="1"/>
    <col min="7425" max="7425" width="89.85546875" style="116" bestFit="1" customWidth="1"/>
    <col min="7426" max="7432" width="9.7109375" style="116" bestFit="1" customWidth="1"/>
    <col min="7433" max="7433" width="9.7109375" style="116" customWidth="1"/>
    <col min="7434" max="7436" width="9.7109375" style="116" bestFit="1" customWidth="1"/>
    <col min="7437" max="7680" width="11.42578125" style="116" customWidth="1"/>
    <col min="7681" max="7681" width="89.85546875" style="116" bestFit="1" customWidth="1"/>
    <col min="7682" max="7688" width="9.7109375" style="116" bestFit="1" customWidth="1"/>
    <col min="7689" max="7689" width="9.7109375" style="116" customWidth="1"/>
    <col min="7690" max="7692" width="9.7109375" style="116" bestFit="1" customWidth="1"/>
    <col min="7693" max="7936" width="11.42578125" style="116" customWidth="1"/>
    <col min="7937" max="7937" width="89.85546875" style="116" bestFit="1" customWidth="1"/>
    <col min="7938" max="7944" width="9.7109375" style="116" bestFit="1" customWidth="1"/>
    <col min="7945" max="7945" width="9.7109375" style="116" customWidth="1"/>
    <col min="7946" max="7948" width="9.7109375" style="116" bestFit="1" customWidth="1"/>
    <col min="7949" max="8192" width="11.42578125" style="116" customWidth="1"/>
    <col min="8193" max="8193" width="89.85546875" style="116" bestFit="1" customWidth="1"/>
    <col min="8194" max="8200" width="9.7109375" style="116" bestFit="1" customWidth="1"/>
    <col min="8201" max="8201" width="9.7109375" style="116" customWidth="1"/>
    <col min="8202" max="8204" width="9.7109375" style="116" bestFit="1" customWidth="1"/>
    <col min="8205" max="8448" width="11.42578125" style="116" customWidth="1"/>
    <col min="8449" max="8449" width="89.85546875" style="116" bestFit="1" customWidth="1"/>
    <col min="8450" max="8456" width="9.7109375" style="116" bestFit="1" customWidth="1"/>
    <col min="8457" max="8457" width="9.7109375" style="116" customWidth="1"/>
    <col min="8458" max="8460" width="9.7109375" style="116" bestFit="1" customWidth="1"/>
    <col min="8461" max="8704" width="11.42578125" style="116" customWidth="1"/>
    <col min="8705" max="8705" width="89.85546875" style="116" bestFit="1" customWidth="1"/>
    <col min="8706" max="8712" width="9.7109375" style="116" bestFit="1" customWidth="1"/>
    <col min="8713" max="8713" width="9.7109375" style="116" customWidth="1"/>
    <col min="8714" max="8716" width="9.7109375" style="116" bestFit="1" customWidth="1"/>
    <col min="8717" max="8960" width="11.42578125" style="116" customWidth="1"/>
    <col min="8961" max="8961" width="89.85546875" style="116" bestFit="1" customWidth="1"/>
    <col min="8962" max="8968" width="9.7109375" style="116" bestFit="1" customWidth="1"/>
    <col min="8969" max="8969" width="9.7109375" style="116" customWidth="1"/>
    <col min="8970" max="8972" width="9.7109375" style="116" bestFit="1" customWidth="1"/>
    <col min="8973" max="9216" width="11.42578125" style="116" customWidth="1"/>
    <col min="9217" max="9217" width="89.85546875" style="116" bestFit="1" customWidth="1"/>
    <col min="9218" max="9224" width="9.7109375" style="116" bestFit="1" customWidth="1"/>
    <col min="9225" max="9225" width="9.7109375" style="116" customWidth="1"/>
    <col min="9226" max="9228" width="9.7109375" style="116" bestFit="1" customWidth="1"/>
    <col min="9229" max="9472" width="11.42578125" style="116" customWidth="1"/>
    <col min="9473" max="9473" width="89.85546875" style="116" bestFit="1" customWidth="1"/>
    <col min="9474" max="9480" width="9.7109375" style="116" bestFit="1" customWidth="1"/>
    <col min="9481" max="9481" width="9.7109375" style="116" customWidth="1"/>
    <col min="9482" max="9484" width="9.7109375" style="116" bestFit="1" customWidth="1"/>
    <col min="9485" max="9728" width="11.42578125" style="116" customWidth="1"/>
    <col min="9729" max="9729" width="89.85546875" style="116" bestFit="1" customWidth="1"/>
    <col min="9730" max="9736" width="9.7109375" style="116" bestFit="1" customWidth="1"/>
    <col min="9737" max="9737" width="9.7109375" style="116" customWidth="1"/>
    <col min="9738" max="9740" width="9.7109375" style="116" bestFit="1" customWidth="1"/>
    <col min="9741" max="9984" width="11.42578125" style="116" customWidth="1"/>
    <col min="9985" max="9985" width="89.85546875" style="116" bestFit="1" customWidth="1"/>
    <col min="9986" max="9992" width="9.7109375" style="116" bestFit="1" customWidth="1"/>
    <col min="9993" max="9993" width="9.7109375" style="116" customWidth="1"/>
    <col min="9994" max="9996" width="9.7109375" style="116" bestFit="1" customWidth="1"/>
    <col min="9997" max="10240" width="11.42578125" style="116" customWidth="1"/>
    <col min="10241" max="10241" width="89.85546875" style="116" bestFit="1" customWidth="1"/>
    <col min="10242" max="10248" width="9.7109375" style="116" bestFit="1" customWidth="1"/>
    <col min="10249" max="10249" width="9.7109375" style="116" customWidth="1"/>
    <col min="10250" max="10252" width="9.7109375" style="116" bestFit="1" customWidth="1"/>
    <col min="10253" max="10496" width="11.42578125" style="116" customWidth="1"/>
    <col min="10497" max="10497" width="89.85546875" style="116" bestFit="1" customWidth="1"/>
    <col min="10498" max="10504" width="9.7109375" style="116" bestFit="1" customWidth="1"/>
    <col min="10505" max="10505" width="9.7109375" style="116" customWidth="1"/>
    <col min="10506" max="10508" width="9.7109375" style="116" bestFit="1" customWidth="1"/>
    <col min="10509" max="10752" width="11.42578125" style="116" customWidth="1"/>
    <col min="10753" max="10753" width="89.85546875" style="116" bestFit="1" customWidth="1"/>
    <col min="10754" max="10760" width="9.7109375" style="116" bestFit="1" customWidth="1"/>
    <col min="10761" max="10761" width="9.7109375" style="116" customWidth="1"/>
    <col min="10762" max="10764" width="9.7109375" style="116" bestFit="1" customWidth="1"/>
    <col min="10765" max="11008" width="11.42578125" style="116" customWidth="1"/>
    <col min="11009" max="11009" width="89.85546875" style="116" bestFit="1" customWidth="1"/>
    <col min="11010" max="11016" width="9.7109375" style="116" bestFit="1" customWidth="1"/>
    <col min="11017" max="11017" width="9.7109375" style="116" customWidth="1"/>
    <col min="11018" max="11020" width="9.7109375" style="116" bestFit="1" customWidth="1"/>
    <col min="11021" max="11264" width="11.42578125" style="116" customWidth="1"/>
    <col min="11265" max="11265" width="89.85546875" style="116" bestFit="1" customWidth="1"/>
    <col min="11266" max="11272" width="9.7109375" style="116" bestFit="1" customWidth="1"/>
    <col min="11273" max="11273" width="9.7109375" style="116" customWidth="1"/>
    <col min="11274" max="11276" width="9.7109375" style="116" bestFit="1" customWidth="1"/>
    <col min="11277" max="11520" width="11.42578125" style="116" customWidth="1"/>
    <col min="11521" max="11521" width="89.85546875" style="116" bestFit="1" customWidth="1"/>
    <col min="11522" max="11528" width="9.7109375" style="116" bestFit="1" customWidth="1"/>
    <col min="11529" max="11529" width="9.7109375" style="116" customWidth="1"/>
    <col min="11530" max="11532" width="9.7109375" style="116" bestFit="1" customWidth="1"/>
    <col min="11533" max="11776" width="11.42578125" style="116" customWidth="1"/>
    <col min="11777" max="11777" width="89.85546875" style="116" bestFit="1" customWidth="1"/>
    <col min="11778" max="11784" width="9.7109375" style="116" bestFit="1" customWidth="1"/>
    <col min="11785" max="11785" width="9.7109375" style="116" customWidth="1"/>
    <col min="11786" max="11788" width="9.7109375" style="116" bestFit="1" customWidth="1"/>
    <col min="11789" max="12032" width="11.42578125" style="116" customWidth="1"/>
    <col min="12033" max="12033" width="89.85546875" style="116" bestFit="1" customWidth="1"/>
    <col min="12034" max="12040" width="9.7109375" style="116" bestFit="1" customWidth="1"/>
    <col min="12041" max="12041" width="9.7109375" style="116" customWidth="1"/>
    <col min="12042" max="12044" width="9.7109375" style="116" bestFit="1" customWidth="1"/>
    <col min="12045" max="12288" width="11.42578125" style="116" customWidth="1"/>
    <col min="12289" max="12289" width="89.85546875" style="116" bestFit="1" customWidth="1"/>
    <col min="12290" max="12296" width="9.7109375" style="116" bestFit="1" customWidth="1"/>
    <col min="12297" max="12297" width="9.7109375" style="116" customWidth="1"/>
    <col min="12298" max="12300" width="9.7109375" style="116" bestFit="1" customWidth="1"/>
    <col min="12301" max="12544" width="11.42578125" style="116" customWidth="1"/>
    <col min="12545" max="12545" width="89.85546875" style="116" bestFit="1" customWidth="1"/>
    <col min="12546" max="12552" width="9.7109375" style="116" bestFit="1" customWidth="1"/>
    <col min="12553" max="12553" width="9.7109375" style="116" customWidth="1"/>
    <col min="12554" max="12556" width="9.7109375" style="116" bestFit="1" customWidth="1"/>
    <col min="12557" max="12800" width="11.42578125" style="116" customWidth="1"/>
    <col min="12801" max="12801" width="89.85546875" style="116" bestFit="1" customWidth="1"/>
    <col min="12802" max="12808" width="9.7109375" style="116" bestFit="1" customWidth="1"/>
    <col min="12809" max="12809" width="9.7109375" style="116" customWidth="1"/>
    <col min="12810" max="12812" width="9.7109375" style="116" bestFit="1" customWidth="1"/>
    <col min="12813" max="13056" width="11.42578125" style="116" customWidth="1"/>
    <col min="13057" max="13057" width="89.85546875" style="116" bestFit="1" customWidth="1"/>
    <col min="13058" max="13064" width="9.7109375" style="116" bestFit="1" customWidth="1"/>
    <col min="13065" max="13065" width="9.7109375" style="116" customWidth="1"/>
    <col min="13066" max="13068" width="9.7109375" style="116" bestFit="1" customWidth="1"/>
    <col min="13069" max="13312" width="11.42578125" style="116" customWidth="1"/>
    <col min="13313" max="13313" width="89.85546875" style="116" bestFit="1" customWidth="1"/>
    <col min="13314" max="13320" width="9.7109375" style="116" bestFit="1" customWidth="1"/>
    <col min="13321" max="13321" width="9.7109375" style="116" customWidth="1"/>
    <col min="13322" max="13324" width="9.7109375" style="116" bestFit="1" customWidth="1"/>
    <col min="13325" max="13568" width="11.42578125" style="116" customWidth="1"/>
    <col min="13569" max="13569" width="89.85546875" style="116" bestFit="1" customWidth="1"/>
    <col min="13570" max="13576" width="9.7109375" style="116" bestFit="1" customWidth="1"/>
    <col min="13577" max="13577" width="9.7109375" style="116" customWidth="1"/>
    <col min="13578" max="13580" width="9.7109375" style="116" bestFit="1" customWidth="1"/>
    <col min="13581" max="13824" width="11.42578125" style="116" customWidth="1"/>
    <col min="13825" max="13825" width="89.85546875" style="116" bestFit="1" customWidth="1"/>
    <col min="13826" max="13832" width="9.7109375" style="116" bestFit="1" customWidth="1"/>
    <col min="13833" max="13833" width="9.7109375" style="116" customWidth="1"/>
    <col min="13834" max="13836" width="9.7109375" style="116" bestFit="1" customWidth="1"/>
    <col min="13837" max="14080" width="11.42578125" style="116" customWidth="1"/>
    <col min="14081" max="14081" width="89.85546875" style="116" bestFit="1" customWidth="1"/>
    <col min="14082" max="14088" width="9.7109375" style="116" bestFit="1" customWidth="1"/>
    <col min="14089" max="14089" width="9.7109375" style="116" customWidth="1"/>
    <col min="14090" max="14092" width="9.7109375" style="116" bestFit="1" customWidth="1"/>
    <col min="14093" max="14336" width="11.42578125" style="116" customWidth="1"/>
    <col min="14337" max="14337" width="89.85546875" style="116" bestFit="1" customWidth="1"/>
    <col min="14338" max="14344" width="9.7109375" style="116" bestFit="1" customWidth="1"/>
    <col min="14345" max="14345" width="9.7109375" style="116" customWidth="1"/>
    <col min="14346" max="14348" width="9.7109375" style="116" bestFit="1" customWidth="1"/>
    <col min="14349" max="14592" width="11.42578125" style="116" customWidth="1"/>
    <col min="14593" max="14593" width="89.85546875" style="116" bestFit="1" customWidth="1"/>
    <col min="14594" max="14600" width="9.7109375" style="116" bestFit="1" customWidth="1"/>
    <col min="14601" max="14601" width="9.7109375" style="116" customWidth="1"/>
    <col min="14602" max="14604" width="9.7109375" style="116" bestFit="1" customWidth="1"/>
    <col min="14605" max="14848" width="11.42578125" style="116" customWidth="1"/>
    <col min="14849" max="14849" width="89.85546875" style="116" bestFit="1" customWidth="1"/>
    <col min="14850" max="14856" width="9.7109375" style="116" bestFit="1" customWidth="1"/>
    <col min="14857" max="14857" width="9.7109375" style="116" customWidth="1"/>
    <col min="14858" max="14860" width="9.7109375" style="116" bestFit="1" customWidth="1"/>
    <col min="14861" max="15104" width="11.42578125" style="116" customWidth="1"/>
    <col min="15105" max="15105" width="89.85546875" style="116" bestFit="1" customWidth="1"/>
    <col min="15106" max="15112" width="9.7109375" style="116" bestFit="1" customWidth="1"/>
    <col min="15113" max="15113" width="9.7109375" style="116" customWidth="1"/>
    <col min="15114" max="15116" width="9.7109375" style="116" bestFit="1" customWidth="1"/>
    <col min="15117" max="15360" width="11.42578125" style="116" customWidth="1"/>
    <col min="15361" max="15361" width="89.85546875" style="116" bestFit="1" customWidth="1"/>
    <col min="15362" max="15368" width="9.7109375" style="116" bestFit="1" customWidth="1"/>
    <col min="15369" max="15369" width="9.7109375" style="116" customWidth="1"/>
    <col min="15370" max="15372" width="9.7109375" style="116" bestFit="1" customWidth="1"/>
    <col min="15373" max="15616" width="11.42578125" style="116" customWidth="1"/>
    <col min="15617" max="15617" width="89.85546875" style="116" bestFit="1" customWidth="1"/>
    <col min="15618" max="15624" width="9.7109375" style="116" bestFit="1" customWidth="1"/>
    <col min="15625" max="15625" width="9.7109375" style="116" customWidth="1"/>
    <col min="15626" max="15628" width="9.7109375" style="116" bestFit="1" customWidth="1"/>
    <col min="15629" max="15872" width="11.42578125" style="116" customWidth="1"/>
    <col min="15873" max="15873" width="89.85546875" style="116" bestFit="1" customWidth="1"/>
    <col min="15874" max="15880" width="9.7109375" style="116" bestFit="1" customWidth="1"/>
    <col min="15881" max="15881" width="9.7109375" style="116" customWidth="1"/>
    <col min="15882" max="15884" width="9.7109375" style="116" bestFit="1" customWidth="1"/>
    <col min="15885" max="16128" width="11.42578125" style="116" customWidth="1"/>
    <col min="16129" max="16129" width="89.85546875" style="116" bestFit="1" customWidth="1"/>
    <col min="16130" max="16136" width="9.7109375" style="116" bestFit="1" customWidth="1"/>
    <col min="16137" max="16137" width="9.7109375" style="116" customWidth="1"/>
    <col min="16138" max="16140" width="9.7109375" style="116" bestFit="1" customWidth="1"/>
    <col min="16141" max="16384" width="11.42578125" style="116" customWidth="1"/>
  </cols>
  <sheetData>
    <row r="1" spans="1:15" ht="30" customHeight="1">
      <c r="A1" s="710" t="s">
        <v>347</v>
      </c>
      <c r="B1" s="710"/>
      <c r="C1" s="710"/>
      <c r="D1" s="710"/>
      <c r="E1" s="710"/>
      <c r="F1" s="710"/>
      <c r="G1" s="710"/>
      <c r="H1" s="710"/>
      <c r="I1" s="710"/>
      <c r="J1" s="710"/>
      <c r="K1" s="710"/>
      <c r="L1" s="710"/>
      <c r="M1" s="1"/>
      <c r="N1" s="1"/>
      <c r="O1" s="1"/>
    </row>
    <row r="2" spans="1:15" ht="15" customHeight="1">
      <c r="A2" s="711" t="s">
        <v>560</v>
      </c>
      <c r="B2" s="711"/>
      <c r="C2" s="711"/>
      <c r="D2" s="711"/>
      <c r="E2" s="711"/>
      <c r="F2" s="711"/>
      <c r="G2" s="711"/>
      <c r="H2" s="711"/>
      <c r="I2" s="711"/>
      <c r="J2" s="711"/>
      <c r="K2" s="711"/>
      <c r="L2" s="711"/>
      <c r="M2" s="1"/>
      <c r="N2" s="1"/>
      <c r="O2" s="1"/>
    </row>
    <row r="3" spans="1:15" ht="15" customHeight="1">
      <c r="A3" s="711" t="s">
        <v>974</v>
      </c>
      <c r="B3" s="711"/>
      <c r="C3" s="711"/>
      <c r="D3" s="711"/>
      <c r="E3" s="711"/>
      <c r="F3" s="711"/>
      <c r="G3" s="711"/>
      <c r="H3" s="711"/>
      <c r="I3" s="711"/>
      <c r="J3" s="711"/>
      <c r="K3" s="711"/>
      <c r="L3" s="711"/>
      <c r="M3" s="1"/>
      <c r="N3" s="1"/>
      <c r="O3" s="1"/>
    </row>
    <row r="4" spans="1:15" ht="30" customHeight="1">
      <c r="A4" s="715" t="s">
        <v>3</v>
      </c>
      <c r="B4" s="715"/>
      <c r="C4" s="715"/>
      <c r="D4" s="715"/>
      <c r="E4" s="715"/>
      <c r="F4" s="715"/>
      <c r="G4" s="715"/>
      <c r="H4" s="715"/>
      <c r="I4" s="715"/>
      <c r="J4" s="715"/>
      <c r="K4" s="715"/>
      <c r="L4" s="715"/>
      <c r="M4" s="1"/>
      <c r="N4" s="1"/>
      <c r="O4" s="1"/>
    </row>
    <row r="5" spans="1:15" ht="3.75" customHeight="1" thickBot="1">
      <c r="A5" s="1"/>
      <c r="B5" s="1"/>
      <c r="C5" s="1"/>
      <c r="D5" s="1"/>
      <c r="E5" s="1"/>
      <c r="F5" s="1"/>
      <c r="G5" s="1"/>
      <c r="H5" s="1"/>
      <c r="I5" s="1"/>
      <c r="J5" s="1"/>
      <c r="K5" s="1"/>
      <c r="L5" s="1"/>
      <c r="M5" s="1"/>
      <c r="N5" s="1"/>
      <c r="O5" s="1"/>
    </row>
    <row r="6" spans="1:15"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c r="M6" s="117"/>
      <c r="N6" s="117"/>
      <c r="O6" s="117"/>
    </row>
    <row r="7" spans="1:15" ht="15" customHeight="1" thickTop="1" thickBot="1">
      <c r="A7" s="644" t="s">
        <v>572</v>
      </c>
      <c r="B7" s="645">
        <v>869986.88075999997</v>
      </c>
      <c r="C7" s="645">
        <v>960797.49751000002</v>
      </c>
      <c r="D7" s="645">
        <v>1077607.3699100001</v>
      </c>
      <c r="E7" s="645">
        <v>1146905.83018</v>
      </c>
      <c r="F7" s="645">
        <v>1149294.34775</v>
      </c>
      <c r="G7" s="645">
        <v>1008829.3669400001</v>
      </c>
      <c r="H7" s="645">
        <v>917764.62651999993</v>
      </c>
      <c r="I7" s="645">
        <v>896243.99660000007</v>
      </c>
      <c r="J7" s="645">
        <v>827301.71840000001</v>
      </c>
      <c r="K7" s="645">
        <v>831838.81125999999</v>
      </c>
      <c r="L7" s="645">
        <v>728384.20348000003</v>
      </c>
      <c r="M7" s="1"/>
      <c r="N7" s="1"/>
      <c r="O7" s="1"/>
    </row>
    <row r="8" spans="1:15" s="121" customFormat="1" ht="15" customHeight="1" thickTop="1">
      <c r="A8" s="119" t="s">
        <v>10</v>
      </c>
      <c r="B8" s="120">
        <v>88900.250889999996</v>
      </c>
      <c r="C8" s="120">
        <v>102093.26248999999</v>
      </c>
      <c r="D8" s="120">
        <v>79542.263480000009</v>
      </c>
      <c r="E8" s="120">
        <v>154755.87861000001</v>
      </c>
      <c r="F8" s="120">
        <v>131558.99462000001</v>
      </c>
      <c r="G8" s="120">
        <v>104891.2831</v>
      </c>
      <c r="H8" s="120">
        <v>69128.781589999999</v>
      </c>
      <c r="I8" s="120">
        <v>96305.351559999996</v>
      </c>
      <c r="J8" s="120">
        <v>67722.591180000003</v>
      </c>
      <c r="K8" s="120">
        <v>94721.196680000008</v>
      </c>
      <c r="L8" s="120">
        <v>79661.499230000001</v>
      </c>
      <c r="M8" s="1"/>
      <c r="N8" s="1"/>
      <c r="O8" s="1"/>
    </row>
    <row r="9" spans="1:15" s="121" customFormat="1" ht="15" customHeight="1">
      <c r="A9" s="119" t="s">
        <v>19</v>
      </c>
      <c r="B9" s="120">
        <v>102059.76075</v>
      </c>
      <c r="C9" s="120">
        <v>76951.581730000005</v>
      </c>
      <c r="D9" s="120">
        <v>110583.15398</v>
      </c>
      <c r="E9" s="120">
        <v>72962.954389999999</v>
      </c>
      <c r="F9" s="120">
        <v>97291.176519999994</v>
      </c>
      <c r="G9" s="120">
        <v>43459.716039999999</v>
      </c>
      <c r="H9" s="120">
        <v>26562.549920000001</v>
      </c>
      <c r="I9" s="120">
        <v>48472.654170000002</v>
      </c>
      <c r="J9" s="120">
        <v>42653.886810000004</v>
      </c>
      <c r="K9" s="120">
        <v>33334.894460000003</v>
      </c>
      <c r="L9" s="120">
        <v>33688.621789999997</v>
      </c>
      <c r="M9" s="1"/>
      <c r="N9" s="1"/>
      <c r="O9" s="1"/>
    </row>
    <row r="10" spans="1:15" s="121" customFormat="1" ht="15" customHeight="1">
      <c r="A10" s="119" t="s">
        <v>28</v>
      </c>
      <c r="B10" s="120">
        <v>660292.78154</v>
      </c>
      <c r="C10" s="120">
        <v>764642.0258099999</v>
      </c>
      <c r="D10" s="120">
        <v>860431.86570000008</v>
      </c>
      <c r="E10" s="120">
        <v>886358.31814999995</v>
      </c>
      <c r="F10" s="120">
        <v>880209.61812999996</v>
      </c>
      <c r="G10" s="120">
        <v>815715.58311999997</v>
      </c>
      <c r="H10" s="120">
        <v>767194.80389999994</v>
      </c>
      <c r="I10" s="120">
        <v>694445.37613999995</v>
      </c>
      <c r="J10" s="120">
        <v>659573.3915599999</v>
      </c>
      <c r="K10" s="120">
        <v>640806.88006</v>
      </c>
      <c r="L10" s="120">
        <v>553823.65212999994</v>
      </c>
      <c r="M10" s="1"/>
      <c r="N10" s="1"/>
      <c r="O10" s="1"/>
    </row>
    <row r="11" spans="1:15" s="121" customFormat="1" ht="15" customHeight="1">
      <c r="A11" s="122" t="s">
        <v>573</v>
      </c>
      <c r="B11" s="120">
        <v>661025.72080999997</v>
      </c>
      <c r="C11" s="120">
        <v>756848.56801000005</v>
      </c>
      <c r="D11" s="120">
        <v>856974.87348000007</v>
      </c>
      <c r="E11" s="120">
        <v>884889.16301000002</v>
      </c>
      <c r="F11" s="120">
        <v>877265.31715999998</v>
      </c>
      <c r="G11" s="120">
        <v>802348.88032</v>
      </c>
      <c r="H11" s="120">
        <v>707728.85024000006</v>
      </c>
      <c r="I11" s="120">
        <v>620769.75213000004</v>
      </c>
      <c r="J11" s="120">
        <v>579478.01540999999</v>
      </c>
      <c r="K11" s="120">
        <v>563055.34138999996</v>
      </c>
      <c r="L11" s="120">
        <v>482825.13763000001</v>
      </c>
      <c r="M11" s="1"/>
      <c r="N11" s="1"/>
      <c r="O11" s="1"/>
    </row>
    <row r="12" spans="1:15" s="121" customFormat="1" ht="15" customHeight="1">
      <c r="A12" s="122" t="s">
        <v>574</v>
      </c>
      <c r="B12" s="120">
        <v>647615.78458000009</v>
      </c>
      <c r="C12" s="120">
        <v>740017.62612999999</v>
      </c>
      <c r="D12" s="120">
        <v>809299.57773000002</v>
      </c>
      <c r="E12" s="120">
        <v>824777.24575</v>
      </c>
      <c r="F12" s="120">
        <v>791969.91862999997</v>
      </c>
      <c r="G12" s="120">
        <v>591462.20328000002</v>
      </c>
      <c r="H12" s="120">
        <v>501594.91804000002</v>
      </c>
      <c r="I12" s="120">
        <v>392992.90889999998</v>
      </c>
      <c r="J12" s="120">
        <v>363021.09344999999</v>
      </c>
      <c r="K12" s="120">
        <v>342141.83888</v>
      </c>
      <c r="L12" s="120">
        <v>279344.73852999997</v>
      </c>
      <c r="M12" s="1"/>
      <c r="N12" s="1"/>
      <c r="O12" s="1"/>
    </row>
    <row r="13" spans="1:15" s="121" customFormat="1" ht="15" customHeight="1">
      <c r="A13" s="122" t="s">
        <v>575</v>
      </c>
      <c r="B13" s="120">
        <v>13409.936230000001</v>
      </c>
      <c r="C13" s="120">
        <v>16830.941879999998</v>
      </c>
      <c r="D13" s="120">
        <v>47675.295749999997</v>
      </c>
      <c r="E13" s="120">
        <v>60111.917259999995</v>
      </c>
      <c r="F13" s="120">
        <v>85295.398530000006</v>
      </c>
      <c r="G13" s="120">
        <v>210886.67703999998</v>
      </c>
      <c r="H13" s="120">
        <v>206133.93219999998</v>
      </c>
      <c r="I13" s="120">
        <v>227776.84323</v>
      </c>
      <c r="J13" s="120">
        <v>216456.92196000001</v>
      </c>
      <c r="K13" s="120">
        <v>220913.50250999999</v>
      </c>
      <c r="L13" s="120">
        <v>203480.39909999998</v>
      </c>
      <c r="M13" s="1"/>
      <c r="N13" s="1"/>
      <c r="O13" s="1"/>
    </row>
    <row r="14" spans="1:15" s="121" customFormat="1" ht="15" customHeight="1">
      <c r="A14" s="122" t="s">
        <v>576</v>
      </c>
      <c r="B14" s="120">
        <v>3887.9335699999997</v>
      </c>
      <c r="C14" s="120">
        <v>13798.99483</v>
      </c>
      <c r="D14" s="120">
        <v>10185.149960000001</v>
      </c>
      <c r="E14" s="120">
        <v>7098.0758399999995</v>
      </c>
      <c r="F14" s="120">
        <v>13867.627689999999</v>
      </c>
      <c r="G14" s="120">
        <v>20624.666570000001</v>
      </c>
      <c r="H14" s="120">
        <v>10172.023720000001</v>
      </c>
      <c r="I14" s="120">
        <v>2679.06673</v>
      </c>
      <c r="J14" s="120">
        <v>11311.14228</v>
      </c>
      <c r="K14" s="120">
        <v>8111.8521000000001</v>
      </c>
      <c r="L14" s="120">
        <v>4434.3887000000004</v>
      </c>
      <c r="M14" s="1"/>
      <c r="N14" s="1"/>
      <c r="O14" s="1"/>
    </row>
    <row r="15" spans="1:15" s="121" customFormat="1" ht="15" customHeight="1">
      <c r="A15" s="122" t="s">
        <v>577</v>
      </c>
      <c r="B15" s="120">
        <v>3711.2978800000001</v>
      </c>
      <c r="C15" s="120">
        <v>9214.84512</v>
      </c>
      <c r="D15" s="120">
        <v>8483.5791900000004</v>
      </c>
      <c r="E15" s="120">
        <v>6361.4218099999998</v>
      </c>
      <c r="F15" s="120">
        <v>8123.68361</v>
      </c>
      <c r="G15" s="120">
        <v>10110.85259</v>
      </c>
      <c r="H15" s="120">
        <v>170.1</v>
      </c>
      <c r="I15" s="120">
        <v>1360.1322</v>
      </c>
      <c r="J15" s="120">
        <v>2864.0947299999998</v>
      </c>
      <c r="K15" s="120">
        <v>1349.4306000000001</v>
      </c>
      <c r="L15" s="120">
        <v>206.10525000000001</v>
      </c>
      <c r="M15" s="1"/>
      <c r="N15" s="1"/>
      <c r="O15" s="1"/>
    </row>
    <row r="16" spans="1:15" s="121" customFormat="1" ht="15" customHeight="1">
      <c r="A16" s="122" t="s">
        <v>578</v>
      </c>
      <c r="B16" s="120">
        <v>176.63569000000001</v>
      </c>
      <c r="C16" s="120">
        <v>4584.1497099999997</v>
      </c>
      <c r="D16" s="120">
        <v>1701.57077</v>
      </c>
      <c r="E16" s="120">
        <v>736.65403000000003</v>
      </c>
      <c r="F16" s="120">
        <v>5743.9440800000002</v>
      </c>
      <c r="G16" s="120">
        <v>10513.813980000001</v>
      </c>
      <c r="H16" s="120">
        <v>10001.923720000001</v>
      </c>
      <c r="I16" s="120">
        <v>1318.93453</v>
      </c>
      <c r="J16" s="120">
        <v>8447.0475500000011</v>
      </c>
      <c r="K16" s="120">
        <v>6762.4215000000004</v>
      </c>
      <c r="L16" s="120">
        <v>4228.2834499999999</v>
      </c>
      <c r="M16" s="1"/>
      <c r="N16" s="1"/>
      <c r="O16" s="1"/>
    </row>
    <row r="17" spans="1:15" s="121" customFormat="1" ht="15" customHeight="1">
      <c r="A17" s="122" t="s">
        <v>579</v>
      </c>
      <c r="B17" s="120">
        <v>9323.4225800000004</v>
      </c>
      <c r="C17" s="120">
        <v>11105.726500000001</v>
      </c>
      <c r="D17" s="120">
        <v>16675.364799999999</v>
      </c>
      <c r="E17" s="120">
        <v>36800.093249999998</v>
      </c>
      <c r="F17" s="120">
        <v>38830.718500000003</v>
      </c>
      <c r="G17" s="120">
        <v>63137.883470000001</v>
      </c>
      <c r="H17" s="120">
        <v>76381.64615</v>
      </c>
      <c r="I17" s="120">
        <v>70186.320720000003</v>
      </c>
      <c r="J17" s="120">
        <v>69432.488379999995</v>
      </c>
      <c r="K17" s="120">
        <v>70649.028879999998</v>
      </c>
      <c r="L17" s="120">
        <v>71926.402109999995</v>
      </c>
      <c r="M17" s="1"/>
      <c r="N17" s="1"/>
      <c r="O17" s="1"/>
    </row>
    <row r="18" spans="1:15" s="121" customFormat="1" ht="15" customHeight="1">
      <c r="A18" s="122" t="s">
        <v>580</v>
      </c>
      <c r="B18" s="120">
        <v>8998.7048100000011</v>
      </c>
      <c r="C18" s="120">
        <v>10222.497579999999</v>
      </c>
      <c r="D18" s="120">
        <v>13922.001109999999</v>
      </c>
      <c r="E18" s="120">
        <v>22307.757269999998</v>
      </c>
      <c r="F18" s="120">
        <v>27334.36464</v>
      </c>
      <c r="G18" s="120">
        <v>37346.225159999995</v>
      </c>
      <c r="H18" s="120">
        <v>32495.018010000003</v>
      </c>
      <c r="I18" s="120">
        <v>22643.919449999998</v>
      </c>
      <c r="J18" s="120">
        <v>22805.23979</v>
      </c>
      <c r="K18" s="120">
        <v>23188.089530000001</v>
      </c>
      <c r="L18" s="120">
        <v>23311.45406</v>
      </c>
      <c r="M18" s="1"/>
      <c r="N18" s="1"/>
      <c r="O18" s="1"/>
    </row>
    <row r="19" spans="1:15" s="121" customFormat="1" ht="15" customHeight="1">
      <c r="A19" s="122" t="s">
        <v>581</v>
      </c>
      <c r="B19" s="120">
        <v>324.71777000000003</v>
      </c>
      <c r="C19" s="120">
        <v>883.22892000000002</v>
      </c>
      <c r="D19" s="120">
        <v>2753.3636900000001</v>
      </c>
      <c r="E19" s="120">
        <v>14492.33598</v>
      </c>
      <c r="F19" s="120">
        <v>11496.353859999999</v>
      </c>
      <c r="G19" s="120">
        <v>25791.658309999999</v>
      </c>
      <c r="H19" s="120">
        <v>43886.628140000001</v>
      </c>
      <c r="I19" s="120">
        <v>47542.401270000002</v>
      </c>
      <c r="J19" s="120">
        <v>46627.248590000003</v>
      </c>
      <c r="K19" s="120">
        <v>47460.939350000001</v>
      </c>
      <c r="L19" s="120">
        <v>48614.948049999999</v>
      </c>
      <c r="M19" s="1"/>
      <c r="N19" s="1"/>
      <c r="O19" s="1"/>
    </row>
    <row r="20" spans="1:15" s="121" customFormat="1" ht="15" customHeight="1">
      <c r="A20" s="122" t="s">
        <v>41</v>
      </c>
      <c r="B20" s="120">
        <v>8999.5497200000009</v>
      </c>
      <c r="C20" s="120">
        <v>10462.99749</v>
      </c>
      <c r="D20" s="120">
        <v>10933.638060000001</v>
      </c>
      <c r="E20" s="120">
        <v>10289.94636</v>
      </c>
      <c r="F20" s="120">
        <v>8325.9275699999998</v>
      </c>
      <c r="G20" s="120">
        <v>7195.0541800000001</v>
      </c>
      <c r="H20" s="120">
        <v>56592.807380000006</v>
      </c>
      <c r="I20" s="120">
        <v>71360.45981</v>
      </c>
      <c r="J20" s="120">
        <v>68272.945650000009</v>
      </c>
      <c r="K20" s="120">
        <v>67760.242879999991</v>
      </c>
      <c r="L20" s="120">
        <v>62897.754159999997</v>
      </c>
      <c r="M20" s="1"/>
      <c r="N20" s="1"/>
      <c r="O20" s="1"/>
    </row>
    <row r="21" spans="1:15" s="121" customFormat="1" ht="15" customHeight="1">
      <c r="A21" s="122" t="s">
        <v>582</v>
      </c>
      <c r="B21" s="120">
        <v>-22943.845140000001</v>
      </c>
      <c r="C21" s="120">
        <v>-27574.261019999998</v>
      </c>
      <c r="D21" s="120">
        <v>-34337.160600000003</v>
      </c>
      <c r="E21" s="120">
        <v>-52718.960310000002</v>
      </c>
      <c r="F21" s="120">
        <v>-58079.97279</v>
      </c>
      <c r="G21" s="120">
        <v>-77590.901419999995</v>
      </c>
      <c r="H21" s="120">
        <v>-83680.523589999997</v>
      </c>
      <c r="I21" s="120">
        <v>-70550.223249999995</v>
      </c>
      <c r="J21" s="120">
        <v>-68921.200159999993</v>
      </c>
      <c r="K21" s="120">
        <v>-68769.585189999998</v>
      </c>
      <c r="L21" s="120">
        <v>-68260.030469999998</v>
      </c>
      <c r="M21" s="1"/>
      <c r="N21" s="1"/>
      <c r="O21" s="1"/>
    </row>
    <row r="22" spans="1:15" s="121" customFormat="1" ht="15" customHeight="1">
      <c r="A22" s="119" t="s">
        <v>71</v>
      </c>
      <c r="B22" s="120">
        <v>1825.20363</v>
      </c>
      <c r="C22" s="120">
        <v>1749.2486100000001</v>
      </c>
      <c r="D22" s="120">
        <v>3094.5422100000001</v>
      </c>
      <c r="E22" s="120">
        <v>1679.0757699999999</v>
      </c>
      <c r="F22" s="120">
        <v>1783.0451799999998</v>
      </c>
      <c r="G22" s="120">
        <v>2121.06657</v>
      </c>
      <c r="H22" s="120">
        <v>4797.1598800000002</v>
      </c>
      <c r="I22" s="120">
        <v>4423.6044199999997</v>
      </c>
      <c r="J22" s="120">
        <v>3224.86618</v>
      </c>
      <c r="K22" s="120">
        <v>3443.0687900000003</v>
      </c>
      <c r="L22" s="120">
        <v>3278.3104399999997</v>
      </c>
      <c r="M22" s="1"/>
      <c r="N22" s="1"/>
      <c r="O22" s="1"/>
    </row>
    <row r="23" spans="1:15" s="121" customFormat="1" ht="15" customHeight="1">
      <c r="A23" s="119" t="s">
        <v>77</v>
      </c>
      <c r="B23" s="120">
        <v>1E-3</v>
      </c>
      <c r="C23" s="120">
        <v>2E-3</v>
      </c>
      <c r="D23" s="120">
        <v>3.3049999999999996E-2</v>
      </c>
      <c r="E23" s="120">
        <v>253.31117</v>
      </c>
      <c r="F23" s="120">
        <v>1536.06681</v>
      </c>
      <c r="G23" s="120">
        <v>940.19150999999999</v>
      </c>
      <c r="H23" s="120">
        <v>1900.1387400000001</v>
      </c>
      <c r="I23" s="120">
        <v>5784.4227599999995</v>
      </c>
      <c r="J23" s="120">
        <v>3931.5961600000001</v>
      </c>
      <c r="K23" s="120">
        <v>2564.6144900000004</v>
      </c>
      <c r="L23" s="120">
        <v>1881.03935</v>
      </c>
      <c r="M23" s="1"/>
      <c r="N23" s="1"/>
      <c r="O23" s="1"/>
    </row>
    <row r="24" spans="1:15" s="121" customFormat="1" ht="15" customHeight="1">
      <c r="A24" s="119" t="s">
        <v>583</v>
      </c>
      <c r="B24" s="120">
        <v>2211.047</v>
      </c>
      <c r="C24" s="120">
        <v>134.55251999999999</v>
      </c>
      <c r="D24" s="120">
        <v>3634.83061</v>
      </c>
      <c r="E24" s="120">
        <v>11295.415800000001</v>
      </c>
      <c r="F24" s="120">
        <v>19550.824700000001</v>
      </c>
      <c r="G24" s="120">
        <v>25116.35339</v>
      </c>
      <c r="H24" s="120">
        <v>33084.513489999998</v>
      </c>
      <c r="I24" s="120">
        <v>33068.913820000002</v>
      </c>
      <c r="J24" s="120">
        <v>36418.658009999999</v>
      </c>
      <c r="K24" s="120">
        <v>43250.2359</v>
      </c>
      <c r="L24" s="120">
        <v>43250.235909999996</v>
      </c>
      <c r="M24" s="1"/>
      <c r="N24" s="1"/>
      <c r="O24" s="1"/>
    </row>
    <row r="25" spans="1:15" s="121" customFormat="1" ht="15" customHeight="1">
      <c r="A25" s="119" t="s">
        <v>87</v>
      </c>
      <c r="B25" s="120">
        <v>13640.736570000001</v>
      </c>
      <c r="C25" s="120">
        <v>14470.801359999999</v>
      </c>
      <c r="D25" s="120">
        <v>19176.621579999999</v>
      </c>
      <c r="E25" s="120">
        <v>18244.227850000003</v>
      </c>
      <c r="F25" s="120">
        <v>16467.824690000001</v>
      </c>
      <c r="G25" s="120">
        <v>15779.85721</v>
      </c>
      <c r="H25" s="120">
        <v>14472.710489999999</v>
      </c>
      <c r="I25" s="120">
        <v>13263.965529999999</v>
      </c>
      <c r="J25" s="120">
        <v>12603.909800000001</v>
      </c>
      <c r="K25" s="120">
        <v>12390.092259999999</v>
      </c>
      <c r="L25" s="120">
        <v>11656.16807</v>
      </c>
      <c r="M25" s="1"/>
      <c r="N25" s="1"/>
      <c r="O25" s="1"/>
    </row>
    <row r="26" spans="1:15" s="121" customFormat="1" ht="15" customHeight="1">
      <c r="A26" s="119" t="s">
        <v>584</v>
      </c>
      <c r="B26" s="120">
        <v>1057.0993799999999</v>
      </c>
      <c r="C26" s="120">
        <v>756.02298999999994</v>
      </c>
      <c r="D26" s="120">
        <v>1144.0593000000001</v>
      </c>
      <c r="E26" s="120">
        <v>1356.6484399999999</v>
      </c>
      <c r="F26" s="120">
        <v>896.7971</v>
      </c>
      <c r="G26" s="120">
        <v>805.31600000000003</v>
      </c>
      <c r="H26" s="120">
        <v>623.96851000000004</v>
      </c>
      <c r="I26" s="120">
        <v>479.70820000000003</v>
      </c>
      <c r="J26" s="120">
        <v>1172.8187</v>
      </c>
      <c r="K26" s="120">
        <v>1327.82862</v>
      </c>
      <c r="L26" s="120">
        <v>1144.6765600000001</v>
      </c>
      <c r="M26" s="1"/>
      <c r="N26" s="1"/>
      <c r="O26" s="1"/>
    </row>
    <row r="27" spans="1:15" s="123" customFormat="1" ht="15" customHeight="1" thickBot="1">
      <c r="A27" s="119" t="s">
        <v>103</v>
      </c>
      <c r="B27" s="120">
        <v>0</v>
      </c>
      <c r="C27" s="120">
        <v>0</v>
      </c>
      <c r="D27" s="120">
        <v>0</v>
      </c>
      <c r="E27" s="120">
        <v>0</v>
      </c>
      <c r="F27" s="120">
        <v>0</v>
      </c>
      <c r="G27" s="120">
        <v>0</v>
      </c>
      <c r="H27" s="120">
        <v>0</v>
      </c>
      <c r="I27" s="120">
        <v>0</v>
      </c>
      <c r="J27" s="120">
        <v>0</v>
      </c>
      <c r="K27" s="120">
        <v>0</v>
      </c>
      <c r="L27" s="120">
        <v>0</v>
      </c>
      <c r="M27" s="1"/>
      <c r="N27" s="1"/>
      <c r="O27" s="1"/>
    </row>
    <row r="28" spans="1:15" ht="15" customHeight="1" thickTop="1" thickBot="1">
      <c r="A28" s="644" t="s">
        <v>585</v>
      </c>
      <c r="B28" s="645">
        <v>794768.52842999995</v>
      </c>
      <c r="C28" s="645">
        <v>883590.74641000002</v>
      </c>
      <c r="D28" s="645">
        <v>997033.66949999996</v>
      </c>
      <c r="E28" s="645">
        <v>1064750.7058699999</v>
      </c>
      <c r="F28" s="645">
        <v>1058023.5992399999</v>
      </c>
      <c r="G28" s="645">
        <v>933750.14053999993</v>
      </c>
      <c r="H28" s="645">
        <v>846484.73794000002</v>
      </c>
      <c r="I28" s="645">
        <v>821975.64975999994</v>
      </c>
      <c r="J28" s="645">
        <v>765229.24944000004</v>
      </c>
      <c r="K28" s="645">
        <v>770267.90738999995</v>
      </c>
      <c r="L28" s="645">
        <v>674209.29487999994</v>
      </c>
      <c r="M28" s="1"/>
      <c r="N28" s="1"/>
      <c r="O28" s="1"/>
    </row>
    <row r="29" spans="1:15" s="121" customFormat="1" ht="15" customHeight="1" thickTop="1">
      <c r="A29" s="119" t="s">
        <v>586</v>
      </c>
      <c r="B29" s="120">
        <v>623725.51851999993</v>
      </c>
      <c r="C29" s="120">
        <v>723498.16415999993</v>
      </c>
      <c r="D29" s="120">
        <v>847027.32712999999</v>
      </c>
      <c r="E29" s="120">
        <v>900549.12858999998</v>
      </c>
      <c r="F29" s="120">
        <v>891228.53088999994</v>
      </c>
      <c r="G29" s="120">
        <v>625622.31527000002</v>
      </c>
      <c r="H29" s="120">
        <v>367785.69577999995</v>
      </c>
      <c r="I29" s="120">
        <v>378933.48176</v>
      </c>
      <c r="J29" s="120">
        <v>365257.19867000001</v>
      </c>
      <c r="K29" s="120">
        <v>374066.28106000001</v>
      </c>
      <c r="L29" s="120">
        <v>345118.90282999998</v>
      </c>
      <c r="M29" s="1"/>
      <c r="N29" s="1"/>
      <c r="O29" s="1"/>
    </row>
    <row r="30" spans="1:15" s="121" customFormat="1" ht="15" customHeight="1">
      <c r="A30" s="122" t="s">
        <v>587</v>
      </c>
      <c r="B30" s="120">
        <v>108.907</v>
      </c>
      <c r="C30" s="120">
        <v>4013.1534700000002</v>
      </c>
      <c r="D30" s="120">
        <v>3548.1925699999997</v>
      </c>
      <c r="E30" s="120">
        <v>15703.02051</v>
      </c>
      <c r="F30" s="120">
        <v>9988.5372399999997</v>
      </c>
      <c r="G30" s="120">
        <v>11323.52851</v>
      </c>
      <c r="H30" s="120">
        <v>7238.6809000000003</v>
      </c>
      <c r="I30" s="120">
        <v>9844.7530700000007</v>
      </c>
      <c r="J30" s="120">
        <v>8829.3981400000011</v>
      </c>
      <c r="K30" s="120">
        <v>9183.7032200000012</v>
      </c>
      <c r="L30" s="120">
        <v>11984.155220000001</v>
      </c>
      <c r="M30" s="1"/>
      <c r="N30" s="1"/>
      <c r="O30" s="1"/>
    </row>
    <row r="31" spans="1:15" s="121" customFormat="1" ht="15" customHeight="1">
      <c r="A31" s="122" t="s">
        <v>588</v>
      </c>
      <c r="B31" s="120">
        <v>91107.366469999994</v>
      </c>
      <c r="C31" s="120">
        <v>93981.039519999991</v>
      </c>
      <c r="D31" s="120">
        <v>111271.44803</v>
      </c>
      <c r="E31" s="120">
        <v>135840.63159</v>
      </c>
      <c r="F31" s="120">
        <v>155158.33609</v>
      </c>
      <c r="G31" s="120">
        <v>144639.90556000001</v>
      </c>
      <c r="H31" s="120">
        <v>152741.54313000001</v>
      </c>
      <c r="I31" s="120">
        <v>188535.02447999999</v>
      </c>
      <c r="J31" s="120">
        <v>184159.82683999999</v>
      </c>
      <c r="K31" s="120">
        <v>181576.88329</v>
      </c>
      <c r="L31" s="120">
        <v>177292.58800999998</v>
      </c>
      <c r="M31" s="1"/>
      <c r="N31" s="1"/>
      <c r="O31" s="1"/>
    </row>
    <row r="32" spans="1:15" s="121" customFormat="1" ht="15" customHeight="1">
      <c r="A32" s="122" t="s">
        <v>589</v>
      </c>
      <c r="B32" s="120">
        <v>174888.95856999999</v>
      </c>
      <c r="C32" s="120">
        <v>103669.64323</v>
      </c>
      <c r="D32" s="120">
        <v>10377.21931</v>
      </c>
      <c r="E32" s="120">
        <v>1388.7466499999998</v>
      </c>
      <c r="F32" s="120">
        <v>169.58488</v>
      </c>
      <c r="G32" s="120">
        <v>142.84251</v>
      </c>
      <c r="H32" s="120">
        <v>142.96821</v>
      </c>
      <c r="I32" s="120">
        <v>143.09403</v>
      </c>
      <c r="J32" s="120">
        <v>0</v>
      </c>
      <c r="K32" s="120">
        <v>0</v>
      </c>
      <c r="L32" s="120">
        <v>0</v>
      </c>
      <c r="M32" s="1"/>
      <c r="N32" s="1"/>
      <c r="O32" s="1"/>
    </row>
    <row r="33" spans="1:15" s="121" customFormat="1" ht="15" customHeight="1">
      <c r="A33" s="122" t="s">
        <v>590</v>
      </c>
      <c r="B33" s="120">
        <v>22213.765890000002</v>
      </c>
      <c r="C33" s="120">
        <v>19873.12155</v>
      </c>
      <c r="D33" s="120">
        <v>19428.937480000001</v>
      </c>
      <c r="E33" s="120">
        <v>36908.589319999999</v>
      </c>
      <c r="F33" s="120">
        <v>49512.333549999996</v>
      </c>
      <c r="G33" s="120">
        <v>48801.778490000004</v>
      </c>
      <c r="H33" s="120">
        <v>30222.79754</v>
      </c>
      <c r="I33" s="120">
        <v>24205.090319999999</v>
      </c>
      <c r="J33" s="120">
        <v>26312.579329999997</v>
      </c>
      <c r="K33" s="120">
        <v>27266.041719999997</v>
      </c>
      <c r="L33" s="120">
        <v>32409.770920000003</v>
      </c>
      <c r="M33" s="1"/>
      <c r="N33" s="1"/>
      <c r="O33" s="1"/>
    </row>
    <row r="34" spans="1:15" s="121" customFormat="1" ht="15" customHeight="1">
      <c r="A34" s="122" t="s">
        <v>591</v>
      </c>
      <c r="B34" s="120">
        <v>315441.89562000002</v>
      </c>
      <c r="C34" s="120">
        <v>471146.35100999998</v>
      </c>
      <c r="D34" s="120">
        <v>664215.04774000007</v>
      </c>
      <c r="E34" s="120">
        <v>658552.60109000001</v>
      </c>
      <c r="F34" s="120">
        <v>612497.17790000001</v>
      </c>
      <c r="G34" s="120">
        <v>373012.87148000003</v>
      </c>
      <c r="H34" s="120">
        <v>165430.55544</v>
      </c>
      <c r="I34" s="120">
        <v>147116.20694</v>
      </c>
      <c r="J34" s="120">
        <v>142144.14665000001</v>
      </c>
      <c r="K34" s="120">
        <v>152101.92416</v>
      </c>
      <c r="L34" s="120">
        <v>119811.93119</v>
      </c>
      <c r="M34" s="1"/>
      <c r="N34" s="1"/>
      <c r="O34" s="1"/>
    </row>
    <row r="35" spans="1:15" s="121" customFormat="1" ht="15" customHeight="1">
      <c r="A35" s="122" t="s">
        <v>592</v>
      </c>
      <c r="B35" s="120">
        <v>19964.624969999997</v>
      </c>
      <c r="C35" s="120">
        <v>30814.855379999997</v>
      </c>
      <c r="D35" s="120">
        <v>38186.482000000004</v>
      </c>
      <c r="E35" s="120">
        <v>52155.539429999997</v>
      </c>
      <c r="F35" s="120">
        <v>63902.561229999999</v>
      </c>
      <c r="G35" s="120">
        <v>47701.388719999995</v>
      </c>
      <c r="H35" s="120">
        <v>12009.15056</v>
      </c>
      <c r="I35" s="120">
        <v>9089.3129200000003</v>
      </c>
      <c r="J35" s="120">
        <v>3811.2477100000001</v>
      </c>
      <c r="K35" s="120">
        <v>3937.72867</v>
      </c>
      <c r="L35" s="120">
        <v>3620.4574900000002</v>
      </c>
      <c r="M35" s="1"/>
      <c r="N35" s="1"/>
      <c r="O35" s="1"/>
    </row>
    <row r="36" spans="1:15" s="121" customFormat="1" ht="15" customHeight="1">
      <c r="A36" s="119" t="s">
        <v>593</v>
      </c>
      <c r="B36" s="120">
        <v>0</v>
      </c>
      <c r="C36" s="120">
        <v>0</v>
      </c>
      <c r="D36" s="120">
        <v>0</v>
      </c>
      <c r="E36" s="120">
        <v>2.1077499999999998</v>
      </c>
      <c r="F36" s="120">
        <v>0</v>
      </c>
      <c r="G36" s="120">
        <v>0</v>
      </c>
      <c r="H36" s="120">
        <v>0</v>
      </c>
      <c r="I36" s="120">
        <v>0</v>
      </c>
      <c r="J36" s="120">
        <v>0</v>
      </c>
      <c r="K36" s="120">
        <v>0</v>
      </c>
      <c r="L36" s="120">
        <v>0</v>
      </c>
      <c r="M36" s="1"/>
      <c r="N36" s="1"/>
      <c r="O36" s="1"/>
    </row>
    <row r="37" spans="1:15" s="121" customFormat="1" ht="15" customHeight="1">
      <c r="A37" s="119" t="s">
        <v>594</v>
      </c>
      <c r="B37" s="120">
        <v>157015.70083000002</v>
      </c>
      <c r="C37" s="120">
        <v>144566.50143999999</v>
      </c>
      <c r="D37" s="120">
        <v>99442.711840000004</v>
      </c>
      <c r="E37" s="120">
        <v>116956.35773</v>
      </c>
      <c r="F37" s="120">
        <v>122233.70954000001</v>
      </c>
      <c r="G37" s="120">
        <v>190156.21759000001</v>
      </c>
      <c r="H37" s="120">
        <v>362512.17176</v>
      </c>
      <c r="I37" s="120">
        <v>341051.91357999999</v>
      </c>
      <c r="J37" s="120">
        <v>322921.07981999998</v>
      </c>
      <c r="K37" s="120">
        <v>326872.92180000001</v>
      </c>
      <c r="L37" s="120">
        <v>266923.98084999999</v>
      </c>
      <c r="M37" s="1"/>
      <c r="N37" s="1"/>
      <c r="O37" s="1"/>
    </row>
    <row r="38" spans="1:15" s="121" customFormat="1" ht="15" customHeight="1">
      <c r="A38" s="119" t="s">
        <v>595</v>
      </c>
      <c r="B38" s="120">
        <v>7758.0248499999998</v>
      </c>
      <c r="C38" s="120">
        <v>8941.4936199999993</v>
      </c>
      <c r="D38" s="120">
        <v>13815.508760000001</v>
      </c>
      <c r="E38" s="120">
        <v>13588.708060000001</v>
      </c>
      <c r="F38" s="120">
        <v>15893.422869999999</v>
      </c>
      <c r="G38" s="120">
        <v>9550.3416099999995</v>
      </c>
      <c r="H38" s="120">
        <v>11038.44044</v>
      </c>
      <c r="I38" s="120">
        <v>8794.356029999999</v>
      </c>
      <c r="J38" s="120">
        <v>9475.5014300000003</v>
      </c>
      <c r="K38" s="120">
        <v>10850.52822</v>
      </c>
      <c r="L38" s="120">
        <v>10379.37443</v>
      </c>
      <c r="M38" s="1"/>
      <c r="N38" s="1"/>
      <c r="O38" s="1"/>
    </row>
    <row r="39" spans="1:15" s="121" customFormat="1" ht="15" customHeight="1">
      <c r="A39" s="119" t="s">
        <v>148</v>
      </c>
      <c r="B39" s="120">
        <v>6269.2842300000002</v>
      </c>
      <c r="C39" s="120">
        <v>6584.5871900000002</v>
      </c>
      <c r="D39" s="120">
        <v>7668.9812199999997</v>
      </c>
      <c r="E39" s="120">
        <v>7261.2170400000005</v>
      </c>
      <c r="F39" s="120">
        <v>7213.5481300000001</v>
      </c>
      <c r="G39" s="120">
        <v>6280.98099</v>
      </c>
      <c r="H39" s="120">
        <v>5634.2800099999995</v>
      </c>
      <c r="I39" s="120">
        <v>4775.57449</v>
      </c>
      <c r="J39" s="120">
        <v>4388.7339199999997</v>
      </c>
      <c r="K39" s="120">
        <v>4272.9747500000003</v>
      </c>
      <c r="L39" s="120">
        <v>3499.9770400000002</v>
      </c>
      <c r="M39" s="1"/>
      <c r="N39" s="1"/>
      <c r="O39" s="1"/>
    </row>
    <row r="40" spans="1:15" s="121" customFormat="1" ht="15" customHeight="1">
      <c r="A40" s="119" t="s">
        <v>155</v>
      </c>
      <c r="B40" s="120">
        <v>0</v>
      </c>
      <c r="C40" s="120">
        <v>0</v>
      </c>
      <c r="D40" s="120">
        <v>0</v>
      </c>
      <c r="E40" s="120">
        <v>0</v>
      </c>
      <c r="F40" s="120">
        <v>0</v>
      </c>
      <c r="G40" s="120">
        <v>0</v>
      </c>
      <c r="H40" s="120">
        <v>0</v>
      </c>
      <c r="I40" s="120">
        <v>0</v>
      </c>
      <c r="J40" s="120">
        <v>0</v>
      </c>
      <c r="K40" s="120">
        <v>0</v>
      </c>
      <c r="L40" s="120">
        <v>0</v>
      </c>
      <c r="M40" s="1"/>
      <c r="N40" s="1"/>
      <c r="O40" s="1"/>
    </row>
    <row r="41" spans="1:15" s="121" customFormat="1" ht="15" customHeight="1">
      <c r="A41" s="119" t="s">
        <v>596</v>
      </c>
      <c r="B41" s="120">
        <v>0</v>
      </c>
      <c r="C41" s="120">
        <v>0</v>
      </c>
      <c r="D41" s="120">
        <v>29079.14055</v>
      </c>
      <c r="E41" s="120">
        <v>26393.186699999998</v>
      </c>
      <c r="F41" s="120">
        <v>21454.38781</v>
      </c>
      <c r="G41" s="120">
        <v>13797.050080000001</v>
      </c>
      <c r="H41" s="120">
        <v>9152.1510099999996</v>
      </c>
      <c r="I41" s="120">
        <v>4577.1360599999998</v>
      </c>
      <c r="J41" s="120">
        <v>0</v>
      </c>
      <c r="K41" s="120">
        <v>0</v>
      </c>
      <c r="L41" s="120">
        <v>0</v>
      </c>
      <c r="M41" s="1"/>
      <c r="N41" s="1"/>
      <c r="O41" s="1"/>
    </row>
    <row r="42" spans="1:15" s="123" customFormat="1" ht="15" customHeight="1" thickBot="1">
      <c r="A42" s="119" t="s">
        <v>129</v>
      </c>
      <c r="B42" s="120">
        <v>0</v>
      </c>
      <c r="C42" s="120">
        <v>0</v>
      </c>
      <c r="D42" s="120">
        <v>0</v>
      </c>
      <c r="E42" s="120">
        <v>0</v>
      </c>
      <c r="F42" s="120">
        <v>0</v>
      </c>
      <c r="G42" s="120">
        <v>88343.235000000001</v>
      </c>
      <c r="H42" s="120">
        <v>90361.99893999999</v>
      </c>
      <c r="I42" s="120">
        <v>83843.187839999999</v>
      </c>
      <c r="J42" s="120">
        <v>63186.7356</v>
      </c>
      <c r="K42" s="120">
        <v>54205.201560000001</v>
      </c>
      <c r="L42" s="120">
        <v>48287.059729999994</v>
      </c>
      <c r="M42" s="1"/>
      <c r="N42" s="1"/>
      <c r="O42" s="1"/>
    </row>
    <row r="43" spans="1:15" ht="15" customHeight="1" thickTop="1" thickBot="1">
      <c r="A43" s="644" t="s">
        <v>597</v>
      </c>
      <c r="B43" s="645">
        <v>75218.352329999994</v>
      </c>
      <c r="C43" s="645">
        <v>77206.751099999994</v>
      </c>
      <c r="D43" s="645">
        <v>80573.70040999999</v>
      </c>
      <c r="E43" s="645">
        <v>82155.124309999999</v>
      </c>
      <c r="F43" s="645">
        <v>91270.748510000005</v>
      </c>
      <c r="G43" s="645">
        <v>75079.2264</v>
      </c>
      <c r="H43" s="645">
        <v>71279.888579999999</v>
      </c>
      <c r="I43" s="645">
        <v>74268.346839999998</v>
      </c>
      <c r="J43" s="645">
        <v>62072.468959999998</v>
      </c>
      <c r="K43" s="645">
        <v>61570.903869999995</v>
      </c>
      <c r="L43" s="645">
        <v>54174.908600000002</v>
      </c>
      <c r="M43" s="1"/>
      <c r="N43" s="1"/>
      <c r="O43" s="1"/>
    </row>
    <row r="44" spans="1:15" s="121" customFormat="1" ht="15" customHeight="1" thickTop="1">
      <c r="A44" s="119" t="s">
        <v>170</v>
      </c>
      <c r="B44" s="120">
        <v>56901.64</v>
      </c>
      <c r="C44" s="120">
        <v>64379.44</v>
      </c>
      <c r="D44" s="120">
        <v>66180</v>
      </c>
      <c r="E44" s="120">
        <v>68500.47</v>
      </c>
      <c r="F44" s="120">
        <v>69116.27</v>
      </c>
      <c r="G44" s="120">
        <v>88878.28</v>
      </c>
      <c r="H44" s="120">
        <v>89221.28</v>
      </c>
      <c r="I44" s="120">
        <v>89221.28</v>
      </c>
      <c r="J44" s="120">
        <v>100197.28</v>
      </c>
      <c r="K44" s="120">
        <v>104771.54</v>
      </c>
      <c r="L44" s="120">
        <v>71981.84</v>
      </c>
      <c r="M44" s="1"/>
      <c r="N44" s="1"/>
      <c r="O44" s="1"/>
    </row>
    <row r="45" spans="1:15" s="121" customFormat="1" ht="15" customHeight="1">
      <c r="A45" s="119" t="s">
        <v>174</v>
      </c>
      <c r="B45" s="120">
        <v>5359.5865000000003</v>
      </c>
      <c r="C45" s="120">
        <v>53.62059</v>
      </c>
      <c r="D45" s="120">
        <v>53.625589999999995</v>
      </c>
      <c r="E45" s="120">
        <v>8564.9655899999998</v>
      </c>
      <c r="F45" s="120">
        <v>12556.749589999999</v>
      </c>
      <c r="G45" s="120">
        <v>396.62559000000005</v>
      </c>
      <c r="H45" s="120">
        <v>9131.1355899999999</v>
      </c>
      <c r="I45" s="120">
        <v>15582.82559</v>
      </c>
      <c r="J45" s="120">
        <v>9385.9855900000002</v>
      </c>
      <c r="K45" s="120">
        <v>4811.72559</v>
      </c>
      <c r="L45" s="120">
        <v>8553.0255899999993</v>
      </c>
      <c r="M45" s="1"/>
      <c r="N45" s="1"/>
      <c r="O45" s="1"/>
    </row>
    <row r="46" spans="1:15" s="121" customFormat="1" ht="15" customHeight="1">
      <c r="A46" s="119" t="s">
        <v>178</v>
      </c>
      <c r="B46" s="120">
        <v>0</v>
      </c>
      <c r="C46" s="120">
        <v>0</v>
      </c>
      <c r="D46" s="120">
        <v>0</v>
      </c>
      <c r="E46" s="120">
        <v>0</v>
      </c>
      <c r="F46" s="120">
        <v>0</v>
      </c>
      <c r="G46" s="120">
        <v>0</v>
      </c>
      <c r="H46" s="120">
        <v>0</v>
      </c>
      <c r="I46" s="120">
        <v>0</v>
      </c>
      <c r="J46" s="120">
        <v>0</v>
      </c>
      <c r="K46" s="120">
        <v>0</v>
      </c>
      <c r="L46" s="120">
        <v>0</v>
      </c>
      <c r="M46" s="1"/>
      <c r="N46" s="1"/>
      <c r="O46" s="1"/>
    </row>
    <row r="47" spans="1:15" s="121" customFormat="1" ht="15" customHeight="1">
      <c r="A47" s="119" t="s">
        <v>598</v>
      </c>
      <c r="B47" s="120">
        <v>10371.609060000001</v>
      </c>
      <c r="C47" s="120">
        <v>10630.160739999999</v>
      </c>
      <c r="D47" s="120">
        <v>10844.513720000001</v>
      </c>
      <c r="E47" s="120">
        <v>11194.06983</v>
      </c>
      <c r="F47" s="120">
        <v>4473.8887199999999</v>
      </c>
      <c r="G47" s="120">
        <v>4986.2727400000003</v>
      </c>
      <c r="H47" s="120">
        <v>4986.2727400000003</v>
      </c>
      <c r="I47" s="120">
        <v>4986.2727400000003</v>
      </c>
      <c r="J47" s="120">
        <v>4986.2727400000003</v>
      </c>
      <c r="K47" s="120">
        <v>4507.8763600000002</v>
      </c>
      <c r="L47" s="120">
        <v>4507.8763600000002</v>
      </c>
      <c r="M47" s="1"/>
      <c r="N47" s="1"/>
      <c r="O47" s="1"/>
    </row>
    <row r="48" spans="1:15" s="121" customFormat="1" ht="15" customHeight="1">
      <c r="A48" s="119" t="s">
        <v>184</v>
      </c>
      <c r="B48" s="120">
        <v>2585.5167700000002</v>
      </c>
      <c r="C48" s="120">
        <v>2143.5297700000001</v>
      </c>
      <c r="D48" s="120">
        <v>3495.5610999999999</v>
      </c>
      <c r="E48" s="120">
        <v>-6104.3811100000003</v>
      </c>
      <c r="F48" s="120">
        <v>5123.8402000000006</v>
      </c>
      <c r="G48" s="120">
        <v>-19181.951929999999</v>
      </c>
      <c r="H48" s="120">
        <v>-32058.799749999998</v>
      </c>
      <c r="I48" s="120">
        <v>-35522.031490000001</v>
      </c>
      <c r="J48" s="120">
        <v>-52497.069369999997</v>
      </c>
      <c r="K48" s="120">
        <v>-52520.238079999996</v>
      </c>
      <c r="L48" s="120">
        <v>-30867.833350000001</v>
      </c>
      <c r="M48" s="1"/>
      <c r="N48" s="1"/>
      <c r="O48" s="1"/>
    </row>
    <row r="49" spans="1:15" s="121" customFormat="1" ht="15" customHeight="1">
      <c r="A49" s="122" t="s">
        <v>599</v>
      </c>
      <c r="B49" s="120">
        <v>0</v>
      </c>
      <c r="C49" s="120">
        <v>0</v>
      </c>
      <c r="D49" s="120">
        <v>0</v>
      </c>
      <c r="E49" s="120">
        <v>615.80131999999992</v>
      </c>
      <c r="F49" s="120">
        <v>0</v>
      </c>
      <c r="G49" s="120">
        <v>5.77E-3</v>
      </c>
      <c r="H49" s="120">
        <v>-19181.951929999999</v>
      </c>
      <c r="I49" s="120">
        <v>-32058.799749999998</v>
      </c>
      <c r="J49" s="120">
        <v>-35522.031490000001</v>
      </c>
      <c r="K49" s="120">
        <v>-35043.635110000003</v>
      </c>
      <c r="L49" s="120">
        <v>-19730.538079999998</v>
      </c>
      <c r="M49" s="1"/>
      <c r="N49" s="1"/>
      <c r="O49" s="1"/>
    </row>
    <row r="50" spans="1:15" s="123" customFormat="1" ht="15" customHeight="1" thickBot="1">
      <c r="A50" s="122" t="s">
        <v>600</v>
      </c>
      <c r="B50" s="120">
        <v>2585.5167700000002</v>
      </c>
      <c r="C50" s="120">
        <v>2143.5297700000001</v>
      </c>
      <c r="D50" s="120">
        <v>3495.5610999999999</v>
      </c>
      <c r="E50" s="120">
        <v>-6720.1824299999998</v>
      </c>
      <c r="F50" s="120">
        <v>5123.8402000000006</v>
      </c>
      <c r="G50" s="120">
        <v>-19181.957699999999</v>
      </c>
      <c r="H50" s="120">
        <v>-12876.847820000001</v>
      </c>
      <c r="I50" s="120">
        <v>-3463.2317400000002</v>
      </c>
      <c r="J50" s="120">
        <v>-16975.03788</v>
      </c>
      <c r="K50" s="120">
        <v>-17476.60297</v>
      </c>
      <c r="L50" s="120">
        <v>-11137.295269999999</v>
      </c>
      <c r="M50" s="1"/>
      <c r="N50" s="1"/>
      <c r="O50" s="1"/>
    </row>
    <row r="51" spans="1:15" ht="15" customHeight="1" thickTop="1" thickBot="1">
      <c r="A51" s="644" t="s">
        <v>601</v>
      </c>
      <c r="B51" s="645">
        <v>869986.88075999997</v>
      </c>
      <c r="C51" s="645">
        <v>960797.49751000002</v>
      </c>
      <c r="D51" s="645">
        <v>1077607.3699100001</v>
      </c>
      <c r="E51" s="645">
        <v>1146905.83018</v>
      </c>
      <c r="F51" s="645">
        <v>1149294.34775</v>
      </c>
      <c r="G51" s="645">
        <v>1008829.3669400001</v>
      </c>
      <c r="H51" s="645">
        <v>917764.62651999993</v>
      </c>
      <c r="I51" s="645">
        <v>896243.99660000007</v>
      </c>
      <c r="J51" s="645">
        <v>827301.71840000001</v>
      </c>
      <c r="K51" s="645">
        <v>831838.81125999999</v>
      </c>
      <c r="L51" s="645">
        <v>728384.20348000003</v>
      </c>
      <c r="M51" s="1"/>
      <c r="N51" s="1"/>
      <c r="O51" s="1"/>
    </row>
    <row r="52" spans="1:15" s="121" customFormat="1" ht="15" customHeight="1" thickTop="1">
      <c r="A52" s="124" t="s">
        <v>602</v>
      </c>
      <c r="B52" s="120">
        <v>68080.586609999998</v>
      </c>
      <c r="C52" s="120">
        <v>70856.858519999994</v>
      </c>
      <c r="D52" s="120">
        <v>71663.501340000003</v>
      </c>
      <c r="E52" s="120">
        <v>88420.87715</v>
      </c>
      <c r="F52" s="120">
        <v>62750.019700000004</v>
      </c>
      <c r="G52" s="120">
        <v>50553.169259999995</v>
      </c>
      <c r="H52" s="120">
        <v>31952.63898</v>
      </c>
      <c r="I52" s="120">
        <v>29703.61508</v>
      </c>
      <c r="J52" s="120">
        <v>36146.886530000003</v>
      </c>
      <c r="K52" s="120">
        <v>32284.249309999999</v>
      </c>
      <c r="L52" s="120">
        <v>32759.3871</v>
      </c>
      <c r="M52" s="1"/>
      <c r="N52" s="1"/>
      <c r="O52" s="1"/>
    </row>
    <row r="53" spans="1:15" s="123" customFormat="1" ht="15" customHeight="1">
      <c r="A53" s="122" t="s">
        <v>603</v>
      </c>
      <c r="B53" s="120">
        <v>0</v>
      </c>
      <c r="C53" s="120">
        <v>0</v>
      </c>
      <c r="D53" s="120">
        <v>0</v>
      </c>
      <c r="E53" s="120">
        <v>0</v>
      </c>
      <c r="F53" s="120">
        <v>0</v>
      </c>
      <c r="G53" s="120">
        <v>0</v>
      </c>
      <c r="H53" s="120">
        <v>0</v>
      </c>
      <c r="I53" s="120">
        <v>0</v>
      </c>
      <c r="J53" s="120">
        <v>0</v>
      </c>
      <c r="K53" s="120">
        <v>0</v>
      </c>
      <c r="L53" s="120">
        <v>0</v>
      </c>
      <c r="M53" s="1"/>
      <c r="N53" s="1"/>
      <c r="O53" s="1"/>
    </row>
    <row r="54" spans="1:15" s="123" customFormat="1" ht="15" customHeight="1">
      <c r="A54" s="122" t="s">
        <v>604</v>
      </c>
      <c r="B54" s="120">
        <v>67772.306629999992</v>
      </c>
      <c r="C54" s="120">
        <v>70300.586219999997</v>
      </c>
      <c r="D54" s="120">
        <v>70988.70766</v>
      </c>
      <c r="E54" s="120">
        <v>86475.31684</v>
      </c>
      <c r="F54" s="120">
        <v>60634.05558</v>
      </c>
      <c r="G54" s="120">
        <v>47594.607229999994</v>
      </c>
      <c r="H54" s="120">
        <v>29782.08526</v>
      </c>
      <c r="I54" s="120">
        <v>27785.222739999997</v>
      </c>
      <c r="J54" s="120">
        <v>34298.716369999995</v>
      </c>
      <c r="K54" s="120">
        <v>30476.841960000002</v>
      </c>
      <c r="L54" s="120">
        <v>30902.535800000001</v>
      </c>
      <c r="M54" s="1"/>
      <c r="N54" s="1"/>
      <c r="O54" s="1"/>
    </row>
    <row r="55" spans="1:15" s="123" customFormat="1" ht="15" customHeight="1">
      <c r="A55" s="122" t="s">
        <v>605</v>
      </c>
      <c r="B55" s="120">
        <v>0</v>
      </c>
      <c r="C55" s="120">
        <v>0</v>
      </c>
      <c r="D55" s="120">
        <v>0</v>
      </c>
      <c r="E55" s="120">
        <v>0</v>
      </c>
      <c r="F55" s="120">
        <v>0</v>
      </c>
      <c r="G55" s="120">
        <v>0</v>
      </c>
      <c r="H55" s="120">
        <v>0</v>
      </c>
      <c r="I55" s="120">
        <v>0</v>
      </c>
      <c r="J55" s="120">
        <v>0</v>
      </c>
      <c r="K55" s="120">
        <v>0</v>
      </c>
      <c r="L55" s="120">
        <v>0</v>
      </c>
      <c r="M55" s="1"/>
      <c r="N55" s="1"/>
      <c r="O55" s="1"/>
    </row>
    <row r="56" spans="1:15" s="123" customFormat="1" ht="15" customHeight="1">
      <c r="A56" s="122" t="s">
        <v>606</v>
      </c>
      <c r="B56" s="120">
        <v>308.27997999999997</v>
      </c>
      <c r="C56" s="120">
        <v>556.27230000000009</v>
      </c>
      <c r="D56" s="120">
        <v>674.79367999999999</v>
      </c>
      <c r="E56" s="120">
        <v>1945.5603100000001</v>
      </c>
      <c r="F56" s="120">
        <v>2115.9641200000001</v>
      </c>
      <c r="G56" s="120">
        <v>2958.5620299999996</v>
      </c>
      <c r="H56" s="120">
        <v>2170.5537200000003</v>
      </c>
      <c r="I56" s="120">
        <v>1918.3923400000001</v>
      </c>
      <c r="J56" s="120">
        <v>1848.1701599999999</v>
      </c>
      <c r="K56" s="120">
        <v>1807.4073500000002</v>
      </c>
      <c r="L56" s="120">
        <v>1856.8513</v>
      </c>
      <c r="M56" s="1"/>
      <c r="N56" s="1"/>
      <c r="O56" s="1"/>
    </row>
    <row r="57" spans="1:15" s="123" customFormat="1" ht="15" customHeight="1">
      <c r="A57" s="122" t="s">
        <v>607</v>
      </c>
      <c r="B57" s="120">
        <v>0</v>
      </c>
      <c r="C57" s="120">
        <v>0</v>
      </c>
      <c r="D57" s="120">
        <v>0</v>
      </c>
      <c r="E57" s="120">
        <v>0</v>
      </c>
      <c r="F57" s="120">
        <v>0</v>
      </c>
      <c r="G57" s="120">
        <v>0</v>
      </c>
      <c r="H57" s="120">
        <v>0</v>
      </c>
      <c r="I57" s="120">
        <v>0</v>
      </c>
      <c r="J57" s="120">
        <v>0</v>
      </c>
      <c r="K57" s="120">
        <v>0</v>
      </c>
      <c r="L57" s="120">
        <v>0</v>
      </c>
      <c r="M57" s="1"/>
      <c r="N57" s="1"/>
      <c r="O57" s="1"/>
    </row>
    <row r="58" spans="1:15" s="123" customFormat="1" ht="15" customHeight="1">
      <c r="A58" s="119" t="s">
        <v>608</v>
      </c>
      <c r="B58" s="120">
        <v>1658071.6937299999</v>
      </c>
      <c r="C58" s="120">
        <v>1921947.83663</v>
      </c>
      <c r="D58" s="120">
        <v>2216462.4696</v>
      </c>
      <c r="E58" s="120">
        <v>2335798.3624499999</v>
      </c>
      <c r="F58" s="120">
        <v>2342579.9192199996</v>
      </c>
      <c r="G58" s="120">
        <v>2295465.7046500002</v>
      </c>
      <c r="H58" s="120">
        <v>2137419.4205100001</v>
      </c>
      <c r="I58" s="120">
        <v>1873973.4613399999</v>
      </c>
      <c r="J58" s="120">
        <v>1880474.48025</v>
      </c>
      <c r="K58" s="120">
        <v>1856898.3158100001</v>
      </c>
      <c r="L58" s="120">
        <v>1740885.9461500002</v>
      </c>
      <c r="M58" s="1"/>
      <c r="N58" s="1"/>
      <c r="O58" s="1"/>
    </row>
    <row r="59" spans="1:15">
      <c r="A59" s="646" t="s">
        <v>609</v>
      </c>
      <c r="B59" s="647">
        <v>80590.710560000007</v>
      </c>
      <c r="C59" s="647">
        <v>90654.960730000006</v>
      </c>
      <c r="D59" s="647">
        <v>102494.93459999999</v>
      </c>
      <c r="E59" s="647">
        <v>112902.21595999999</v>
      </c>
      <c r="F59" s="647">
        <v>111377.8023</v>
      </c>
      <c r="G59" s="647">
        <v>103585.6482</v>
      </c>
      <c r="H59" s="647">
        <v>84033.367249999996</v>
      </c>
      <c r="I59" s="647">
        <v>70865.887170000002</v>
      </c>
      <c r="J59" s="647">
        <v>55051.74108</v>
      </c>
      <c r="K59" s="647">
        <v>66215.858590000003</v>
      </c>
      <c r="L59" s="647">
        <v>52712.32043</v>
      </c>
      <c r="M59" s="1"/>
      <c r="N59" s="1"/>
      <c r="O59" s="1"/>
    </row>
    <row r="60" spans="1:15" ht="15" customHeight="1">
      <c r="A60" s="122" t="s">
        <v>610</v>
      </c>
      <c r="B60" s="120">
        <v>-26932.675510000001</v>
      </c>
      <c r="C60" s="120">
        <v>-32502.58122</v>
      </c>
      <c r="D60" s="120">
        <v>-35662.804349999999</v>
      </c>
      <c r="E60" s="120">
        <v>-35351.749469999995</v>
      </c>
      <c r="F60" s="120">
        <v>-37127.260439999998</v>
      </c>
      <c r="G60" s="120">
        <v>-34707.238950000006</v>
      </c>
      <c r="H60" s="120">
        <v>-29993.969269999998</v>
      </c>
      <c r="I60" s="120">
        <v>-28101.720329999996</v>
      </c>
      <c r="J60" s="120">
        <v>-22798.038559999997</v>
      </c>
      <c r="K60" s="120">
        <v>-27259.887269999999</v>
      </c>
      <c r="L60" s="120">
        <v>-20894.875230000001</v>
      </c>
      <c r="M60" s="1"/>
      <c r="N60" s="1"/>
      <c r="O60" s="1"/>
    </row>
    <row r="61" spans="1:15" ht="15" customHeight="1">
      <c r="A61" s="119" t="s">
        <v>611</v>
      </c>
      <c r="B61" s="120">
        <v>53658.035049999999</v>
      </c>
      <c r="C61" s="120">
        <v>58152.379509999999</v>
      </c>
      <c r="D61" s="120">
        <v>66832.130250000002</v>
      </c>
      <c r="E61" s="120">
        <v>77550.466489999992</v>
      </c>
      <c r="F61" s="120">
        <v>74250.541859999998</v>
      </c>
      <c r="G61" s="120">
        <v>68878.409249999997</v>
      </c>
      <c r="H61" s="120">
        <v>54039.397979999994</v>
      </c>
      <c r="I61" s="120">
        <v>42764.166840000005</v>
      </c>
      <c r="J61" s="120">
        <v>32253.702519999999</v>
      </c>
      <c r="K61" s="120">
        <v>38955.971319999997</v>
      </c>
      <c r="L61" s="120">
        <v>31817.445199999998</v>
      </c>
      <c r="M61" s="1"/>
      <c r="N61" s="1"/>
      <c r="O61" s="1"/>
    </row>
    <row r="62" spans="1:15" ht="15" customHeight="1">
      <c r="A62" s="125" t="s">
        <v>612</v>
      </c>
      <c r="B62" s="120">
        <v>3722.33104</v>
      </c>
      <c r="C62" s="120">
        <v>5487.1685700000007</v>
      </c>
      <c r="D62" s="120">
        <v>7783.9442800000006</v>
      </c>
      <c r="E62" s="120">
        <v>7855.2120100000002</v>
      </c>
      <c r="F62" s="120">
        <v>19457.31523</v>
      </c>
      <c r="G62" s="120">
        <v>11910.43894</v>
      </c>
      <c r="H62" s="120">
        <v>4196.8964699999997</v>
      </c>
      <c r="I62" s="120">
        <v>12459.55126</v>
      </c>
      <c r="J62" s="120">
        <v>5458.8538399999998</v>
      </c>
      <c r="K62" s="120">
        <v>9677.0661999999993</v>
      </c>
      <c r="L62" s="120">
        <v>8364.0858499999995</v>
      </c>
      <c r="M62" s="1"/>
      <c r="N62" s="1"/>
      <c r="O62" s="1"/>
    </row>
    <row r="63" spans="1:15" ht="15" customHeight="1">
      <c r="A63" s="122" t="s">
        <v>613</v>
      </c>
      <c r="B63" s="120">
        <v>-1668.8838799999999</v>
      </c>
      <c r="C63" s="120">
        <v>-1828.36303</v>
      </c>
      <c r="D63" s="120">
        <v>-4076.27288</v>
      </c>
      <c r="E63" s="120">
        <v>-5508.0469599999997</v>
      </c>
      <c r="F63" s="120">
        <v>-6791.42065</v>
      </c>
      <c r="G63" s="120">
        <v>-7499.1151799999998</v>
      </c>
      <c r="H63" s="120">
        <v>-3198.9636700000001</v>
      </c>
      <c r="I63" s="120">
        <v>-8277.5778200000004</v>
      </c>
      <c r="J63" s="120">
        <v>-6544.0687099999996</v>
      </c>
      <c r="K63" s="120">
        <v>-8886.1510699999999</v>
      </c>
      <c r="L63" s="120">
        <v>-7546.0340700000006</v>
      </c>
      <c r="M63" s="1"/>
      <c r="N63" s="1"/>
      <c r="O63" s="1"/>
    </row>
    <row r="64" spans="1:15" ht="15" customHeight="1">
      <c r="A64" s="126" t="s">
        <v>614</v>
      </c>
      <c r="B64" s="120">
        <v>55711.482210000002</v>
      </c>
      <c r="C64" s="120">
        <v>61811.18505</v>
      </c>
      <c r="D64" s="120">
        <v>70539.801650000009</v>
      </c>
      <c r="E64" s="120">
        <v>79897.631540000002</v>
      </c>
      <c r="F64" s="120">
        <v>86916.43643999999</v>
      </c>
      <c r="G64" s="120">
        <v>73289.733010000011</v>
      </c>
      <c r="H64" s="120">
        <v>55037.330780000004</v>
      </c>
      <c r="I64" s="120">
        <v>46946.14028</v>
      </c>
      <c r="J64" s="120">
        <v>31168.487649999999</v>
      </c>
      <c r="K64" s="120">
        <v>39746.886450000005</v>
      </c>
      <c r="L64" s="120">
        <v>32635.49698</v>
      </c>
      <c r="M64" s="1"/>
      <c r="N64" s="1"/>
      <c r="O64" s="1"/>
    </row>
    <row r="65" spans="1:15" ht="15" customHeight="1">
      <c r="A65" s="125" t="s">
        <v>615</v>
      </c>
      <c r="B65" s="120">
        <v>9421.7871799999994</v>
      </c>
      <c r="C65" s="120">
        <v>5039.2596700000004</v>
      </c>
      <c r="D65" s="120">
        <v>18600.295320000001</v>
      </c>
      <c r="E65" s="120">
        <v>20160.938329999997</v>
      </c>
      <c r="F65" s="120">
        <v>19463.320350000002</v>
      </c>
      <c r="G65" s="120">
        <v>25190.381239999999</v>
      </c>
      <c r="H65" s="120">
        <v>119014.91899999999</v>
      </c>
      <c r="I65" s="120">
        <v>37305.74265</v>
      </c>
      <c r="J65" s="120">
        <v>24260.29322</v>
      </c>
      <c r="K65" s="120">
        <v>28286.152100000003</v>
      </c>
      <c r="L65" s="120">
        <v>20757.302520000001</v>
      </c>
      <c r="M65" s="1"/>
      <c r="N65" s="1"/>
      <c r="O65" s="1"/>
    </row>
    <row r="66" spans="1:15" ht="15" customHeight="1">
      <c r="A66" s="125" t="s">
        <v>616</v>
      </c>
      <c r="B66" s="120">
        <v>-20152.789980000001</v>
      </c>
      <c r="C66" s="120">
        <v>-12949.760330000001</v>
      </c>
      <c r="D66" s="120">
        <v>-29105.785620000002</v>
      </c>
      <c r="E66" s="120">
        <v>-43072.585610000002</v>
      </c>
      <c r="F66" s="120">
        <v>-34572.346700000002</v>
      </c>
      <c r="G66" s="120">
        <v>-56257.572950000002</v>
      </c>
      <c r="H66" s="120">
        <v>-132822.49454000001</v>
      </c>
      <c r="I66" s="120">
        <v>-35975.366259999995</v>
      </c>
      <c r="J66" s="120">
        <v>-31850.87486</v>
      </c>
      <c r="K66" s="120">
        <v>-36008.653409999999</v>
      </c>
      <c r="L66" s="120">
        <v>-28937.895379999998</v>
      </c>
      <c r="M66" s="1"/>
      <c r="N66" s="1"/>
      <c r="O66" s="1"/>
    </row>
    <row r="67" spans="1:15" ht="15" customHeight="1">
      <c r="A67" s="119" t="s">
        <v>617</v>
      </c>
      <c r="B67" s="120">
        <v>44980.47941</v>
      </c>
      <c r="C67" s="120">
        <v>53900.684390000002</v>
      </c>
      <c r="D67" s="120">
        <v>60034.311350000004</v>
      </c>
      <c r="E67" s="120">
        <v>56985.984259999997</v>
      </c>
      <c r="F67" s="120">
        <v>71807.410090000005</v>
      </c>
      <c r="G67" s="120">
        <v>42222.541299999997</v>
      </c>
      <c r="H67" s="120">
        <v>41229.755239999999</v>
      </c>
      <c r="I67" s="120">
        <v>48276.516670000005</v>
      </c>
      <c r="J67" s="120">
        <v>23577.906010000002</v>
      </c>
      <c r="K67" s="120">
        <v>32024.385140000002</v>
      </c>
      <c r="L67" s="120">
        <v>24454.904119999999</v>
      </c>
      <c r="M67" s="1"/>
      <c r="N67" s="1"/>
      <c r="O67" s="1"/>
    </row>
    <row r="68" spans="1:15" ht="15" customHeight="1">
      <c r="A68" s="122" t="s">
        <v>618</v>
      </c>
      <c r="B68" s="120">
        <v>-41959.99381</v>
      </c>
      <c r="C68" s="120">
        <v>-51734.626109999997</v>
      </c>
      <c r="D68" s="120">
        <v>-56667.239520000003</v>
      </c>
      <c r="E68" s="120">
        <v>-63709.406000000003</v>
      </c>
      <c r="F68" s="120">
        <v>-66310.685420000009</v>
      </c>
      <c r="G68" s="120">
        <v>-61442.752829999998</v>
      </c>
      <c r="H68" s="120">
        <v>-53529.128320000003</v>
      </c>
      <c r="I68" s="120">
        <v>-51872.264289999999</v>
      </c>
      <c r="J68" s="120">
        <v>-40568.006030000004</v>
      </c>
      <c r="K68" s="120">
        <v>-49516.255709999998</v>
      </c>
      <c r="L68" s="120">
        <v>-35713.609710000004</v>
      </c>
      <c r="M68" s="1"/>
      <c r="N68" s="1"/>
      <c r="O68" s="1"/>
    </row>
    <row r="69" spans="1:15" ht="15" customHeight="1">
      <c r="A69" s="126" t="s">
        <v>619</v>
      </c>
      <c r="B69" s="120">
        <v>3020.4856</v>
      </c>
      <c r="C69" s="120">
        <v>2166.0582799999997</v>
      </c>
      <c r="D69" s="120">
        <v>3367.0718299999999</v>
      </c>
      <c r="E69" s="120">
        <v>-6723.4217399999998</v>
      </c>
      <c r="F69" s="120">
        <v>5496.7246699999996</v>
      </c>
      <c r="G69" s="120">
        <v>-19220.21153</v>
      </c>
      <c r="H69" s="120">
        <v>-12299.373079999999</v>
      </c>
      <c r="I69" s="120">
        <v>-3595.7476200000001</v>
      </c>
      <c r="J69" s="120">
        <v>-16990.100019999998</v>
      </c>
      <c r="K69" s="120">
        <v>-17491.870569999999</v>
      </c>
      <c r="L69" s="120">
        <v>-11258.70559</v>
      </c>
      <c r="M69" s="1"/>
      <c r="N69" s="1"/>
      <c r="O69" s="1"/>
    </row>
    <row r="70" spans="1:15" ht="15" customHeight="1">
      <c r="A70" s="126" t="s">
        <v>620</v>
      </c>
      <c r="B70" s="120">
        <v>-1.9599999999999999E-3</v>
      </c>
      <c r="C70" s="120">
        <v>-5.8E-4</v>
      </c>
      <c r="D70" s="120">
        <v>-2.1160000000000002E-2</v>
      </c>
      <c r="E70" s="120">
        <v>-5.9100000000000003E-3</v>
      </c>
      <c r="F70" s="120">
        <v>2.9999999999999997E-4</v>
      </c>
      <c r="G70" s="120">
        <v>4.8999999999999998E-4</v>
      </c>
      <c r="H70" s="120">
        <v>2.9999999999999997E-4</v>
      </c>
      <c r="I70" s="120">
        <v>5.0000000000000002E-5</v>
      </c>
      <c r="J70" s="120">
        <v>-2.0000000000000002E-5</v>
      </c>
      <c r="K70" s="120">
        <v>4.0000000000000003E-5</v>
      </c>
      <c r="L70" s="120">
        <v>-8.1000000000000006E-4</v>
      </c>
      <c r="M70" s="1"/>
      <c r="N70" s="1"/>
      <c r="O70" s="1"/>
    </row>
    <row r="71" spans="1:15" ht="15" customHeight="1">
      <c r="A71" s="127" t="s">
        <v>621</v>
      </c>
      <c r="B71" s="120">
        <v>-1.9599999999999999E-3</v>
      </c>
      <c r="C71" s="120">
        <v>-5.8E-4</v>
      </c>
      <c r="D71" s="120">
        <v>-2.1160000000000002E-2</v>
      </c>
      <c r="E71" s="120">
        <v>-5.9100000000000003E-3</v>
      </c>
      <c r="F71" s="120">
        <v>2.9999999999999997E-4</v>
      </c>
      <c r="G71" s="120">
        <v>4.8999999999999998E-4</v>
      </c>
      <c r="H71" s="120">
        <v>2.9999999999999997E-4</v>
      </c>
      <c r="I71" s="120">
        <v>5.0000000000000002E-5</v>
      </c>
      <c r="J71" s="120">
        <v>-2.0000000000000002E-5</v>
      </c>
      <c r="K71" s="120">
        <v>4.0000000000000003E-5</v>
      </c>
      <c r="L71" s="120">
        <v>-8.1000000000000006E-4</v>
      </c>
      <c r="M71" s="1"/>
      <c r="N71" s="1"/>
      <c r="O71" s="1"/>
    </row>
    <row r="72" spans="1:15" ht="15" customHeight="1">
      <c r="A72" s="127" t="s">
        <v>622</v>
      </c>
      <c r="B72" s="120">
        <v>0</v>
      </c>
      <c r="C72" s="120">
        <v>0</v>
      </c>
      <c r="D72" s="120">
        <v>0</v>
      </c>
      <c r="E72" s="120">
        <v>0</v>
      </c>
      <c r="F72" s="120">
        <v>0</v>
      </c>
      <c r="G72" s="120">
        <v>0</v>
      </c>
      <c r="H72" s="120">
        <v>0</v>
      </c>
      <c r="I72" s="120">
        <v>0</v>
      </c>
      <c r="J72" s="120">
        <v>0</v>
      </c>
      <c r="K72" s="120">
        <v>0</v>
      </c>
      <c r="L72" s="120">
        <v>0</v>
      </c>
      <c r="M72" s="1"/>
      <c r="N72" s="1"/>
      <c r="O72" s="1"/>
    </row>
    <row r="73" spans="1:15" ht="15" customHeight="1">
      <c r="A73" s="119" t="s">
        <v>623</v>
      </c>
      <c r="B73" s="120">
        <v>-0.17263999999999999</v>
      </c>
      <c r="C73" s="120">
        <v>-0.13641</v>
      </c>
      <c r="D73" s="120">
        <v>-0.25264999999999999</v>
      </c>
      <c r="E73" s="120">
        <v>-3.39418</v>
      </c>
      <c r="F73" s="120">
        <v>-0.17911000000000002</v>
      </c>
      <c r="G73" s="120">
        <v>-7.4150000000000008E-2</v>
      </c>
      <c r="H73" s="120">
        <v>-1.32E-2</v>
      </c>
      <c r="I73" s="120">
        <v>-3.0899999999999999E-3</v>
      </c>
      <c r="J73" s="120">
        <v>0.2581</v>
      </c>
      <c r="K73" s="120">
        <v>0.46350000000000002</v>
      </c>
      <c r="L73" s="120">
        <v>0.93979000000000001</v>
      </c>
      <c r="M73" s="1"/>
      <c r="N73" s="1"/>
      <c r="O73" s="1"/>
    </row>
    <row r="74" spans="1:15" ht="15" customHeight="1">
      <c r="A74" s="119" t="s">
        <v>768</v>
      </c>
      <c r="B74" s="120">
        <v>6.9800000000000001E-3</v>
      </c>
      <c r="C74" s="120">
        <v>1.0230000000000001E-2</v>
      </c>
      <c r="D74" s="120">
        <v>-5.3699999999999998E-3</v>
      </c>
      <c r="E74" s="120">
        <v>-3.2856900000000002</v>
      </c>
      <c r="F74" s="120">
        <v>-3.9900000000000005E-3</v>
      </c>
      <c r="G74" s="120">
        <v>-4.2729999999999997E-2</v>
      </c>
      <c r="H74" s="120">
        <v>-1.32E-2</v>
      </c>
      <c r="I74" s="120">
        <v>-2.98E-3</v>
      </c>
      <c r="J74" s="120">
        <v>0.25833</v>
      </c>
      <c r="K74" s="120">
        <v>0.46373000000000003</v>
      </c>
      <c r="L74" s="120">
        <v>0.93979000000000001</v>
      </c>
      <c r="M74" s="1"/>
      <c r="N74" s="1"/>
      <c r="O74" s="1"/>
    </row>
    <row r="75" spans="1:15" ht="15" customHeight="1">
      <c r="A75" s="122" t="s">
        <v>312</v>
      </c>
      <c r="B75" s="120">
        <v>-0.17962</v>
      </c>
      <c r="C75" s="120">
        <v>-0.14663999999999999</v>
      </c>
      <c r="D75" s="120">
        <v>-0.24728</v>
      </c>
      <c r="E75" s="120">
        <v>-0.10848999999999999</v>
      </c>
      <c r="F75" s="120">
        <v>-0.17512</v>
      </c>
      <c r="G75" s="120">
        <v>-3.1420000000000003E-2</v>
      </c>
      <c r="H75" s="120">
        <v>0</v>
      </c>
      <c r="I75" s="120">
        <v>-1.1E-4</v>
      </c>
      <c r="J75" s="120">
        <v>-2.3000000000000001E-4</v>
      </c>
      <c r="K75" s="120">
        <v>-2.3000000000000001E-4</v>
      </c>
      <c r="L75" s="120">
        <v>0</v>
      </c>
      <c r="M75" s="1"/>
      <c r="N75" s="1"/>
      <c r="O75" s="1"/>
    </row>
    <row r="76" spans="1:15" ht="15" customHeight="1">
      <c r="A76" s="119" t="s">
        <v>626</v>
      </c>
      <c r="B76" s="120">
        <v>3020.3110000000001</v>
      </c>
      <c r="C76" s="120">
        <v>2165.9212900000002</v>
      </c>
      <c r="D76" s="120">
        <v>3366.7980200000002</v>
      </c>
      <c r="E76" s="120">
        <v>-6726.8218299999999</v>
      </c>
      <c r="F76" s="120">
        <v>5496.5458600000002</v>
      </c>
      <c r="G76" s="120">
        <v>-19220.285190000002</v>
      </c>
      <c r="H76" s="120">
        <v>-12299.385980000001</v>
      </c>
      <c r="I76" s="120">
        <v>-3595.7506600000002</v>
      </c>
      <c r="J76" s="120">
        <v>-16989.841940000002</v>
      </c>
      <c r="K76" s="120">
        <v>-17491.407030000002</v>
      </c>
      <c r="L76" s="120">
        <v>-11257.766609999999</v>
      </c>
      <c r="M76" s="1"/>
      <c r="N76" s="1"/>
      <c r="O76" s="1"/>
    </row>
    <row r="77" spans="1:15" ht="15" customHeight="1">
      <c r="A77" s="128" t="s">
        <v>627</v>
      </c>
      <c r="B77" s="120">
        <v>3.0449999999999999</v>
      </c>
      <c r="C77" s="120">
        <v>0.13</v>
      </c>
      <c r="D77" s="120">
        <v>0</v>
      </c>
      <c r="E77" s="120">
        <v>0</v>
      </c>
      <c r="F77" s="120">
        <v>0</v>
      </c>
      <c r="G77" s="120">
        <v>0</v>
      </c>
      <c r="H77" s="120">
        <v>0</v>
      </c>
      <c r="I77" s="120">
        <v>0</v>
      </c>
      <c r="J77" s="120">
        <v>0</v>
      </c>
      <c r="K77" s="120">
        <v>0</v>
      </c>
      <c r="L77" s="120">
        <v>0</v>
      </c>
      <c r="M77" s="1"/>
      <c r="N77" s="1"/>
      <c r="O77" s="1"/>
    </row>
    <row r="78" spans="1:15" ht="15" customHeight="1">
      <c r="A78" s="126" t="s">
        <v>628</v>
      </c>
      <c r="B78" s="120">
        <v>3023.3560000000002</v>
      </c>
      <c r="C78" s="120">
        <v>2166.0512899999999</v>
      </c>
      <c r="D78" s="120">
        <v>3366.7980200000002</v>
      </c>
      <c r="E78" s="120">
        <v>-6726.8218299999999</v>
      </c>
      <c r="F78" s="120">
        <v>5496.5458600000002</v>
      </c>
      <c r="G78" s="120">
        <v>-19220.285190000002</v>
      </c>
      <c r="H78" s="120">
        <v>-12299.385980000001</v>
      </c>
      <c r="I78" s="120">
        <v>-3595.7506600000002</v>
      </c>
      <c r="J78" s="120">
        <v>-16989.841940000002</v>
      </c>
      <c r="K78" s="120">
        <v>-17491.407030000002</v>
      </c>
      <c r="L78" s="120">
        <v>-11257.766609999999</v>
      </c>
      <c r="M78" s="1"/>
      <c r="N78" s="1"/>
      <c r="O78" s="1"/>
    </row>
    <row r="79" spans="1:15" ht="15" customHeight="1">
      <c r="A79" s="125" t="s">
        <v>629</v>
      </c>
      <c r="B79" s="120">
        <v>-437.83922999999999</v>
      </c>
      <c r="C79" s="120">
        <v>-22.521519999999999</v>
      </c>
      <c r="D79" s="120">
        <v>128.76308</v>
      </c>
      <c r="E79" s="120">
        <v>6.6393999999999993</v>
      </c>
      <c r="F79" s="120">
        <v>-372.70565999999997</v>
      </c>
      <c r="G79" s="120">
        <v>38.327489999999997</v>
      </c>
      <c r="H79" s="120">
        <v>-577.46183999999994</v>
      </c>
      <c r="I79" s="120">
        <v>132.51892000000001</v>
      </c>
      <c r="J79" s="120">
        <v>14.80406</v>
      </c>
      <c r="K79" s="120">
        <v>14.80406</v>
      </c>
      <c r="L79" s="120">
        <v>120.47134</v>
      </c>
      <c r="M79" s="1"/>
      <c r="N79" s="1"/>
      <c r="O79" s="1"/>
    </row>
    <row r="80" spans="1:15" ht="15" customHeight="1">
      <c r="A80" s="119" t="s">
        <v>630</v>
      </c>
      <c r="B80" s="120">
        <v>2585.5167700000002</v>
      </c>
      <c r="C80" s="120">
        <v>2143.5297700000001</v>
      </c>
      <c r="D80" s="120">
        <v>3495.5610999999999</v>
      </c>
      <c r="E80" s="120">
        <v>-6720.1824299999998</v>
      </c>
      <c r="F80" s="120">
        <v>5123.8402000000006</v>
      </c>
      <c r="G80" s="120">
        <v>-19181.957699999999</v>
      </c>
      <c r="H80" s="120">
        <v>-12876.847820000001</v>
      </c>
      <c r="I80" s="120">
        <v>-3463.2317400000002</v>
      </c>
      <c r="J80" s="120">
        <v>-16975.03788</v>
      </c>
      <c r="K80" s="120">
        <v>-17476.60297</v>
      </c>
      <c r="L80" s="120">
        <v>-11137.295269999999</v>
      </c>
      <c r="M80" s="1"/>
      <c r="N80" s="1"/>
      <c r="O80" s="1"/>
    </row>
    <row r="81" spans="1:15" ht="15" customHeight="1">
      <c r="A81" s="125" t="s">
        <v>631</v>
      </c>
      <c r="B81" s="120">
        <v>0</v>
      </c>
      <c r="C81" s="120">
        <v>0</v>
      </c>
      <c r="D81" s="120">
        <v>0</v>
      </c>
      <c r="E81" s="120">
        <v>0</v>
      </c>
      <c r="F81" s="120">
        <v>0</v>
      </c>
      <c r="G81" s="120">
        <v>0</v>
      </c>
      <c r="H81" s="120">
        <v>0</v>
      </c>
      <c r="I81" s="120">
        <v>0</v>
      </c>
      <c r="J81" s="120">
        <v>0</v>
      </c>
      <c r="K81" s="120">
        <v>0</v>
      </c>
      <c r="L81" s="120">
        <v>0</v>
      </c>
      <c r="M81" s="1"/>
      <c r="N81" s="1"/>
      <c r="O81" s="1"/>
    </row>
    <row r="82" spans="1:15" ht="15" customHeight="1">
      <c r="A82" s="119" t="s">
        <v>632</v>
      </c>
      <c r="B82" s="120">
        <v>2585.5167700000002</v>
      </c>
      <c r="C82" s="120">
        <v>2143.5297700000001</v>
      </c>
      <c r="D82" s="120">
        <v>3495.5610999999999</v>
      </c>
      <c r="E82" s="120">
        <v>-6720.1824299999998</v>
      </c>
      <c r="F82" s="120">
        <v>5123.8402000000006</v>
      </c>
      <c r="G82" s="120">
        <v>-19181.957699999999</v>
      </c>
      <c r="H82" s="120">
        <v>-12876.847820000001</v>
      </c>
      <c r="I82" s="120">
        <v>-3463.2317400000002</v>
      </c>
      <c r="J82" s="120">
        <v>-16975.03788</v>
      </c>
      <c r="K82" s="120">
        <v>-17476.60297</v>
      </c>
      <c r="L82" s="120">
        <v>-11137.295269999999</v>
      </c>
      <c r="M82" s="1"/>
      <c r="N82" s="1"/>
      <c r="O82" s="1"/>
    </row>
    <row r="83" spans="1:15" ht="15" customHeight="1" thickBot="1">
      <c r="A83" s="125" t="s">
        <v>633</v>
      </c>
      <c r="B83" s="120">
        <v>0</v>
      </c>
      <c r="C83" s="120">
        <v>0</v>
      </c>
      <c r="D83" s="120">
        <v>0</v>
      </c>
      <c r="E83" s="120">
        <v>0</v>
      </c>
      <c r="F83" s="120">
        <v>0</v>
      </c>
      <c r="G83" s="120">
        <v>0</v>
      </c>
      <c r="H83" s="120">
        <v>0</v>
      </c>
      <c r="I83" s="120">
        <v>0</v>
      </c>
      <c r="J83" s="120">
        <v>0</v>
      </c>
      <c r="K83" s="120">
        <v>0</v>
      </c>
      <c r="L83" s="120">
        <v>0</v>
      </c>
      <c r="M83" s="1"/>
      <c r="N83" s="1"/>
      <c r="O83" s="1"/>
    </row>
    <row r="84" spans="1:15" ht="15" customHeight="1" thickTop="1" thickBot="1">
      <c r="A84" s="644" t="s">
        <v>634</v>
      </c>
      <c r="B84" s="645">
        <v>2585.5167700000002</v>
      </c>
      <c r="C84" s="645">
        <v>2143.5297700000001</v>
      </c>
      <c r="D84" s="645">
        <v>3495.5610999999999</v>
      </c>
      <c r="E84" s="645">
        <v>-6720.1824299999998</v>
      </c>
      <c r="F84" s="645">
        <v>5123.8402000000006</v>
      </c>
      <c r="G84" s="645">
        <v>-19181.957699999999</v>
      </c>
      <c r="H84" s="645">
        <v>-12876.847820000001</v>
      </c>
      <c r="I84" s="645">
        <v>-3463.2317400000002</v>
      </c>
      <c r="J84" s="645">
        <v>-16975.03788</v>
      </c>
      <c r="K84" s="645">
        <v>-17476.60297</v>
      </c>
      <c r="L84" s="645">
        <v>-11137.295269999999</v>
      </c>
      <c r="M84" s="1"/>
      <c r="N84" s="1"/>
      <c r="O84" s="1"/>
    </row>
    <row r="85" spans="1:15" ht="3.75" customHeight="1" thickTop="1" thickBot="1">
      <c r="A85" s="129"/>
      <c r="B85" s="130"/>
      <c r="C85" s="130"/>
      <c r="D85" s="130"/>
      <c r="E85" s="130"/>
      <c r="F85" s="130"/>
      <c r="G85" s="130"/>
      <c r="H85" s="130"/>
      <c r="I85" s="130"/>
      <c r="J85" s="130"/>
      <c r="K85" s="130"/>
      <c r="L85" s="130"/>
      <c r="M85" s="1"/>
      <c r="N85" s="1"/>
      <c r="O85" s="1"/>
    </row>
    <row r="86" spans="1:15" ht="15" customHeight="1" thickTop="1">
      <c r="A86" s="21"/>
      <c r="B86" s="23"/>
      <c r="C86" s="23"/>
      <c r="D86" s="23"/>
      <c r="E86" s="23"/>
      <c r="F86" s="23"/>
      <c r="G86" s="23"/>
      <c r="H86" s="23"/>
      <c r="I86" s="23"/>
      <c r="J86" s="23"/>
      <c r="K86" s="23"/>
      <c r="L86" s="23"/>
      <c r="M86" s="1"/>
      <c r="N86" s="1"/>
      <c r="O86"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L87"/>
  <sheetViews>
    <sheetView zoomScaleNormal="100" workbookViewId="0">
      <selection activeCell="N7" sqref="N7"/>
    </sheetView>
  </sheetViews>
  <sheetFormatPr baseColWidth="10" defaultColWidth="9.140625" defaultRowHeight="18"/>
  <cols>
    <col min="1" max="1" width="89.85546875" style="116" bestFit="1" customWidth="1"/>
    <col min="2" max="8" width="9.7109375" style="116" bestFit="1" customWidth="1"/>
    <col min="9" max="9" width="9.7109375" style="116" customWidth="1"/>
    <col min="10" max="11" width="9.7109375" style="116" bestFit="1" customWidth="1"/>
    <col min="12" max="12" width="9.7109375" style="132" bestFit="1" customWidth="1"/>
    <col min="13" max="256" width="11.42578125" style="116" customWidth="1"/>
    <col min="257" max="257" width="89.85546875" style="116" bestFit="1" customWidth="1"/>
    <col min="258" max="264" width="9.7109375" style="116" bestFit="1" customWidth="1"/>
    <col min="265" max="265" width="9.7109375" style="116" customWidth="1"/>
    <col min="266" max="268" width="9.7109375" style="116" bestFit="1" customWidth="1"/>
    <col min="269" max="512" width="11.42578125" style="116" customWidth="1"/>
    <col min="513" max="513" width="89.85546875" style="116" bestFit="1" customWidth="1"/>
    <col min="514" max="520" width="9.7109375" style="116" bestFit="1" customWidth="1"/>
    <col min="521" max="521" width="9.7109375" style="116" customWidth="1"/>
    <col min="522" max="524" width="9.7109375" style="116" bestFit="1" customWidth="1"/>
    <col min="525" max="768" width="11.42578125" style="116" customWidth="1"/>
    <col min="769" max="769" width="89.85546875" style="116" bestFit="1" customWidth="1"/>
    <col min="770" max="776" width="9.7109375" style="116" bestFit="1" customWidth="1"/>
    <col min="777" max="777" width="9.7109375" style="116" customWidth="1"/>
    <col min="778" max="780" width="9.7109375" style="116" bestFit="1" customWidth="1"/>
    <col min="781" max="1024" width="11.42578125" style="116" customWidth="1"/>
    <col min="1025" max="1025" width="89.85546875" style="116" bestFit="1" customWidth="1"/>
    <col min="1026" max="1032" width="9.7109375" style="116" bestFit="1" customWidth="1"/>
    <col min="1033" max="1033" width="9.7109375" style="116" customWidth="1"/>
    <col min="1034" max="1036" width="9.7109375" style="116" bestFit="1" customWidth="1"/>
    <col min="1037" max="1280" width="11.42578125" style="116" customWidth="1"/>
    <col min="1281" max="1281" width="89.85546875" style="116" bestFit="1" customWidth="1"/>
    <col min="1282" max="1288" width="9.7109375" style="116" bestFit="1" customWidth="1"/>
    <col min="1289" max="1289" width="9.7109375" style="116" customWidth="1"/>
    <col min="1290" max="1292" width="9.7109375" style="116" bestFit="1" customWidth="1"/>
    <col min="1293" max="1536" width="11.42578125" style="116" customWidth="1"/>
    <col min="1537" max="1537" width="89.85546875" style="116" bestFit="1" customWidth="1"/>
    <col min="1538" max="1544" width="9.7109375" style="116" bestFit="1" customWidth="1"/>
    <col min="1545" max="1545" width="9.7109375" style="116" customWidth="1"/>
    <col min="1546" max="1548" width="9.7109375" style="116" bestFit="1" customWidth="1"/>
    <col min="1549" max="1792" width="11.42578125" style="116" customWidth="1"/>
    <col min="1793" max="1793" width="89.85546875" style="116" bestFit="1" customWidth="1"/>
    <col min="1794" max="1800" width="9.7109375" style="116" bestFit="1" customWidth="1"/>
    <col min="1801" max="1801" width="9.7109375" style="116" customWidth="1"/>
    <col min="1802" max="1804" width="9.7109375" style="116" bestFit="1" customWidth="1"/>
    <col min="1805" max="2048" width="11.42578125" style="116" customWidth="1"/>
    <col min="2049" max="2049" width="89.85546875" style="116" bestFit="1" customWidth="1"/>
    <col min="2050" max="2056" width="9.7109375" style="116" bestFit="1" customWidth="1"/>
    <col min="2057" max="2057" width="9.7109375" style="116" customWidth="1"/>
    <col min="2058" max="2060" width="9.7109375" style="116" bestFit="1" customWidth="1"/>
    <col min="2061" max="2304" width="11.42578125" style="116" customWidth="1"/>
    <col min="2305" max="2305" width="89.85546875" style="116" bestFit="1" customWidth="1"/>
    <col min="2306" max="2312" width="9.7109375" style="116" bestFit="1" customWidth="1"/>
    <col min="2313" max="2313" width="9.7109375" style="116" customWidth="1"/>
    <col min="2314" max="2316" width="9.7109375" style="116" bestFit="1" customWidth="1"/>
    <col min="2317" max="2560" width="11.42578125" style="116" customWidth="1"/>
    <col min="2561" max="2561" width="89.85546875" style="116" bestFit="1" customWidth="1"/>
    <col min="2562" max="2568" width="9.7109375" style="116" bestFit="1" customWidth="1"/>
    <col min="2569" max="2569" width="9.7109375" style="116" customWidth="1"/>
    <col min="2570" max="2572" width="9.7109375" style="116" bestFit="1" customWidth="1"/>
    <col min="2573" max="2816" width="11.42578125" style="116" customWidth="1"/>
    <col min="2817" max="2817" width="89.85546875" style="116" bestFit="1" customWidth="1"/>
    <col min="2818" max="2824" width="9.7109375" style="116" bestFit="1" customWidth="1"/>
    <col min="2825" max="2825" width="9.7109375" style="116" customWidth="1"/>
    <col min="2826" max="2828" width="9.7109375" style="116" bestFit="1" customWidth="1"/>
    <col min="2829" max="3072" width="11.42578125" style="116" customWidth="1"/>
    <col min="3073" max="3073" width="89.85546875" style="116" bestFit="1" customWidth="1"/>
    <col min="3074" max="3080" width="9.7109375" style="116" bestFit="1" customWidth="1"/>
    <col min="3081" max="3081" width="9.7109375" style="116" customWidth="1"/>
    <col min="3082" max="3084" width="9.7109375" style="116" bestFit="1" customWidth="1"/>
    <col min="3085" max="3328" width="11.42578125" style="116" customWidth="1"/>
    <col min="3329" max="3329" width="89.85546875" style="116" bestFit="1" customWidth="1"/>
    <col min="3330" max="3336" width="9.7109375" style="116" bestFit="1" customWidth="1"/>
    <col min="3337" max="3337" width="9.7109375" style="116" customWidth="1"/>
    <col min="3338" max="3340" width="9.7109375" style="116" bestFit="1" customWidth="1"/>
    <col min="3341" max="3584" width="11.42578125" style="116" customWidth="1"/>
    <col min="3585" max="3585" width="89.85546875" style="116" bestFit="1" customWidth="1"/>
    <col min="3586" max="3592" width="9.7109375" style="116" bestFit="1" customWidth="1"/>
    <col min="3593" max="3593" width="9.7109375" style="116" customWidth="1"/>
    <col min="3594" max="3596" width="9.7109375" style="116" bestFit="1" customWidth="1"/>
    <col min="3597" max="3840" width="11.42578125" style="116" customWidth="1"/>
    <col min="3841" max="3841" width="89.85546875" style="116" bestFit="1" customWidth="1"/>
    <col min="3842" max="3848" width="9.7109375" style="116" bestFit="1" customWidth="1"/>
    <col min="3849" max="3849" width="9.7109375" style="116" customWidth="1"/>
    <col min="3850" max="3852" width="9.7109375" style="116" bestFit="1" customWidth="1"/>
    <col min="3853" max="4096" width="11.42578125" style="116" customWidth="1"/>
    <col min="4097" max="4097" width="89.85546875" style="116" bestFit="1" customWidth="1"/>
    <col min="4098" max="4104" width="9.7109375" style="116" bestFit="1" customWidth="1"/>
    <col min="4105" max="4105" width="9.7109375" style="116" customWidth="1"/>
    <col min="4106" max="4108" width="9.7109375" style="116" bestFit="1" customWidth="1"/>
    <col min="4109" max="4352" width="11.42578125" style="116" customWidth="1"/>
    <col min="4353" max="4353" width="89.85546875" style="116" bestFit="1" customWidth="1"/>
    <col min="4354" max="4360" width="9.7109375" style="116" bestFit="1" customWidth="1"/>
    <col min="4361" max="4361" width="9.7109375" style="116" customWidth="1"/>
    <col min="4362" max="4364" width="9.7109375" style="116" bestFit="1" customWidth="1"/>
    <col min="4365" max="4608" width="11.42578125" style="116" customWidth="1"/>
    <col min="4609" max="4609" width="89.85546875" style="116" bestFit="1" customWidth="1"/>
    <col min="4610" max="4616" width="9.7109375" style="116" bestFit="1" customWidth="1"/>
    <col min="4617" max="4617" width="9.7109375" style="116" customWidth="1"/>
    <col min="4618" max="4620" width="9.7109375" style="116" bestFit="1" customWidth="1"/>
    <col min="4621" max="4864" width="11.42578125" style="116" customWidth="1"/>
    <col min="4865" max="4865" width="89.85546875" style="116" bestFit="1" customWidth="1"/>
    <col min="4866" max="4872" width="9.7109375" style="116" bestFit="1" customWidth="1"/>
    <col min="4873" max="4873" width="9.7109375" style="116" customWidth="1"/>
    <col min="4874" max="4876" width="9.7109375" style="116" bestFit="1" customWidth="1"/>
    <col min="4877" max="5120" width="11.42578125" style="116" customWidth="1"/>
    <col min="5121" max="5121" width="89.85546875" style="116" bestFit="1" customWidth="1"/>
    <col min="5122" max="5128" width="9.7109375" style="116" bestFit="1" customWidth="1"/>
    <col min="5129" max="5129" width="9.7109375" style="116" customWidth="1"/>
    <col min="5130" max="5132" width="9.7109375" style="116" bestFit="1" customWidth="1"/>
    <col min="5133" max="5376" width="11.42578125" style="116" customWidth="1"/>
    <col min="5377" max="5377" width="89.85546875" style="116" bestFit="1" customWidth="1"/>
    <col min="5378" max="5384" width="9.7109375" style="116" bestFit="1" customWidth="1"/>
    <col min="5385" max="5385" width="9.7109375" style="116" customWidth="1"/>
    <col min="5386" max="5388" width="9.7109375" style="116" bestFit="1" customWidth="1"/>
    <col min="5389" max="5632" width="11.42578125" style="116" customWidth="1"/>
    <col min="5633" max="5633" width="89.85546875" style="116" bestFit="1" customWidth="1"/>
    <col min="5634" max="5640" width="9.7109375" style="116" bestFit="1" customWidth="1"/>
    <col min="5641" max="5641" width="9.7109375" style="116" customWidth="1"/>
    <col min="5642" max="5644" width="9.7109375" style="116" bestFit="1" customWidth="1"/>
    <col min="5645" max="5888" width="11.42578125" style="116" customWidth="1"/>
    <col min="5889" max="5889" width="89.85546875" style="116" bestFit="1" customWidth="1"/>
    <col min="5890" max="5896" width="9.7109375" style="116" bestFit="1" customWidth="1"/>
    <col min="5897" max="5897" width="9.7109375" style="116" customWidth="1"/>
    <col min="5898" max="5900" width="9.7109375" style="116" bestFit="1" customWidth="1"/>
    <col min="5901" max="6144" width="11.42578125" style="116" customWidth="1"/>
    <col min="6145" max="6145" width="89.85546875" style="116" bestFit="1" customWidth="1"/>
    <col min="6146" max="6152" width="9.7109375" style="116" bestFit="1" customWidth="1"/>
    <col min="6153" max="6153" width="9.7109375" style="116" customWidth="1"/>
    <col min="6154" max="6156" width="9.7109375" style="116" bestFit="1" customWidth="1"/>
    <col min="6157" max="6400" width="11.42578125" style="116" customWidth="1"/>
    <col min="6401" max="6401" width="89.85546875" style="116" bestFit="1" customWidth="1"/>
    <col min="6402" max="6408" width="9.7109375" style="116" bestFit="1" customWidth="1"/>
    <col min="6409" max="6409" width="9.7109375" style="116" customWidth="1"/>
    <col min="6410" max="6412" width="9.7109375" style="116" bestFit="1" customWidth="1"/>
    <col min="6413" max="6656" width="11.42578125" style="116" customWidth="1"/>
    <col min="6657" max="6657" width="89.85546875" style="116" bestFit="1" customWidth="1"/>
    <col min="6658" max="6664" width="9.7109375" style="116" bestFit="1" customWidth="1"/>
    <col min="6665" max="6665" width="9.7109375" style="116" customWidth="1"/>
    <col min="6666" max="6668" width="9.7109375" style="116" bestFit="1" customWidth="1"/>
    <col min="6669" max="6912" width="11.42578125" style="116" customWidth="1"/>
    <col min="6913" max="6913" width="89.85546875" style="116" bestFit="1" customWidth="1"/>
    <col min="6914" max="6920" width="9.7109375" style="116" bestFit="1" customWidth="1"/>
    <col min="6921" max="6921" width="9.7109375" style="116" customWidth="1"/>
    <col min="6922" max="6924" width="9.7109375" style="116" bestFit="1" customWidth="1"/>
    <col min="6925" max="7168" width="11.42578125" style="116" customWidth="1"/>
    <col min="7169" max="7169" width="89.85546875" style="116" bestFit="1" customWidth="1"/>
    <col min="7170" max="7176" width="9.7109375" style="116" bestFit="1" customWidth="1"/>
    <col min="7177" max="7177" width="9.7109375" style="116" customWidth="1"/>
    <col min="7178" max="7180" width="9.7109375" style="116" bestFit="1" customWidth="1"/>
    <col min="7181" max="7424" width="11.42578125" style="116" customWidth="1"/>
    <col min="7425" max="7425" width="89.85546875" style="116" bestFit="1" customWidth="1"/>
    <col min="7426" max="7432" width="9.7109375" style="116" bestFit="1" customWidth="1"/>
    <col min="7433" max="7433" width="9.7109375" style="116" customWidth="1"/>
    <col min="7434" max="7436" width="9.7109375" style="116" bestFit="1" customWidth="1"/>
    <col min="7437" max="7680" width="11.42578125" style="116" customWidth="1"/>
    <col min="7681" max="7681" width="89.85546875" style="116" bestFit="1" customWidth="1"/>
    <col min="7682" max="7688" width="9.7109375" style="116" bestFit="1" customWidth="1"/>
    <col min="7689" max="7689" width="9.7109375" style="116" customWidth="1"/>
    <col min="7690" max="7692" width="9.7109375" style="116" bestFit="1" customWidth="1"/>
    <col min="7693" max="7936" width="11.42578125" style="116" customWidth="1"/>
    <col min="7937" max="7937" width="89.85546875" style="116" bestFit="1" customWidth="1"/>
    <col min="7938" max="7944" width="9.7109375" style="116" bestFit="1" customWidth="1"/>
    <col min="7945" max="7945" width="9.7109375" style="116" customWidth="1"/>
    <col min="7946" max="7948" width="9.7109375" style="116" bestFit="1" customWidth="1"/>
    <col min="7949" max="8192" width="11.42578125" style="116" customWidth="1"/>
    <col min="8193" max="8193" width="89.85546875" style="116" bestFit="1" customWidth="1"/>
    <col min="8194" max="8200" width="9.7109375" style="116" bestFit="1" customWidth="1"/>
    <col min="8201" max="8201" width="9.7109375" style="116" customWidth="1"/>
    <col min="8202" max="8204" width="9.7109375" style="116" bestFit="1" customWidth="1"/>
    <col min="8205" max="8448" width="11.42578125" style="116" customWidth="1"/>
    <col min="8449" max="8449" width="89.85546875" style="116" bestFit="1" customWidth="1"/>
    <col min="8450" max="8456" width="9.7109375" style="116" bestFit="1" customWidth="1"/>
    <col min="8457" max="8457" width="9.7109375" style="116" customWidth="1"/>
    <col min="8458" max="8460" width="9.7109375" style="116" bestFit="1" customWidth="1"/>
    <col min="8461" max="8704" width="11.42578125" style="116" customWidth="1"/>
    <col min="8705" max="8705" width="89.85546875" style="116" bestFit="1" customWidth="1"/>
    <col min="8706" max="8712" width="9.7109375" style="116" bestFit="1" customWidth="1"/>
    <col min="8713" max="8713" width="9.7109375" style="116" customWidth="1"/>
    <col min="8714" max="8716" width="9.7109375" style="116" bestFit="1" customWidth="1"/>
    <col min="8717" max="8960" width="11.42578125" style="116" customWidth="1"/>
    <col min="8961" max="8961" width="89.85546875" style="116" bestFit="1" customWidth="1"/>
    <col min="8962" max="8968" width="9.7109375" style="116" bestFit="1" customWidth="1"/>
    <col min="8969" max="8969" width="9.7109375" style="116" customWidth="1"/>
    <col min="8970" max="8972" width="9.7109375" style="116" bestFit="1" customWidth="1"/>
    <col min="8973" max="9216" width="11.42578125" style="116" customWidth="1"/>
    <col min="9217" max="9217" width="89.85546875" style="116" bestFit="1" customWidth="1"/>
    <col min="9218" max="9224" width="9.7109375" style="116" bestFit="1" customWidth="1"/>
    <col min="9225" max="9225" width="9.7109375" style="116" customWidth="1"/>
    <col min="9226" max="9228" width="9.7109375" style="116" bestFit="1" customWidth="1"/>
    <col min="9229" max="9472" width="11.42578125" style="116" customWidth="1"/>
    <col min="9473" max="9473" width="89.85546875" style="116" bestFit="1" customWidth="1"/>
    <col min="9474" max="9480" width="9.7109375" style="116" bestFit="1" customWidth="1"/>
    <col min="9481" max="9481" width="9.7109375" style="116" customWidth="1"/>
    <col min="9482" max="9484" width="9.7109375" style="116" bestFit="1" customWidth="1"/>
    <col min="9485" max="9728" width="11.42578125" style="116" customWidth="1"/>
    <col min="9729" max="9729" width="89.85546875" style="116" bestFit="1" customWidth="1"/>
    <col min="9730" max="9736" width="9.7109375" style="116" bestFit="1" customWidth="1"/>
    <col min="9737" max="9737" width="9.7109375" style="116" customWidth="1"/>
    <col min="9738" max="9740" width="9.7109375" style="116" bestFit="1" customWidth="1"/>
    <col min="9741" max="9984" width="11.42578125" style="116" customWidth="1"/>
    <col min="9985" max="9985" width="89.85546875" style="116" bestFit="1" customWidth="1"/>
    <col min="9986" max="9992" width="9.7109375" style="116" bestFit="1" customWidth="1"/>
    <col min="9993" max="9993" width="9.7109375" style="116" customWidth="1"/>
    <col min="9994" max="9996" width="9.7109375" style="116" bestFit="1" customWidth="1"/>
    <col min="9997" max="10240" width="11.42578125" style="116" customWidth="1"/>
    <col min="10241" max="10241" width="89.85546875" style="116" bestFit="1" customWidth="1"/>
    <col min="10242" max="10248" width="9.7109375" style="116" bestFit="1" customWidth="1"/>
    <col min="10249" max="10249" width="9.7109375" style="116" customWidth="1"/>
    <col min="10250" max="10252" width="9.7109375" style="116" bestFit="1" customWidth="1"/>
    <col min="10253" max="10496" width="11.42578125" style="116" customWidth="1"/>
    <col min="10497" max="10497" width="89.85546875" style="116" bestFit="1" customWidth="1"/>
    <col min="10498" max="10504" width="9.7109375" style="116" bestFit="1" customWidth="1"/>
    <col min="10505" max="10505" width="9.7109375" style="116" customWidth="1"/>
    <col min="10506" max="10508" width="9.7109375" style="116" bestFit="1" customWidth="1"/>
    <col min="10509" max="10752" width="11.42578125" style="116" customWidth="1"/>
    <col min="10753" max="10753" width="89.85546875" style="116" bestFit="1" customWidth="1"/>
    <col min="10754" max="10760" width="9.7109375" style="116" bestFit="1" customWidth="1"/>
    <col min="10761" max="10761" width="9.7109375" style="116" customWidth="1"/>
    <col min="10762" max="10764" width="9.7109375" style="116" bestFit="1" customWidth="1"/>
    <col min="10765" max="11008" width="11.42578125" style="116" customWidth="1"/>
    <col min="11009" max="11009" width="89.85546875" style="116" bestFit="1" customWidth="1"/>
    <col min="11010" max="11016" width="9.7109375" style="116" bestFit="1" customWidth="1"/>
    <col min="11017" max="11017" width="9.7109375" style="116" customWidth="1"/>
    <col min="11018" max="11020" width="9.7109375" style="116" bestFit="1" customWidth="1"/>
    <col min="11021" max="11264" width="11.42578125" style="116" customWidth="1"/>
    <col min="11265" max="11265" width="89.85546875" style="116" bestFit="1" customWidth="1"/>
    <col min="11266" max="11272" width="9.7109375" style="116" bestFit="1" customWidth="1"/>
    <col min="11273" max="11273" width="9.7109375" style="116" customWidth="1"/>
    <col min="11274" max="11276" width="9.7109375" style="116" bestFit="1" customWidth="1"/>
    <col min="11277" max="11520" width="11.42578125" style="116" customWidth="1"/>
    <col min="11521" max="11521" width="89.85546875" style="116" bestFit="1" customWidth="1"/>
    <col min="11522" max="11528" width="9.7109375" style="116" bestFit="1" customWidth="1"/>
    <col min="11529" max="11529" width="9.7109375" style="116" customWidth="1"/>
    <col min="11530" max="11532" width="9.7109375" style="116" bestFit="1" customWidth="1"/>
    <col min="11533" max="11776" width="11.42578125" style="116" customWidth="1"/>
    <col min="11777" max="11777" width="89.85546875" style="116" bestFit="1" customWidth="1"/>
    <col min="11778" max="11784" width="9.7109375" style="116" bestFit="1" customWidth="1"/>
    <col min="11785" max="11785" width="9.7109375" style="116" customWidth="1"/>
    <col min="11786" max="11788" width="9.7109375" style="116" bestFit="1" customWidth="1"/>
    <col min="11789" max="12032" width="11.42578125" style="116" customWidth="1"/>
    <col min="12033" max="12033" width="89.85546875" style="116" bestFit="1" customWidth="1"/>
    <col min="12034" max="12040" width="9.7109375" style="116" bestFit="1" customWidth="1"/>
    <col min="12041" max="12041" width="9.7109375" style="116" customWidth="1"/>
    <col min="12042" max="12044" width="9.7109375" style="116" bestFit="1" customWidth="1"/>
    <col min="12045" max="12288" width="11.42578125" style="116" customWidth="1"/>
    <col min="12289" max="12289" width="89.85546875" style="116" bestFit="1" customWidth="1"/>
    <col min="12290" max="12296" width="9.7109375" style="116" bestFit="1" customWidth="1"/>
    <col min="12297" max="12297" width="9.7109375" style="116" customWidth="1"/>
    <col min="12298" max="12300" width="9.7109375" style="116" bestFit="1" customWidth="1"/>
    <col min="12301" max="12544" width="11.42578125" style="116" customWidth="1"/>
    <col min="12545" max="12545" width="89.85546875" style="116" bestFit="1" customWidth="1"/>
    <col min="12546" max="12552" width="9.7109375" style="116" bestFit="1" customWidth="1"/>
    <col min="12553" max="12553" width="9.7109375" style="116" customWidth="1"/>
    <col min="12554" max="12556" width="9.7109375" style="116" bestFit="1" customWidth="1"/>
    <col min="12557" max="12800" width="11.42578125" style="116" customWidth="1"/>
    <col min="12801" max="12801" width="89.85546875" style="116" bestFit="1" customWidth="1"/>
    <col min="12802" max="12808" width="9.7109375" style="116" bestFit="1" customWidth="1"/>
    <col min="12809" max="12809" width="9.7109375" style="116" customWidth="1"/>
    <col min="12810" max="12812" width="9.7109375" style="116" bestFit="1" customWidth="1"/>
    <col min="12813" max="13056" width="11.42578125" style="116" customWidth="1"/>
    <col min="13057" max="13057" width="89.85546875" style="116" bestFit="1" customWidth="1"/>
    <col min="13058" max="13064" width="9.7109375" style="116" bestFit="1" customWidth="1"/>
    <col min="13065" max="13065" width="9.7109375" style="116" customWidth="1"/>
    <col min="13066" max="13068" width="9.7109375" style="116" bestFit="1" customWidth="1"/>
    <col min="13069" max="13312" width="11.42578125" style="116" customWidth="1"/>
    <col min="13313" max="13313" width="89.85546875" style="116" bestFit="1" customWidth="1"/>
    <col min="13314" max="13320" width="9.7109375" style="116" bestFit="1" customWidth="1"/>
    <col min="13321" max="13321" width="9.7109375" style="116" customWidth="1"/>
    <col min="13322" max="13324" width="9.7109375" style="116" bestFit="1" customWidth="1"/>
    <col min="13325" max="13568" width="11.42578125" style="116" customWidth="1"/>
    <col min="13569" max="13569" width="89.85546875" style="116" bestFit="1" customWidth="1"/>
    <col min="13570" max="13576" width="9.7109375" style="116" bestFit="1" customWidth="1"/>
    <col min="13577" max="13577" width="9.7109375" style="116" customWidth="1"/>
    <col min="13578" max="13580" width="9.7109375" style="116" bestFit="1" customWidth="1"/>
    <col min="13581" max="13824" width="11.42578125" style="116" customWidth="1"/>
    <col min="13825" max="13825" width="89.85546875" style="116" bestFit="1" customWidth="1"/>
    <col min="13826" max="13832" width="9.7109375" style="116" bestFit="1" customWidth="1"/>
    <col min="13833" max="13833" width="9.7109375" style="116" customWidth="1"/>
    <col min="13834" max="13836" width="9.7109375" style="116" bestFit="1" customWidth="1"/>
    <col min="13837" max="14080" width="11.42578125" style="116" customWidth="1"/>
    <col min="14081" max="14081" width="89.85546875" style="116" bestFit="1" customWidth="1"/>
    <col min="14082" max="14088" width="9.7109375" style="116" bestFit="1" customWidth="1"/>
    <col min="14089" max="14089" width="9.7109375" style="116" customWidth="1"/>
    <col min="14090" max="14092" width="9.7109375" style="116" bestFit="1" customWidth="1"/>
    <col min="14093" max="14336" width="11.42578125" style="116" customWidth="1"/>
    <col min="14337" max="14337" width="89.85546875" style="116" bestFit="1" customWidth="1"/>
    <col min="14338" max="14344" width="9.7109375" style="116" bestFit="1" customWidth="1"/>
    <col min="14345" max="14345" width="9.7109375" style="116" customWidth="1"/>
    <col min="14346" max="14348" width="9.7109375" style="116" bestFit="1" customWidth="1"/>
    <col min="14349" max="14592" width="11.42578125" style="116" customWidth="1"/>
    <col min="14593" max="14593" width="89.85546875" style="116" bestFit="1" customWidth="1"/>
    <col min="14594" max="14600" width="9.7109375" style="116" bestFit="1" customWidth="1"/>
    <col min="14601" max="14601" width="9.7109375" style="116" customWidth="1"/>
    <col min="14602" max="14604" width="9.7109375" style="116" bestFit="1" customWidth="1"/>
    <col min="14605" max="14848" width="11.42578125" style="116" customWidth="1"/>
    <col min="14849" max="14849" width="89.85546875" style="116" bestFit="1" customWidth="1"/>
    <col min="14850" max="14856" width="9.7109375" style="116" bestFit="1" customWidth="1"/>
    <col min="14857" max="14857" width="9.7109375" style="116" customWidth="1"/>
    <col min="14858" max="14860" width="9.7109375" style="116" bestFit="1" customWidth="1"/>
    <col min="14861" max="15104" width="11.42578125" style="116" customWidth="1"/>
    <col min="15105" max="15105" width="89.85546875" style="116" bestFit="1" customWidth="1"/>
    <col min="15106" max="15112" width="9.7109375" style="116" bestFit="1" customWidth="1"/>
    <col min="15113" max="15113" width="9.7109375" style="116" customWidth="1"/>
    <col min="15114" max="15116" width="9.7109375" style="116" bestFit="1" customWidth="1"/>
    <col min="15117" max="15360" width="11.42578125" style="116" customWidth="1"/>
    <col min="15361" max="15361" width="89.85546875" style="116" bestFit="1" customWidth="1"/>
    <col min="15362" max="15368" width="9.7109375" style="116" bestFit="1" customWidth="1"/>
    <col min="15369" max="15369" width="9.7109375" style="116" customWidth="1"/>
    <col min="15370" max="15372" width="9.7109375" style="116" bestFit="1" customWidth="1"/>
    <col min="15373" max="15616" width="11.42578125" style="116" customWidth="1"/>
    <col min="15617" max="15617" width="89.85546875" style="116" bestFit="1" customWidth="1"/>
    <col min="15618" max="15624" width="9.7109375" style="116" bestFit="1" customWidth="1"/>
    <col min="15625" max="15625" width="9.7109375" style="116" customWidth="1"/>
    <col min="15626" max="15628" width="9.7109375" style="116" bestFit="1" customWidth="1"/>
    <col min="15629" max="15872" width="11.42578125" style="116" customWidth="1"/>
    <col min="15873" max="15873" width="89.85546875" style="116" bestFit="1" customWidth="1"/>
    <col min="15874" max="15880" width="9.7109375" style="116" bestFit="1" customWidth="1"/>
    <col min="15881" max="15881" width="9.7109375" style="116" customWidth="1"/>
    <col min="15882" max="15884" width="9.7109375" style="116" bestFit="1" customWidth="1"/>
    <col min="15885" max="16128" width="11.42578125" style="116" customWidth="1"/>
    <col min="16129" max="16129" width="89.85546875" style="116" bestFit="1" customWidth="1"/>
    <col min="16130" max="16136" width="9.7109375" style="116" bestFit="1" customWidth="1"/>
    <col min="16137" max="16137" width="9.7109375" style="116" customWidth="1"/>
    <col min="16138" max="16140" width="9.7109375" style="116" bestFit="1" customWidth="1"/>
    <col min="16141" max="16384" width="11.42578125" style="116" customWidth="1"/>
  </cols>
  <sheetData>
    <row r="1" spans="1:12" ht="30" customHeight="1">
      <c r="A1" s="710" t="s">
        <v>347</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15" customHeight="1">
      <c r="A3" s="711" t="s">
        <v>975</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ht="3.75" customHeight="1" thickBot="1">
      <c r="A5" s="1"/>
      <c r="B5" s="1"/>
      <c r="C5" s="1"/>
      <c r="D5" s="1"/>
      <c r="E5" s="1"/>
      <c r="F5" s="1"/>
      <c r="G5" s="1"/>
      <c r="H5" s="1"/>
      <c r="I5" s="1"/>
      <c r="J5" s="1"/>
      <c r="K5" s="1"/>
      <c r="L5" s="1"/>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2617801.0359999998</v>
      </c>
      <c r="C7" s="645">
        <v>2942920.1361100003</v>
      </c>
      <c r="D7" s="645">
        <v>3343173.19539</v>
      </c>
      <c r="E7" s="645">
        <v>3420756.0660700002</v>
      </c>
      <c r="F7" s="645">
        <v>3655442.6066900003</v>
      </c>
      <c r="G7" s="645">
        <v>3871436.4313300001</v>
      </c>
      <c r="H7" s="645">
        <v>4539811.2889899993</v>
      </c>
      <c r="I7" s="645">
        <v>5218360.8518100008</v>
      </c>
      <c r="J7" s="645">
        <v>6021985.1969799995</v>
      </c>
      <c r="K7" s="645">
        <v>6067660.3939799992</v>
      </c>
      <c r="L7" s="645">
        <v>5644545.5795299998</v>
      </c>
    </row>
    <row r="8" spans="1:12" s="121" customFormat="1" ht="15" customHeight="1" thickTop="1">
      <c r="A8" s="119" t="s">
        <v>10</v>
      </c>
      <c r="B8" s="120">
        <v>124164.60539</v>
      </c>
      <c r="C8" s="120">
        <v>164598.07703000001</v>
      </c>
      <c r="D8" s="120">
        <v>301711.5442</v>
      </c>
      <c r="E8" s="120">
        <v>177296.3909</v>
      </c>
      <c r="F8" s="120">
        <v>256950.68463</v>
      </c>
      <c r="G8" s="120">
        <v>296256.77467000001</v>
      </c>
      <c r="H8" s="120">
        <v>291857.77698000002</v>
      </c>
      <c r="I8" s="120">
        <v>456937.63885000005</v>
      </c>
      <c r="J8" s="120">
        <v>665013.48485999997</v>
      </c>
      <c r="K8" s="120">
        <v>530486.02712999994</v>
      </c>
      <c r="L8" s="120">
        <v>398113.29648000002</v>
      </c>
    </row>
    <row r="9" spans="1:12" s="121" customFormat="1" ht="15" customHeight="1">
      <c r="A9" s="119" t="s">
        <v>19</v>
      </c>
      <c r="B9" s="120">
        <v>113597.42627</v>
      </c>
      <c r="C9" s="120">
        <v>93027.850539999999</v>
      </c>
      <c r="D9" s="120">
        <v>121892.82326</v>
      </c>
      <c r="E9" s="120">
        <v>152429.51761000001</v>
      </c>
      <c r="F9" s="120">
        <v>61542.297350000001</v>
      </c>
      <c r="G9" s="120">
        <v>81653.40340000001</v>
      </c>
      <c r="H9" s="120">
        <v>191003.78096999999</v>
      </c>
      <c r="I9" s="120">
        <v>241829.59311000002</v>
      </c>
      <c r="J9" s="120">
        <v>78401.953779999996</v>
      </c>
      <c r="K9" s="120">
        <v>119057.50446</v>
      </c>
      <c r="L9" s="120">
        <v>159558.94654</v>
      </c>
    </row>
    <row r="10" spans="1:12" s="121" customFormat="1" ht="15" customHeight="1">
      <c r="A10" s="119" t="s">
        <v>28</v>
      </c>
      <c r="B10" s="120">
        <v>2282998.1688299999</v>
      </c>
      <c r="C10" s="120">
        <v>2571384.9606999997</v>
      </c>
      <c r="D10" s="120">
        <v>2743960.5041499999</v>
      </c>
      <c r="E10" s="120">
        <v>2838923.6910399999</v>
      </c>
      <c r="F10" s="120">
        <v>3098050.2146700001</v>
      </c>
      <c r="G10" s="120">
        <v>3242975.6119899997</v>
      </c>
      <c r="H10" s="120">
        <v>3655642.41848</v>
      </c>
      <c r="I10" s="120">
        <v>4038336.9316199999</v>
      </c>
      <c r="J10" s="120">
        <v>4562863.5090800002</v>
      </c>
      <c r="K10" s="120">
        <v>4670026.0251599997</v>
      </c>
      <c r="L10" s="120">
        <v>4335851.9174799994</v>
      </c>
    </row>
    <row r="11" spans="1:12" s="121" customFormat="1" ht="15" customHeight="1">
      <c r="A11" s="122" t="s">
        <v>573</v>
      </c>
      <c r="B11" s="120">
        <v>2287530.91133</v>
      </c>
      <c r="C11" s="120">
        <v>2575004.7435999997</v>
      </c>
      <c r="D11" s="120">
        <v>2736393.1309499997</v>
      </c>
      <c r="E11" s="120">
        <v>2829824.9759999998</v>
      </c>
      <c r="F11" s="120">
        <v>3077284.2771000001</v>
      </c>
      <c r="G11" s="120">
        <v>3235623.20328</v>
      </c>
      <c r="H11" s="120">
        <v>3365412.10286</v>
      </c>
      <c r="I11" s="120">
        <v>3563336.3864799999</v>
      </c>
      <c r="J11" s="120">
        <v>3989367.63228</v>
      </c>
      <c r="K11" s="120">
        <v>4083346.8149600001</v>
      </c>
      <c r="L11" s="120">
        <v>3699464.3605200001</v>
      </c>
    </row>
    <row r="12" spans="1:12" s="121" customFormat="1" ht="15" customHeight="1">
      <c r="A12" s="122" t="s">
        <v>574</v>
      </c>
      <c r="B12" s="120">
        <v>2273540.2989899996</v>
      </c>
      <c r="C12" s="120">
        <v>2547374.0981000001</v>
      </c>
      <c r="D12" s="120">
        <v>2699144.5355100003</v>
      </c>
      <c r="E12" s="120">
        <v>2790211.6661900003</v>
      </c>
      <c r="F12" s="120">
        <v>3036603.0761500001</v>
      </c>
      <c r="G12" s="120">
        <v>3180719.4671100001</v>
      </c>
      <c r="H12" s="120">
        <v>3305508.2818899998</v>
      </c>
      <c r="I12" s="120">
        <v>3430600.0875800001</v>
      </c>
      <c r="J12" s="120">
        <v>3707644.8325300002</v>
      </c>
      <c r="K12" s="120">
        <v>3785362.6673000003</v>
      </c>
      <c r="L12" s="120">
        <v>2972955.87004</v>
      </c>
    </row>
    <row r="13" spans="1:12" s="121" customFormat="1" ht="15" customHeight="1">
      <c r="A13" s="122" t="s">
        <v>575</v>
      </c>
      <c r="B13" s="120">
        <v>13990.61234</v>
      </c>
      <c r="C13" s="120">
        <v>27630.645499999999</v>
      </c>
      <c r="D13" s="120">
        <v>37248.595439999997</v>
      </c>
      <c r="E13" s="120">
        <v>39613.309809999999</v>
      </c>
      <c r="F13" s="120">
        <v>40681.200950000006</v>
      </c>
      <c r="G13" s="120">
        <v>54903.736170000004</v>
      </c>
      <c r="H13" s="120">
        <v>59903.820970000001</v>
      </c>
      <c r="I13" s="120">
        <v>132736.29889999999</v>
      </c>
      <c r="J13" s="120">
        <v>281722.79975000001</v>
      </c>
      <c r="K13" s="120">
        <v>297984.14766000002</v>
      </c>
      <c r="L13" s="120">
        <v>726508.49048000004</v>
      </c>
    </row>
    <row r="14" spans="1:12" s="121" customFormat="1" ht="15" customHeight="1">
      <c r="A14" s="122" t="s">
        <v>576</v>
      </c>
      <c r="B14" s="120">
        <v>15803.948890000001</v>
      </c>
      <c r="C14" s="120">
        <v>16195.820109999999</v>
      </c>
      <c r="D14" s="120">
        <v>14759.79722</v>
      </c>
      <c r="E14" s="120">
        <v>12297.144689999999</v>
      </c>
      <c r="F14" s="120">
        <v>23511.06437</v>
      </c>
      <c r="G14" s="120">
        <v>16734.71357</v>
      </c>
      <c r="H14" s="120">
        <v>12436.3963</v>
      </c>
      <c r="I14" s="120">
        <v>12072.249250000001</v>
      </c>
      <c r="J14" s="120">
        <v>31292.948559999997</v>
      </c>
      <c r="K14" s="120">
        <v>32247.106159999999</v>
      </c>
      <c r="L14" s="120">
        <v>85906.570189999999</v>
      </c>
    </row>
    <row r="15" spans="1:12" s="121" customFormat="1" ht="15" customHeight="1">
      <c r="A15" s="122" t="s">
        <v>577</v>
      </c>
      <c r="B15" s="120">
        <v>15480.98144</v>
      </c>
      <c r="C15" s="120">
        <v>14567.283029999999</v>
      </c>
      <c r="D15" s="120">
        <v>13793.33251</v>
      </c>
      <c r="E15" s="120">
        <v>12146.51958</v>
      </c>
      <c r="F15" s="120">
        <v>22773.866409999999</v>
      </c>
      <c r="G15" s="120">
        <v>16400.78775</v>
      </c>
      <c r="H15" s="120">
        <v>11930.007</v>
      </c>
      <c r="I15" s="120">
        <v>11674.989880000001</v>
      </c>
      <c r="J15" s="120">
        <v>29832.17094</v>
      </c>
      <c r="K15" s="120">
        <v>31022.617200000001</v>
      </c>
      <c r="L15" s="120">
        <v>73563.174350000001</v>
      </c>
    </row>
    <row r="16" spans="1:12" s="121" customFormat="1" ht="15" customHeight="1">
      <c r="A16" s="122" t="s">
        <v>578</v>
      </c>
      <c r="B16" s="120">
        <v>322.96744999999999</v>
      </c>
      <c r="C16" s="120">
        <v>1628.5370800000001</v>
      </c>
      <c r="D16" s="120">
        <v>966.46470999999997</v>
      </c>
      <c r="E16" s="120">
        <v>150.62510999999998</v>
      </c>
      <c r="F16" s="120">
        <v>737.19795999999997</v>
      </c>
      <c r="G16" s="120">
        <v>333.92581999999999</v>
      </c>
      <c r="H16" s="120">
        <v>506.38929999999999</v>
      </c>
      <c r="I16" s="120">
        <v>397.25936999999999</v>
      </c>
      <c r="J16" s="120">
        <v>1460.7776200000001</v>
      </c>
      <c r="K16" s="120">
        <v>1224.4889599999999</v>
      </c>
      <c r="L16" s="120">
        <v>12343.395839999999</v>
      </c>
    </row>
    <row r="17" spans="1:12" s="121" customFormat="1" ht="15" customHeight="1">
      <c r="A17" s="122" t="s">
        <v>579</v>
      </c>
      <c r="B17" s="120">
        <v>14274.664359999999</v>
      </c>
      <c r="C17" s="120">
        <v>26136.09316</v>
      </c>
      <c r="D17" s="120">
        <v>44112.171219999997</v>
      </c>
      <c r="E17" s="120">
        <v>48529.291420000001</v>
      </c>
      <c r="F17" s="120">
        <v>41955.550759999998</v>
      </c>
      <c r="G17" s="120">
        <v>47223.652630000004</v>
      </c>
      <c r="H17" s="120">
        <v>46576.097829999999</v>
      </c>
      <c r="I17" s="120">
        <v>40339.573750000003</v>
      </c>
      <c r="J17" s="120">
        <v>32229.58354</v>
      </c>
      <c r="K17" s="120">
        <v>29052.385719999998</v>
      </c>
      <c r="L17" s="120">
        <v>37188.190219999997</v>
      </c>
    </row>
    <row r="18" spans="1:12" s="121" customFormat="1" ht="15" customHeight="1">
      <c r="A18" s="122" t="s">
        <v>580</v>
      </c>
      <c r="B18" s="120">
        <v>14034.911039999999</v>
      </c>
      <c r="C18" s="120">
        <v>23381.933109999998</v>
      </c>
      <c r="D18" s="120">
        <v>41937.198710000004</v>
      </c>
      <c r="E18" s="120">
        <v>45529.343390000002</v>
      </c>
      <c r="F18" s="120">
        <v>40693.94601</v>
      </c>
      <c r="G18" s="120">
        <v>45580.07273</v>
      </c>
      <c r="H18" s="120">
        <v>43739.510179999997</v>
      </c>
      <c r="I18" s="120">
        <v>38992.630600000004</v>
      </c>
      <c r="J18" s="120">
        <v>31212.705429999998</v>
      </c>
      <c r="K18" s="120">
        <v>28077.953460000001</v>
      </c>
      <c r="L18" s="120">
        <v>33842.906470000002</v>
      </c>
    </row>
    <row r="19" spans="1:12" s="121" customFormat="1" ht="15" customHeight="1">
      <c r="A19" s="122" t="s">
        <v>581</v>
      </c>
      <c r="B19" s="120">
        <v>239.75332</v>
      </c>
      <c r="C19" s="120">
        <v>2754.16005</v>
      </c>
      <c r="D19" s="120">
        <v>2174.9725099999996</v>
      </c>
      <c r="E19" s="120">
        <v>2999.94803</v>
      </c>
      <c r="F19" s="120">
        <v>1261.60475</v>
      </c>
      <c r="G19" s="120">
        <v>1643.5799</v>
      </c>
      <c r="H19" s="120">
        <v>2836.5876499999999</v>
      </c>
      <c r="I19" s="120">
        <v>1346.9431499999998</v>
      </c>
      <c r="J19" s="120">
        <v>1016.87811</v>
      </c>
      <c r="K19" s="120">
        <v>974.43226000000004</v>
      </c>
      <c r="L19" s="120">
        <v>3345.2837500000001</v>
      </c>
    </row>
    <row r="20" spans="1:12" s="121" customFormat="1" ht="15" customHeight="1">
      <c r="A20" s="122" t="s">
        <v>41</v>
      </c>
      <c r="B20" s="120">
        <v>38372.869960000004</v>
      </c>
      <c r="C20" s="120">
        <v>38766.04941</v>
      </c>
      <c r="D20" s="120">
        <v>41286.042289999998</v>
      </c>
      <c r="E20" s="120">
        <v>43827.151949999999</v>
      </c>
      <c r="F20" s="120">
        <v>46232.014280000003</v>
      </c>
      <c r="G20" s="120">
        <v>49677.034950000001</v>
      </c>
      <c r="H20" s="120">
        <v>370176.27145999996</v>
      </c>
      <c r="I20" s="120">
        <v>540585.84247999999</v>
      </c>
      <c r="J20" s="120">
        <v>614784.30374</v>
      </c>
      <c r="K20" s="120">
        <v>631956.25664000004</v>
      </c>
      <c r="L20" s="120">
        <v>666091.21852999995</v>
      </c>
    </row>
    <row r="21" spans="1:12" s="121" customFormat="1" ht="15" customHeight="1">
      <c r="A21" s="122" t="s">
        <v>582</v>
      </c>
      <c r="B21" s="120">
        <v>-72984.225709999999</v>
      </c>
      <c r="C21" s="120">
        <v>-84717.745580000003</v>
      </c>
      <c r="D21" s="120">
        <v>-92590.637530000007</v>
      </c>
      <c r="E21" s="120">
        <v>-95554.873019999999</v>
      </c>
      <c r="F21" s="120">
        <v>-90932.69184</v>
      </c>
      <c r="G21" s="120">
        <v>-106282.99244</v>
      </c>
      <c r="H21" s="120">
        <v>-138958.44996999999</v>
      </c>
      <c r="I21" s="120">
        <v>-117997.12034000001</v>
      </c>
      <c r="J21" s="120">
        <v>-104810.95904</v>
      </c>
      <c r="K21" s="120">
        <v>-106576.53831999999</v>
      </c>
      <c r="L21" s="120">
        <v>-152798.42197999998</v>
      </c>
    </row>
    <row r="22" spans="1:12" s="121" customFormat="1" ht="15" customHeight="1">
      <c r="A22" s="119" t="s">
        <v>71</v>
      </c>
      <c r="B22" s="120">
        <v>19516.115269999998</v>
      </c>
      <c r="C22" s="120">
        <v>23895.968570000001</v>
      </c>
      <c r="D22" s="120">
        <v>28951.98473</v>
      </c>
      <c r="E22" s="120">
        <v>39903.627260000001</v>
      </c>
      <c r="F22" s="120">
        <v>22033.82085</v>
      </c>
      <c r="G22" s="120">
        <v>35949.696020000003</v>
      </c>
      <c r="H22" s="120">
        <v>65529.434719999997</v>
      </c>
      <c r="I22" s="120">
        <v>85307.208180000001</v>
      </c>
      <c r="J22" s="120">
        <v>93599.096209999989</v>
      </c>
      <c r="K22" s="120">
        <v>101058.49051999999</v>
      </c>
      <c r="L22" s="120">
        <v>106356.12804000001</v>
      </c>
    </row>
    <row r="23" spans="1:12" s="121" customFormat="1" ht="15" customHeight="1">
      <c r="A23" s="119" t="s">
        <v>77</v>
      </c>
      <c r="B23" s="120">
        <v>1.0999999999999999E-2</v>
      </c>
      <c r="C23" s="120">
        <v>64.815269999999998</v>
      </c>
      <c r="D23" s="120">
        <v>2438.5225499999997</v>
      </c>
      <c r="E23" s="120">
        <v>8056.8140199999998</v>
      </c>
      <c r="F23" s="120">
        <v>8031.7045099999996</v>
      </c>
      <c r="G23" s="120">
        <v>3319.8590199999999</v>
      </c>
      <c r="H23" s="120">
        <v>1429.6446299999998</v>
      </c>
      <c r="I23" s="120">
        <v>1047.7392600000001</v>
      </c>
      <c r="J23" s="120">
        <v>578.80446999999992</v>
      </c>
      <c r="K23" s="120">
        <v>673.91867000000002</v>
      </c>
      <c r="L23" s="120">
        <v>1129.7294999999999</v>
      </c>
    </row>
    <row r="24" spans="1:12" s="121" customFormat="1" ht="15" customHeight="1">
      <c r="A24" s="119" t="s">
        <v>583</v>
      </c>
      <c r="B24" s="120">
        <v>387.89777000000004</v>
      </c>
      <c r="C24" s="120">
        <v>387.89777000000004</v>
      </c>
      <c r="D24" s="120">
        <v>34297.107590000007</v>
      </c>
      <c r="E24" s="120">
        <v>47058.10224</v>
      </c>
      <c r="F24" s="120">
        <v>43818.946040000003</v>
      </c>
      <c r="G24" s="120">
        <v>51385.32948</v>
      </c>
      <c r="H24" s="120">
        <v>183868.54731999998</v>
      </c>
      <c r="I24" s="120">
        <v>256321.73344000001</v>
      </c>
      <c r="J24" s="120">
        <v>485745.56407999998</v>
      </c>
      <c r="K24" s="120">
        <v>512877.54033999995</v>
      </c>
      <c r="L24" s="120">
        <v>512279.02607000002</v>
      </c>
    </row>
    <row r="25" spans="1:12" s="121" customFormat="1" ht="15" customHeight="1">
      <c r="A25" s="119" t="s">
        <v>87</v>
      </c>
      <c r="B25" s="120">
        <v>64745.07473</v>
      </c>
      <c r="C25" s="120">
        <v>77494.46802</v>
      </c>
      <c r="D25" s="120">
        <v>97889.376680000001</v>
      </c>
      <c r="E25" s="120">
        <v>141175.39791</v>
      </c>
      <c r="F25" s="120">
        <v>149343.88816</v>
      </c>
      <c r="G25" s="120">
        <v>142251.04428999999</v>
      </c>
      <c r="H25" s="120">
        <v>134506.60490999999</v>
      </c>
      <c r="I25" s="120">
        <v>131183.10040999998</v>
      </c>
      <c r="J25" s="120">
        <v>127988.11725</v>
      </c>
      <c r="K25" s="120">
        <v>126393.40747000001</v>
      </c>
      <c r="L25" s="120">
        <v>124439.56427</v>
      </c>
    </row>
    <row r="26" spans="1:12" s="121" customFormat="1" ht="15" customHeight="1">
      <c r="A26" s="119" t="s">
        <v>584</v>
      </c>
      <c r="B26" s="120">
        <v>12391.73674</v>
      </c>
      <c r="C26" s="120">
        <v>12066.09821</v>
      </c>
      <c r="D26" s="120">
        <v>12031.33223</v>
      </c>
      <c r="E26" s="120">
        <v>15912.525089999999</v>
      </c>
      <c r="F26" s="120">
        <v>15671.05048</v>
      </c>
      <c r="G26" s="120">
        <v>17644.712460000002</v>
      </c>
      <c r="H26" s="120">
        <v>15973.080980000001</v>
      </c>
      <c r="I26" s="120">
        <v>7396.9069400000008</v>
      </c>
      <c r="J26" s="120">
        <v>7794.6672500000004</v>
      </c>
      <c r="K26" s="120">
        <v>7087.4802300000001</v>
      </c>
      <c r="L26" s="120">
        <v>6816.9711500000003</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2424822.0438000001</v>
      </c>
      <c r="C28" s="645">
        <v>2725826.5228000004</v>
      </c>
      <c r="D28" s="645">
        <v>3108557.40381</v>
      </c>
      <c r="E28" s="645">
        <v>3171377.6573600001</v>
      </c>
      <c r="F28" s="645">
        <v>3409523.5293699997</v>
      </c>
      <c r="G28" s="645">
        <v>3557274.3309999998</v>
      </c>
      <c r="H28" s="645">
        <v>4206005.6270199995</v>
      </c>
      <c r="I28" s="645">
        <v>4846313.9711800003</v>
      </c>
      <c r="J28" s="645">
        <v>5636428.9720700001</v>
      </c>
      <c r="K28" s="645">
        <v>5667799.0394899994</v>
      </c>
      <c r="L28" s="645">
        <v>5205491.04899</v>
      </c>
    </row>
    <row r="29" spans="1:12" s="121" customFormat="1" ht="15" customHeight="1" thickTop="1">
      <c r="A29" s="119" t="s">
        <v>586</v>
      </c>
      <c r="B29" s="120">
        <v>2079137.2333900002</v>
      </c>
      <c r="C29" s="120">
        <v>2356369.03265</v>
      </c>
      <c r="D29" s="120">
        <v>2720624.48911</v>
      </c>
      <c r="E29" s="120">
        <v>2799240.3751399997</v>
      </c>
      <c r="F29" s="120">
        <v>2962069.3538600001</v>
      </c>
      <c r="G29" s="120">
        <v>3077884.6801999998</v>
      </c>
      <c r="H29" s="120">
        <v>3215663.3393699997</v>
      </c>
      <c r="I29" s="120">
        <v>3961597.4379400001</v>
      </c>
      <c r="J29" s="120">
        <v>4281934.18774</v>
      </c>
      <c r="K29" s="120">
        <v>4219734.5854200004</v>
      </c>
      <c r="L29" s="120">
        <v>2102571.8676900002</v>
      </c>
    </row>
    <row r="30" spans="1:12" s="121" customFormat="1" ht="15" customHeight="1">
      <c r="A30" s="122" t="s">
        <v>587</v>
      </c>
      <c r="B30" s="120">
        <v>13987.78001</v>
      </c>
      <c r="C30" s="120">
        <v>24819.116469999997</v>
      </c>
      <c r="D30" s="120">
        <v>41851.373890000003</v>
      </c>
      <c r="E30" s="120">
        <v>55765.342039999996</v>
      </c>
      <c r="F30" s="120">
        <v>65351.595829999998</v>
      </c>
      <c r="G30" s="120">
        <v>124456.3912</v>
      </c>
      <c r="H30" s="120">
        <v>309287.70483999996</v>
      </c>
      <c r="I30" s="120">
        <v>421665.9694</v>
      </c>
      <c r="J30" s="120">
        <v>428161.96458999999</v>
      </c>
      <c r="K30" s="120">
        <v>393010.28901000001</v>
      </c>
      <c r="L30" s="120">
        <v>156518.08877999999</v>
      </c>
    </row>
    <row r="31" spans="1:12" s="121" customFormat="1" ht="15" customHeight="1">
      <c r="A31" s="122" t="s">
        <v>588</v>
      </c>
      <c r="B31" s="120">
        <v>354026.26806000003</v>
      </c>
      <c r="C31" s="120">
        <v>348546.44702999998</v>
      </c>
      <c r="D31" s="120">
        <v>383852.04456000001</v>
      </c>
      <c r="E31" s="120">
        <v>408723.46737000003</v>
      </c>
      <c r="F31" s="120">
        <v>468725.52256999997</v>
      </c>
      <c r="G31" s="120">
        <v>487314.67287999997</v>
      </c>
      <c r="H31" s="120">
        <v>728327.90285000007</v>
      </c>
      <c r="I31" s="120">
        <v>1127216.1133399999</v>
      </c>
      <c r="J31" s="120">
        <v>1207505.5221800001</v>
      </c>
      <c r="K31" s="120">
        <v>1203461.38668</v>
      </c>
      <c r="L31" s="120">
        <v>664446.85387999995</v>
      </c>
    </row>
    <row r="32" spans="1:12" s="121" customFormat="1" ht="15" customHeight="1">
      <c r="A32" s="122" t="s">
        <v>589</v>
      </c>
      <c r="B32" s="120">
        <v>62791.574110000001</v>
      </c>
      <c r="C32" s="120">
        <v>11127.8897</v>
      </c>
      <c r="D32" s="120">
        <v>6051.1191699999999</v>
      </c>
      <c r="E32" s="120">
        <v>3874.8347400000002</v>
      </c>
      <c r="F32" s="120">
        <v>6172.2966100000003</v>
      </c>
      <c r="G32" s="120">
        <v>56831.34302</v>
      </c>
      <c r="H32" s="120">
        <v>55382.358489999999</v>
      </c>
      <c r="I32" s="120">
        <v>52316.679149999996</v>
      </c>
      <c r="J32" s="120">
        <v>2168.6435499999998</v>
      </c>
      <c r="K32" s="120">
        <v>167.16506000000001</v>
      </c>
      <c r="L32" s="120">
        <v>92.356619999999992</v>
      </c>
    </row>
    <row r="33" spans="1:12" s="121" customFormat="1" ht="15" customHeight="1">
      <c r="A33" s="122" t="s">
        <v>590</v>
      </c>
      <c r="B33" s="120">
        <v>3913.56439</v>
      </c>
      <c r="C33" s="120">
        <v>3441.0439799999999</v>
      </c>
      <c r="D33" s="120">
        <v>3497.3060099999998</v>
      </c>
      <c r="E33" s="120">
        <v>6099.3832300000004</v>
      </c>
      <c r="F33" s="120">
        <v>9418.9530999999988</v>
      </c>
      <c r="G33" s="120">
        <v>7571.4543600000006</v>
      </c>
      <c r="H33" s="120">
        <v>9187.4818500000001</v>
      </c>
      <c r="I33" s="120">
        <v>11251.16618</v>
      </c>
      <c r="J33" s="120">
        <v>13037.40674</v>
      </c>
      <c r="K33" s="120">
        <v>12829.313689999999</v>
      </c>
      <c r="L33" s="120">
        <v>13417.42858</v>
      </c>
    </row>
    <row r="34" spans="1:12" s="121" customFormat="1" ht="15" customHeight="1">
      <c r="A34" s="122" t="s">
        <v>591</v>
      </c>
      <c r="B34" s="120">
        <v>1551940.7499300002</v>
      </c>
      <c r="C34" s="120">
        <v>1838942.8639</v>
      </c>
      <c r="D34" s="120">
        <v>2112504.2594900001</v>
      </c>
      <c r="E34" s="120">
        <v>2113567.4751900001</v>
      </c>
      <c r="F34" s="120">
        <v>2163320.3194499998</v>
      </c>
      <c r="G34" s="120">
        <v>2135019.0276500001</v>
      </c>
      <c r="H34" s="120">
        <v>1844570.9240299999</v>
      </c>
      <c r="I34" s="120">
        <v>2056628.16946</v>
      </c>
      <c r="J34" s="120">
        <v>2360000.3290900001</v>
      </c>
      <c r="K34" s="120">
        <v>2338751.3557199999</v>
      </c>
      <c r="L34" s="120">
        <v>1222803.7026800001</v>
      </c>
    </row>
    <row r="35" spans="1:12" s="121" customFormat="1" ht="15" customHeight="1">
      <c r="A35" s="122" t="s">
        <v>592</v>
      </c>
      <c r="B35" s="120">
        <v>92477.296889999998</v>
      </c>
      <c r="C35" s="120">
        <v>129491.67156999999</v>
      </c>
      <c r="D35" s="120">
        <v>172868.38599000001</v>
      </c>
      <c r="E35" s="120">
        <v>211209.87257000001</v>
      </c>
      <c r="F35" s="120">
        <v>249080.66630000001</v>
      </c>
      <c r="G35" s="120">
        <v>266691.79109000001</v>
      </c>
      <c r="H35" s="120">
        <v>268906.96730999998</v>
      </c>
      <c r="I35" s="120">
        <v>292519.34041</v>
      </c>
      <c r="J35" s="120">
        <v>271060.32158999995</v>
      </c>
      <c r="K35" s="120">
        <v>271515.07526000001</v>
      </c>
      <c r="L35" s="120">
        <v>45293.437149999998</v>
      </c>
    </row>
    <row r="36" spans="1:12" s="121" customFormat="1" ht="15" customHeight="1">
      <c r="A36" s="119" t="s">
        <v>593</v>
      </c>
      <c r="B36" s="120">
        <v>0</v>
      </c>
      <c r="C36" s="120">
        <v>0</v>
      </c>
      <c r="D36" s="120">
        <v>0.55749000000000004</v>
      </c>
      <c r="E36" s="120">
        <v>50.862699999999997</v>
      </c>
      <c r="F36" s="120">
        <v>55.264040000000001</v>
      </c>
      <c r="G36" s="120">
        <v>51.252559999999995</v>
      </c>
      <c r="H36" s="120">
        <v>83.004259999999988</v>
      </c>
      <c r="I36" s="120">
        <v>115.49764</v>
      </c>
      <c r="J36" s="120">
        <v>0.05</v>
      </c>
      <c r="K36" s="120">
        <v>0</v>
      </c>
      <c r="L36" s="120">
        <v>0</v>
      </c>
    </row>
    <row r="37" spans="1:12" s="121" customFormat="1" ht="15" customHeight="1">
      <c r="A37" s="119" t="s">
        <v>594</v>
      </c>
      <c r="B37" s="120">
        <v>82297.802689999997</v>
      </c>
      <c r="C37" s="120">
        <v>138292.99125999998</v>
      </c>
      <c r="D37" s="120">
        <v>165256.99258000002</v>
      </c>
      <c r="E37" s="120">
        <v>128324.5104</v>
      </c>
      <c r="F37" s="120">
        <v>214180.33887000001</v>
      </c>
      <c r="G37" s="120">
        <v>216624.90529</v>
      </c>
      <c r="H37" s="120">
        <v>517524.40110000002</v>
      </c>
      <c r="I37" s="120">
        <v>494678.29301999998</v>
      </c>
      <c r="J37" s="120">
        <v>947021.00667999999</v>
      </c>
      <c r="K37" s="120">
        <v>1038492.46026</v>
      </c>
      <c r="L37" s="120">
        <v>1446310.59825</v>
      </c>
    </row>
    <row r="38" spans="1:12" s="121" customFormat="1" ht="15" customHeight="1">
      <c r="A38" s="119" t="s">
        <v>595</v>
      </c>
      <c r="B38" s="120">
        <v>77897.626940000002</v>
      </c>
      <c r="C38" s="120">
        <v>65725.729269999996</v>
      </c>
      <c r="D38" s="120">
        <v>77923.574689999994</v>
      </c>
      <c r="E38" s="120">
        <v>91352.892219999994</v>
      </c>
      <c r="F38" s="120">
        <v>62127.036039999999</v>
      </c>
      <c r="G38" s="120">
        <v>102914.51715</v>
      </c>
      <c r="H38" s="120">
        <v>133380.26691000001</v>
      </c>
      <c r="I38" s="120">
        <v>167604.46061000001</v>
      </c>
      <c r="J38" s="120">
        <v>144943.86183000001</v>
      </c>
      <c r="K38" s="120">
        <v>155394.32916999998</v>
      </c>
      <c r="L38" s="120">
        <v>139311.53959</v>
      </c>
    </row>
    <row r="39" spans="1:12" s="121" customFormat="1" ht="15" customHeight="1">
      <c r="A39" s="119" t="s">
        <v>148</v>
      </c>
      <c r="B39" s="120">
        <v>36625.889340000002</v>
      </c>
      <c r="C39" s="120">
        <v>38482.664360000002</v>
      </c>
      <c r="D39" s="120">
        <v>40061.759789999996</v>
      </c>
      <c r="E39" s="120">
        <v>41943.028789999997</v>
      </c>
      <c r="F39" s="120">
        <v>46491.4283</v>
      </c>
      <c r="G39" s="120">
        <v>49590.010289999998</v>
      </c>
      <c r="H39" s="120">
        <v>51604.266680000001</v>
      </c>
      <c r="I39" s="120">
        <v>54940.933659999995</v>
      </c>
      <c r="J39" s="120">
        <v>82229.336479999998</v>
      </c>
      <c r="K39" s="120">
        <v>83471.718379999991</v>
      </c>
      <c r="L39" s="120">
        <v>78706.739579999994</v>
      </c>
    </row>
    <row r="40" spans="1:12" s="121" customFormat="1" ht="15" customHeight="1">
      <c r="A40" s="119" t="s">
        <v>155</v>
      </c>
      <c r="B40" s="120">
        <v>69900.427209999994</v>
      </c>
      <c r="C40" s="120">
        <v>48982.896280000001</v>
      </c>
      <c r="D40" s="120">
        <v>28042.460360000001</v>
      </c>
      <c r="E40" s="120">
        <v>21046.708579999999</v>
      </c>
      <c r="F40" s="120">
        <v>14041.048140000001</v>
      </c>
      <c r="G40" s="120">
        <v>7026.4693600000001</v>
      </c>
      <c r="H40" s="120">
        <v>0</v>
      </c>
      <c r="I40" s="120">
        <v>50695.138890000002</v>
      </c>
      <c r="J40" s="120">
        <v>50189.583330000001</v>
      </c>
      <c r="K40" s="120">
        <v>50740.277770000001</v>
      </c>
      <c r="L40" s="120">
        <v>35164.305560000001</v>
      </c>
    </row>
    <row r="41" spans="1:12" s="121" customFormat="1" ht="15" customHeight="1">
      <c r="A41" s="119" t="s">
        <v>596</v>
      </c>
      <c r="B41" s="120">
        <v>78963.064230000004</v>
      </c>
      <c r="C41" s="120">
        <v>77973.20898000001</v>
      </c>
      <c r="D41" s="120">
        <v>76647.569790000009</v>
      </c>
      <c r="E41" s="120">
        <v>89419.27953</v>
      </c>
      <c r="F41" s="120">
        <v>110559.06012000001</v>
      </c>
      <c r="G41" s="120">
        <v>98891.978109999996</v>
      </c>
      <c r="H41" s="120">
        <v>83715.492469999997</v>
      </c>
      <c r="I41" s="120">
        <v>65333.932639999999</v>
      </c>
      <c r="J41" s="120">
        <v>113847.00908</v>
      </c>
      <c r="K41" s="120">
        <v>117044.24190000001</v>
      </c>
      <c r="L41" s="120">
        <v>110841.67621999999</v>
      </c>
    </row>
    <row r="42" spans="1:12" s="123" customFormat="1" ht="15" customHeight="1" thickBot="1">
      <c r="A42" s="119" t="s">
        <v>129</v>
      </c>
      <c r="B42" s="120">
        <v>0</v>
      </c>
      <c r="C42" s="120">
        <v>0</v>
      </c>
      <c r="D42" s="120">
        <v>0</v>
      </c>
      <c r="E42" s="120">
        <v>0</v>
      </c>
      <c r="F42" s="120">
        <v>0</v>
      </c>
      <c r="G42" s="120">
        <v>4290.5180399999999</v>
      </c>
      <c r="H42" s="120">
        <v>204034.85622999998</v>
      </c>
      <c r="I42" s="120">
        <v>51348.27678</v>
      </c>
      <c r="J42" s="120">
        <v>16263.93693</v>
      </c>
      <c r="K42" s="120">
        <v>2921.42659</v>
      </c>
      <c r="L42" s="120">
        <v>1292584.3221</v>
      </c>
    </row>
    <row r="43" spans="1:12" ht="15" customHeight="1" thickTop="1" thickBot="1">
      <c r="A43" s="644" t="s">
        <v>597</v>
      </c>
      <c r="B43" s="645">
        <v>192978.99219999998</v>
      </c>
      <c r="C43" s="645">
        <v>217093.61331000002</v>
      </c>
      <c r="D43" s="645">
        <v>234615.79158000002</v>
      </c>
      <c r="E43" s="645">
        <v>249378.40871000002</v>
      </c>
      <c r="F43" s="645">
        <v>245919.07731999998</v>
      </c>
      <c r="G43" s="645">
        <v>314162.10032999999</v>
      </c>
      <c r="H43" s="645">
        <v>333805.66197000002</v>
      </c>
      <c r="I43" s="645">
        <v>372046.88062999997</v>
      </c>
      <c r="J43" s="645">
        <v>385556.22491000005</v>
      </c>
      <c r="K43" s="645">
        <v>399861.35449</v>
      </c>
      <c r="L43" s="645">
        <v>439054.53055999998</v>
      </c>
    </row>
    <row r="44" spans="1:12" s="121" customFormat="1" ht="15" customHeight="1" thickTop="1">
      <c r="A44" s="119" t="s">
        <v>170</v>
      </c>
      <c r="B44" s="120">
        <v>139892.4</v>
      </c>
      <c r="C44" s="120">
        <v>168742.5</v>
      </c>
      <c r="D44" s="120">
        <v>180468.7</v>
      </c>
      <c r="E44" s="120">
        <v>194235.9</v>
      </c>
      <c r="F44" s="120">
        <v>208037.8</v>
      </c>
      <c r="G44" s="120">
        <v>247620.3</v>
      </c>
      <c r="H44" s="120">
        <v>266003.20000000001</v>
      </c>
      <c r="I44" s="120">
        <v>294410.5</v>
      </c>
      <c r="J44" s="120">
        <v>304909.3</v>
      </c>
      <c r="K44" s="120">
        <v>309798.90000000002</v>
      </c>
      <c r="L44" s="120">
        <v>378232.3</v>
      </c>
    </row>
    <row r="45" spans="1:12" s="121" customFormat="1" ht="15" customHeight="1">
      <c r="A45" s="119" t="s">
        <v>174</v>
      </c>
      <c r="B45" s="120">
        <v>883.29032999999993</v>
      </c>
      <c r="C45" s="120">
        <v>883.19180000000006</v>
      </c>
      <c r="D45" s="120">
        <v>883.09741000000008</v>
      </c>
      <c r="E45" s="120">
        <v>883.01370999999995</v>
      </c>
      <c r="F45" s="120">
        <v>882.28591000000006</v>
      </c>
      <c r="G45" s="120">
        <v>883.25976000000003</v>
      </c>
      <c r="H45" s="120">
        <v>883.62921999999992</v>
      </c>
      <c r="I45" s="120">
        <v>2678.0021099999999</v>
      </c>
      <c r="J45" s="120">
        <v>5773.3404700000001</v>
      </c>
      <c r="K45" s="120">
        <v>10417.891149999999</v>
      </c>
      <c r="L45" s="120">
        <v>883.64182999999991</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15920.32474</v>
      </c>
      <c r="C47" s="120">
        <v>19548.622449999999</v>
      </c>
      <c r="D47" s="120">
        <v>22340.552359999998</v>
      </c>
      <c r="E47" s="120">
        <v>25432.896539999998</v>
      </c>
      <c r="F47" s="120">
        <v>28315.556390000002</v>
      </c>
      <c r="G47" s="120">
        <v>29183.799579999999</v>
      </c>
      <c r="H47" s="120">
        <v>33560.768499999998</v>
      </c>
      <c r="I47" s="120">
        <v>36717.15986</v>
      </c>
      <c r="J47" s="120">
        <v>40541.281729999995</v>
      </c>
      <c r="K47" s="120">
        <v>40541.281729999995</v>
      </c>
      <c r="L47" s="120">
        <v>44451.60989</v>
      </c>
    </row>
    <row r="48" spans="1:12" s="121" customFormat="1" ht="15" customHeight="1">
      <c r="A48" s="119" t="s">
        <v>184</v>
      </c>
      <c r="B48" s="120">
        <v>36282.977129999999</v>
      </c>
      <c r="C48" s="120">
        <v>27919.299059999998</v>
      </c>
      <c r="D48" s="120">
        <v>30923.44181</v>
      </c>
      <c r="E48" s="120">
        <v>28826.598460000001</v>
      </c>
      <c r="F48" s="120">
        <v>8683.435019999999</v>
      </c>
      <c r="G48" s="120">
        <v>36474.740990000006</v>
      </c>
      <c r="H48" s="120">
        <v>33358.064250000003</v>
      </c>
      <c r="I48" s="120">
        <v>38241.218659999999</v>
      </c>
      <c r="J48" s="120">
        <v>34332.302710000004</v>
      </c>
      <c r="K48" s="120">
        <v>39103.281609999998</v>
      </c>
      <c r="L48" s="120">
        <v>15486.97884</v>
      </c>
    </row>
    <row r="49" spans="1:12" s="121" customFormat="1" ht="15" customHeight="1">
      <c r="A49" s="122" t="s">
        <v>599</v>
      </c>
      <c r="B49" s="120">
        <v>0</v>
      </c>
      <c r="C49" s="120">
        <v>0</v>
      </c>
      <c r="D49" s="120">
        <v>0</v>
      </c>
      <c r="E49" s="120">
        <v>0</v>
      </c>
      <c r="F49" s="120">
        <v>1.0031399999999999</v>
      </c>
      <c r="G49" s="120">
        <v>0</v>
      </c>
      <c r="H49" s="120">
        <v>1794.15068</v>
      </c>
      <c r="I49" s="120">
        <v>0</v>
      </c>
      <c r="J49" s="120">
        <v>9534.1506799999988</v>
      </c>
      <c r="K49" s="120">
        <v>0</v>
      </c>
      <c r="L49" s="120">
        <v>12208.903269999999</v>
      </c>
    </row>
    <row r="50" spans="1:12" s="123" customFormat="1" ht="15" customHeight="1" thickBot="1">
      <c r="A50" s="122" t="s">
        <v>600</v>
      </c>
      <c r="B50" s="120">
        <v>36282.977129999999</v>
      </c>
      <c r="C50" s="120">
        <v>27919.299059999998</v>
      </c>
      <c r="D50" s="120">
        <v>30923.44181</v>
      </c>
      <c r="E50" s="120">
        <v>28826.598460000001</v>
      </c>
      <c r="F50" s="120">
        <v>8682.4318800000001</v>
      </c>
      <c r="G50" s="120">
        <v>36474.740990000006</v>
      </c>
      <c r="H50" s="120">
        <v>31563.913570000001</v>
      </c>
      <c r="I50" s="120">
        <v>38241.218659999999</v>
      </c>
      <c r="J50" s="120">
        <v>24798.152030000001</v>
      </c>
      <c r="K50" s="120">
        <v>39103.281609999998</v>
      </c>
      <c r="L50" s="120">
        <v>3278.07557</v>
      </c>
    </row>
    <row r="51" spans="1:12" ht="15" customHeight="1" thickTop="1" thickBot="1">
      <c r="A51" s="644" t="s">
        <v>601</v>
      </c>
      <c r="B51" s="645">
        <v>2617801.0359999998</v>
      </c>
      <c r="C51" s="645">
        <v>2942920.1361100003</v>
      </c>
      <c r="D51" s="645">
        <v>3343173.19539</v>
      </c>
      <c r="E51" s="645">
        <v>3420756.0660700002</v>
      </c>
      <c r="F51" s="645">
        <v>3655442.6066900003</v>
      </c>
      <c r="G51" s="645">
        <v>3871436.4313300001</v>
      </c>
      <c r="H51" s="645">
        <v>4539811.2889899993</v>
      </c>
      <c r="I51" s="645">
        <v>5218360.8518100008</v>
      </c>
      <c r="J51" s="645">
        <v>6021985.1969799995</v>
      </c>
      <c r="K51" s="645">
        <v>6067660.3939799992</v>
      </c>
      <c r="L51" s="645">
        <v>5644545.5795499999</v>
      </c>
    </row>
    <row r="52" spans="1:12" s="121" customFormat="1" ht="15" customHeight="1" thickTop="1">
      <c r="A52" s="124" t="s">
        <v>602</v>
      </c>
      <c r="B52" s="120">
        <v>0</v>
      </c>
      <c r="C52" s="120">
        <v>436.40499999999997</v>
      </c>
      <c r="D52" s="120">
        <v>4087.8991499999997</v>
      </c>
      <c r="E52" s="120">
        <v>6761.6935199999998</v>
      </c>
      <c r="F52" s="120">
        <v>17582.83164</v>
      </c>
      <c r="G52" s="120">
        <v>29846.26197</v>
      </c>
      <c r="H52" s="120">
        <v>33163.59042</v>
      </c>
      <c r="I52" s="120">
        <v>56016.253600000004</v>
      </c>
      <c r="J52" s="120">
        <v>39475.763759999994</v>
      </c>
      <c r="K52" s="120">
        <v>39187.9421</v>
      </c>
      <c r="L52" s="120">
        <v>33295.899190000004</v>
      </c>
    </row>
    <row r="53" spans="1:12" s="123" customFormat="1" ht="15" customHeight="1">
      <c r="A53" s="122" t="s">
        <v>603</v>
      </c>
      <c r="B53" s="120">
        <v>0</v>
      </c>
      <c r="C53" s="120">
        <v>0</v>
      </c>
      <c r="D53" s="120">
        <v>0</v>
      </c>
      <c r="E53" s="120">
        <v>0</v>
      </c>
      <c r="F53" s="120">
        <v>0</v>
      </c>
      <c r="G53" s="120">
        <v>0</v>
      </c>
      <c r="H53" s="120">
        <v>0</v>
      </c>
      <c r="I53" s="120">
        <v>0</v>
      </c>
      <c r="J53" s="120">
        <v>0</v>
      </c>
      <c r="K53" s="120">
        <v>0</v>
      </c>
      <c r="L53" s="120">
        <v>0</v>
      </c>
    </row>
    <row r="54" spans="1:12" s="123" customFormat="1" ht="15" customHeight="1">
      <c r="A54" s="122" t="s">
        <v>604</v>
      </c>
      <c r="B54" s="120">
        <v>0</v>
      </c>
      <c r="C54" s="120">
        <v>0</v>
      </c>
      <c r="D54" s="120">
        <v>23.69838</v>
      </c>
      <c r="E54" s="120">
        <v>98.302999999999997</v>
      </c>
      <c r="F54" s="120">
        <v>4.5830000000000002</v>
      </c>
      <c r="G54" s="120">
        <v>0</v>
      </c>
      <c r="H54" s="120">
        <v>0</v>
      </c>
      <c r="I54" s="120">
        <v>0</v>
      </c>
      <c r="J54" s="120">
        <v>0</v>
      </c>
      <c r="K54" s="120">
        <v>0</v>
      </c>
      <c r="L54" s="120">
        <v>0</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0</v>
      </c>
      <c r="C56" s="120">
        <v>436.40499999999997</v>
      </c>
      <c r="D56" s="120">
        <v>4064.2007699999999</v>
      </c>
      <c r="E56" s="120">
        <v>6663.3905199999999</v>
      </c>
      <c r="F56" s="120">
        <v>17578.248640000002</v>
      </c>
      <c r="G56" s="120">
        <v>29846.26197</v>
      </c>
      <c r="H56" s="120">
        <v>33163.59042</v>
      </c>
      <c r="I56" s="120">
        <v>56016.253600000004</v>
      </c>
      <c r="J56" s="120">
        <v>39475.763759999994</v>
      </c>
      <c r="K56" s="120">
        <v>39187.9421</v>
      </c>
      <c r="L56" s="120">
        <v>33295.899190000004</v>
      </c>
    </row>
    <row r="57" spans="1:12" s="123" customFormat="1" ht="15" customHeight="1">
      <c r="A57" s="122" t="s">
        <v>607</v>
      </c>
      <c r="B57" s="120">
        <v>0</v>
      </c>
      <c r="C57" s="120">
        <v>0</v>
      </c>
      <c r="D57" s="120">
        <v>0</v>
      </c>
      <c r="E57" s="120">
        <v>0</v>
      </c>
      <c r="F57" s="120">
        <v>0</v>
      </c>
      <c r="G57" s="120">
        <v>0</v>
      </c>
      <c r="H57" s="120">
        <v>0</v>
      </c>
      <c r="I57" s="120">
        <v>0</v>
      </c>
      <c r="J57" s="120">
        <v>0</v>
      </c>
      <c r="K57" s="120">
        <v>0</v>
      </c>
      <c r="L57" s="120">
        <v>0</v>
      </c>
    </row>
    <row r="58" spans="1:12" s="123" customFormat="1" ht="15" customHeight="1">
      <c r="A58" s="119" t="s">
        <v>608</v>
      </c>
      <c r="B58" s="120">
        <v>3783500.6345100002</v>
      </c>
      <c r="C58" s="120">
        <v>4520950.4311099993</v>
      </c>
      <c r="D58" s="120">
        <v>4977541.4337299997</v>
      </c>
      <c r="E58" s="120">
        <v>5308000.2936499994</v>
      </c>
      <c r="F58" s="120">
        <v>5246349.6653300002</v>
      </c>
      <c r="G58" s="120">
        <v>5614665.7180399997</v>
      </c>
      <c r="H58" s="120">
        <v>5853221.6508999998</v>
      </c>
      <c r="I58" s="120">
        <v>7096887.2649099994</v>
      </c>
      <c r="J58" s="120">
        <v>5902575.4430799996</v>
      </c>
      <c r="K58" s="120">
        <v>5942613.3696999997</v>
      </c>
      <c r="L58" s="120">
        <v>5583308.0788400006</v>
      </c>
    </row>
    <row r="59" spans="1:12">
      <c r="A59" s="646" t="s">
        <v>609</v>
      </c>
      <c r="B59" s="647">
        <v>365503.15304</v>
      </c>
      <c r="C59" s="647">
        <v>396978.78083999996</v>
      </c>
      <c r="D59" s="647">
        <v>420741.93552</v>
      </c>
      <c r="E59" s="647">
        <v>432863.32124000002</v>
      </c>
      <c r="F59" s="647">
        <v>444825.33827000001</v>
      </c>
      <c r="G59" s="647">
        <v>479486.03369999997</v>
      </c>
      <c r="H59" s="647">
        <v>524709.28081999999</v>
      </c>
      <c r="I59" s="647">
        <v>504495.97580999997</v>
      </c>
      <c r="J59" s="647">
        <v>518073.65171000001</v>
      </c>
      <c r="K59" s="647">
        <v>629823.13826000004</v>
      </c>
      <c r="L59" s="647">
        <v>501780.03243999998</v>
      </c>
    </row>
    <row r="60" spans="1:12" ht="15" customHeight="1">
      <c r="A60" s="122" t="s">
        <v>610</v>
      </c>
      <c r="B60" s="120">
        <v>-69539.580950000003</v>
      </c>
      <c r="C60" s="120">
        <v>-88844.819940000001</v>
      </c>
      <c r="D60" s="120">
        <v>-89420.43677</v>
      </c>
      <c r="E60" s="120">
        <v>-95573.187579999998</v>
      </c>
      <c r="F60" s="120">
        <v>-109875.87772</v>
      </c>
      <c r="G60" s="120">
        <v>-126891.32226</v>
      </c>
      <c r="H60" s="120">
        <v>-164833.33637999999</v>
      </c>
      <c r="I60" s="120">
        <v>-196123.75305999999</v>
      </c>
      <c r="J60" s="120">
        <v>-173471.55895999999</v>
      </c>
      <c r="K60" s="120">
        <v>-210388.62044</v>
      </c>
      <c r="L60" s="120">
        <v>-178651.98291999998</v>
      </c>
    </row>
    <row r="61" spans="1:12" ht="15" customHeight="1">
      <c r="A61" s="119" t="s">
        <v>611</v>
      </c>
      <c r="B61" s="120">
        <v>295963.57208999997</v>
      </c>
      <c r="C61" s="120">
        <v>308133.96089999995</v>
      </c>
      <c r="D61" s="120">
        <v>331321.49875000003</v>
      </c>
      <c r="E61" s="120">
        <v>337290.13366000005</v>
      </c>
      <c r="F61" s="120">
        <v>334949.46055000002</v>
      </c>
      <c r="G61" s="120">
        <v>352594.71143999998</v>
      </c>
      <c r="H61" s="120">
        <v>359875.94443999999</v>
      </c>
      <c r="I61" s="120">
        <v>308372.22275000002</v>
      </c>
      <c r="J61" s="120">
        <v>344602.09275000001</v>
      </c>
      <c r="K61" s="120">
        <v>419434.51782000001</v>
      </c>
      <c r="L61" s="120">
        <v>323128.04952</v>
      </c>
    </row>
    <row r="62" spans="1:12" ht="15" customHeight="1">
      <c r="A62" s="125" t="s">
        <v>612</v>
      </c>
      <c r="B62" s="120">
        <v>20486.47309</v>
      </c>
      <c r="C62" s="120">
        <v>30054.665710000001</v>
      </c>
      <c r="D62" s="120">
        <v>30313.104010000003</v>
      </c>
      <c r="E62" s="120">
        <v>38664.523289999997</v>
      </c>
      <c r="F62" s="120">
        <v>53957.525700000006</v>
      </c>
      <c r="G62" s="120">
        <v>77881.722810000007</v>
      </c>
      <c r="H62" s="120">
        <v>38217.109039999996</v>
      </c>
      <c r="I62" s="120">
        <v>48672.809670000002</v>
      </c>
      <c r="J62" s="120">
        <v>45987.644090000002</v>
      </c>
      <c r="K62" s="120">
        <v>56671.193930000001</v>
      </c>
      <c r="L62" s="120">
        <v>44902.465100000001</v>
      </c>
    </row>
    <row r="63" spans="1:12" ht="15" customHeight="1">
      <c r="A63" s="122" t="s">
        <v>613</v>
      </c>
      <c r="B63" s="120">
        <v>-10014.36743</v>
      </c>
      <c r="C63" s="120">
        <v>-13966.76505</v>
      </c>
      <c r="D63" s="120">
        <v>-17488.727070000001</v>
      </c>
      <c r="E63" s="120">
        <v>-26328.31769</v>
      </c>
      <c r="F63" s="120">
        <v>-36117.369070000001</v>
      </c>
      <c r="G63" s="120">
        <v>-42855.286020000007</v>
      </c>
      <c r="H63" s="120">
        <v>-19009.21285</v>
      </c>
      <c r="I63" s="120">
        <v>-16223.062320000001</v>
      </c>
      <c r="J63" s="120">
        <v>-12747.448039999999</v>
      </c>
      <c r="K63" s="120">
        <v>-15577.714199999999</v>
      </c>
      <c r="L63" s="120">
        <v>-14689.30888</v>
      </c>
    </row>
    <row r="64" spans="1:12" ht="15" customHeight="1">
      <c r="A64" s="126" t="s">
        <v>614</v>
      </c>
      <c r="B64" s="120">
        <v>306435.67774999997</v>
      </c>
      <c r="C64" s="120">
        <v>324221.86155999999</v>
      </c>
      <c r="D64" s="120">
        <v>344145.87569000002</v>
      </c>
      <c r="E64" s="120">
        <v>349626.33925999998</v>
      </c>
      <c r="F64" s="120">
        <v>352789.61718</v>
      </c>
      <c r="G64" s="120">
        <v>387621.14822999999</v>
      </c>
      <c r="H64" s="120">
        <v>379083.84062999999</v>
      </c>
      <c r="I64" s="120">
        <v>340821.97010000004</v>
      </c>
      <c r="J64" s="120">
        <v>377842.28880000004</v>
      </c>
      <c r="K64" s="120">
        <v>460527.99755000003</v>
      </c>
      <c r="L64" s="120">
        <v>353341.20574</v>
      </c>
    </row>
    <row r="65" spans="1:12" ht="15" customHeight="1">
      <c r="A65" s="125" t="s">
        <v>615</v>
      </c>
      <c r="B65" s="120">
        <v>70498.054390000005</v>
      </c>
      <c r="C65" s="120">
        <v>56391.707040000001</v>
      </c>
      <c r="D65" s="120">
        <v>70770.988750000004</v>
      </c>
      <c r="E65" s="120">
        <v>74956.013619999998</v>
      </c>
      <c r="F65" s="120">
        <v>89375.176080000005</v>
      </c>
      <c r="G65" s="120">
        <v>81760.817190000002</v>
      </c>
      <c r="H65" s="120">
        <v>58238.821779999998</v>
      </c>
      <c r="I65" s="120">
        <v>78191.779739999998</v>
      </c>
      <c r="J65" s="120">
        <v>69206.947480000003</v>
      </c>
      <c r="K65" s="120">
        <v>77314.760129999995</v>
      </c>
      <c r="L65" s="120">
        <v>79459.261889999994</v>
      </c>
    </row>
    <row r="66" spans="1:12" ht="15" customHeight="1">
      <c r="A66" s="125" t="s">
        <v>616</v>
      </c>
      <c r="B66" s="120">
        <v>-87742.186400000006</v>
      </c>
      <c r="C66" s="120">
        <v>-82105.478489999994</v>
      </c>
      <c r="D66" s="120">
        <v>-107402.86147</v>
      </c>
      <c r="E66" s="120">
        <v>-117062.23931999999</v>
      </c>
      <c r="F66" s="120">
        <v>-137369.07496</v>
      </c>
      <c r="G66" s="120">
        <v>-131373.19759</v>
      </c>
      <c r="H66" s="120">
        <v>-108182.99135</v>
      </c>
      <c r="I66" s="120">
        <v>-83065.607969999997</v>
      </c>
      <c r="J66" s="120">
        <v>-149861.31750999999</v>
      </c>
      <c r="K66" s="120">
        <v>-176829.77804</v>
      </c>
      <c r="L66" s="120">
        <v>-172219.16108000002</v>
      </c>
    </row>
    <row r="67" spans="1:12" ht="15" customHeight="1">
      <c r="A67" s="119" t="s">
        <v>617</v>
      </c>
      <c r="B67" s="120">
        <v>289191.54574000003</v>
      </c>
      <c r="C67" s="120">
        <v>298508.09010999999</v>
      </c>
      <c r="D67" s="120">
        <v>307514.00297000003</v>
      </c>
      <c r="E67" s="120">
        <v>307520.11356000003</v>
      </c>
      <c r="F67" s="120">
        <v>304795.71830000001</v>
      </c>
      <c r="G67" s="120">
        <v>338008.76782999997</v>
      </c>
      <c r="H67" s="120">
        <v>329139.67106000002</v>
      </c>
      <c r="I67" s="120">
        <v>335948.14186999999</v>
      </c>
      <c r="J67" s="120">
        <v>297187.91876999999</v>
      </c>
      <c r="K67" s="120">
        <v>361012.97963999998</v>
      </c>
      <c r="L67" s="120">
        <v>260581.30655000001</v>
      </c>
    </row>
    <row r="68" spans="1:12" ht="15" customHeight="1">
      <c r="A68" s="122" t="s">
        <v>618</v>
      </c>
      <c r="B68" s="120">
        <v>-231383.79308</v>
      </c>
      <c r="C68" s="120">
        <v>-254265.50349999999</v>
      </c>
      <c r="D68" s="120">
        <v>-249158.42794999998</v>
      </c>
      <c r="E68" s="120">
        <v>-251763.36419999998</v>
      </c>
      <c r="F68" s="120">
        <v>-286494.35371</v>
      </c>
      <c r="G68" s="120">
        <v>-274720.81617000001</v>
      </c>
      <c r="H68" s="120">
        <v>-250180.95300000001</v>
      </c>
      <c r="I68" s="120">
        <v>-252988.45718</v>
      </c>
      <c r="J68" s="120">
        <v>-252294.33686000001</v>
      </c>
      <c r="K68" s="120">
        <v>-276724.58786999999</v>
      </c>
      <c r="L68" s="120">
        <v>-247099.93034999998</v>
      </c>
    </row>
    <row r="69" spans="1:12" ht="15" customHeight="1">
      <c r="A69" s="126" t="s">
        <v>619</v>
      </c>
      <c r="B69" s="120">
        <v>57807.752659999998</v>
      </c>
      <c r="C69" s="120">
        <v>44242.586609999998</v>
      </c>
      <c r="D69" s="120">
        <v>58355.575020000004</v>
      </c>
      <c r="E69" s="120">
        <v>55756.749360000002</v>
      </c>
      <c r="F69" s="120">
        <v>18301.364590000001</v>
      </c>
      <c r="G69" s="120">
        <v>63287.951659999999</v>
      </c>
      <c r="H69" s="120">
        <v>78958.718059999999</v>
      </c>
      <c r="I69" s="120">
        <v>82959.684689999995</v>
      </c>
      <c r="J69" s="120">
        <v>44893.581909999994</v>
      </c>
      <c r="K69" s="120">
        <v>84288.391770000002</v>
      </c>
      <c r="L69" s="120">
        <v>13481.376199999999</v>
      </c>
    </row>
    <row r="70" spans="1:12" ht="15" customHeight="1">
      <c r="A70" s="126" t="s">
        <v>620</v>
      </c>
      <c r="B70" s="120">
        <v>34.817920000000001</v>
      </c>
      <c r="C70" s="120">
        <v>24.506790000000002</v>
      </c>
      <c r="D70" s="120">
        <v>19.050990000000002</v>
      </c>
      <c r="E70" s="120">
        <v>211.90089</v>
      </c>
      <c r="F70" s="120">
        <v>23.326930000000001</v>
      </c>
      <c r="G70" s="120">
        <v>19.06664</v>
      </c>
      <c r="H70" s="120">
        <v>15.012799999999999</v>
      </c>
      <c r="I70" s="120">
        <v>9.3396499999999989</v>
      </c>
      <c r="J70" s="120">
        <v>10.37416</v>
      </c>
      <c r="K70" s="120">
        <v>15.23728</v>
      </c>
      <c r="L70" s="120">
        <v>33.972160000000002</v>
      </c>
    </row>
    <row r="71" spans="1:12" ht="15" customHeight="1">
      <c r="A71" s="127" t="s">
        <v>621</v>
      </c>
      <c r="B71" s="120">
        <v>7.0000000000000007E-5</v>
      </c>
      <c r="C71" s="120">
        <v>1.298E-2</v>
      </c>
      <c r="D71" s="120">
        <v>1.1480000000000001E-2</v>
      </c>
      <c r="E71" s="120">
        <v>198.9495</v>
      </c>
      <c r="F71" s="120">
        <v>-2.9363999999999999</v>
      </c>
      <c r="G71" s="120">
        <v>-0.30982999999999999</v>
      </c>
      <c r="H71" s="120">
        <v>-0.68123</v>
      </c>
      <c r="I71" s="120">
        <v>0.37545999999999996</v>
      </c>
      <c r="J71" s="120">
        <v>-1.1200000000000001E-3</v>
      </c>
      <c r="K71" s="120">
        <v>-1.39E-3</v>
      </c>
      <c r="L71" s="120">
        <v>7.1667500000000004</v>
      </c>
    </row>
    <row r="72" spans="1:12" ht="15" customHeight="1">
      <c r="A72" s="127" t="s">
        <v>622</v>
      </c>
      <c r="B72" s="120">
        <v>34.81785</v>
      </c>
      <c r="C72" s="120">
        <v>24.49381</v>
      </c>
      <c r="D72" s="120">
        <v>19.03951</v>
      </c>
      <c r="E72" s="120">
        <v>12.95139</v>
      </c>
      <c r="F72" s="120">
        <v>26.263330000000003</v>
      </c>
      <c r="G72" s="120">
        <v>19.376470000000001</v>
      </c>
      <c r="H72" s="120">
        <v>15.694030000000001</v>
      </c>
      <c r="I72" s="120">
        <v>8.9641900000000003</v>
      </c>
      <c r="J72" s="120">
        <v>10.37528</v>
      </c>
      <c r="K72" s="120">
        <v>15.238670000000001</v>
      </c>
      <c r="L72" s="120">
        <v>26.805409999999998</v>
      </c>
    </row>
    <row r="73" spans="1:12" ht="15" customHeight="1">
      <c r="A73" s="119" t="s">
        <v>623</v>
      </c>
      <c r="B73" s="120">
        <v>-3.8656299999999999</v>
      </c>
      <c r="C73" s="120">
        <v>-0.92315000000000003</v>
      </c>
      <c r="D73" s="120">
        <v>-0.69571000000000005</v>
      </c>
      <c r="E73" s="120">
        <v>-9.5681100000000008</v>
      </c>
      <c r="F73" s="120">
        <v>-9.7877399999999994</v>
      </c>
      <c r="G73" s="120">
        <v>-0.38949</v>
      </c>
      <c r="H73" s="120">
        <v>-49.4604</v>
      </c>
      <c r="I73" s="120">
        <v>-95.181280000000001</v>
      </c>
      <c r="J73" s="120">
        <v>-342.77893999999998</v>
      </c>
      <c r="K73" s="120">
        <v>-501.55712</v>
      </c>
      <c r="L73" s="120">
        <v>-806.28728999999998</v>
      </c>
    </row>
    <row r="74" spans="1:12" ht="15" customHeight="1">
      <c r="A74" s="119" t="s">
        <v>768</v>
      </c>
      <c r="B74" s="120">
        <v>2.7059999999999997E-2</v>
      </c>
      <c r="C74" s="120">
        <v>-3.5749999999999997E-2</v>
      </c>
      <c r="D74" s="120">
        <v>0.13574</v>
      </c>
      <c r="E74" s="120">
        <v>-8.7843799999999987</v>
      </c>
      <c r="F74" s="120">
        <v>-9.2690300000000008</v>
      </c>
      <c r="G74" s="120">
        <v>5.2719999999999996E-2</v>
      </c>
      <c r="H74" s="120">
        <v>-1.95417</v>
      </c>
      <c r="I74" s="120">
        <v>-1.772E-2</v>
      </c>
      <c r="J74" s="120">
        <v>-75.064300000000003</v>
      </c>
      <c r="K74" s="120">
        <v>-93.602270000000004</v>
      </c>
      <c r="L74" s="120">
        <v>-45.268800000000006</v>
      </c>
    </row>
    <row r="75" spans="1:12" ht="15" customHeight="1">
      <c r="A75" s="122" t="s">
        <v>312</v>
      </c>
      <c r="B75" s="120">
        <v>-3.89269</v>
      </c>
      <c r="C75" s="120">
        <v>-0.88739999999999997</v>
      </c>
      <c r="D75" s="120">
        <v>-0.83145000000000002</v>
      </c>
      <c r="E75" s="120">
        <v>-0.78373000000000004</v>
      </c>
      <c r="F75" s="120">
        <v>-0.51871</v>
      </c>
      <c r="G75" s="120">
        <v>-0.44220999999999999</v>
      </c>
      <c r="H75" s="120">
        <v>-47.506230000000002</v>
      </c>
      <c r="I75" s="120">
        <v>-95.163560000000004</v>
      </c>
      <c r="J75" s="120">
        <v>-267.71464000000003</v>
      </c>
      <c r="K75" s="120">
        <v>-407.95484999999996</v>
      </c>
      <c r="L75" s="120">
        <v>-761.01849000000004</v>
      </c>
    </row>
    <row r="76" spans="1:12" ht="15" customHeight="1">
      <c r="A76" s="119" t="s">
        <v>626</v>
      </c>
      <c r="B76" s="120">
        <v>57838.704949999999</v>
      </c>
      <c r="C76" s="120">
        <v>44266.170250000003</v>
      </c>
      <c r="D76" s="120">
        <v>58373.9303</v>
      </c>
      <c r="E76" s="120">
        <v>55959.082139999999</v>
      </c>
      <c r="F76" s="120">
        <v>18314.903780000001</v>
      </c>
      <c r="G76" s="120">
        <v>63306.628810000002</v>
      </c>
      <c r="H76" s="120">
        <v>78924.27046</v>
      </c>
      <c r="I76" s="120">
        <v>82873.843059999999</v>
      </c>
      <c r="J76" s="120">
        <v>44561.177130000004</v>
      </c>
      <c r="K76" s="120">
        <v>83802.071930000006</v>
      </c>
      <c r="L76" s="120">
        <v>12709.06107</v>
      </c>
    </row>
    <row r="77" spans="1:12" ht="15" customHeight="1">
      <c r="A77" s="128" t="s">
        <v>627</v>
      </c>
      <c r="B77" s="120">
        <v>229.49342999999999</v>
      </c>
      <c r="C77" s="120">
        <v>118.56693</v>
      </c>
      <c r="D77" s="120">
        <v>205.54554000000002</v>
      </c>
      <c r="E77" s="120">
        <v>5586.2416499999999</v>
      </c>
      <c r="F77" s="120">
        <v>174.64964000000001</v>
      </c>
      <c r="G77" s="120">
        <v>764.08882999999992</v>
      </c>
      <c r="H77" s="120">
        <v>2140.3906499999998</v>
      </c>
      <c r="I77" s="120">
        <v>257.88125000000002</v>
      </c>
      <c r="J77" s="120">
        <v>115.83022</v>
      </c>
      <c r="K77" s="120">
        <v>119.46758</v>
      </c>
      <c r="L77" s="120">
        <v>354.25268</v>
      </c>
    </row>
    <row r="78" spans="1:12" ht="15" customHeight="1">
      <c r="A78" s="126" t="s">
        <v>628</v>
      </c>
      <c r="B78" s="120">
        <v>58068.198380000002</v>
      </c>
      <c r="C78" s="120">
        <v>44384.737179999996</v>
      </c>
      <c r="D78" s="120">
        <v>58579.475840000006</v>
      </c>
      <c r="E78" s="120">
        <v>61545.323790000002</v>
      </c>
      <c r="F78" s="120">
        <v>18489.55342</v>
      </c>
      <c r="G78" s="120">
        <v>64070.717640000003</v>
      </c>
      <c r="H78" s="120">
        <v>81064.661110000001</v>
      </c>
      <c r="I78" s="120">
        <v>83131.724310000005</v>
      </c>
      <c r="J78" s="120">
        <v>44677.00735</v>
      </c>
      <c r="K78" s="120">
        <v>83921.539510000002</v>
      </c>
      <c r="L78" s="120">
        <v>13063.313749999999</v>
      </c>
    </row>
    <row r="79" spans="1:12" ht="15" customHeight="1">
      <c r="A79" s="125" t="s">
        <v>629</v>
      </c>
      <c r="B79" s="120">
        <v>228.97076000000001</v>
      </c>
      <c r="C79" s="120">
        <v>693.07687999999996</v>
      </c>
      <c r="D79" s="120">
        <v>-610.18702000000008</v>
      </c>
      <c r="E79" s="120">
        <v>-783.99932999999999</v>
      </c>
      <c r="F79" s="120">
        <v>-3964.0118499999999</v>
      </c>
      <c r="G79" s="120">
        <v>770.47198000000003</v>
      </c>
      <c r="H79" s="120">
        <v>391.58315999999996</v>
      </c>
      <c r="I79" s="120">
        <v>997.73489000000006</v>
      </c>
      <c r="J79" s="120">
        <v>-1579.38534</v>
      </c>
      <c r="K79" s="120">
        <v>-964.33025999999995</v>
      </c>
      <c r="L79" s="120">
        <v>-1512.84079</v>
      </c>
    </row>
    <row r="80" spans="1:12" ht="15" customHeight="1">
      <c r="A80" s="119" t="s">
        <v>630</v>
      </c>
      <c r="B80" s="120">
        <v>58297.169139999998</v>
      </c>
      <c r="C80" s="120">
        <v>45077.814060000004</v>
      </c>
      <c r="D80" s="120">
        <v>57969.288820000002</v>
      </c>
      <c r="E80" s="120">
        <v>60761.324460000003</v>
      </c>
      <c r="F80" s="120">
        <v>14525.541569999999</v>
      </c>
      <c r="G80" s="120">
        <v>64841.189619999997</v>
      </c>
      <c r="H80" s="120">
        <v>81456.244269999996</v>
      </c>
      <c r="I80" s="120">
        <v>84129.459199999998</v>
      </c>
      <c r="J80" s="120">
        <v>43097.622009999999</v>
      </c>
      <c r="K80" s="120">
        <v>82957.20925</v>
      </c>
      <c r="L80" s="120">
        <v>11550.472960000001</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58297.169139999998</v>
      </c>
      <c r="C82" s="120">
        <v>45077.814060000004</v>
      </c>
      <c r="D82" s="120">
        <v>57969.288820000002</v>
      </c>
      <c r="E82" s="120">
        <v>60761.324460000003</v>
      </c>
      <c r="F82" s="120">
        <v>14525.541569999999</v>
      </c>
      <c r="G82" s="120">
        <v>64841.189619999997</v>
      </c>
      <c r="H82" s="120">
        <v>81456.244269999996</v>
      </c>
      <c r="I82" s="120">
        <v>84129.459199999998</v>
      </c>
      <c r="J82" s="120">
        <v>43097.622009999999</v>
      </c>
      <c r="K82" s="120">
        <v>82957.20925</v>
      </c>
      <c r="L82" s="120">
        <v>11550.472960000001</v>
      </c>
    </row>
    <row r="83" spans="1:12" ht="15" customHeight="1" thickBot="1">
      <c r="A83" s="125" t="s">
        <v>633</v>
      </c>
      <c r="B83" s="120">
        <v>-22014.191999999999</v>
      </c>
      <c r="C83" s="120">
        <v>-17158.514999999999</v>
      </c>
      <c r="D83" s="120">
        <v>-27045.847000000002</v>
      </c>
      <c r="E83" s="120">
        <v>-31934.725999999999</v>
      </c>
      <c r="F83" s="120">
        <v>-5843.1096900000002</v>
      </c>
      <c r="G83" s="120">
        <v>-28366.448629999999</v>
      </c>
      <c r="H83" s="120">
        <v>-49892.330700000006</v>
      </c>
      <c r="I83" s="120">
        <v>-45888.240539999999</v>
      </c>
      <c r="J83" s="120">
        <v>-18299.469980000002</v>
      </c>
      <c r="K83" s="120">
        <v>-43853.927640000002</v>
      </c>
      <c r="L83" s="120">
        <v>-8272.3973900000001</v>
      </c>
    </row>
    <row r="84" spans="1:12" ht="15" customHeight="1" thickTop="1" thickBot="1">
      <c r="A84" s="644" t="s">
        <v>634</v>
      </c>
      <c r="B84" s="645">
        <v>36282.977140000003</v>
      </c>
      <c r="C84" s="645">
        <v>27919.299059999998</v>
      </c>
      <c r="D84" s="645">
        <v>30923.44182</v>
      </c>
      <c r="E84" s="645">
        <v>28826.598460000001</v>
      </c>
      <c r="F84" s="645">
        <v>8682.4318800000001</v>
      </c>
      <c r="G84" s="645">
        <v>36474.740990000006</v>
      </c>
      <c r="H84" s="645">
        <v>31563.913570000001</v>
      </c>
      <c r="I84" s="645">
        <v>38241.218659999999</v>
      </c>
      <c r="J84" s="645">
        <v>24798.152030000001</v>
      </c>
      <c r="K84" s="645">
        <v>39103.281609999998</v>
      </c>
      <c r="L84" s="645">
        <v>3278.07557</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row r="87" spans="1:12" ht="15" customHeight="1">
      <c r="A87" s="21"/>
      <c r="B87" s="23"/>
      <c r="C87" s="23"/>
      <c r="D87" s="23"/>
      <c r="E87" s="23"/>
      <c r="F87" s="23"/>
      <c r="G87" s="23"/>
      <c r="H87" s="23"/>
      <c r="I87" s="23"/>
      <c r="J87" s="23"/>
      <c r="K87" s="23"/>
      <c r="L87" s="23"/>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43"/>
  <sheetViews>
    <sheetView zoomScaleNormal="100" workbookViewId="0">
      <selection activeCell="F1" sqref="F1"/>
    </sheetView>
  </sheetViews>
  <sheetFormatPr baseColWidth="10" defaultColWidth="9.140625" defaultRowHeight="12.75"/>
  <cols>
    <col min="1" max="1" width="89.140625" style="182" customWidth="1"/>
    <col min="2" max="3" width="20.140625" style="70" customWidth="1"/>
    <col min="4" max="4" width="26.140625" style="70" customWidth="1"/>
    <col min="5" max="256" width="11.42578125" style="70" customWidth="1"/>
    <col min="257" max="257" width="89.140625" style="70" customWidth="1"/>
    <col min="258" max="259" width="20.140625" style="70" customWidth="1"/>
    <col min="260" max="260" width="26.140625" style="70" customWidth="1"/>
    <col min="261" max="512" width="11.42578125" style="70" customWidth="1"/>
    <col min="513" max="513" width="89.140625" style="70" customWidth="1"/>
    <col min="514" max="515" width="20.140625" style="70" customWidth="1"/>
    <col min="516" max="516" width="26.140625" style="70" customWidth="1"/>
    <col min="517" max="768" width="11.42578125" style="70" customWidth="1"/>
    <col min="769" max="769" width="89.140625" style="70" customWidth="1"/>
    <col min="770" max="771" width="20.140625" style="70" customWidth="1"/>
    <col min="772" max="772" width="26.140625" style="70" customWidth="1"/>
    <col min="773" max="1024" width="11.42578125" style="70" customWidth="1"/>
    <col min="1025" max="1025" width="89.140625" style="70" customWidth="1"/>
    <col min="1026" max="1027" width="20.140625" style="70" customWidth="1"/>
    <col min="1028" max="1028" width="26.140625" style="70" customWidth="1"/>
    <col min="1029" max="1280" width="11.42578125" style="70" customWidth="1"/>
    <col min="1281" max="1281" width="89.140625" style="70" customWidth="1"/>
    <col min="1282" max="1283" width="20.140625" style="70" customWidth="1"/>
    <col min="1284" max="1284" width="26.140625" style="70" customWidth="1"/>
    <col min="1285" max="1536" width="11.42578125" style="70" customWidth="1"/>
    <col min="1537" max="1537" width="89.140625" style="70" customWidth="1"/>
    <col min="1538" max="1539" width="20.140625" style="70" customWidth="1"/>
    <col min="1540" max="1540" width="26.140625" style="70" customWidth="1"/>
    <col min="1541" max="1792" width="11.42578125" style="70" customWidth="1"/>
    <col min="1793" max="1793" width="89.140625" style="70" customWidth="1"/>
    <col min="1794" max="1795" width="20.140625" style="70" customWidth="1"/>
    <col min="1796" max="1796" width="26.140625" style="70" customWidth="1"/>
    <col min="1797" max="2048" width="11.42578125" style="70" customWidth="1"/>
    <col min="2049" max="2049" width="89.140625" style="70" customWidth="1"/>
    <col min="2050" max="2051" width="20.140625" style="70" customWidth="1"/>
    <col min="2052" max="2052" width="26.140625" style="70" customWidth="1"/>
    <col min="2053" max="2304" width="11.42578125" style="70" customWidth="1"/>
    <col min="2305" max="2305" width="89.140625" style="70" customWidth="1"/>
    <col min="2306" max="2307" width="20.140625" style="70" customWidth="1"/>
    <col min="2308" max="2308" width="26.140625" style="70" customWidth="1"/>
    <col min="2309" max="2560" width="11.42578125" style="70" customWidth="1"/>
    <col min="2561" max="2561" width="89.140625" style="70" customWidth="1"/>
    <col min="2562" max="2563" width="20.140625" style="70" customWidth="1"/>
    <col min="2564" max="2564" width="26.140625" style="70" customWidth="1"/>
    <col min="2565" max="2816" width="11.42578125" style="70" customWidth="1"/>
    <col min="2817" max="2817" width="89.140625" style="70" customWidth="1"/>
    <col min="2818" max="2819" width="20.140625" style="70" customWidth="1"/>
    <col min="2820" max="2820" width="26.140625" style="70" customWidth="1"/>
    <col min="2821" max="3072" width="11.42578125" style="70" customWidth="1"/>
    <col min="3073" max="3073" width="89.140625" style="70" customWidth="1"/>
    <col min="3074" max="3075" width="20.140625" style="70" customWidth="1"/>
    <col min="3076" max="3076" width="26.140625" style="70" customWidth="1"/>
    <col min="3077" max="3328" width="11.42578125" style="70" customWidth="1"/>
    <col min="3329" max="3329" width="89.140625" style="70" customWidth="1"/>
    <col min="3330" max="3331" width="20.140625" style="70" customWidth="1"/>
    <col min="3332" max="3332" width="26.140625" style="70" customWidth="1"/>
    <col min="3333" max="3584" width="11.42578125" style="70" customWidth="1"/>
    <col min="3585" max="3585" width="89.140625" style="70" customWidth="1"/>
    <col min="3586" max="3587" width="20.140625" style="70" customWidth="1"/>
    <col min="3588" max="3588" width="26.140625" style="70" customWidth="1"/>
    <col min="3589" max="3840" width="11.42578125" style="70" customWidth="1"/>
    <col min="3841" max="3841" width="89.140625" style="70" customWidth="1"/>
    <col min="3842" max="3843" width="20.140625" style="70" customWidth="1"/>
    <col min="3844" max="3844" width="26.140625" style="70" customWidth="1"/>
    <col min="3845" max="4096" width="11.42578125" style="70" customWidth="1"/>
    <col min="4097" max="4097" width="89.140625" style="70" customWidth="1"/>
    <col min="4098" max="4099" width="20.140625" style="70" customWidth="1"/>
    <col min="4100" max="4100" width="26.140625" style="70" customWidth="1"/>
    <col min="4101" max="4352" width="11.42578125" style="70" customWidth="1"/>
    <col min="4353" max="4353" width="89.140625" style="70" customWidth="1"/>
    <col min="4354" max="4355" width="20.140625" style="70" customWidth="1"/>
    <col min="4356" max="4356" width="26.140625" style="70" customWidth="1"/>
    <col min="4357" max="4608" width="11.42578125" style="70" customWidth="1"/>
    <col min="4609" max="4609" width="89.140625" style="70" customWidth="1"/>
    <col min="4610" max="4611" width="20.140625" style="70" customWidth="1"/>
    <col min="4612" max="4612" width="26.140625" style="70" customWidth="1"/>
    <col min="4613" max="4864" width="11.42578125" style="70" customWidth="1"/>
    <col min="4865" max="4865" width="89.140625" style="70" customWidth="1"/>
    <col min="4866" max="4867" width="20.140625" style="70" customWidth="1"/>
    <col min="4868" max="4868" width="26.140625" style="70" customWidth="1"/>
    <col min="4869" max="5120" width="11.42578125" style="70" customWidth="1"/>
    <col min="5121" max="5121" width="89.140625" style="70" customWidth="1"/>
    <col min="5122" max="5123" width="20.140625" style="70" customWidth="1"/>
    <col min="5124" max="5124" width="26.140625" style="70" customWidth="1"/>
    <col min="5125" max="5376" width="11.42578125" style="70" customWidth="1"/>
    <col min="5377" max="5377" width="89.140625" style="70" customWidth="1"/>
    <col min="5378" max="5379" width="20.140625" style="70" customWidth="1"/>
    <col min="5380" max="5380" width="26.140625" style="70" customWidth="1"/>
    <col min="5381" max="5632" width="11.42578125" style="70" customWidth="1"/>
    <col min="5633" max="5633" width="89.140625" style="70" customWidth="1"/>
    <col min="5634" max="5635" width="20.140625" style="70" customWidth="1"/>
    <col min="5636" max="5636" width="26.140625" style="70" customWidth="1"/>
    <col min="5637" max="5888" width="11.42578125" style="70" customWidth="1"/>
    <col min="5889" max="5889" width="89.140625" style="70" customWidth="1"/>
    <col min="5890" max="5891" width="20.140625" style="70" customWidth="1"/>
    <col min="5892" max="5892" width="26.140625" style="70" customWidth="1"/>
    <col min="5893" max="6144" width="11.42578125" style="70" customWidth="1"/>
    <col min="6145" max="6145" width="89.140625" style="70" customWidth="1"/>
    <col min="6146" max="6147" width="20.140625" style="70" customWidth="1"/>
    <col min="6148" max="6148" width="26.140625" style="70" customWidth="1"/>
    <col min="6149" max="6400" width="11.42578125" style="70" customWidth="1"/>
    <col min="6401" max="6401" width="89.140625" style="70" customWidth="1"/>
    <col min="6402" max="6403" width="20.140625" style="70" customWidth="1"/>
    <col min="6404" max="6404" width="26.140625" style="70" customWidth="1"/>
    <col min="6405" max="6656" width="11.42578125" style="70" customWidth="1"/>
    <col min="6657" max="6657" width="89.140625" style="70" customWidth="1"/>
    <col min="6658" max="6659" width="20.140625" style="70" customWidth="1"/>
    <col min="6660" max="6660" width="26.140625" style="70" customWidth="1"/>
    <col min="6661" max="6912" width="11.42578125" style="70" customWidth="1"/>
    <col min="6913" max="6913" width="89.140625" style="70" customWidth="1"/>
    <col min="6914" max="6915" width="20.140625" style="70" customWidth="1"/>
    <col min="6916" max="6916" width="26.140625" style="70" customWidth="1"/>
    <col min="6917" max="7168" width="11.42578125" style="70" customWidth="1"/>
    <col min="7169" max="7169" width="89.140625" style="70" customWidth="1"/>
    <col min="7170" max="7171" width="20.140625" style="70" customWidth="1"/>
    <col min="7172" max="7172" width="26.140625" style="70" customWidth="1"/>
    <col min="7173" max="7424" width="11.42578125" style="70" customWidth="1"/>
    <col min="7425" max="7425" width="89.140625" style="70" customWidth="1"/>
    <col min="7426" max="7427" width="20.140625" style="70" customWidth="1"/>
    <col min="7428" max="7428" width="26.140625" style="70" customWidth="1"/>
    <col min="7429" max="7680" width="11.42578125" style="70" customWidth="1"/>
    <col min="7681" max="7681" width="89.140625" style="70" customWidth="1"/>
    <col min="7682" max="7683" width="20.140625" style="70" customWidth="1"/>
    <col min="7684" max="7684" width="26.140625" style="70" customWidth="1"/>
    <col min="7685" max="7936" width="11.42578125" style="70" customWidth="1"/>
    <col min="7937" max="7937" width="89.140625" style="70" customWidth="1"/>
    <col min="7938" max="7939" width="20.140625" style="70" customWidth="1"/>
    <col min="7940" max="7940" width="26.140625" style="70" customWidth="1"/>
    <col min="7941" max="8192" width="11.42578125" style="70" customWidth="1"/>
    <col min="8193" max="8193" width="89.140625" style="70" customWidth="1"/>
    <col min="8194" max="8195" width="20.140625" style="70" customWidth="1"/>
    <col min="8196" max="8196" width="26.140625" style="70" customWidth="1"/>
    <col min="8197" max="8448" width="11.42578125" style="70" customWidth="1"/>
    <col min="8449" max="8449" width="89.140625" style="70" customWidth="1"/>
    <col min="8450" max="8451" width="20.140625" style="70" customWidth="1"/>
    <col min="8452" max="8452" width="26.140625" style="70" customWidth="1"/>
    <col min="8453" max="8704" width="11.42578125" style="70" customWidth="1"/>
    <col min="8705" max="8705" width="89.140625" style="70" customWidth="1"/>
    <col min="8706" max="8707" width="20.140625" style="70" customWidth="1"/>
    <col min="8708" max="8708" width="26.140625" style="70" customWidth="1"/>
    <col min="8709" max="8960" width="11.42578125" style="70" customWidth="1"/>
    <col min="8961" max="8961" width="89.140625" style="70" customWidth="1"/>
    <col min="8962" max="8963" width="20.140625" style="70" customWidth="1"/>
    <col min="8964" max="8964" width="26.140625" style="70" customWidth="1"/>
    <col min="8965" max="9216" width="11.42578125" style="70" customWidth="1"/>
    <col min="9217" max="9217" width="89.140625" style="70" customWidth="1"/>
    <col min="9218" max="9219" width="20.140625" style="70" customWidth="1"/>
    <col min="9220" max="9220" width="26.140625" style="70" customWidth="1"/>
    <col min="9221" max="9472" width="11.42578125" style="70" customWidth="1"/>
    <col min="9473" max="9473" width="89.140625" style="70" customWidth="1"/>
    <col min="9474" max="9475" width="20.140625" style="70" customWidth="1"/>
    <col min="9476" max="9476" width="26.140625" style="70" customWidth="1"/>
    <col min="9477" max="9728" width="11.42578125" style="70" customWidth="1"/>
    <col min="9729" max="9729" width="89.140625" style="70" customWidth="1"/>
    <col min="9730" max="9731" width="20.140625" style="70" customWidth="1"/>
    <col min="9732" max="9732" width="26.140625" style="70" customWidth="1"/>
    <col min="9733" max="9984" width="11.42578125" style="70" customWidth="1"/>
    <col min="9985" max="9985" width="89.140625" style="70" customWidth="1"/>
    <col min="9986" max="9987" width="20.140625" style="70" customWidth="1"/>
    <col min="9988" max="9988" width="26.140625" style="70" customWidth="1"/>
    <col min="9989" max="10240" width="11.42578125" style="70" customWidth="1"/>
    <col min="10241" max="10241" width="89.140625" style="70" customWidth="1"/>
    <col min="10242" max="10243" width="20.140625" style="70" customWidth="1"/>
    <col min="10244" max="10244" width="26.140625" style="70" customWidth="1"/>
    <col min="10245" max="10496" width="11.42578125" style="70" customWidth="1"/>
    <col min="10497" max="10497" width="89.140625" style="70" customWidth="1"/>
    <col min="10498" max="10499" width="20.140625" style="70" customWidth="1"/>
    <col min="10500" max="10500" width="26.140625" style="70" customWidth="1"/>
    <col min="10501" max="10752" width="11.42578125" style="70" customWidth="1"/>
    <col min="10753" max="10753" width="89.140625" style="70" customWidth="1"/>
    <col min="10754" max="10755" width="20.140625" style="70" customWidth="1"/>
    <col min="10756" max="10756" width="26.140625" style="70" customWidth="1"/>
    <col min="10757" max="11008" width="11.42578125" style="70" customWidth="1"/>
    <col min="11009" max="11009" width="89.140625" style="70" customWidth="1"/>
    <col min="11010" max="11011" width="20.140625" style="70" customWidth="1"/>
    <col min="11012" max="11012" width="26.140625" style="70" customWidth="1"/>
    <col min="11013" max="11264" width="11.42578125" style="70" customWidth="1"/>
    <col min="11265" max="11265" width="89.140625" style="70" customWidth="1"/>
    <col min="11266" max="11267" width="20.140625" style="70" customWidth="1"/>
    <col min="11268" max="11268" width="26.140625" style="70" customWidth="1"/>
    <col min="11269" max="11520" width="11.42578125" style="70" customWidth="1"/>
    <col min="11521" max="11521" width="89.140625" style="70" customWidth="1"/>
    <col min="11522" max="11523" width="20.140625" style="70" customWidth="1"/>
    <col min="11524" max="11524" width="26.140625" style="70" customWidth="1"/>
    <col min="11525" max="11776" width="11.42578125" style="70" customWidth="1"/>
    <col min="11777" max="11777" width="89.140625" style="70" customWidth="1"/>
    <col min="11778" max="11779" width="20.140625" style="70" customWidth="1"/>
    <col min="11780" max="11780" width="26.140625" style="70" customWidth="1"/>
    <col min="11781" max="12032" width="11.42578125" style="70" customWidth="1"/>
    <col min="12033" max="12033" width="89.140625" style="70" customWidth="1"/>
    <col min="12034" max="12035" width="20.140625" style="70" customWidth="1"/>
    <col min="12036" max="12036" width="26.140625" style="70" customWidth="1"/>
    <col min="12037" max="12288" width="11.42578125" style="70" customWidth="1"/>
    <col min="12289" max="12289" width="89.140625" style="70" customWidth="1"/>
    <col min="12290" max="12291" width="20.140625" style="70" customWidth="1"/>
    <col min="12292" max="12292" width="26.140625" style="70" customWidth="1"/>
    <col min="12293" max="12544" width="11.42578125" style="70" customWidth="1"/>
    <col min="12545" max="12545" width="89.140625" style="70" customWidth="1"/>
    <col min="12546" max="12547" width="20.140625" style="70" customWidth="1"/>
    <col min="12548" max="12548" width="26.140625" style="70" customWidth="1"/>
    <col min="12549" max="12800" width="11.42578125" style="70" customWidth="1"/>
    <col min="12801" max="12801" width="89.140625" style="70" customWidth="1"/>
    <col min="12802" max="12803" width="20.140625" style="70" customWidth="1"/>
    <col min="12804" max="12804" width="26.140625" style="70" customWidth="1"/>
    <col min="12805" max="13056" width="11.42578125" style="70" customWidth="1"/>
    <col min="13057" max="13057" width="89.140625" style="70" customWidth="1"/>
    <col min="13058" max="13059" width="20.140625" style="70" customWidth="1"/>
    <col min="13060" max="13060" width="26.140625" style="70" customWidth="1"/>
    <col min="13061" max="13312" width="11.42578125" style="70" customWidth="1"/>
    <col min="13313" max="13313" width="89.140625" style="70" customWidth="1"/>
    <col min="13314" max="13315" width="20.140625" style="70" customWidth="1"/>
    <col min="13316" max="13316" width="26.140625" style="70" customWidth="1"/>
    <col min="13317" max="13568" width="11.42578125" style="70" customWidth="1"/>
    <col min="13569" max="13569" width="89.140625" style="70" customWidth="1"/>
    <col min="13570" max="13571" width="20.140625" style="70" customWidth="1"/>
    <col min="13572" max="13572" width="26.140625" style="70" customWidth="1"/>
    <col min="13573" max="13824" width="11.42578125" style="70" customWidth="1"/>
    <col min="13825" max="13825" width="89.140625" style="70" customWidth="1"/>
    <col min="13826" max="13827" width="20.140625" style="70" customWidth="1"/>
    <col min="13828" max="13828" width="26.140625" style="70" customWidth="1"/>
    <col min="13829" max="14080" width="11.42578125" style="70" customWidth="1"/>
    <col min="14081" max="14081" width="89.140625" style="70" customWidth="1"/>
    <col min="14082" max="14083" width="20.140625" style="70" customWidth="1"/>
    <col min="14084" max="14084" width="26.140625" style="70" customWidth="1"/>
    <col min="14085" max="14336" width="11.42578125" style="70" customWidth="1"/>
    <col min="14337" max="14337" width="89.140625" style="70" customWidth="1"/>
    <col min="14338" max="14339" width="20.140625" style="70" customWidth="1"/>
    <col min="14340" max="14340" width="26.140625" style="70" customWidth="1"/>
    <col min="14341" max="14592" width="11.42578125" style="70" customWidth="1"/>
    <col min="14593" max="14593" width="89.140625" style="70" customWidth="1"/>
    <col min="14594" max="14595" width="20.140625" style="70" customWidth="1"/>
    <col min="14596" max="14596" width="26.140625" style="70" customWidth="1"/>
    <col min="14597" max="14848" width="11.42578125" style="70" customWidth="1"/>
    <col min="14849" max="14849" width="89.140625" style="70" customWidth="1"/>
    <col min="14850" max="14851" width="20.140625" style="70" customWidth="1"/>
    <col min="14852" max="14852" width="26.140625" style="70" customWidth="1"/>
    <col min="14853" max="15104" width="11.42578125" style="70" customWidth="1"/>
    <col min="15105" max="15105" width="89.140625" style="70" customWidth="1"/>
    <col min="15106" max="15107" width="20.140625" style="70" customWidth="1"/>
    <col min="15108" max="15108" width="26.140625" style="70" customWidth="1"/>
    <col min="15109" max="15360" width="11.42578125" style="70" customWidth="1"/>
    <col min="15361" max="15361" width="89.140625" style="70" customWidth="1"/>
    <col min="15362" max="15363" width="20.140625" style="70" customWidth="1"/>
    <col min="15364" max="15364" width="26.140625" style="70" customWidth="1"/>
    <col min="15365" max="15616" width="11.42578125" style="70" customWidth="1"/>
    <col min="15617" max="15617" width="89.140625" style="70" customWidth="1"/>
    <col min="15618" max="15619" width="20.140625" style="70" customWidth="1"/>
    <col min="15620" max="15620" width="26.140625" style="70" customWidth="1"/>
    <col min="15621" max="15872" width="11.42578125" style="70" customWidth="1"/>
    <col min="15873" max="15873" width="89.140625" style="70" customWidth="1"/>
    <col min="15874" max="15875" width="20.140625" style="70" customWidth="1"/>
    <col min="15876" max="15876" width="26.140625" style="70" customWidth="1"/>
    <col min="15877" max="16128" width="11.42578125" style="70" customWidth="1"/>
    <col min="16129" max="16129" width="89.140625" style="70" customWidth="1"/>
    <col min="16130" max="16131" width="20.140625" style="70" customWidth="1"/>
    <col min="16132" max="16132" width="26.140625" style="70" customWidth="1"/>
    <col min="16133" max="16384" width="11.42578125" style="70" customWidth="1"/>
  </cols>
  <sheetData>
    <row r="1" spans="1:5" ht="30" customHeight="1">
      <c r="A1" s="710" t="s">
        <v>347</v>
      </c>
      <c r="B1" s="730"/>
      <c r="C1" s="730"/>
      <c r="D1" s="730"/>
    </row>
    <row r="2" spans="1:5" ht="15" customHeight="1">
      <c r="A2" s="711" t="s">
        <v>780</v>
      </c>
      <c r="B2" s="731"/>
      <c r="C2" s="731"/>
      <c r="D2" s="731"/>
    </row>
    <row r="3" spans="1:5" ht="15" customHeight="1">
      <c r="A3" s="711" t="s">
        <v>2</v>
      </c>
      <c r="B3" s="731"/>
      <c r="C3" s="731"/>
      <c r="D3" s="731"/>
    </row>
    <row r="4" spans="1:5" s="137" customFormat="1" ht="30" customHeight="1">
      <c r="A4" s="715" t="s">
        <v>781</v>
      </c>
      <c r="B4" s="732"/>
      <c r="C4" s="732"/>
      <c r="D4" s="732"/>
    </row>
    <row r="5" spans="1:5" ht="3.75" customHeight="1">
      <c r="A5" s="1"/>
      <c r="B5" s="1"/>
      <c r="C5" s="1"/>
      <c r="D5" s="1"/>
    </row>
    <row r="6" spans="1:5" s="144" customFormat="1" ht="30" customHeight="1">
      <c r="A6" s="161"/>
      <c r="B6" s="162" t="s">
        <v>349</v>
      </c>
      <c r="C6" s="162" t="s">
        <v>348</v>
      </c>
      <c r="D6" s="162" t="s">
        <v>444</v>
      </c>
    </row>
    <row r="7" spans="1:5" s="166" customFormat="1" ht="15" customHeight="1">
      <c r="A7" s="164" t="s">
        <v>782</v>
      </c>
      <c r="B7" s="165">
        <v>0.13900000000000001</v>
      </c>
      <c r="C7" s="165">
        <v>0.1152</v>
      </c>
      <c r="D7" s="165">
        <v>0.13650000000000001</v>
      </c>
    </row>
    <row r="8" spans="1:5" s="137" customFormat="1" ht="15" customHeight="1">
      <c r="A8" s="167" t="s">
        <v>783</v>
      </c>
      <c r="B8" s="168">
        <v>1067435202.67</v>
      </c>
      <c r="C8" s="168">
        <v>143387968.90000001</v>
      </c>
      <c r="D8" s="168">
        <v>1210823171.5699999</v>
      </c>
      <c r="E8" s="169"/>
    </row>
    <row r="9" spans="1:5" s="137" customFormat="1" ht="15" customHeight="1">
      <c r="A9" s="167" t="s">
        <v>784</v>
      </c>
      <c r="B9" s="168">
        <v>0</v>
      </c>
      <c r="C9" s="168">
        <v>0</v>
      </c>
      <c r="D9" s="168">
        <v>0</v>
      </c>
      <c r="E9" s="169"/>
    </row>
    <row r="10" spans="1:5" s="170" customFormat="1" ht="15" customHeight="1">
      <c r="A10" s="167" t="s">
        <v>785</v>
      </c>
      <c r="B10" s="168">
        <v>432210946.88</v>
      </c>
      <c r="C10" s="168">
        <v>33858522.43</v>
      </c>
      <c r="D10" s="168">
        <v>466069469.31</v>
      </c>
      <c r="E10" s="169"/>
    </row>
    <row r="11" spans="1:5" s="170" customFormat="1" ht="15" customHeight="1">
      <c r="A11" s="167" t="s">
        <v>786</v>
      </c>
      <c r="B11" s="168">
        <v>225553026.53</v>
      </c>
      <c r="C11" s="168">
        <v>52581156.729999997</v>
      </c>
      <c r="D11" s="168">
        <v>278134183.25999999</v>
      </c>
      <c r="E11" s="169"/>
    </row>
    <row r="12" spans="1:5" s="170" customFormat="1" ht="15" customHeight="1">
      <c r="A12" s="167" t="s">
        <v>787</v>
      </c>
      <c r="B12" s="168">
        <v>435349175.66000003</v>
      </c>
      <c r="C12" s="168">
        <v>267831329.12</v>
      </c>
      <c r="D12" s="168">
        <v>703180504.77999997</v>
      </c>
      <c r="E12" s="169"/>
    </row>
    <row r="13" spans="1:5" s="170" customFormat="1" ht="15" customHeight="1">
      <c r="A13" s="167" t="s">
        <v>788</v>
      </c>
      <c r="B13" s="168">
        <v>3569349587.8400002</v>
      </c>
      <c r="C13" s="168">
        <v>264425029.25999999</v>
      </c>
      <c r="D13" s="168">
        <v>3833774617.0999999</v>
      </c>
      <c r="E13" s="169"/>
    </row>
    <row r="14" spans="1:5" s="170" customFormat="1" ht="15" customHeight="1">
      <c r="A14" s="171" t="s">
        <v>789</v>
      </c>
      <c r="B14" s="172">
        <v>5729897939.5799999</v>
      </c>
      <c r="C14" s="172">
        <v>762084006.44000006</v>
      </c>
      <c r="D14" s="172">
        <v>6491981946.0200005</v>
      </c>
      <c r="E14" s="169"/>
    </row>
    <row r="15" spans="1:5" s="74" customFormat="1" ht="15" customHeight="1">
      <c r="A15" s="167" t="s">
        <v>790</v>
      </c>
      <c r="B15" s="168">
        <v>4095080172.2259998</v>
      </c>
      <c r="C15" s="168">
        <v>498360808.95099998</v>
      </c>
      <c r="D15" s="168">
        <v>4593440981.177</v>
      </c>
      <c r="E15" s="169"/>
    </row>
    <row r="16" spans="1:5" s="174" customFormat="1" ht="15" customHeight="1">
      <c r="A16" s="173" t="s">
        <v>791</v>
      </c>
      <c r="B16" s="168">
        <v>0.7147</v>
      </c>
      <c r="C16" s="168">
        <v>0.65390000000000004</v>
      </c>
      <c r="D16" s="168">
        <v>0.70760000000000001</v>
      </c>
      <c r="E16" s="169"/>
    </row>
    <row r="17" spans="1:5" s="170" customFormat="1" ht="15" customHeight="1">
      <c r="A17" s="171" t="s">
        <v>792</v>
      </c>
      <c r="B17" s="172">
        <v>409508017.22259998</v>
      </c>
      <c r="C17" s="172">
        <v>49836080.895099998</v>
      </c>
      <c r="D17" s="172">
        <v>459344098.11769998</v>
      </c>
      <c r="E17" s="169"/>
    </row>
    <row r="18" spans="1:5" s="170" customFormat="1" ht="15" customHeight="1">
      <c r="A18" s="167" t="s">
        <v>793</v>
      </c>
      <c r="B18" s="168">
        <v>416980266</v>
      </c>
      <c r="C18" s="168">
        <v>85042742</v>
      </c>
      <c r="D18" s="168">
        <v>502023008</v>
      </c>
      <c r="E18" s="169"/>
    </row>
    <row r="19" spans="1:5" s="170" customFormat="1" ht="15" customHeight="1">
      <c r="A19" s="167" t="s">
        <v>794</v>
      </c>
      <c r="B19" s="168">
        <v>0</v>
      </c>
      <c r="C19" s="168">
        <v>0</v>
      </c>
      <c r="D19" s="168">
        <v>0</v>
      </c>
      <c r="E19" s="169"/>
    </row>
    <row r="20" spans="1:5" s="170" customFormat="1" ht="15" customHeight="1">
      <c r="A20" s="173" t="s">
        <v>795</v>
      </c>
      <c r="B20" s="168">
        <v>0</v>
      </c>
      <c r="C20" s="168">
        <v>0</v>
      </c>
      <c r="D20" s="168">
        <v>0</v>
      </c>
      <c r="E20" s="169"/>
    </row>
    <row r="21" spans="1:5" s="170" customFormat="1" ht="15" customHeight="1">
      <c r="A21" s="167" t="s">
        <v>796</v>
      </c>
      <c r="B21" s="168">
        <v>367648</v>
      </c>
      <c r="C21" s="168">
        <v>29324186</v>
      </c>
      <c r="D21" s="168">
        <v>29691834</v>
      </c>
      <c r="E21" s="169"/>
    </row>
    <row r="22" spans="1:5" s="170" customFormat="1" ht="15" customHeight="1">
      <c r="A22" s="171" t="s">
        <v>797</v>
      </c>
      <c r="B22" s="172">
        <v>416612618</v>
      </c>
      <c r="C22" s="172">
        <v>55718556</v>
      </c>
      <c r="D22" s="172">
        <v>472331174</v>
      </c>
      <c r="E22" s="169"/>
    </row>
    <row r="23" spans="1:5" s="170" customFormat="1" ht="15" customHeight="1">
      <c r="A23" s="167" t="s">
        <v>798</v>
      </c>
      <c r="B23" s="168">
        <v>114136571</v>
      </c>
      <c r="C23" s="168">
        <v>0</v>
      </c>
      <c r="D23" s="168">
        <v>114136571</v>
      </c>
      <c r="E23" s="169"/>
    </row>
    <row r="24" spans="1:5" s="170" customFormat="1" ht="15" customHeight="1">
      <c r="A24" s="167" t="s">
        <v>799</v>
      </c>
      <c r="B24" s="168">
        <v>0</v>
      </c>
      <c r="C24" s="168">
        <v>0</v>
      </c>
      <c r="D24" s="168">
        <v>0</v>
      </c>
      <c r="E24" s="169"/>
    </row>
    <row r="25" spans="1:5" s="175" customFormat="1" ht="15" customHeight="1">
      <c r="A25" s="167" t="s">
        <v>800</v>
      </c>
      <c r="B25" s="168">
        <v>0</v>
      </c>
      <c r="C25" s="168">
        <v>0</v>
      </c>
      <c r="D25" s="168">
        <v>0</v>
      </c>
      <c r="E25" s="169"/>
    </row>
    <row r="26" spans="1:5" s="170" customFormat="1" ht="15" customHeight="1">
      <c r="A26" s="167" t="s">
        <v>801</v>
      </c>
      <c r="B26" s="168">
        <v>114136571</v>
      </c>
      <c r="C26" s="168">
        <v>0</v>
      </c>
      <c r="D26" s="168">
        <v>114136571</v>
      </c>
      <c r="E26" s="169"/>
    </row>
    <row r="27" spans="1:5" s="23" customFormat="1" ht="15" customHeight="1">
      <c r="A27" s="173" t="s">
        <v>802</v>
      </c>
      <c r="B27" s="168">
        <v>39044025</v>
      </c>
      <c r="C27" s="168">
        <v>1692163</v>
      </c>
      <c r="D27" s="168">
        <v>40736188</v>
      </c>
      <c r="E27" s="169"/>
    </row>
    <row r="28" spans="1:5" s="176" customFormat="1" ht="15" customHeight="1">
      <c r="A28" s="173" t="s">
        <v>803</v>
      </c>
      <c r="B28" s="168">
        <v>0</v>
      </c>
      <c r="C28" s="168">
        <v>0</v>
      </c>
      <c r="D28" s="168">
        <v>0</v>
      </c>
      <c r="E28" s="169"/>
    </row>
    <row r="29" spans="1:5" s="170" customFormat="1" ht="15" customHeight="1">
      <c r="A29" s="177" t="s">
        <v>804</v>
      </c>
      <c r="B29" s="172">
        <v>153180596</v>
      </c>
      <c r="C29" s="172">
        <v>1692163</v>
      </c>
      <c r="D29" s="172">
        <v>154872759</v>
      </c>
      <c r="E29" s="169"/>
    </row>
    <row r="30" spans="1:5" s="170" customFormat="1" ht="15" customHeight="1">
      <c r="A30" s="173" t="s">
        <v>805</v>
      </c>
      <c r="B30" s="168">
        <v>0</v>
      </c>
      <c r="C30" s="168">
        <v>0</v>
      </c>
      <c r="D30" s="168">
        <v>0</v>
      </c>
      <c r="E30" s="169"/>
    </row>
    <row r="31" spans="1:5" s="170" customFormat="1" ht="15" customHeight="1">
      <c r="A31" s="173" t="s">
        <v>806</v>
      </c>
      <c r="B31" s="168">
        <v>424644</v>
      </c>
      <c r="C31" s="168">
        <v>0</v>
      </c>
      <c r="D31" s="168">
        <v>424644</v>
      </c>
      <c r="E31" s="169"/>
    </row>
    <row r="32" spans="1:5" s="170" customFormat="1" ht="15" customHeight="1">
      <c r="A32" s="171" t="s">
        <v>807</v>
      </c>
      <c r="B32" s="172">
        <v>569368570</v>
      </c>
      <c r="C32" s="172">
        <v>57410719</v>
      </c>
      <c r="D32" s="172">
        <v>626779289</v>
      </c>
      <c r="E32" s="169"/>
    </row>
    <row r="33" spans="1:5" s="137" customFormat="1" ht="15" customHeight="1">
      <c r="A33" s="167" t="s">
        <v>808</v>
      </c>
      <c r="B33" s="168">
        <v>159860552.77739999</v>
      </c>
      <c r="C33" s="168">
        <v>7574638.1048999997</v>
      </c>
      <c r="D33" s="168">
        <v>167435190.88229999</v>
      </c>
      <c r="E33" s="169"/>
    </row>
    <row r="34" spans="1:5" s="180" customFormat="1" ht="15" customHeight="1">
      <c r="A34" s="167" t="s">
        <v>809</v>
      </c>
      <c r="B34" s="178">
        <v>0.2301</v>
      </c>
      <c r="C34" s="178">
        <v>0.223</v>
      </c>
      <c r="D34" s="178">
        <v>0.22939999999999999</v>
      </c>
      <c r="E34" s="169"/>
    </row>
    <row r="35" spans="1:5" ht="3.75" customHeight="1" thickBot="1">
      <c r="A35" s="129"/>
      <c r="B35" s="129"/>
      <c r="C35" s="129"/>
      <c r="D35" s="129"/>
    </row>
    <row r="36" spans="1:5" ht="15" customHeight="1" thickTop="1">
      <c r="A36" s="181" t="s">
        <v>810</v>
      </c>
      <c r="B36" s="1"/>
      <c r="C36" s="1"/>
      <c r="D36" s="1"/>
    </row>
    <row r="37" spans="1:5" ht="15" customHeight="1">
      <c r="A37" s="167"/>
      <c r="B37" s="1"/>
      <c r="C37" s="1"/>
      <c r="D37" s="1"/>
    </row>
    <row r="38" spans="1:5">
      <c r="B38" s="183">
        <f>B14-SUM(B8:B13)</f>
        <v>0</v>
      </c>
      <c r="C38" s="183">
        <f>C14-SUM(C8:C13)</f>
        <v>0</v>
      </c>
      <c r="D38" s="183">
        <f>D14-SUM(D8:D13)</f>
        <v>0</v>
      </c>
    </row>
    <row r="39" spans="1:5">
      <c r="B39" s="183">
        <f>B18-B19-B20-B21-B22</f>
        <v>0</v>
      </c>
      <c r="C39" s="183">
        <f>C18-C19-C20-C21-C22</f>
        <v>0</v>
      </c>
      <c r="D39" s="183">
        <f>D18-D19-D20-D21-D22</f>
        <v>0</v>
      </c>
    </row>
    <row r="40" spans="1:5">
      <c r="B40" s="183">
        <f>B23-B24-B25-B26</f>
        <v>0</v>
      </c>
      <c r="C40" s="183">
        <f>C23-C24-C25-C26</f>
        <v>0</v>
      </c>
      <c r="D40" s="183">
        <f>D23-D24-D25-D26</f>
        <v>0</v>
      </c>
    </row>
    <row r="41" spans="1:5">
      <c r="B41" s="183">
        <f>B23+B27+B28-B29</f>
        <v>0</v>
      </c>
      <c r="C41" s="183">
        <f>C23+C27+C28-C29</f>
        <v>0</v>
      </c>
      <c r="D41" s="183">
        <f>D23+D27+D28-D29</f>
        <v>0</v>
      </c>
    </row>
    <row r="42" spans="1:5">
      <c r="B42" s="183">
        <f>B22+B29-B30-B31-B32</f>
        <v>0</v>
      </c>
      <c r="C42" s="183">
        <f>C22+C29-C30-C31-C32</f>
        <v>0</v>
      </c>
      <c r="D42" s="183">
        <f>D22+D29-D30-D31-D32</f>
        <v>0</v>
      </c>
    </row>
    <row r="43" spans="1:5">
      <c r="B43" s="183">
        <f>B32-B17-B33</f>
        <v>0</v>
      </c>
      <c r="C43" s="183">
        <f>C32-C17-C33</f>
        <v>0</v>
      </c>
      <c r="D43" s="183">
        <f>D32-D17-D33</f>
        <v>0</v>
      </c>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G4" sqref="G4"/>
    </sheetView>
  </sheetViews>
  <sheetFormatPr baseColWidth="10" defaultColWidth="9.140625" defaultRowHeight="12.75"/>
  <cols>
    <col min="1" max="1" width="38.28515625" style="182" customWidth="1"/>
    <col min="2" max="2" width="13.85546875" style="70" customWidth="1"/>
    <col min="3" max="3" width="13.7109375" style="70" customWidth="1"/>
    <col min="4" max="4" width="15.140625" style="70" customWidth="1"/>
    <col min="5" max="5" width="12.140625" style="70" customWidth="1"/>
    <col min="6" max="256" width="11.425781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11.425781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11.425781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11.425781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11.425781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11.425781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11.425781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11.425781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11.425781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11.425781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11.425781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11.425781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11.425781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11.425781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11.425781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11.425781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11.425781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11.425781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11.425781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11.425781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11.425781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11.425781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11.425781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11.425781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11.425781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11.425781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11.425781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11.425781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11.425781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11.425781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11.425781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11.425781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11.425781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11.425781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11.425781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11.425781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11.425781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11.425781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11.425781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11.425781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11.425781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11.425781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11.425781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11.425781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11.425781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11.425781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11.425781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11.425781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11.425781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11.425781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11.425781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11.425781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11.425781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11.425781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11.425781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11.425781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11.425781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11.425781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11.425781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11.425781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11.425781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11.425781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11.425781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11.42578125" style="70" customWidth="1"/>
  </cols>
  <sheetData>
    <row r="1" spans="1:12" s="184" customFormat="1" ht="30" customHeight="1">
      <c r="A1" s="710" t="s">
        <v>347</v>
      </c>
      <c r="B1" s="710"/>
      <c r="C1" s="710"/>
      <c r="D1" s="710"/>
      <c r="E1" s="710"/>
      <c r="F1" s="1"/>
      <c r="G1" s="1"/>
      <c r="H1" s="1"/>
      <c r="I1" s="1"/>
      <c r="J1" s="1"/>
      <c r="K1" s="1"/>
      <c r="L1" s="1"/>
    </row>
    <row r="2" spans="1:12" s="184" customFormat="1" ht="15" customHeight="1">
      <c r="A2" s="711" t="s">
        <v>811</v>
      </c>
      <c r="B2" s="711"/>
      <c r="C2" s="711"/>
      <c r="D2" s="711"/>
      <c r="E2" s="711"/>
      <c r="F2" s="1"/>
      <c r="G2" s="1"/>
      <c r="H2" s="1"/>
      <c r="I2" s="1"/>
      <c r="J2" s="1"/>
      <c r="K2" s="1"/>
      <c r="L2" s="1"/>
    </row>
    <row r="3" spans="1:12" s="184" customFormat="1" ht="15" customHeight="1">
      <c r="A3" s="711" t="s">
        <v>2</v>
      </c>
      <c r="B3" s="711"/>
      <c r="C3" s="711"/>
      <c r="D3" s="711"/>
      <c r="E3" s="711"/>
      <c r="F3" s="1"/>
      <c r="G3" s="1"/>
      <c r="H3" s="1"/>
      <c r="I3" s="1"/>
      <c r="J3" s="1"/>
      <c r="K3" s="1"/>
      <c r="L3" s="1"/>
    </row>
    <row r="4" spans="1:12" s="185" customFormat="1" ht="30" customHeight="1">
      <c r="A4" s="715" t="s">
        <v>3</v>
      </c>
      <c r="B4" s="715"/>
      <c r="C4" s="715"/>
      <c r="D4" s="715"/>
      <c r="E4" s="715"/>
      <c r="F4" s="1"/>
      <c r="G4" s="1"/>
      <c r="H4" s="1"/>
      <c r="I4" s="1"/>
      <c r="J4" s="1"/>
      <c r="K4" s="1"/>
      <c r="L4" s="1"/>
    </row>
    <row r="5" spans="1:12" ht="15" customHeight="1">
      <c r="A5" s="186"/>
      <c r="B5" s="38"/>
      <c r="C5" s="38"/>
      <c r="D5" s="1"/>
      <c r="E5" s="1"/>
      <c r="F5" s="1"/>
      <c r="G5" s="1"/>
      <c r="H5" s="1"/>
      <c r="I5" s="1"/>
      <c r="J5" s="1"/>
      <c r="K5" s="1"/>
      <c r="L5" s="1"/>
    </row>
    <row r="6" spans="1:12" ht="30" customHeight="1">
      <c r="A6" s="188"/>
      <c r="B6" s="189" t="s">
        <v>349</v>
      </c>
      <c r="C6" s="189" t="s">
        <v>348</v>
      </c>
      <c r="D6" s="190" t="s">
        <v>444</v>
      </c>
      <c r="E6" s="102" t="s">
        <v>812</v>
      </c>
      <c r="F6" s="1"/>
      <c r="G6" s="1"/>
      <c r="H6" s="1"/>
      <c r="I6" s="1"/>
      <c r="J6" s="1"/>
      <c r="K6" s="1"/>
      <c r="L6" s="1"/>
    </row>
    <row r="7" spans="1:12" ht="15" customHeight="1">
      <c r="A7" s="191" t="s">
        <v>813</v>
      </c>
      <c r="B7" s="192">
        <v>3633649.8124699998</v>
      </c>
      <c r="C7" s="192">
        <v>498543.14547000005</v>
      </c>
      <c r="D7" s="192">
        <v>4132192.9579399996</v>
      </c>
      <c r="E7" s="143">
        <v>0.92904191851448981</v>
      </c>
      <c r="F7" s="1"/>
      <c r="G7" s="1"/>
      <c r="H7" s="1"/>
      <c r="I7" s="1"/>
      <c r="J7" s="1"/>
      <c r="K7" s="1"/>
      <c r="L7" s="1"/>
    </row>
    <row r="8" spans="1:12" ht="15" customHeight="1">
      <c r="A8" s="191" t="s">
        <v>814</v>
      </c>
      <c r="B8" s="192">
        <v>14940.89746</v>
      </c>
      <c r="C8" s="192">
        <v>1524.3042600000001</v>
      </c>
      <c r="D8" s="192">
        <v>16465.201720000001</v>
      </c>
      <c r="E8" s="143">
        <v>3.7018751908194391E-3</v>
      </c>
      <c r="F8" s="1"/>
      <c r="G8" s="1"/>
      <c r="H8" s="1"/>
      <c r="I8" s="1"/>
      <c r="J8" s="1"/>
      <c r="K8" s="1"/>
      <c r="L8" s="1"/>
    </row>
    <row r="9" spans="1:12" ht="15" customHeight="1">
      <c r="A9" s="191" t="s">
        <v>815</v>
      </c>
      <c r="B9" s="192">
        <v>88614.821519999998</v>
      </c>
      <c r="C9" s="192">
        <v>17042.01556</v>
      </c>
      <c r="D9" s="192">
        <v>105656.83708</v>
      </c>
      <c r="E9" s="143">
        <v>2.3754851630624501E-2</v>
      </c>
      <c r="F9" s="1"/>
      <c r="G9" s="1"/>
      <c r="H9" s="1"/>
      <c r="I9" s="1"/>
      <c r="J9" s="1"/>
      <c r="K9" s="1"/>
      <c r="L9" s="1"/>
    </row>
    <row r="10" spans="1:12" ht="15" customHeight="1">
      <c r="A10" s="191" t="s">
        <v>816</v>
      </c>
      <c r="B10" s="192">
        <v>3392.3461699999998</v>
      </c>
      <c r="C10" s="192">
        <v>282.55134000000004</v>
      </c>
      <c r="D10" s="192">
        <v>3674.8975099999998</v>
      </c>
      <c r="E10" s="143">
        <v>8.2622807496786192E-4</v>
      </c>
      <c r="F10" s="1"/>
      <c r="G10" s="1"/>
      <c r="H10" s="1"/>
      <c r="I10" s="1"/>
      <c r="J10" s="1"/>
      <c r="K10" s="1"/>
      <c r="L10" s="1"/>
    </row>
    <row r="11" spans="1:12" ht="15" customHeight="1">
      <c r="A11" s="191" t="s">
        <v>817</v>
      </c>
      <c r="B11" s="192">
        <v>21933.169750000001</v>
      </c>
      <c r="C11" s="192">
        <v>2921.1990099999998</v>
      </c>
      <c r="D11" s="192">
        <v>24854.368760000001</v>
      </c>
      <c r="E11" s="143">
        <v>5.5880135974502778E-3</v>
      </c>
      <c r="F11" s="1"/>
      <c r="G11" s="1"/>
      <c r="H11" s="1"/>
      <c r="I11" s="1"/>
      <c r="J11" s="1"/>
      <c r="K11" s="1"/>
      <c r="L11" s="1"/>
    </row>
    <row r="12" spans="1:12" ht="15" customHeight="1">
      <c r="A12" s="191" t="s">
        <v>818</v>
      </c>
      <c r="B12" s="192">
        <v>4178.1494599999996</v>
      </c>
      <c r="C12" s="192">
        <v>339.91290000000004</v>
      </c>
      <c r="D12" s="192">
        <v>4518.0623599999999</v>
      </c>
      <c r="E12" s="143">
        <v>1.015797027299288E-3</v>
      </c>
      <c r="F12" s="1"/>
      <c r="G12" s="1"/>
      <c r="H12" s="1"/>
      <c r="I12" s="1"/>
      <c r="J12" s="1"/>
      <c r="K12" s="1"/>
      <c r="L12" s="1"/>
    </row>
    <row r="13" spans="1:12" ht="15" customHeight="1">
      <c r="A13" s="191" t="s">
        <v>819</v>
      </c>
      <c r="B13" s="192">
        <v>6608.1279299999997</v>
      </c>
      <c r="C13" s="192">
        <v>738.44906000000003</v>
      </c>
      <c r="D13" s="192">
        <v>7346.5769899999996</v>
      </c>
      <c r="E13" s="143">
        <v>1.6517326394909146E-3</v>
      </c>
      <c r="F13" s="1"/>
      <c r="G13" s="1"/>
      <c r="H13" s="1"/>
      <c r="I13" s="1"/>
      <c r="J13" s="1"/>
      <c r="K13" s="1"/>
      <c r="L13" s="1"/>
    </row>
    <row r="14" spans="1:12" ht="15" customHeight="1">
      <c r="A14" s="191" t="s">
        <v>820</v>
      </c>
      <c r="B14" s="192">
        <v>2957.3671099999997</v>
      </c>
      <c r="C14" s="192">
        <v>224.08310999999998</v>
      </c>
      <c r="D14" s="192">
        <v>3181.4502199999997</v>
      </c>
      <c r="E14" s="143">
        <v>7.1528620423394636E-4</v>
      </c>
      <c r="F14" s="1"/>
      <c r="G14" s="1"/>
      <c r="H14" s="1"/>
      <c r="I14" s="1"/>
      <c r="J14" s="1"/>
      <c r="K14" s="1"/>
      <c r="L14" s="1"/>
    </row>
    <row r="15" spans="1:12" ht="15" customHeight="1">
      <c r="A15" s="191" t="s">
        <v>821</v>
      </c>
      <c r="B15" s="192">
        <v>14713.15886</v>
      </c>
      <c r="C15" s="192">
        <v>3049.3511400000002</v>
      </c>
      <c r="D15" s="192">
        <v>17762.509999999998</v>
      </c>
      <c r="E15" s="143">
        <v>3.9935493177597212E-3</v>
      </c>
      <c r="F15" s="1"/>
      <c r="G15" s="1"/>
      <c r="H15" s="1"/>
      <c r="I15" s="1"/>
      <c r="J15" s="1"/>
      <c r="K15" s="1"/>
      <c r="L15" s="1"/>
    </row>
    <row r="16" spans="1:12" ht="15" customHeight="1">
      <c r="A16" s="191" t="s">
        <v>822</v>
      </c>
      <c r="B16" s="192">
        <v>11285.14042</v>
      </c>
      <c r="C16" s="192">
        <v>1501.37879</v>
      </c>
      <c r="D16" s="192">
        <v>12786.51921</v>
      </c>
      <c r="E16" s="143">
        <v>2.8747961334077824E-3</v>
      </c>
      <c r="F16" s="1"/>
      <c r="G16" s="1"/>
      <c r="H16" s="1"/>
      <c r="I16" s="1"/>
      <c r="J16" s="1"/>
      <c r="K16" s="1"/>
      <c r="L16" s="1"/>
    </row>
    <row r="17" spans="1:12" ht="15" customHeight="1">
      <c r="A17" s="191" t="s">
        <v>823</v>
      </c>
      <c r="B17" s="192">
        <v>90335.93048000001</v>
      </c>
      <c r="C17" s="192">
        <v>69651.155409999992</v>
      </c>
      <c r="D17" s="192">
        <v>159987.08588999999</v>
      </c>
      <c r="E17" s="143">
        <v>3.5969934300184796E-2</v>
      </c>
      <c r="F17" s="1"/>
      <c r="G17" s="1"/>
      <c r="H17" s="1"/>
      <c r="I17" s="1"/>
      <c r="J17" s="1"/>
      <c r="K17" s="1"/>
      <c r="L17" s="1"/>
    </row>
    <row r="18" spans="1:12" ht="15" customHeight="1">
      <c r="A18" s="191" t="s">
        <v>824</v>
      </c>
      <c r="B18" s="192">
        <v>80928.411590000003</v>
      </c>
      <c r="C18" s="192">
        <v>43918.541010000001</v>
      </c>
      <c r="D18" s="192">
        <v>124846.9526</v>
      </c>
      <c r="E18" s="143">
        <v>2.8069369834562249E-2</v>
      </c>
      <c r="F18" s="1"/>
      <c r="G18" s="1"/>
      <c r="H18" s="1"/>
      <c r="I18" s="1"/>
      <c r="J18" s="1"/>
      <c r="K18" s="1"/>
      <c r="L18" s="1"/>
    </row>
    <row r="19" spans="1:12" ht="15" customHeight="1">
      <c r="A19" s="193" t="s">
        <v>825</v>
      </c>
      <c r="B19" s="194">
        <v>3855855.0210099998</v>
      </c>
      <c r="C19" s="194">
        <v>591945.31565</v>
      </c>
      <c r="D19" s="194">
        <v>4447800.3366599996</v>
      </c>
      <c r="E19" s="195">
        <v>1</v>
      </c>
      <c r="F19" s="1"/>
      <c r="G19" s="1"/>
      <c r="H19" s="1"/>
      <c r="I19" s="1"/>
      <c r="J19" s="1"/>
      <c r="K19" s="1"/>
      <c r="L19" s="1"/>
    </row>
    <row r="20" spans="1:12" ht="15" customHeight="1">
      <c r="A20" s="196" t="s">
        <v>826</v>
      </c>
      <c r="B20" s="192">
        <v>117682.31221</v>
      </c>
      <c r="C20" s="192">
        <v>47790.771410000001</v>
      </c>
      <c r="D20" s="192">
        <v>165473.08361999999</v>
      </c>
      <c r="E20" s="143"/>
      <c r="F20" s="1"/>
      <c r="G20" s="1"/>
      <c r="H20" s="1"/>
      <c r="I20" s="1"/>
      <c r="J20" s="1"/>
      <c r="K20" s="1"/>
      <c r="L20" s="1"/>
    </row>
    <row r="21" spans="1:12" s="198" customFormat="1" ht="15" customHeight="1" thickBot="1">
      <c r="A21" s="197" t="s">
        <v>827</v>
      </c>
      <c r="B21" s="114">
        <v>0.86691279489975692</v>
      </c>
      <c r="C21" s="114">
        <v>0.13308720510024316</v>
      </c>
      <c r="D21" s="114">
        <v>1</v>
      </c>
      <c r="E21" s="114"/>
      <c r="F21" s="272"/>
      <c r="G21" s="272"/>
      <c r="H21" s="272"/>
      <c r="I21" s="272"/>
      <c r="J21" s="272"/>
      <c r="K21" s="272"/>
      <c r="L21" s="272"/>
    </row>
    <row r="22" spans="1:12" ht="15" customHeight="1" thickTop="1">
      <c r="A22" s="131" t="s">
        <v>828</v>
      </c>
      <c r="B22" s="199"/>
      <c r="C22" s="199"/>
      <c r="D22" s="200"/>
      <c r="E22" s="200"/>
      <c r="F22" s="1"/>
      <c r="G22" s="1"/>
      <c r="H22" s="1"/>
      <c r="I22" s="1"/>
      <c r="J22" s="1"/>
      <c r="K22" s="1"/>
      <c r="L22" s="1"/>
    </row>
    <row r="23" spans="1:12" ht="108" customHeight="1">
      <c r="A23" s="733" t="s">
        <v>491</v>
      </c>
      <c r="B23" s="735"/>
      <c r="C23" s="735"/>
      <c r="D23" s="735"/>
      <c r="E23" s="735"/>
      <c r="F23" s="1"/>
      <c r="G23" s="1"/>
      <c r="H23" s="1"/>
      <c r="I23" s="1"/>
      <c r="J23" s="1"/>
      <c r="K23" s="1"/>
      <c r="L23" s="1"/>
    </row>
    <row r="24" spans="1:12" ht="107.25" customHeight="1">
      <c r="A24" s="733" t="s">
        <v>492</v>
      </c>
      <c r="B24" s="734"/>
      <c r="C24" s="734"/>
      <c r="D24" s="734"/>
      <c r="E24" s="734"/>
      <c r="F24" s="1"/>
      <c r="G24" s="1"/>
      <c r="H24" s="1"/>
      <c r="I24" s="1"/>
      <c r="J24" s="1"/>
      <c r="K24" s="1"/>
      <c r="L24" s="1"/>
    </row>
    <row r="25" spans="1:12" ht="15" customHeight="1">
      <c r="A25" s="131" t="s">
        <v>829</v>
      </c>
      <c r="B25" s="201"/>
      <c r="C25" s="201"/>
      <c r="D25" s="131"/>
      <c r="E25" s="131"/>
      <c r="F25" s="1"/>
      <c r="G25" s="1"/>
      <c r="H25" s="1"/>
      <c r="I25" s="1"/>
      <c r="J25" s="1"/>
      <c r="K25" s="1"/>
      <c r="L25" s="1"/>
    </row>
    <row r="26" spans="1:12" ht="15" customHeight="1">
      <c r="A26" s="284"/>
      <c r="B26" s="285"/>
      <c r="C26" s="285"/>
      <c r="D26" s="223"/>
      <c r="E26" s="223"/>
      <c r="F26" s="1"/>
      <c r="G26" s="1"/>
      <c r="H26" s="1"/>
      <c r="I26" s="1"/>
      <c r="J26" s="1"/>
      <c r="K26" s="1"/>
      <c r="L26" s="1"/>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Q4" sqref="Q4"/>
    </sheetView>
  </sheetViews>
  <sheetFormatPr baseColWidth="10" defaultColWidth="9.140625" defaultRowHeight="12.75"/>
  <cols>
    <col min="1" max="2" width="10.7109375" style="70" customWidth="1"/>
    <col min="3" max="3" width="12.140625" style="70" bestFit="1" customWidth="1"/>
    <col min="4" max="7" width="10.7109375" style="70" customWidth="1"/>
    <col min="8" max="8" width="6.140625" style="70" customWidth="1"/>
    <col min="9" max="15" width="10.7109375" style="70" customWidth="1"/>
    <col min="16" max="256" width="11.42578125" style="70" customWidth="1"/>
    <col min="257" max="258" width="10.7109375" style="70" customWidth="1"/>
    <col min="259" max="259" width="12.140625" style="70" bestFit="1" customWidth="1"/>
    <col min="260" max="263" width="10.7109375" style="70" customWidth="1"/>
    <col min="264" max="264" width="6.140625" style="70" customWidth="1"/>
    <col min="265" max="271" width="10.7109375" style="70" customWidth="1"/>
    <col min="272" max="512" width="11.42578125" style="70" customWidth="1"/>
    <col min="513" max="514" width="10.7109375" style="70" customWidth="1"/>
    <col min="515" max="515" width="12.140625" style="70" bestFit="1" customWidth="1"/>
    <col min="516" max="519" width="10.7109375" style="70" customWidth="1"/>
    <col min="520" max="520" width="6.140625" style="70" customWidth="1"/>
    <col min="521" max="527" width="10.7109375" style="70" customWidth="1"/>
    <col min="528" max="768" width="11.42578125" style="70" customWidth="1"/>
    <col min="769" max="770" width="10.7109375" style="70" customWidth="1"/>
    <col min="771" max="771" width="12.140625" style="70" bestFit="1" customWidth="1"/>
    <col min="772" max="775" width="10.7109375" style="70" customWidth="1"/>
    <col min="776" max="776" width="6.140625" style="70" customWidth="1"/>
    <col min="777" max="783" width="10.7109375" style="70" customWidth="1"/>
    <col min="784" max="1024" width="11.42578125" style="70" customWidth="1"/>
    <col min="1025" max="1026" width="10.7109375" style="70" customWidth="1"/>
    <col min="1027" max="1027" width="12.140625" style="70" bestFit="1" customWidth="1"/>
    <col min="1028" max="1031" width="10.7109375" style="70" customWidth="1"/>
    <col min="1032" max="1032" width="6.140625" style="70" customWidth="1"/>
    <col min="1033" max="1039" width="10.7109375" style="70" customWidth="1"/>
    <col min="1040" max="1280" width="11.42578125" style="70" customWidth="1"/>
    <col min="1281" max="1282" width="10.7109375" style="70" customWidth="1"/>
    <col min="1283" max="1283" width="12.140625" style="70" bestFit="1" customWidth="1"/>
    <col min="1284" max="1287" width="10.7109375" style="70" customWidth="1"/>
    <col min="1288" max="1288" width="6.140625" style="70" customWidth="1"/>
    <col min="1289" max="1295" width="10.7109375" style="70" customWidth="1"/>
    <col min="1296" max="1536" width="11.42578125" style="70" customWidth="1"/>
    <col min="1537" max="1538" width="10.7109375" style="70" customWidth="1"/>
    <col min="1539" max="1539" width="12.140625" style="70" bestFit="1" customWidth="1"/>
    <col min="1540" max="1543" width="10.7109375" style="70" customWidth="1"/>
    <col min="1544" max="1544" width="6.140625" style="70" customWidth="1"/>
    <col min="1545" max="1551" width="10.7109375" style="70" customWidth="1"/>
    <col min="1552" max="1792" width="11.42578125" style="70" customWidth="1"/>
    <col min="1793" max="1794" width="10.7109375" style="70" customWidth="1"/>
    <col min="1795" max="1795" width="12.140625" style="70" bestFit="1" customWidth="1"/>
    <col min="1796" max="1799" width="10.7109375" style="70" customWidth="1"/>
    <col min="1800" max="1800" width="6.140625" style="70" customWidth="1"/>
    <col min="1801" max="1807" width="10.7109375" style="70" customWidth="1"/>
    <col min="1808" max="2048" width="11.42578125" style="70" customWidth="1"/>
    <col min="2049" max="2050" width="10.7109375" style="70" customWidth="1"/>
    <col min="2051" max="2051" width="12.140625" style="70" bestFit="1" customWidth="1"/>
    <col min="2052" max="2055" width="10.7109375" style="70" customWidth="1"/>
    <col min="2056" max="2056" width="6.140625" style="70" customWidth="1"/>
    <col min="2057" max="2063" width="10.7109375" style="70" customWidth="1"/>
    <col min="2064" max="2304" width="11.42578125" style="70" customWidth="1"/>
    <col min="2305" max="2306" width="10.7109375" style="70" customWidth="1"/>
    <col min="2307" max="2307" width="12.140625" style="70" bestFit="1" customWidth="1"/>
    <col min="2308" max="2311" width="10.7109375" style="70" customWidth="1"/>
    <col min="2312" max="2312" width="6.140625" style="70" customWidth="1"/>
    <col min="2313" max="2319" width="10.7109375" style="70" customWidth="1"/>
    <col min="2320" max="2560" width="11.42578125" style="70" customWidth="1"/>
    <col min="2561" max="2562" width="10.7109375" style="70" customWidth="1"/>
    <col min="2563" max="2563" width="12.140625" style="70" bestFit="1" customWidth="1"/>
    <col min="2564" max="2567" width="10.7109375" style="70" customWidth="1"/>
    <col min="2568" max="2568" width="6.140625" style="70" customWidth="1"/>
    <col min="2569" max="2575" width="10.7109375" style="70" customWidth="1"/>
    <col min="2576" max="2816" width="11.42578125" style="70" customWidth="1"/>
    <col min="2817" max="2818" width="10.7109375" style="70" customWidth="1"/>
    <col min="2819" max="2819" width="12.140625" style="70" bestFit="1" customWidth="1"/>
    <col min="2820" max="2823" width="10.7109375" style="70" customWidth="1"/>
    <col min="2824" max="2824" width="6.140625" style="70" customWidth="1"/>
    <col min="2825" max="2831" width="10.7109375" style="70" customWidth="1"/>
    <col min="2832" max="3072" width="11.42578125" style="70" customWidth="1"/>
    <col min="3073" max="3074" width="10.7109375" style="70" customWidth="1"/>
    <col min="3075" max="3075" width="12.140625" style="70" bestFit="1" customWidth="1"/>
    <col min="3076" max="3079" width="10.7109375" style="70" customWidth="1"/>
    <col min="3080" max="3080" width="6.140625" style="70" customWidth="1"/>
    <col min="3081" max="3087" width="10.7109375" style="70" customWidth="1"/>
    <col min="3088" max="3328" width="11.42578125" style="70" customWidth="1"/>
    <col min="3329" max="3330" width="10.7109375" style="70" customWidth="1"/>
    <col min="3331" max="3331" width="12.140625" style="70" bestFit="1" customWidth="1"/>
    <col min="3332" max="3335" width="10.7109375" style="70" customWidth="1"/>
    <col min="3336" max="3336" width="6.140625" style="70" customWidth="1"/>
    <col min="3337" max="3343" width="10.7109375" style="70" customWidth="1"/>
    <col min="3344" max="3584" width="11.42578125" style="70" customWidth="1"/>
    <col min="3585" max="3586" width="10.7109375" style="70" customWidth="1"/>
    <col min="3587" max="3587" width="12.140625" style="70" bestFit="1" customWidth="1"/>
    <col min="3588" max="3591" width="10.7109375" style="70" customWidth="1"/>
    <col min="3592" max="3592" width="6.140625" style="70" customWidth="1"/>
    <col min="3593" max="3599" width="10.7109375" style="70" customWidth="1"/>
    <col min="3600" max="3840" width="11.42578125" style="70" customWidth="1"/>
    <col min="3841" max="3842" width="10.7109375" style="70" customWidth="1"/>
    <col min="3843" max="3843" width="12.140625" style="70" bestFit="1" customWidth="1"/>
    <col min="3844" max="3847" width="10.7109375" style="70" customWidth="1"/>
    <col min="3848" max="3848" width="6.140625" style="70" customWidth="1"/>
    <col min="3849" max="3855" width="10.7109375" style="70" customWidth="1"/>
    <col min="3856" max="4096" width="11.42578125" style="70" customWidth="1"/>
    <col min="4097" max="4098" width="10.7109375" style="70" customWidth="1"/>
    <col min="4099" max="4099" width="12.140625" style="70" bestFit="1" customWidth="1"/>
    <col min="4100" max="4103" width="10.7109375" style="70" customWidth="1"/>
    <col min="4104" max="4104" width="6.140625" style="70" customWidth="1"/>
    <col min="4105" max="4111" width="10.7109375" style="70" customWidth="1"/>
    <col min="4112" max="4352" width="11.42578125" style="70" customWidth="1"/>
    <col min="4353" max="4354" width="10.7109375" style="70" customWidth="1"/>
    <col min="4355" max="4355" width="12.140625" style="70" bestFit="1" customWidth="1"/>
    <col min="4356" max="4359" width="10.7109375" style="70" customWidth="1"/>
    <col min="4360" max="4360" width="6.140625" style="70" customWidth="1"/>
    <col min="4361" max="4367" width="10.7109375" style="70" customWidth="1"/>
    <col min="4368" max="4608" width="11.42578125" style="70" customWidth="1"/>
    <col min="4609" max="4610" width="10.7109375" style="70" customWidth="1"/>
    <col min="4611" max="4611" width="12.140625" style="70" bestFit="1" customWidth="1"/>
    <col min="4612" max="4615" width="10.7109375" style="70" customWidth="1"/>
    <col min="4616" max="4616" width="6.140625" style="70" customWidth="1"/>
    <col min="4617" max="4623" width="10.7109375" style="70" customWidth="1"/>
    <col min="4624" max="4864" width="11.42578125" style="70" customWidth="1"/>
    <col min="4865" max="4866" width="10.7109375" style="70" customWidth="1"/>
    <col min="4867" max="4867" width="12.140625" style="70" bestFit="1" customWidth="1"/>
    <col min="4868" max="4871" width="10.7109375" style="70" customWidth="1"/>
    <col min="4872" max="4872" width="6.140625" style="70" customWidth="1"/>
    <col min="4873" max="4879" width="10.7109375" style="70" customWidth="1"/>
    <col min="4880" max="5120" width="11.42578125" style="70" customWidth="1"/>
    <col min="5121" max="5122" width="10.7109375" style="70" customWidth="1"/>
    <col min="5123" max="5123" width="12.140625" style="70" bestFit="1" customWidth="1"/>
    <col min="5124" max="5127" width="10.7109375" style="70" customWidth="1"/>
    <col min="5128" max="5128" width="6.140625" style="70" customWidth="1"/>
    <col min="5129" max="5135" width="10.7109375" style="70" customWidth="1"/>
    <col min="5136" max="5376" width="11.42578125" style="70" customWidth="1"/>
    <col min="5377" max="5378" width="10.7109375" style="70" customWidth="1"/>
    <col min="5379" max="5379" width="12.140625" style="70" bestFit="1" customWidth="1"/>
    <col min="5380" max="5383" width="10.7109375" style="70" customWidth="1"/>
    <col min="5384" max="5384" width="6.140625" style="70" customWidth="1"/>
    <col min="5385" max="5391" width="10.7109375" style="70" customWidth="1"/>
    <col min="5392" max="5632" width="11.42578125" style="70" customWidth="1"/>
    <col min="5633" max="5634" width="10.7109375" style="70" customWidth="1"/>
    <col min="5635" max="5635" width="12.140625" style="70" bestFit="1" customWidth="1"/>
    <col min="5636" max="5639" width="10.7109375" style="70" customWidth="1"/>
    <col min="5640" max="5640" width="6.140625" style="70" customWidth="1"/>
    <col min="5641" max="5647" width="10.7109375" style="70" customWidth="1"/>
    <col min="5648" max="5888" width="11.42578125" style="70" customWidth="1"/>
    <col min="5889" max="5890" width="10.7109375" style="70" customWidth="1"/>
    <col min="5891" max="5891" width="12.140625" style="70" bestFit="1" customWidth="1"/>
    <col min="5892" max="5895" width="10.7109375" style="70" customWidth="1"/>
    <col min="5896" max="5896" width="6.140625" style="70" customWidth="1"/>
    <col min="5897" max="5903" width="10.7109375" style="70" customWidth="1"/>
    <col min="5904" max="6144" width="11.42578125" style="70" customWidth="1"/>
    <col min="6145" max="6146" width="10.7109375" style="70" customWidth="1"/>
    <col min="6147" max="6147" width="12.140625" style="70" bestFit="1" customWidth="1"/>
    <col min="6148" max="6151" width="10.7109375" style="70" customWidth="1"/>
    <col min="6152" max="6152" width="6.140625" style="70" customWidth="1"/>
    <col min="6153" max="6159" width="10.7109375" style="70" customWidth="1"/>
    <col min="6160" max="6400" width="11.42578125" style="70" customWidth="1"/>
    <col min="6401" max="6402" width="10.7109375" style="70" customWidth="1"/>
    <col min="6403" max="6403" width="12.140625" style="70" bestFit="1" customWidth="1"/>
    <col min="6404" max="6407" width="10.7109375" style="70" customWidth="1"/>
    <col min="6408" max="6408" width="6.140625" style="70" customWidth="1"/>
    <col min="6409" max="6415" width="10.7109375" style="70" customWidth="1"/>
    <col min="6416" max="6656" width="11.42578125" style="70" customWidth="1"/>
    <col min="6657" max="6658" width="10.7109375" style="70" customWidth="1"/>
    <col min="6659" max="6659" width="12.140625" style="70" bestFit="1" customWidth="1"/>
    <col min="6660" max="6663" width="10.7109375" style="70" customWidth="1"/>
    <col min="6664" max="6664" width="6.140625" style="70" customWidth="1"/>
    <col min="6665" max="6671" width="10.7109375" style="70" customWidth="1"/>
    <col min="6672" max="6912" width="11.42578125" style="70" customWidth="1"/>
    <col min="6913" max="6914" width="10.7109375" style="70" customWidth="1"/>
    <col min="6915" max="6915" width="12.140625" style="70" bestFit="1" customWidth="1"/>
    <col min="6916" max="6919" width="10.7109375" style="70" customWidth="1"/>
    <col min="6920" max="6920" width="6.140625" style="70" customWidth="1"/>
    <col min="6921" max="6927" width="10.7109375" style="70" customWidth="1"/>
    <col min="6928" max="7168" width="11.42578125" style="70" customWidth="1"/>
    <col min="7169" max="7170" width="10.7109375" style="70" customWidth="1"/>
    <col min="7171" max="7171" width="12.140625" style="70" bestFit="1" customWidth="1"/>
    <col min="7172" max="7175" width="10.7109375" style="70" customWidth="1"/>
    <col min="7176" max="7176" width="6.140625" style="70" customWidth="1"/>
    <col min="7177" max="7183" width="10.7109375" style="70" customWidth="1"/>
    <col min="7184" max="7424" width="11.42578125" style="70" customWidth="1"/>
    <col min="7425" max="7426" width="10.7109375" style="70" customWidth="1"/>
    <col min="7427" max="7427" width="12.140625" style="70" bestFit="1" customWidth="1"/>
    <col min="7428" max="7431" width="10.7109375" style="70" customWidth="1"/>
    <col min="7432" max="7432" width="6.140625" style="70" customWidth="1"/>
    <col min="7433" max="7439" width="10.7109375" style="70" customWidth="1"/>
    <col min="7440" max="7680" width="11.42578125" style="70" customWidth="1"/>
    <col min="7681" max="7682" width="10.7109375" style="70" customWidth="1"/>
    <col min="7683" max="7683" width="12.140625" style="70" bestFit="1" customWidth="1"/>
    <col min="7684" max="7687" width="10.7109375" style="70" customWidth="1"/>
    <col min="7688" max="7688" width="6.140625" style="70" customWidth="1"/>
    <col min="7689" max="7695" width="10.7109375" style="70" customWidth="1"/>
    <col min="7696" max="7936" width="11.42578125" style="70" customWidth="1"/>
    <col min="7937" max="7938" width="10.7109375" style="70" customWidth="1"/>
    <col min="7939" max="7939" width="12.140625" style="70" bestFit="1" customWidth="1"/>
    <col min="7940" max="7943" width="10.7109375" style="70" customWidth="1"/>
    <col min="7944" max="7944" width="6.140625" style="70" customWidth="1"/>
    <col min="7945" max="7951" width="10.7109375" style="70" customWidth="1"/>
    <col min="7952" max="8192" width="11.42578125" style="70" customWidth="1"/>
    <col min="8193" max="8194" width="10.7109375" style="70" customWidth="1"/>
    <col min="8195" max="8195" width="12.140625" style="70" bestFit="1" customWidth="1"/>
    <col min="8196" max="8199" width="10.7109375" style="70" customWidth="1"/>
    <col min="8200" max="8200" width="6.140625" style="70" customWidth="1"/>
    <col min="8201" max="8207" width="10.7109375" style="70" customWidth="1"/>
    <col min="8208" max="8448" width="11.42578125" style="70" customWidth="1"/>
    <col min="8449" max="8450" width="10.7109375" style="70" customWidth="1"/>
    <col min="8451" max="8451" width="12.140625" style="70" bestFit="1" customWidth="1"/>
    <col min="8452" max="8455" width="10.7109375" style="70" customWidth="1"/>
    <col min="8456" max="8456" width="6.140625" style="70" customWidth="1"/>
    <col min="8457" max="8463" width="10.7109375" style="70" customWidth="1"/>
    <col min="8464" max="8704" width="11.42578125" style="70" customWidth="1"/>
    <col min="8705" max="8706" width="10.7109375" style="70" customWidth="1"/>
    <col min="8707" max="8707" width="12.140625" style="70" bestFit="1" customWidth="1"/>
    <col min="8708" max="8711" width="10.7109375" style="70" customWidth="1"/>
    <col min="8712" max="8712" width="6.140625" style="70" customWidth="1"/>
    <col min="8713" max="8719" width="10.7109375" style="70" customWidth="1"/>
    <col min="8720" max="8960" width="11.42578125" style="70" customWidth="1"/>
    <col min="8961" max="8962" width="10.7109375" style="70" customWidth="1"/>
    <col min="8963" max="8963" width="12.140625" style="70" bestFit="1" customWidth="1"/>
    <col min="8964" max="8967" width="10.7109375" style="70" customWidth="1"/>
    <col min="8968" max="8968" width="6.140625" style="70" customWidth="1"/>
    <col min="8969" max="8975" width="10.7109375" style="70" customWidth="1"/>
    <col min="8976" max="9216" width="11.42578125" style="70" customWidth="1"/>
    <col min="9217" max="9218" width="10.7109375" style="70" customWidth="1"/>
    <col min="9219" max="9219" width="12.140625" style="70" bestFit="1" customWidth="1"/>
    <col min="9220" max="9223" width="10.7109375" style="70" customWidth="1"/>
    <col min="9224" max="9224" width="6.140625" style="70" customWidth="1"/>
    <col min="9225" max="9231" width="10.7109375" style="70" customWidth="1"/>
    <col min="9232" max="9472" width="11.42578125" style="70" customWidth="1"/>
    <col min="9473" max="9474" width="10.7109375" style="70" customWidth="1"/>
    <col min="9475" max="9475" width="12.140625" style="70" bestFit="1" customWidth="1"/>
    <col min="9476" max="9479" width="10.7109375" style="70" customWidth="1"/>
    <col min="9480" max="9480" width="6.140625" style="70" customWidth="1"/>
    <col min="9481" max="9487" width="10.7109375" style="70" customWidth="1"/>
    <col min="9488" max="9728" width="11.42578125" style="70" customWidth="1"/>
    <col min="9729" max="9730" width="10.7109375" style="70" customWidth="1"/>
    <col min="9731" max="9731" width="12.140625" style="70" bestFit="1" customWidth="1"/>
    <col min="9732" max="9735" width="10.7109375" style="70" customWidth="1"/>
    <col min="9736" max="9736" width="6.140625" style="70" customWidth="1"/>
    <col min="9737" max="9743" width="10.7109375" style="70" customWidth="1"/>
    <col min="9744" max="9984" width="11.42578125" style="70" customWidth="1"/>
    <col min="9985" max="9986" width="10.7109375" style="70" customWidth="1"/>
    <col min="9987" max="9987" width="12.140625" style="70" bestFit="1" customWidth="1"/>
    <col min="9988" max="9991" width="10.7109375" style="70" customWidth="1"/>
    <col min="9992" max="9992" width="6.140625" style="70" customWidth="1"/>
    <col min="9993" max="9999" width="10.7109375" style="70" customWidth="1"/>
    <col min="10000" max="10240" width="11.42578125" style="70" customWidth="1"/>
    <col min="10241" max="10242" width="10.7109375" style="70" customWidth="1"/>
    <col min="10243" max="10243" width="12.140625" style="70" bestFit="1" customWidth="1"/>
    <col min="10244" max="10247" width="10.7109375" style="70" customWidth="1"/>
    <col min="10248" max="10248" width="6.140625" style="70" customWidth="1"/>
    <col min="10249" max="10255" width="10.7109375" style="70" customWidth="1"/>
    <col min="10256" max="10496" width="11.42578125" style="70" customWidth="1"/>
    <col min="10497" max="10498" width="10.7109375" style="70" customWidth="1"/>
    <col min="10499" max="10499" width="12.140625" style="70" bestFit="1" customWidth="1"/>
    <col min="10500" max="10503" width="10.7109375" style="70" customWidth="1"/>
    <col min="10504" max="10504" width="6.140625" style="70" customWidth="1"/>
    <col min="10505" max="10511" width="10.7109375" style="70" customWidth="1"/>
    <col min="10512" max="10752" width="11.42578125" style="70" customWidth="1"/>
    <col min="10753" max="10754" width="10.7109375" style="70" customWidth="1"/>
    <col min="10755" max="10755" width="12.140625" style="70" bestFit="1" customWidth="1"/>
    <col min="10756" max="10759" width="10.7109375" style="70" customWidth="1"/>
    <col min="10760" max="10760" width="6.140625" style="70" customWidth="1"/>
    <col min="10761" max="10767" width="10.7109375" style="70" customWidth="1"/>
    <col min="10768" max="11008" width="11.42578125" style="70" customWidth="1"/>
    <col min="11009" max="11010" width="10.7109375" style="70" customWidth="1"/>
    <col min="11011" max="11011" width="12.140625" style="70" bestFit="1" customWidth="1"/>
    <col min="11012" max="11015" width="10.7109375" style="70" customWidth="1"/>
    <col min="11016" max="11016" width="6.140625" style="70" customWidth="1"/>
    <col min="11017" max="11023" width="10.7109375" style="70" customWidth="1"/>
    <col min="11024" max="11264" width="11.42578125" style="70" customWidth="1"/>
    <col min="11265" max="11266" width="10.7109375" style="70" customWidth="1"/>
    <col min="11267" max="11267" width="12.140625" style="70" bestFit="1" customWidth="1"/>
    <col min="11268" max="11271" width="10.7109375" style="70" customWidth="1"/>
    <col min="11272" max="11272" width="6.140625" style="70" customWidth="1"/>
    <col min="11273" max="11279" width="10.7109375" style="70" customWidth="1"/>
    <col min="11280" max="11520" width="11.42578125" style="70" customWidth="1"/>
    <col min="11521" max="11522" width="10.7109375" style="70" customWidth="1"/>
    <col min="11523" max="11523" width="12.140625" style="70" bestFit="1" customWidth="1"/>
    <col min="11524" max="11527" width="10.7109375" style="70" customWidth="1"/>
    <col min="11528" max="11528" width="6.140625" style="70" customWidth="1"/>
    <col min="11529" max="11535" width="10.7109375" style="70" customWidth="1"/>
    <col min="11536" max="11776" width="11.42578125" style="70" customWidth="1"/>
    <col min="11777" max="11778" width="10.7109375" style="70" customWidth="1"/>
    <col min="11779" max="11779" width="12.140625" style="70" bestFit="1" customWidth="1"/>
    <col min="11780" max="11783" width="10.7109375" style="70" customWidth="1"/>
    <col min="11784" max="11784" width="6.140625" style="70" customWidth="1"/>
    <col min="11785" max="11791" width="10.7109375" style="70" customWidth="1"/>
    <col min="11792" max="12032" width="11.42578125" style="70" customWidth="1"/>
    <col min="12033" max="12034" width="10.7109375" style="70" customWidth="1"/>
    <col min="12035" max="12035" width="12.140625" style="70" bestFit="1" customWidth="1"/>
    <col min="12036" max="12039" width="10.7109375" style="70" customWidth="1"/>
    <col min="12040" max="12040" width="6.140625" style="70" customWidth="1"/>
    <col min="12041" max="12047" width="10.7109375" style="70" customWidth="1"/>
    <col min="12048" max="12288" width="11.42578125" style="70" customWidth="1"/>
    <col min="12289" max="12290" width="10.7109375" style="70" customWidth="1"/>
    <col min="12291" max="12291" width="12.140625" style="70" bestFit="1" customWidth="1"/>
    <col min="12292" max="12295" width="10.7109375" style="70" customWidth="1"/>
    <col min="12296" max="12296" width="6.140625" style="70" customWidth="1"/>
    <col min="12297" max="12303" width="10.7109375" style="70" customWidth="1"/>
    <col min="12304" max="12544" width="11.42578125" style="70" customWidth="1"/>
    <col min="12545" max="12546" width="10.7109375" style="70" customWidth="1"/>
    <col min="12547" max="12547" width="12.140625" style="70" bestFit="1" customWidth="1"/>
    <col min="12548" max="12551" width="10.7109375" style="70" customWidth="1"/>
    <col min="12552" max="12552" width="6.140625" style="70" customWidth="1"/>
    <col min="12553" max="12559" width="10.7109375" style="70" customWidth="1"/>
    <col min="12560" max="12800" width="11.42578125" style="70" customWidth="1"/>
    <col min="12801" max="12802" width="10.7109375" style="70" customWidth="1"/>
    <col min="12803" max="12803" width="12.140625" style="70" bestFit="1" customWidth="1"/>
    <col min="12804" max="12807" width="10.7109375" style="70" customWidth="1"/>
    <col min="12808" max="12808" width="6.140625" style="70" customWidth="1"/>
    <col min="12809" max="12815" width="10.7109375" style="70" customWidth="1"/>
    <col min="12816" max="13056" width="11.42578125" style="70" customWidth="1"/>
    <col min="13057" max="13058" width="10.7109375" style="70" customWidth="1"/>
    <col min="13059" max="13059" width="12.140625" style="70" bestFit="1" customWidth="1"/>
    <col min="13060" max="13063" width="10.7109375" style="70" customWidth="1"/>
    <col min="13064" max="13064" width="6.140625" style="70" customWidth="1"/>
    <col min="13065" max="13071" width="10.7109375" style="70" customWidth="1"/>
    <col min="13072" max="13312" width="11.42578125" style="70" customWidth="1"/>
    <col min="13313" max="13314" width="10.7109375" style="70" customWidth="1"/>
    <col min="13315" max="13315" width="12.140625" style="70" bestFit="1" customWidth="1"/>
    <col min="13316" max="13319" width="10.7109375" style="70" customWidth="1"/>
    <col min="13320" max="13320" width="6.140625" style="70" customWidth="1"/>
    <col min="13321" max="13327" width="10.7109375" style="70" customWidth="1"/>
    <col min="13328" max="13568" width="11.42578125" style="70" customWidth="1"/>
    <col min="13569" max="13570" width="10.7109375" style="70" customWidth="1"/>
    <col min="13571" max="13571" width="12.140625" style="70" bestFit="1" customWidth="1"/>
    <col min="13572" max="13575" width="10.7109375" style="70" customWidth="1"/>
    <col min="13576" max="13576" width="6.140625" style="70" customWidth="1"/>
    <col min="13577" max="13583" width="10.7109375" style="70" customWidth="1"/>
    <col min="13584" max="13824" width="11.42578125" style="70" customWidth="1"/>
    <col min="13825" max="13826" width="10.7109375" style="70" customWidth="1"/>
    <col min="13827" max="13827" width="12.140625" style="70" bestFit="1" customWidth="1"/>
    <col min="13828" max="13831" width="10.7109375" style="70" customWidth="1"/>
    <col min="13832" max="13832" width="6.140625" style="70" customWidth="1"/>
    <col min="13833" max="13839" width="10.7109375" style="70" customWidth="1"/>
    <col min="13840" max="14080" width="11.42578125" style="70" customWidth="1"/>
    <col min="14081" max="14082" width="10.7109375" style="70" customWidth="1"/>
    <col min="14083" max="14083" width="12.140625" style="70" bestFit="1" customWidth="1"/>
    <col min="14084" max="14087" width="10.7109375" style="70" customWidth="1"/>
    <col min="14088" max="14088" width="6.140625" style="70" customWidth="1"/>
    <col min="14089" max="14095" width="10.7109375" style="70" customWidth="1"/>
    <col min="14096" max="14336" width="11.42578125" style="70" customWidth="1"/>
    <col min="14337" max="14338" width="10.7109375" style="70" customWidth="1"/>
    <col min="14339" max="14339" width="12.140625" style="70" bestFit="1" customWidth="1"/>
    <col min="14340" max="14343" width="10.7109375" style="70" customWidth="1"/>
    <col min="14344" max="14344" width="6.140625" style="70" customWidth="1"/>
    <col min="14345" max="14351" width="10.7109375" style="70" customWidth="1"/>
    <col min="14352" max="14592" width="11.42578125" style="70" customWidth="1"/>
    <col min="14593" max="14594" width="10.7109375" style="70" customWidth="1"/>
    <col min="14595" max="14595" width="12.140625" style="70" bestFit="1" customWidth="1"/>
    <col min="14596" max="14599" width="10.7109375" style="70" customWidth="1"/>
    <col min="14600" max="14600" width="6.140625" style="70" customWidth="1"/>
    <col min="14601" max="14607" width="10.7109375" style="70" customWidth="1"/>
    <col min="14608" max="14848" width="11.42578125" style="70" customWidth="1"/>
    <col min="14849" max="14850" width="10.7109375" style="70" customWidth="1"/>
    <col min="14851" max="14851" width="12.140625" style="70" bestFit="1" customWidth="1"/>
    <col min="14852" max="14855" width="10.7109375" style="70" customWidth="1"/>
    <col min="14856" max="14856" width="6.140625" style="70" customWidth="1"/>
    <col min="14857" max="14863" width="10.7109375" style="70" customWidth="1"/>
    <col min="14864" max="15104" width="11.42578125" style="70" customWidth="1"/>
    <col min="15105" max="15106" width="10.7109375" style="70" customWidth="1"/>
    <col min="15107" max="15107" width="12.140625" style="70" bestFit="1" customWidth="1"/>
    <col min="15108" max="15111" width="10.7109375" style="70" customWidth="1"/>
    <col min="15112" max="15112" width="6.140625" style="70" customWidth="1"/>
    <col min="15113" max="15119" width="10.7109375" style="70" customWidth="1"/>
    <col min="15120" max="15360" width="11.42578125" style="70" customWidth="1"/>
    <col min="15361" max="15362" width="10.7109375" style="70" customWidth="1"/>
    <col min="15363" max="15363" width="12.140625" style="70" bestFit="1" customWidth="1"/>
    <col min="15364" max="15367" width="10.7109375" style="70" customWidth="1"/>
    <col min="15368" max="15368" width="6.140625" style="70" customWidth="1"/>
    <col min="15369" max="15375" width="10.7109375" style="70" customWidth="1"/>
    <col min="15376" max="15616" width="11.42578125" style="70" customWidth="1"/>
    <col min="15617" max="15618" width="10.7109375" style="70" customWidth="1"/>
    <col min="15619" max="15619" width="12.140625" style="70" bestFit="1" customWidth="1"/>
    <col min="15620" max="15623" width="10.7109375" style="70" customWidth="1"/>
    <col min="15624" max="15624" width="6.140625" style="70" customWidth="1"/>
    <col min="15625" max="15631" width="10.7109375" style="70" customWidth="1"/>
    <col min="15632" max="15872" width="11.42578125" style="70" customWidth="1"/>
    <col min="15873" max="15874" width="10.7109375" style="70" customWidth="1"/>
    <col min="15875" max="15875" width="12.140625" style="70" bestFit="1" customWidth="1"/>
    <col min="15876" max="15879" width="10.7109375" style="70" customWidth="1"/>
    <col min="15880" max="15880" width="6.140625" style="70" customWidth="1"/>
    <col min="15881" max="15887" width="10.7109375" style="70" customWidth="1"/>
    <col min="15888" max="16128" width="11.42578125" style="70" customWidth="1"/>
    <col min="16129" max="16130" width="10.7109375" style="70" customWidth="1"/>
    <col min="16131" max="16131" width="12.140625" style="70" bestFit="1" customWidth="1"/>
    <col min="16132" max="16135" width="10.7109375" style="70" customWidth="1"/>
    <col min="16136" max="16136" width="6.140625" style="70" customWidth="1"/>
    <col min="16137" max="16143" width="10.7109375" style="70" customWidth="1"/>
    <col min="16144" max="16384" width="11.42578125" style="70" customWidth="1"/>
  </cols>
  <sheetData>
    <row r="1" spans="1:15" ht="30" customHeight="1">
      <c r="A1" s="710" t="s">
        <v>347</v>
      </c>
      <c r="B1" s="710"/>
      <c r="C1" s="710"/>
      <c r="D1" s="710"/>
      <c r="E1" s="710"/>
      <c r="F1" s="710"/>
      <c r="G1" s="710"/>
      <c r="H1" s="710"/>
      <c r="I1" s="710"/>
      <c r="J1" s="710"/>
      <c r="K1" s="710"/>
      <c r="L1" s="710"/>
      <c r="M1" s="710"/>
      <c r="N1" s="710"/>
      <c r="O1" s="710"/>
    </row>
    <row r="2" spans="1:15" ht="15" customHeight="1">
      <c r="A2" s="711" t="s">
        <v>830</v>
      </c>
      <c r="B2" s="711"/>
      <c r="C2" s="711"/>
      <c r="D2" s="711"/>
      <c r="E2" s="711"/>
      <c r="F2" s="711"/>
      <c r="G2" s="711"/>
      <c r="H2" s="711"/>
      <c r="I2" s="711"/>
      <c r="J2" s="711"/>
      <c r="K2" s="711"/>
      <c r="L2" s="711"/>
      <c r="M2" s="711"/>
      <c r="N2" s="711"/>
      <c r="O2" s="711"/>
    </row>
    <row r="3" spans="1:15" ht="15" customHeight="1">
      <c r="A3" s="711" t="s">
        <v>2</v>
      </c>
      <c r="B3" s="711"/>
      <c r="C3" s="711"/>
      <c r="D3" s="711"/>
      <c r="E3" s="711"/>
      <c r="F3" s="711"/>
      <c r="G3" s="711"/>
      <c r="H3" s="711"/>
      <c r="I3" s="711"/>
      <c r="J3" s="711"/>
      <c r="K3" s="711"/>
      <c r="L3" s="711"/>
      <c r="M3" s="711"/>
      <c r="N3" s="711"/>
      <c r="O3" s="711"/>
    </row>
    <row r="4" spans="1:15" ht="30" customHeight="1">
      <c r="A4" s="715" t="s">
        <v>3</v>
      </c>
      <c r="B4" s="715"/>
      <c r="C4" s="715"/>
      <c r="D4" s="715"/>
      <c r="E4" s="715"/>
      <c r="F4" s="715"/>
      <c r="G4" s="715"/>
      <c r="H4" s="715"/>
      <c r="I4" s="715"/>
      <c r="J4" s="715"/>
      <c r="K4" s="715"/>
      <c r="L4" s="715"/>
      <c r="M4" s="715"/>
      <c r="N4" s="715"/>
      <c r="O4" s="715"/>
    </row>
    <row r="5" spans="1:15" ht="15" customHeight="1">
      <c r="A5" s="1"/>
      <c r="B5" s="1"/>
      <c r="C5" s="1"/>
      <c r="D5" s="1"/>
      <c r="E5" s="1"/>
      <c r="F5" s="1"/>
      <c r="G5" s="1"/>
      <c r="H5" s="1"/>
      <c r="I5" s="1"/>
      <c r="J5" s="1"/>
      <c r="K5" s="1"/>
      <c r="L5" s="1"/>
      <c r="M5" s="1"/>
      <c r="N5" s="1"/>
      <c r="O5" s="1"/>
    </row>
    <row r="6" spans="1:15" s="148" customFormat="1" ht="30" customHeight="1">
      <c r="A6" s="737" t="s">
        <v>831</v>
      </c>
      <c r="B6" s="737"/>
      <c r="C6" s="737"/>
      <c r="D6" s="737"/>
      <c r="E6" s="737"/>
      <c r="F6" s="737"/>
      <c r="G6" s="737"/>
      <c r="H6" s="74"/>
      <c r="I6" s="737" t="s">
        <v>832</v>
      </c>
      <c r="J6" s="737"/>
      <c r="K6" s="737"/>
      <c r="L6" s="737"/>
      <c r="M6" s="737"/>
      <c r="N6" s="737"/>
      <c r="O6" s="737"/>
    </row>
    <row r="7" spans="1:15" s="148" customFormat="1" ht="15" customHeight="1">
      <c r="A7" s="32" t="s">
        <v>833</v>
      </c>
      <c r="B7" s="202" t="s">
        <v>834</v>
      </c>
      <c r="C7" s="202" t="s">
        <v>835</v>
      </c>
      <c r="D7" s="202" t="s">
        <v>836</v>
      </c>
      <c r="E7" s="202" t="s">
        <v>8</v>
      </c>
      <c r="F7" s="202" t="s">
        <v>812</v>
      </c>
      <c r="G7" s="203"/>
      <c r="H7" s="74"/>
      <c r="I7" s="32" t="s">
        <v>833</v>
      </c>
      <c r="J7" s="204" t="s">
        <v>4</v>
      </c>
      <c r="K7" s="204" t="s">
        <v>5</v>
      </c>
      <c r="L7" s="204" t="s">
        <v>6</v>
      </c>
      <c r="M7" s="204" t="s">
        <v>837</v>
      </c>
      <c r="N7" s="204" t="s">
        <v>8</v>
      </c>
      <c r="O7" s="204" t="s">
        <v>812</v>
      </c>
    </row>
    <row r="8" spans="1:15" s="148" customFormat="1" ht="15" customHeight="1">
      <c r="A8" s="35" t="s">
        <v>976</v>
      </c>
      <c r="B8" s="205">
        <v>156383.92566000001</v>
      </c>
      <c r="C8" s="205">
        <v>664446.85387999995</v>
      </c>
      <c r="D8" s="205">
        <v>2183051.4309899998</v>
      </c>
      <c r="E8" s="205">
        <v>3003882.2105300003</v>
      </c>
      <c r="F8" s="206">
        <v>0.88817403693176034</v>
      </c>
      <c r="G8" s="154"/>
      <c r="H8" s="74"/>
      <c r="I8" s="35" t="s">
        <v>976</v>
      </c>
      <c r="J8" s="205">
        <v>147619.51097999999</v>
      </c>
      <c r="K8" s="205">
        <v>8764.4146799999999</v>
      </c>
      <c r="L8" s="210">
        <v>0</v>
      </c>
      <c r="M8" s="210">
        <v>0</v>
      </c>
      <c r="N8" s="205">
        <v>156383.92566000001</v>
      </c>
      <c r="O8" s="206">
        <v>0.92881649008537626</v>
      </c>
    </row>
    <row r="9" spans="1:15" s="148" customFormat="1" ht="15" customHeight="1">
      <c r="A9" s="35" t="s">
        <v>977</v>
      </c>
      <c r="B9" s="205">
        <v>11985.09807</v>
      </c>
      <c r="C9" s="205">
        <v>191981.56193</v>
      </c>
      <c r="D9" s="205">
        <v>174238.51958000002</v>
      </c>
      <c r="E9" s="205">
        <v>378205.17958</v>
      </c>
      <c r="F9" s="206">
        <v>0.11182596306823968</v>
      </c>
      <c r="G9" s="154"/>
      <c r="H9" s="74"/>
      <c r="I9" s="35" t="s">
        <v>977</v>
      </c>
      <c r="J9" s="205">
        <v>11356.67116</v>
      </c>
      <c r="K9" s="205">
        <v>628.42691000000002</v>
      </c>
      <c r="L9" s="210">
        <v>0</v>
      </c>
      <c r="M9" s="210">
        <v>0</v>
      </c>
      <c r="N9" s="205">
        <v>11985.09807</v>
      </c>
      <c r="O9" s="206">
        <v>7.1183509914623896E-2</v>
      </c>
    </row>
    <row r="10" spans="1:15" s="148" customFormat="1" ht="15" customHeight="1">
      <c r="A10" s="35"/>
      <c r="B10" s="205"/>
      <c r="C10" s="205"/>
      <c r="D10" s="205"/>
      <c r="E10" s="205"/>
      <c r="F10" s="209"/>
      <c r="G10" s="154"/>
      <c r="H10" s="74"/>
      <c r="I10" s="35"/>
      <c r="J10" s="208"/>
      <c r="K10" s="208"/>
      <c r="L10" s="210"/>
      <c r="M10" s="208"/>
      <c r="N10" s="208"/>
      <c r="O10" s="206"/>
    </row>
    <row r="11" spans="1:15" s="148" customFormat="1" ht="15" customHeight="1">
      <c r="A11" s="32" t="s">
        <v>850</v>
      </c>
      <c r="B11" s="286">
        <v>168369.02372999999</v>
      </c>
      <c r="C11" s="286">
        <v>856428.41580999992</v>
      </c>
      <c r="D11" s="286">
        <v>2357289.9505700003</v>
      </c>
      <c r="E11" s="286">
        <v>3382087.39011</v>
      </c>
      <c r="F11" s="212">
        <v>1</v>
      </c>
      <c r="G11" s="203"/>
      <c r="H11" s="74"/>
      <c r="I11" s="32" t="s">
        <v>850</v>
      </c>
      <c r="J11" s="204">
        <v>158976.18213999999</v>
      </c>
      <c r="K11" s="204">
        <v>9392.84159</v>
      </c>
      <c r="L11" s="204">
        <v>0</v>
      </c>
      <c r="M11" s="204">
        <v>0</v>
      </c>
      <c r="N11" s="204">
        <v>168369.02372999999</v>
      </c>
      <c r="O11" s="212">
        <v>1</v>
      </c>
    </row>
    <row r="12" spans="1:15" s="148" customFormat="1" ht="15" customHeight="1">
      <c r="A12" s="74"/>
      <c r="B12" s="214"/>
      <c r="C12" s="214"/>
      <c r="D12" s="214"/>
      <c r="E12" s="208"/>
      <c r="F12" s="208"/>
      <c r="G12" s="23"/>
      <c r="H12" s="74"/>
      <c r="I12" s="208"/>
      <c r="J12" s="214"/>
      <c r="K12" s="214"/>
      <c r="L12" s="210"/>
      <c r="M12" s="214"/>
      <c r="N12" s="214"/>
      <c r="O12" s="287"/>
    </row>
    <row r="13" spans="1:15" s="148" customFormat="1" ht="30" customHeight="1">
      <c r="A13" s="736" t="s">
        <v>851</v>
      </c>
      <c r="B13" s="736"/>
      <c r="C13" s="736"/>
      <c r="D13" s="736"/>
      <c r="E13" s="736"/>
      <c r="F13" s="736"/>
      <c r="G13" s="736"/>
      <c r="H13" s="74"/>
      <c r="I13" s="736" t="s">
        <v>852</v>
      </c>
      <c r="J13" s="736"/>
      <c r="K13" s="736"/>
      <c r="L13" s="736"/>
      <c r="M13" s="736"/>
      <c r="N13" s="736"/>
      <c r="O13" s="736"/>
    </row>
    <row r="14" spans="1:15" s="148" customFormat="1" ht="15" customHeight="1">
      <c r="A14" s="32" t="s">
        <v>833</v>
      </c>
      <c r="B14" s="204" t="s">
        <v>4</v>
      </c>
      <c r="C14" s="204" t="s">
        <v>5</v>
      </c>
      <c r="D14" s="204" t="s">
        <v>6</v>
      </c>
      <c r="E14" s="204" t="s">
        <v>837</v>
      </c>
      <c r="F14" s="204" t="s">
        <v>8</v>
      </c>
      <c r="G14" s="204" t="s">
        <v>812</v>
      </c>
      <c r="H14" s="74"/>
      <c r="I14" s="213" t="s">
        <v>833</v>
      </c>
      <c r="J14" s="204" t="s">
        <v>4</v>
      </c>
      <c r="K14" s="204" t="s">
        <v>5</v>
      </c>
      <c r="L14" s="204" t="s">
        <v>6</v>
      </c>
      <c r="M14" s="204" t="s">
        <v>837</v>
      </c>
      <c r="N14" s="204" t="s">
        <v>8</v>
      </c>
      <c r="O14" s="204" t="s">
        <v>812</v>
      </c>
    </row>
    <row r="15" spans="1:15" s="148" customFormat="1" ht="15" customHeight="1">
      <c r="A15" s="35" t="s">
        <v>976</v>
      </c>
      <c r="B15" s="205">
        <v>645830.36684999999</v>
      </c>
      <c r="C15" s="205">
        <v>18616.48703</v>
      </c>
      <c r="D15" s="210">
        <v>0</v>
      </c>
      <c r="E15" s="208">
        <v>0</v>
      </c>
      <c r="F15" s="205">
        <v>664446.85387999995</v>
      </c>
      <c r="G15" s="206">
        <v>0.77583466593827799</v>
      </c>
      <c r="H15" s="74"/>
      <c r="I15" s="35" t="s">
        <v>976</v>
      </c>
      <c r="J15" s="205">
        <v>2076738.06256</v>
      </c>
      <c r="K15" s="205">
        <v>74254.978430000003</v>
      </c>
      <c r="L15" s="210">
        <v>0</v>
      </c>
      <c r="M15" s="205">
        <v>32058.39</v>
      </c>
      <c r="N15" s="205">
        <v>2183051.4309899998</v>
      </c>
      <c r="O15" s="206">
        <v>0.92608524057981534</v>
      </c>
    </row>
    <row r="16" spans="1:15" s="148" customFormat="1" ht="15" customHeight="1">
      <c r="A16" s="35" t="s">
        <v>977</v>
      </c>
      <c r="B16" s="205">
        <v>151693.97852999999</v>
      </c>
      <c r="C16" s="205">
        <v>40287.583399999996</v>
      </c>
      <c r="D16" s="210">
        <v>0</v>
      </c>
      <c r="E16" s="208">
        <v>0</v>
      </c>
      <c r="F16" s="205">
        <v>191981.56193</v>
      </c>
      <c r="G16" s="206">
        <v>0.22416533406172201</v>
      </c>
      <c r="H16" s="74"/>
      <c r="I16" s="35" t="s">
        <v>977</v>
      </c>
      <c r="J16" s="205">
        <v>113718.18266999999</v>
      </c>
      <c r="K16" s="205">
        <v>60520.336909999998</v>
      </c>
      <c r="L16" s="210">
        <v>0</v>
      </c>
      <c r="M16" s="205">
        <v>0</v>
      </c>
      <c r="N16" s="205">
        <v>174238.51958000002</v>
      </c>
      <c r="O16" s="206">
        <v>7.3914759420184425E-2</v>
      </c>
    </row>
    <row r="17" spans="1:15" s="148" customFormat="1" ht="15" customHeight="1">
      <c r="A17" s="35"/>
      <c r="B17" s="210"/>
      <c r="C17" s="210"/>
      <c r="D17" s="210"/>
      <c r="E17" s="210"/>
      <c r="F17" s="210"/>
      <c r="G17" s="206"/>
      <c r="H17" s="74"/>
      <c r="I17" s="35"/>
      <c r="J17" s="205"/>
      <c r="K17" s="205"/>
      <c r="L17" s="288"/>
      <c r="M17" s="205"/>
      <c r="N17" s="205"/>
      <c r="O17" s="206"/>
    </row>
    <row r="18" spans="1:15" s="148" customFormat="1" ht="15" customHeight="1">
      <c r="A18" s="32" t="s">
        <v>853</v>
      </c>
      <c r="B18" s="204">
        <v>797524.34537999996</v>
      </c>
      <c r="C18" s="204">
        <v>58904.07043</v>
      </c>
      <c r="D18" s="204">
        <v>0</v>
      </c>
      <c r="E18" s="204">
        <v>0</v>
      </c>
      <c r="F18" s="204">
        <v>856428.41580999992</v>
      </c>
      <c r="G18" s="212">
        <v>1</v>
      </c>
      <c r="H18" s="74"/>
      <c r="I18" s="32" t="s">
        <v>853</v>
      </c>
      <c r="J18" s="286">
        <v>2190456.24523</v>
      </c>
      <c r="K18" s="286">
        <v>134775.31534</v>
      </c>
      <c r="L18" s="204">
        <v>0</v>
      </c>
      <c r="M18" s="286">
        <v>32058.39</v>
      </c>
      <c r="N18" s="286">
        <v>2357289.9505700003</v>
      </c>
      <c r="O18" s="212">
        <v>1</v>
      </c>
    </row>
    <row r="19" spans="1:15" s="148" customFormat="1" ht="15" customHeight="1" thickBot="1">
      <c r="A19" s="27"/>
      <c r="B19" s="289"/>
      <c r="C19" s="289"/>
      <c r="D19" s="289"/>
      <c r="E19" s="289"/>
      <c r="F19" s="225"/>
      <c r="G19" s="1"/>
      <c r="H19" s="27"/>
      <c r="I19" s="1"/>
      <c r="J19" s="229"/>
      <c r="K19" s="289"/>
      <c r="L19" s="289"/>
      <c r="M19" s="289"/>
      <c r="N19" s="289"/>
      <c r="O19" s="289"/>
    </row>
    <row r="20" spans="1:15" s="148" customFormat="1" ht="15" customHeight="1" thickTop="1">
      <c r="A20" s="290" t="s">
        <v>854</v>
      </c>
      <c r="B20" s="291"/>
      <c r="C20" s="291"/>
      <c r="D20" s="291"/>
      <c r="E20" s="291"/>
      <c r="F20" s="292"/>
      <c r="G20" s="293"/>
      <c r="H20" s="294"/>
      <c r="I20" s="293"/>
      <c r="J20" s="295"/>
      <c r="K20" s="291"/>
      <c r="L20" s="291"/>
      <c r="M20" s="291"/>
      <c r="N20" s="291"/>
      <c r="O20" s="291"/>
    </row>
    <row r="21" spans="1:15" s="148" customFormat="1" ht="15" customHeight="1">
      <c r="A21" s="223" t="s">
        <v>855</v>
      </c>
      <c r="B21" s="289"/>
      <c r="C21" s="289"/>
      <c r="D21" s="289"/>
      <c r="E21" s="289"/>
      <c r="F21" s="225"/>
      <c r="G21" s="1"/>
      <c r="H21" s="1"/>
      <c r="I21" s="1"/>
      <c r="J21" s="227"/>
      <c r="K21" s="289"/>
      <c r="L21" s="289"/>
      <c r="M21" s="289"/>
      <c r="N21" s="289"/>
      <c r="O21" s="289"/>
    </row>
    <row r="22" spans="1:15" s="148" customFormat="1" ht="15" customHeight="1">
      <c r="A22" s="223" t="s">
        <v>856</v>
      </c>
      <c r="B22" s="289"/>
      <c r="C22" s="289"/>
      <c r="D22" s="289"/>
      <c r="E22" s="289"/>
      <c r="F22" s="225"/>
      <c r="G22" s="1"/>
      <c r="H22" s="1"/>
      <c r="I22" s="1"/>
      <c r="J22" s="227"/>
      <c r="K22" s="289"/>
      <c r="L22" s="289"/>
      <c r="M22" s="289"/>
      <c r="N22" s="289"/>
      <c r="O22" s="289"/>
    </row>
    <row r="23" spans="1:15" s="148" customFormat="1" ht="15" customHeight="1">
      <c r="A23" s="223" t="s">
        <v>857</v>
      </c>
      <c r="B23" s="289"/>
      <c r="C23" s="289"/>
      <c r="D23" s="289"/>
      <c r="E23" s="289"/>
      <c r="F23" s="225"/>
      <c r="G23" s="1"/>
      <c r="H23" s="1"/>
      <c r="I23" s="1"/>
      <c r="J23" s="227"/>
      <c r="K23" s="289"/>
      <c r="L23" s="289"/>
      <c r="M23" s="289"/>
      <c r="N23" s="289"/>
      <c r="O23" s="289"/>
    </row>
    <row r="24" spans="1:15" s="148" customFormat="1" ht="15" customHeight="1">
      <c r="A24" s="27"/>
      <c r="B24" s="289"/>
      <c r="C24" s="289"/>
      <c r="D24" s="289"/>
      <c r="E24" s="289"/>
      <c r="F24" s="225"/>
      <c r="G24" s="1"/>
      <c r="H24" s="1"/>
      <c r="I24" s="1"/>
      <c r="J24" s="229"/>
      <c r="K24" s="289"/>
      <c r="L24" s="289"/>
      <c r="M24" s="289"/>
      <c r="N24" s="289"/>
      <c r="O24" s="289"/>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M3" sqref="M3"/>
    </sheetView>
  </sheetViews>
  <sheetFormatPr baseColWidth="10" defaultColWidth="9.140625" defaultRowHeight="12.75"/>
  <cols>
    <col min="1" max="2" width="31.140625" style="70" hidden="1" customWidth="1"/>
    <col min="3" max="3" width="64.5703125" style="182" customWidth="1"/>
    <col min="4" max="9" width="9.7109375" style="70" bestFit="1" customWidth="1"/>
    <col min="10" max="10" width="9.7109375" style="298" bestFit="1" customWidth="1"/>
    <col min="11" max="11" width="9.7109375" style="298" customWidth="1"/>
    <col min="12" max="12" width="9.7109375" style="298" bestFit="1" customWidth="1"/>
    <col min="13" max="256" width="11.42578125" style="70" customWidth="1"/>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512" width="11.42578125" style="70" customWidth="1"/>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768" width="11.42578125" style="70" customWidth="1"/>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1024" width="11.42578125" style="70" customWidth="1"/>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280" width="11.42578125" style="70" customWidth="1"/>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536" width="11.42578125" style="70" customWidth="1"/>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792" width="11.42578125" style="70" customWidth="1"/>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2048" width="11.42578125" style="70" customWidth="1"/>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304" width="11.42578125" style="70" customWidth="1"/>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560" width="11.42578125" style="70" customWidth="1"/>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816" width="11.42578125" style="70" customWidth="1"/>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3072" width="11.42578125" style="70" customWidth="1"/>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328" width="11.42578125" style="70" customWidth="1"/>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584" width="11.42578125" style="70" customWidth="1"/>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840" width="11.42578125" style="70" customWidth="1"/>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4096" width="11.42578125" style="70" customWidth="1"/>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352" width="11.42578125" style="70" customWidth="1"/>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608" width="11.42578125" style="70" customWidth="1"/>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864" width="11.42578125" style="70" customWidth="1"/>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5120" width="11.42578125" style="70" customWidth="1"/>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376" width="11.42578125" style="70" customWidth="1"/>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632" width="11.42578125" style="70" customWidth="1"/>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888" width="11.42578125" style="70" customWidth="1"/>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6144" width="11.42578125" style="70" customWidth="1"/>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400" width="11.42578125" style="70" customWidth="1"/>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656" width="11.42578125" style="70" customWidth="1"/>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912" width="11.42578125" style="70" customWidth="1"/>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7168" width="11.42578125" style="70" customWidth="1"/>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424" width="11.42578125" style="70" customWidth="1"/>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680" width="11.42578125" style="70" customWidth="1"/>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936" width="11.42578125" style="70" customWidth="1"/>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8192" width="11.42578125" style="70" customWidth="1"/>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448" width="11.42578125" style="70" customWidth="1"/>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704" width="11.42578125" style="70" customWidth="1"/>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960" width="11.42578125" style="70" customWidth="1"/>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9216" width="11.42578125" style="70" customWidth="1"/>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472" width="11.42578125" style="70" customWidth="1"/>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728" width="11.42578125" style="70" customWidth="1"/>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984" width="11.42578125" style="70" customWidth="1"/>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10240" width="11.42578125" style="70" customWidth="1"/>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496" width="11.42578125" style="70" customWidth="1"/>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752" width="11.42578125" style="70" customWidth="1"/>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1008" width="11.42578125" style="70" customWidth="1"/>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264" width="11.42578125" style="70" customWidth="1"/>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520" width="11.42578125" style="70" customWidth="1"/>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776" width="11.42578125" style="70" customWidth="1"/>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2032" width="11.42578125" style="70" customWidth="1"/>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288" width="11.42578125" style="70" customWidth="1"/>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544" width="11.42578125" style="70" customWidth="1"/>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800" width="11.42578125" style="70" customWidth="1"/>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3056" width="11.42578125" style="70" customWidth="1"/>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312" width="11.42578125" style="70" customWidth="1"/>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568" width="11.42578125" style="70" customWidth="1"/>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824" width="11.42578125" style="70" customWidth="1"/>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4080" width="11.42578125" style="70" customWidth="1"/>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336" width="11.42578125" style="70" customWidth="1"/>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592" width="11.42578125" style="70" customWidth="1"/>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848" width="11.42578125" style="70" customWidth="1"/>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5104" width="11.42578125" style="70" customWidth="1"/>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360" width="11.42578125" style="70" customWidth="1"/>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616" width="11.42578125" style="70" customWidth="1"/>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872" width="11.42578125" style="70" customWidth="1"/>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6128" width="11.42578125" style="70" customWidth="1"/>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384" width="11.42578125" style="70" customWidth="1"/>
  </cols>
  <sheetData>
    <row r="1" spans="1:12" s="184" customFormat="1" ht="30" customHeight="1">
      <c r="A1" s="1"/>
      <c r="B1" s="1"/>
      <c r="C1" s="710" t="s">
        <v>347</v>
      </c>
      <c r="D1" s="710"/>
      <c r="E1" s="710"/>
      <c r="F1" s="710"/>
      <c r="G1" s="710"/>
      <c r="H1" s="710"/>
      <c r="I1" s="710"/>
      <c r="J1" s="710"/>
      <c r="K1" s="710"/>
      <c r="L1" s="710"/>
    </row>
    <row r="2" spans="1:12" s="184" customFormat="1" ht="15" customHeight="1">
      <c r="A2" s="1"/>
      <c r="B2" s="1"/>
      <c r="C2" s="742" t="s">
        <v>858</v>
      </c>
      <c r="D2" s="742"/>
      <c r="E2" s="742"/>
      <c r="F2" s="742"/>
      <c r="G2" s="742"/>
      <c r="H2" s="742"/>
      <c r="I2" s="742"/>
      <c r="J2" s="742"/>
      <c r="K2" s="742"/>
      <c r="L2" s="742"/>
    </row>
    <row r="3" spans="1:12" s="185" customFormat="1" ht="30" customHeight="1">
      <c r="A3" s="1"/>
      <c r="B3" s="1"/>
      <c r="C3" s="715" t="s">
        <v>3</v>
      </c>
      <c r="D3" s="715"/>
      <c r="E3" s="715"/>
      <c r="F3" s="715"/>
      <c r="G3" s="715"/>
      <c r="H3" s="715"/>
      <c r="I3" s="715"/>
      <c r="J3" s="715"/>
      <c r="K3" s="715"/>
      <c r="L3" s="715"/>
    </row>
    <row r="4" spans="1:12" s="231" customFormat="1" ht="3.75" customHeight="1">
      <c r="A4" s="4"/>
      <c r="B4" s="4"/>
      <c r="C4" s="230"/>
      <c r="D4" s="230"/>
      <c r="E4" s="230"/>
      <c r="F4" s="230"/>
      <c r="G4" s="230"/>
      <c r="H4" s="230"/>
      <c r="I4" s="230"/>
      <c r="J4" s="230"/>
      <c r="K4" s="230"/>
      <c r="L4" s="230"/>
    </row>
    <row r="5" spans="1:12" s="232" customFormat="1" ht="15" customHeight="1">
      <c r="A5" s="1"/>
      <c r="B5" s="1"/>
      <c r="C5" s="657"/>
      <c r="D5" s="658">
        <v>2015</v>
      </c>
      <c r="E5" s="658">
        <v>2016</v>
      </c>
      <c r="F5" s="658">
        <v>2017</v>
      </c>
      <c r="G5" s="658">
        <v>2018</v>
      </c>
      <c r="H5" s="658">
        <v>2019</v>
      </c>
      <c r="I5" s="658">
        <v>2020</v>
      </c>
      <c r="J5" s="658">
        <v>2021</v>
      </c>
      <c r="K5" s="658">
        <v>2022</v>
      </c>
      <c r="L5" s="658">
        <v>2023</v>
      </c>
    </row>
    <row r="6" spans="1:12" s="232" customFormat="1" ht="15" customHeight="1">
      <c r="A6" s="1"/>
      <c r="B6" s="1"/>
      <c r="C6" s="188"/>
      <c r="D6" s="189" t="str">
        <f>"DIC"</f>
        <v>DIC</v>
      </c>
      <c r="E6" s="659" t="s">
        <v>859</v>
      </c>
      <c r="F6" s="189" t="str">
        <f>"DIC"</f>
        <v>DIC</v>
      </c>
      <c r="G6" s="189" t="str">
        <f>"DIC"</f>
        <v>DIC</v>
      </c>
      <c r="H6" s="366" t="str">
        <f>"DIC"</f>
        <v>DIC</v>
      </c>
      <c r="I6" s="366" t="str">
        <f>"DIC"</f>
        <v>DIC</v>
      </c>
      <c r="J6" s="366" t="str">
        <f>"DIC"</f>
        <v>DIC</v>
      </c>
      <c r="K6" s="366" t="s">
        <v>859</v>
      </c>
      <c r="L6" s="366" t="s">
        <v>860</v>
      </c>
    </row>
    <row r="7" spans="1:12" s="144" customFormat="1" ht="15" customHeight="1">
      <c r="A7" s="1" t="s">
        <v>636</v>
      </c>
      <c r="B7" s="1" t="s">
        <v>861</v>
      </c>
      <c r="C7" s="27" t="s">
        <v>862</v>
      </c>
      <c r="D7" s="233">
        <v>7437917</v>
      </c>
      <c r="E7" s="233">
        <v>7767737</v>
      </c>
      <c r="F7" s="233">
        <v>3714714</v>
      </c>
      <c r="G7" s="233">
        <v>3954550</v>
      </c>
      <c r="H7" s="233">
        <v>4037972</v>
      </c>
      <c r="I7" s="233">
        <v>4073141</v>
      </c>
      <c r="J7" s="233">
        <v>4184106.1386100003</v>
      </c>
      <c r="K7" s="233">
        <v>4646402.1563500008</v>
      </c>
      <c r="L7" s="233">
        <v>4182289.4981499999</v>
      </c>
    </row>
    <row r="8" spans="1:12" s="144" customFormat="1" ht="15" customHeight="1">
      <c r="A8" s="1" t="s">
        <v>636</v>
      </c>
      <c r="B8" s="153" t="s">
        <v>863</v>
      </c>
      <c r="C8" s="1" t="s">
        <v>864</v>
      </c>
      <c r="D8" s="233">
        <v>7336521</v>
      </c>
      <c r="E8" s="233">
        <v>7609484</v>
      </c>
      <c r="F8" s="233">
        <v>3614989</v>
      </c>
      <c r="G8" s="233">
        <v>3828573</v>
      </c>
      <c r="H8" s="233">
        <v>3772182</v>
      </c>
      <c r="I8" s="233">
        <v>3807103</v>
      </c>
      <c r="J8" s="233">
        <v>3823592.9964800002</v>
      </c>
      <c r="K8" s="233">
        <v>4127504.50618</v>
      </c>
      <c r="L8" s="233">
        <v>3252300.6085700002</v>
      </c>
    </row>
    <row r="9" spans="1:12" s="144" customFormat="1" ht="15" customHeight="1">
      <c r="A9" s="1" t="s">
        <v>636</v>
      </c>
      <c r="B9" s="153" t="s">
        <v>865</v>
      </c>
      <c r="C9" s="1" t="s">
        <v>978</v>
      </c>
      <c r="D9" s="233">
        <v>101396</v>
      </c>
      <c r="E9" s="233">
        <v>158253</v>
      </c>
      <c r="F9" s="233">
        <v>99725</v>
      </c>
      <c r="G9" s="233">
        <v>125977</v>
      </c>
      <c r="H9" s="233">
        <v>265790</v>
      </c>
      <c r="I9" s="233">
        <v>266038</v>
      </c>
      <c r="J9" s="233">
        <v>360513.14212999999</v>
      </c>
      <c r="K9" s="233">
        <v>518897.65017000004</v>
      </c>
      <c r="L9" s="233">
        <v>929988.88958000008</v>
      </c>
    </row>
    <row r="10" spans="1:12" s="144" customFormat="1" ht="15" customHeight="1">
      <c r="A10" s="1" t="s">
        <v>636</v>
      </c>
      <c r="B10" s="1" t="s">
        <v>867</v>
      </c>
      <c r="C10" s="27" t="s">
        <v>868</v>
      </c>
      <c r="D10" s="233">
        <v>43161</v>
      </c>
      <c r="E10" s="233">
        <v>61715</v>
      </c>
      <c r="F10" s="233">
        <v>19395</v>
      </c>
      <c r="G10" s="233">
        <v>37379</v>
      </c>
      <c r="H10" s="233">
        <v>37359</v>
      </c>
      <c r="I10" s="233">
        <v>22608</v>
      </c>
      <c r="J10" s="233">
        <v>14751.315980000001</v>
      </c>
      <c r="K10" s="233">
        <v>40358.958259999999</v>
      </c>
      <c r="L10" s="233">
        <v>90340.958889999994</v>
      </c>
    </row>
    <row r="11" spans="1:12" s="144" customFormat="1" ht="15" customHeight="1">
      <c r="A11" s="1" t="s">
        <v>636</v>
      </c>
      <c r="B11" s="1" t="s">
        <v>869</v>
      </c>
      <c r="C11" s="1" t="s">
        <v>870</v>
      </c>
      <c r="D11" s="233">
        <v>36132</v>
      </c>
      <c r="E11" s="233">
        <v>42613</v>
      </c>
      <c r="F11" s="233">
        <v>18508</v>
      </c>
      <c r="G11" s="233">
        <v>30898</v>
      </c>
      <c r="H11" s="233">
        <v>26512</v>
      </c>
      <c r="I11" s="233">
        <v>12100</v>
      </c>
      <c r="J11" s="233">
        <v>13035.122079999999</v>
      </c>
      <c r="K11" s="233">
        <v>32372.0478</v>
      </c>
      <c r="L11" s="233">
        <v>73769.279599999994</v>
      </c>
    </row>
    <row r="12" spans="1:12" s="144" customFormat="1" ht="15" customHeight="1">
      <c r="A12" s="1" t="s">
        <v>636</v>
      </c>
      <c r="B12" s="153" t="s">
        <v>871</v>
      </c>
      <c r="C12" s="1" t="s">
        <v>872</v>
      </c>
      <c r="D12" s="233">
        <v>7029</v>
      </c>
      <c r="E12" s="233">
        <v>19102</v>
      </c>
      <c r="F12" s="233">
        <v>887</v>
      </c>
      <c r="G12" s="233">
        <v>6481</v>
      </c>
      <c r="H12" s="233">
        <v>10848</v>
      </c>
      <c r="I12" s="233">
        <v>10508</v>
      </c>
      <c r="J12" s="233">
        <v>1716.1939</v>
      </c>
      <c r="K12" s="233">
        <v>7986.9104600000001</v>
      </c>
      <c r="L12" s="233">
        <v>16571.67929</v>
      </c>
    </row>
    <row r="13" spans="1:12" s="144" customFormat="1" ht="15" customHeight="1">
      <c r="A13" s="1" t="s">
        <v>636</v>
      </c>
      <c r="B13" s="1" t="s">
        <v>873</v>
      </c>
      <c r="C13" s="27" t="s">
        <v>874</v>
      </c>
      <c r="D13" s="233">
        <v>91877</v>
      </c>
      <c r="E13" s="233">
        <v>129011</v>
      </c>
      <c r="F13" s="233">
        <v>85329</v>
      </c>
      <c r="G13" s="233">
        <v>80786</v>
      </c>
      <c r="H13" s="233">
        <v>110362</v>
      </c>
      <c r="I13" s="233">
        <v>122958</v>
      </c>
      <c r="J13" s="233">
        <v>110525.89447</v>
      </c>
      <c r="K13" s="233">
        <v>99701.414599999989</v>
      </c>
      <c r="L13" s="233">
        <v>109114.59233</v>
      </c>
    </row>
    <row r="14" spans="1:12" s="144" customFormat="1" ht="15" customHeight="1">
      <c r="A14" s="1" t="s">
        <v>636</v>
      </c>
      <c r="B14" s="1" t="s">
        <v>875</v>
      </c>
      <c r="C14" s="1" t="s">
        <v>876</v>
      </c>
      <c r="D14" s="233">
        <v>85577</v>
      </c>
      <c r="E14" s="233">
        <v>120241</v>
      </c>
      <c r="F14" s="233">
        <v>67837</v>
      </c>
      <c r="G14" s="233">
        <v>68028</v>
      </c>
      <c r="H14" s="233">
        <v>82926</v>
      </c>
      <c r="I14" s="233">
        <v>76235</v>
      </c>
      <c r="J14" s="233">
        <v>61636.550049999998</v>
      </c>
      <c r="K14" s="233">
        <v>51266.042990000002</v>
      </c>
      <c r="L14" s="233">
        <v>57154.360529999998</v>
      </c>
    </row>
    <row r="15" spans="1:12" s="144" customFormat="1" ht="15" customHeight="1">
      <c r="A15" s="1" t="s">
        <v>636</v>
      </c>
      <c r="B15" s="153" t="s">
        <v>877</v>
      </c>
      <c r="C15" s="1" t="s">
        <v>878</v>
      </c>
      <c r="D15" s="233">
        <v>6300</v>
      </c>
      <c r="E15" s="233">
        <v>8770</v>
      </c>
      <c r="F15" s="233">
        <v>17492</v>
      </c>
      <c r="G15" s="233">
        <v>12758</v>
      </c>
      <c r="H15" s="233">
        <v>27435</v>
      </c>
      <c r="I15" s="233">
        <v>46723</v>
      </c>
      <c r="J15" s="233">
        <v>48889.344420000001</v>
      </c>
      <c r="K15" s="233">
        <v>48435.371610000002</v>
      </c>
      <c r="L15" s="233">
        <v>51960.231799999994</v>
      </c>
    </row>
    <row r="16" spans="1:12" s="144" customFormat="1" ht="15" customHeight="1">
      <c r="A16" s="1" t="s">
        <v>636</v>
      </c>
      <c r="B16" s="1" t="s">
        <v>879</v>
      </c>
      <c r="C16" s="27" t="s">
        <v>880</v>
      </c>
      <c r="D16" s="233">
        <v>80448</v>
      </c>
      <c r="E16" s="233">
        <v>85234</v>
      </c>
      <c r="F16" s="233">
        <v>95183</v>
      </c>
      <c r="G16" s="233">
        <v>80333</v>
      </c>
      <c r="H16" s="233">
        <v>80399</v>
      </c>
      <c r="I16" s="233">
        <v>65116</v>
      </c>
      <c r="J16" s="233">
        <v>85719.868680000014</v>
      </c>
      <c r="K16" s="233">
        <v>71472.191409999999</v>
      </c>
      <c r="L16" s="233">
        <v>66055.286290000004</v>
      </c>
    </row>
    <row r="17" spans="1:12" s="144" customFormat="1" ht="15" customHeight="1">
      <c r="A17" s="1" t="s">
        <v>636</v>
      </c>
      <c r="B17" s="1" t="s">
        <v>881</v>
      </c>
      <c r="C17" s="1" t="s">
        <v>882</v>
      </c>
      <c r="D17" s="233">
        <v>87450</v>
      </c>
      <c r="E17" s="233">
        <v>90919</v>
      </c>
      <c r="F17" s="233">
        <v>54117</v>
      </c>
      <c r="G17" s="233">
        <v>54558</v>
      </c>
      <c r="H17" s="233">
        <v>56872</v>
      </c>
      <c r="I17" s="233">
        <v>426769</v>
      </c>
      <c r="J17" s="233">
        <v>611946.30228999991</v>
      </c>
      <c r="K17" s="233">
        <v>699716.49951999995</v>
      </c>
      <c r="L17" s="233">
        <v>728988.97269000008</v>
      </c>
    </row>
    <row r="18" spans="1:12" s="144" customFormat="1" ht="15" customHeight="1">
      <c r="A18" s="1" t="s">
        <v>636</v>
      </c>
      <c r="B18" s="1" t="s">
        <v>883</v>
      </c>
      <c r="C18" s="234" t="s">
        <v>884</v>
      </c>
      <c r="D18" s="233">
        <v>-264408</v>
      </c>
      <c r="E18" s="233">
        <v>-273392</v>
      </c>
      <c r="F18" s="233">
        <v>-148775</v>
      </c>
      <c r="G18" s="233">
        <v>-149934</v>
      </c>
      <c r="H18" s="233">
        <v>-185321</v>
      </c>
      <c r="I18" s="233">
        <v>-224342</v>
      </c>
      <c r="J18" s="233">
        <v>-190723.92496</v>
      </c>
      <c r="K18" s="233">
        <v>-177083.43887000001</v>
      </c>
      <c r="L18" s="233">
        <v>-223035.47391999999</v>
      </c>
    </row>
    <row r="19" spans="1:12" s="144" customFormat="1" ht="15" customHeight="1">
      <c r="A19" s="1" t="s">
        <v>636</v>
      </c>
      <c r="B19" s="1" t="s">
        <v>885</v>
      </c>
      <c r="C19" s="660" t="s">
        <v>886</v>
      </c>
      <c r="D19" s="661">
        <v>7476445</v>
      </c>
      <c r="E19" s="661">
        <v>7861223</v>
      </c>
      <c r="F19" s="661">
        <v>3819964</v>
      </c>
      <c r="G19" s="661">
        <v>4057671</v>
      </c>
      <c r="H19" s="661">
        <v>4137644</v>
      </c>
      <c r="I19" s="661">
        <v>4486251</v>
      </c>
      <c r="J19" s="661">
        <v>4816325.5950699998</v>
      </c>
      <c r="K19" s="661">
        <v>5380567.7812700002</v>
      </c>
      <c r="L19" s="661">
        <v>4953753.8344300007</v>
      </c>
    </row>
    <row r="20" spans="1:12" s="232" customFormat="1" ht="3.75" customHeight="1" thickBot="1">
      <c r="A20" s="1"/>
      <c r="B20" s="1"/>
      <c r="C20" s="235"/>
      <c r="D20" s="236"/>
      <c r="E20" s="236"/>
      <c r="F20" s="236"/>
      <c r="G20" s="236"/>
      <c r="H20" s="236"/>
      <c r="I20" s="236"/>
      <c r="J20" s="296"/>
      <c r="K20" s="296"/>
      <c r="L20" s="296"/>
    </row>
    <row r="21" spans="1:12" s="232" customFormat="1" ht="15" customHeight="1" thickTop="1">
      <c r="A21" s="1"/>
      <c r="B21" s="1"/>
      <c r="C21" s="223" t="s">
        <v>887</v>
      </c>
      <c r="D21" s="38"/>
      <c r="E21" s="38"/>
      <c r="F21" s="38"/>
      <c r="G21" s="38"/>
      <c r="H21" s="38"/>
      <c r="I21" s="38"/>
      <c r="J21" s="297"/>
      <c r="K21" s="297"/>
      <c r="L21" s="297"/>
    </row>
    <row r="22" spans="1:12" s="232" customFormat="1" ht="15" customHeight="1">
      <c r="A22" s="1"/>
      <c r="B22" s="1"/>
      <c r="C22" s="223" t="s">
        <v>888</v>
      </c>
      <c r="D22" s="38"/>
      <c r="E22" s="38"/>
      <c r="F22" s="38"/>
      <c r="G22" s="38"/>
      <c r="H22" s="38"/>
      <c r="I22" s="38"/>
      <c r="J22" s="297"/>
      <c r="K22" s="297"/>
      <c r="L22" s="297"/>
    </row>
    <row r="23" spans="1:12" s="232" customFormat="1" ht="15" customHeight="1">
      <c r="A23" s="1"/>
      <c r="B23" s="1"/>
      <c r="C23" s="1"/>
      <c r="D23" s="38"/>
      <c r="E23" s="38"/>
      <c r="F23" s="38"/>
      <c r="G23" s="38"/>
      <c r="H23" s="38"/>
      <c r="I23" s="38"/>
      <c r="J23" s="297"/>
      <c r="K23" s="297"/>
      <c r="L23" s="297"/>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M3" sqref="M3"/>
    </sheetView>
  </sheetViews>
  <sheetFormatPr baseColWidth="10" defaultColWidth="9.140625" defaultRowHeight="12.75"/>
  <cols>
    <col min="1" max="1" width="2.28515625" style="70" hidden="1" customWidth="1"/>
    <col min="2" max="2" width="46.5703125" style="70" hidden="1" customWidth="1"/>
    <col min="3" max="3" width="69" style="182" customWidth="1"/>
    <col min="4" max="4" width="15" style="255" bestFit="1" customWidth="1"/>
    <col min="5" max="5" width="14.85546875" style="70" bestFit="1" customWidth="1"/>
    <col min="6" max="10" width="15" style="70" bestFit="1" customWidth="1"/>
    <col min="11" max="11" width="15" style="70" customWidth="1"/>
    <col min="12" max="12" width="15" style="70" bestFit="1" customWidth="1"/>
    <col min="13" max="256" width="11.42578125" style="70" customWidth="1"/>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7" width="15" style="70" customWidth="1"/>
    <col min="268" max="268" width="15" style="70" bestFit="1" customWidth="1"/>
    <col min="269" max="512" width="11.42578125" style="70" customWidth="1"/>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3" width="15" style="70" customWidth="1"/>
    <col min="524" max="524" width="15" style="70" bestFit="1" customWidth="1"/>
    <col min="525" max="768" width="11.42578125" style="70" customWidth="1"/>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79" width="15" style="70" customWidth="1"/>
    <col min="780" max="780" width="15" style="70" bestFit="1" customWidth="1"/>
    <col min="781" max="1024" width="11.42578125" style="70" customWidth="1"/>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5" width="15" style="70" customWidth="1"/>
    <col min="1036" max="1036" width="15" style="70" bestFit="1" customWidth="1"/>
    <col min="1037" max="1280" width="11.42578125" style="70" customWidth="1"/>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1" width="15" style="70" customWidth="1"/>
    <col min="1292" max="1292" width="15" style="70" bestFit="1" customWidth="1"/>
    <col min="1293" max="1536" width="11.42578125" style="70" customWidth="1"/>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7" width="15" style="70" customWidth="1"/>
    <col min="1548" max="1548" width="15" style="70" bestFit="1" customWidth="1"/>
    <col min="1549" max="1792" width="11.42578125" style="70" customWidth="1"/>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3" width="15" style="70" customWidth="1"/>
    <col min="1804" max="1804" width="15" style="70" bestFit="1" customWidth="1"/>
    <col min="1805" max="2048" width="11.42578125" style="70" customWidth="1"/>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59" width="15" style="70" customWidth="1"/>
    <col min="2060" max="2060" width="15" style="70" bestFit="1" customWidth="1"/>
    <col min="2061" max="2304" width="11.42578125" style="70" customWidth="1"/>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5" width="15" style="70" customWidth="1"/>
    <col min="2316" max="2316" width="15" style="70" bestFit="1" customWidth="1"/>
    <col min="2317" max="2560" width="11.42578125" style="70" customWidth="1"/>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1" width="15" style="70" customWidth="1"/>
    <col min="2572" max="2572" width="15" style="70" bestFit="1" customWidth="1"/>
    <col min="2573" max="2816" width="11.42578125" style="70" customWidth="1"/>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7" width="15" style="70" customWidth="1"/>
    <col min="2828" max="2828" width="15" style="70" bestFit="1" customWidth="1"/>
    <col min="2829" max="3072" width="11.42578125" style="70" customWidth="1"/>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3" width="15" style="70" customWidth="1"/>
    <col min="3084" max="3084" width="15" style="70" bestFit="1" customWidth="1"/>
    <col min="3085" max="3328" width="11.42578125" style="70" customWidth="1"/>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39" width="15" style="70" customWidth="1"/>
    <col min="3340" max="3340" width="15" style="70" bestFit="1" customWidth="1"/>
    <col min="3341" max="3584" width="11.42578125" style="70" customWidth="1"/>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5" width="15" style="70" customWidth="1"/>
    <col min="3596" max="3596" width="15" style="70" bestFit="1" customWidth="1"/>
    <col min="3597" max="3840" width="11.42578125" style="70" customWidth="1"/>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1" width="15" style="70" customWidth="1"/>
    <col min="3852" max="3852" width="15" style="70" bestFit="1" customWidth="1"/>
    <col min="3853" max="4096" width="11.42578125" style="70" customWidth="1"/>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7" width="15" style="70" customWidth="1"/>
    <col min="4108" max="4108" width="15" style="70" bestFit="1" customWidth="1"/>
    <col min="4109" max="4352" width="11.42578125" style="70" customWidth="1"/>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3" width="15" style="70" customWidth="1"/>
    <col min="4364" max="4364" width="15" style="70" bestFit="1" customWidth="1"/>
    <col min="4365" max="4608" width="11.42578125" style="70" customWidth="1"/>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19" width="15" style="70" customWidth="1"/>
    <col min="4620" max="4620" width="15" style="70" bestFit="1" customWidth="1"/>
    <col min="4621" max="4864" width="11.42578125" style="70" customWidth="1"/>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5" width="15" style="70" customWidth="1"/>
    <col min="4876" max="4876" width="15" style="70" bestFit="1" customWidth="1"/>
    <col min="4877" max="5120" width="11.42578125" style="70" customWidth="1"/>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1" width="15" style="70" customWidth="1"/>
    <col min="5132" max="5132" width="15" style="70" bestFit="1" customWidth="1"/>
    <col min="5133" max="5376" width="11.42578125" style="70" customWidth="1"/>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7" width="15" style="70" customWidth="1"/>
    <col min="5388" max="5388" width="15" style="70" bestFit="1" customWidth="1"/>
    <col min="5389" max="5632" width="11.42578125" style="70" customWidth="1"/>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3" width="15" style="70" customWidth="1"/>
    <col min="5644" max="5644" width="15" style="70" bestFit="1" customWidth="1"/>
    <col min="5645" max="5888" width="11.42578125" style="70" customWidth="1"/>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899" width="15" style="70" customWidth="1"/>
    <col min="5900" max="5900" width="15" style="70" bestFit="1" customWidth="1"/>
    <col min="5901" max="6144" width="11.42578125" style="70" customWidth="1"/>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5" width="15" style="70" customWidth="1"/>
    <col min="6156" max="6156" width="15" style="70" bestFit="1" customWidth="1"/>
    <col min="6157" max="6400" width="11.42578125" style="70" customWidth="1"/>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1" width="15" style="70" customWidth="1"/>
    <col min="6412" max="6412" width="15" style="70" bestFit="1" customWidth="1"/>
    <col min="6413" max="6656" width="11.42578125" style="70" customWidth="1"/>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7" width="15" style="70" customWidth="1"/>
    <col min="6668" max="6668" width="15" style="70" bestFit="1" customWidth="1"/>
    <col min="6669" max="6912" width="11.42578125" style="70" customWidth="1"/>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3" width="15" style="70" customWidth="1"/>
    <col min="6924" max="6924" width="15" style="70" bestFit="1" customWidth="1"/>
    <col min="6925" max="7168" width="11.42578125" style="70" customWidth="1"/>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79" width="15" style="70" customWidth="1"/>
    <col min="7180" max="7180" width="15" style="70" bestFit="1" customWidth="1"/>
    <col min="7181" max="7424" width="11.42578125" style="70" customWidth="1"/>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5" width="15" style="70" customWidth="1"/>
    <col min="7436" max="7436" width="15" style="70" bestFit="1" customWidth="1"/>
    <col min="7437" max="7680" width="11.42578125" style="70" customWidth="1"/>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1" width="15" style="70" customWidth="1"/>
    <col min="7692" max="7692" width="15" style="70" bestFit="1" customWidth="1"/>
    <col min="7693" max="7936" width="11.42578125" style="70" customWidth="1"/>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7" width="15" style="70" customWidth="1"/>
    <col min="7948" max="7948" width="15" style="70" bestFit="1" customWidth="1"/>
    <col min="7949" max="8192" width="11.42578125" style="70" customWidth="1"/>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3" width="15" style="70" customWidth="1"/>
    <col min="8204" max="8204" width="15" style="70" bestFit="1" customWidth="1"/>
    <col min="8205" max="8448" width="11.42578125" style="70" customWidth="1"/>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59" width="15" style="70" customWidth="1"/>
    <col min="8460" max="8460" width="15" style="70" bestFit="1" customWidth="1"/>
    <col min="8461" max="8704" width="11.42578125" style="70" customWidth="1"/>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5" width="15" style="70" customWidth="1"/>
    <col min="8716" max="8716" width="15" style="70" bestFit="1" customWidth="1"/>
    <col min="8717" max="8960" width="11.42578125" style="70" customWidth="1"/>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1" width="15" style="70" customWidth="1"/>
    <col min="8972" max="8972" width="15" style="70" bestFit="1" customWidth="1"/>
    <col min="8973" max="9216" width="11.42578125" style="70" customWidth="1"/>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7" width="15" style="70" customWidth="1"/>
    <col min="9228" max="9228" width="15" style="70" bestFit="1" customWidth="1"/>
    <col min="9229" max="9472" width="11.42578125" style="70" customWidth="1"/>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3" width="15" style="70" customWidth="1"/>
    <col min="9484" max="9484" width="15" style="70" bestFit="1" customWidth="1"/>
    <col min="9485" max="9728" width="11.42578125" style="70" customWidth="1"/>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39" width="15" style="70" customWidth="1"/>
    <col min="9740" max="9740" width="15" style="70" bestFit="1" customWidth="1"/>
    <col min="9741" max="9984" width="11.42578125" style="70" customWidth="1"/>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5" width="15" style="70" customWidth="1"/>
    <col min="9996" max="9996" width="15" style="70" bestFit="1" customWidth="1"/>
    <col min="9997" max="10240" width="11.42578125" style="70" customWidth="1"/>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1" width="15" style="70" customWidth="1"/>
    <col min="10252" max="10252" width="15" style="70" bestFit="1" customWidth="1"/>
    <col min="10253" max="10496" width="11.42578125" style="70" customWidth="1"/>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7" width="15" style="70" customWidth="1"/>
    <col min="10508" max="10508" width="15" style="70" bestFit="1" customWidth="1"/>
    <col min="10509" max="10752" width="11.42578125" style="70" customWidth="1"/>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3" width="15" style="70" customWidth="1"/>
    <col min="10764" max="10764" width="15" style="70" bestFit="1" customWidth="1"/>
    <col min="10765" max="11008" width="11.42578125" style="70" customWidth="1"/>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19" width="15" style="70" customWidth="1"/>
    <col min="11020" max="11020" width="15" style="70" bestFit="1" customWidth="1"/>
    <col min="11021" max="11264" width="11.42578125" style="70" customWidth="1"/>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5" width="15" style="70" customWidth="1"/>
    <col min="11276" max="11276" width="15" style="70" bestFit="1" customWidth="1"/>
    <col min="11277" max="11520" width="11.42578125" style="70" customWidth="1"/>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1" width="15" style="70" customWidth="1"/>
    <col min="11532" max="11532" width="15" style="70" bestFit="1" customWidth="1"/>
    <col min="11533" max="11776" width="11.42578125" style="70" customWidth="1"/>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7" width="15" style="70" customWidth="1"/>
    <col min="11788" max="11788" width="15" style="70" bestFit="1" customWidth="1"/>
    <col min="11789" max="12032" width="11.42578125" style="70" customWidth="1"/>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3" width="15" style="70" customWidth="1"/>
    <col min="12044" max="12044" width="15" style="70" bestFit="1" customWidth="1"/>
    <col min="12045" max="12288" width="11.42578125" style="70" customWidth="1"/>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299" width="15" style="70" customWidth="1"/>
    <col min="12300" max="12300" width="15" style="70" bestFit="1" customWidth="1"/>
    <col min="12301" max="12544" width="11.42578125" style="70" customWidth="1"/>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5" width="15" style="70" customWidth="1"/>
    <col min="12556" max="12556" width="15" style="70" bestFit="1" customWidth="1"/>
    <col min="12557" max="12800" width="11.42578125" style="70" customWidth="1"/>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1" width="15" style="70" customWidth="1"/>
    <col min="12812" max="12812" width="15" style="70" bestFit="1" customWidth="1"/>
    <col min="12813" max="13056" width="11.42578125" style="70" customWidth="1"/>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7" width="15" style="70" customWidth="1"/>
    <col min="13068" max="13068" width="15" style="70" bestFit="1" customWidth="1"/>
    <col min="13069" max="13312" width="11.42578125" style="70" customWidth="1"/>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3" width="15" style="70" customWidth="1"/>
    <col min="13324" max="13324" width="15" style="70" bestFit="1" customWidth="1"/>
    <col min="13325" max="13568" width="11.42578125" style="70" customWidth="1"/>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79" width="15" style="70" customWidth="1"/>
    <col min="13580" max="13580" width="15" style="70" bestFit="1" customWidth="1"/>
    <col min="13581" max="13824" width="11.42578125" style="70" customWidth="1"/>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5" width="15" style="70" customWidth="1"/>
    <col min="13836" max="13836" width="15" style="70" bestFit="1" customWidth="1"/>
    <col min="13837" max="14080" width="11.42578125" style="70" customWidth="1"/>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1" width="15" style="70" customWidth="1"/>
    <col min="14092" max="14092" width="15" style="70" bestFit="1" customWidth="1"/>
    <col min="14093" max="14336" width="11.42578125" style="70" customWidth="1"/>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7" width="15" style="70" customWidth="1"/>
    <col min="14348" max="14348" width="15" style="70" bestFit="1" customWidth="1"/>
    <col min="14349" max="14592" width="11.42578125" style="70" customWidth="1"/>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3" width="15" style="70" customWidth="1"/>
    <col min="14604" max="14604" width="15" style="70" bestFit="1" customWidth="1"/>
    <col min="14605" max="14848" width="11.42578125" style="70" customWidth="1"/>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59" width="15" style="70" customWidth="1"/>
    <col min="14860" max="14860" width="15" style="70" bestFit="1" customWidth="1"/>
    <col min="14861" max="15104" width="11.42578125" style="70" customWidth="1"/>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5" width="15" style="70" customWidth="1"/>
    <col min="15116" max="15116" width="15" style="70" bestFit="1" customWidth="1"/>
    <col min="15117" max="15360" width="11.42578125" style="70" customWidth="1"/>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1" width="15" style="70" customWidth="1"/>
    <col min="15372" max="15372" width="15" style="70" bestFit="1" customWidth="1"/>
    <col min="15373" max="15616" width="11.42578125" style="70" customWidth="1"/>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7" width="15" style="70" customWidth="1"/>
    <col min="15628" max="15628" width="15" style="70" bestFit="1" customWidth="1"/>
    <col min="15629" max="15872" width="11.42578125" style="70" customWidth="1"/>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3" width="15" style="70" customWidth="1"/>
    <col min="15884" max="15884" width="15" style="70" bestFit="1" customWidth="1"/>
    <col min="15885" max="16128" width="11.42578125" style="70" customWidth="1"/>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39" width="15" style="70" customWidth="1"/>
    <col min="16140" max="16140" width="15" style="70" bestFit="1" customWidth="1"/>
    <col min="16141" max="16384" width="11.42578125" style="70" customWidth="1"/>
  </cols>
  <sheetData>
    <row r="1" spans="1:12" s="237" customFormat="1" ht="30" customHeight="1">
      <c r="A1" s="1"/>
      <c r="B1" s="1"/>
      <c r="C1" s="710" t="s">
        <v>347</v>
      </c>
      <c r="D1" s="710"/>
      <c r="E1" s="710"/>
      <c r="F1" s="710"/>
      <c r="G1" s="710"/>
      <c r="H1" s="710"/>
      <c r="I1" s="710"/>
      <c r="J1" s="710"/>
      <c r="K1" s="710"/>
      <c r="L1" s="710"/>
    </row>
    <row r="2" spans="1:12" s="237" customFormat="1" ht="21" customHeight="1">
      <c r="A2" s="1"/>
      <c r="B2" s="1"/>
      <c r="C2" s="711" t="s">
        <v>889</v>
      </c>
      <c r="D2" s="711"/>
      <c r="E2" s="711"/>
      <c r="F2" s="711"/>
      <c r="G2" s="711"/>
      <c r="H2" s="711"/>
      <c r="I2" s="711"/>
      <c r="J2" s="711"/>
      <c r="K2" s="711"/>
      <c r="L2" s="711"/>
    </row>
    <row r="3" spans="1:12" s="238" customFormat="1" ht="30" customHeight="1">
      <c r="A3" s="1" t="s">
        <v>979</v>
      </c>
      <c r="B3" s="1"/>
      <c r="C3" s="715" t="s">
        <v>3</v>
      </c>
      <c r="D3" s="715"/>
      <c r="E3" s="715"/>
      <c r="F3" s="715"/>
      <c r="G3" s="715"/>
      <c r="H3" s="715"/>
      <c r="I3" s="715"/>
      <c r="J3" s="715"/>
      <c r="K3" s="715"/>
      <c r="L3" s="715"/>
    </row>
    <row r="4" spans="1:12" s="231" customFormat="1" ht="3.75" customHeight="1" thickBot="1">
      <c r="A4" s="4"/>
      <c r="B4" s="4"/>
      <c r="C4" s="230"/>
      <c r="D4" s="239"/>
      <c r="E4" s="240"/>
      <c r="F4" s="240"/>
      <c r="G4" s="240"/>
      <c r="H4" s="240"/>
      <c r="I4" s="240"/>
      <c r="J4" s="240"/>
      <c r="K4" s="240"/>
      <c r="L4" s="240"/>
    </row>
    <row r="5" spans="1:12" ht="15" customHeight="1" thickTop="1" thickBot="1">
      <c r="A5" s="242"/>
      <c r="B5" s="242"/>
      <c r="C5" s="188"/>
      <c r="D5" s="658">
        <v>2015</v>
      </c>
      <c r="E5" s="658">
        <v>2016</v>
      </c>
      <c r="F5" s="658">
        <v>2017</v>
      </c>
      <c r="G5" s="658">
        <v>2018</v>
      </c>
      <c r="H5" s="658">
        <v>2019</v>
      </c>
      <c r="I5" s="658">
        <v>2020</v>
      </c>
      <c r="J5" s="658">
        <v>2021</v>
      </c>
      <c r="K5" s="658">
        <v>2022</v>
      </c>
      <c r="L5" s="658">
        <v>2023</v>
      </c>
    </row>
    <row r="6" spans="1:12" s="144" customFormat="1" ht="15" customHeight="1" thickTop="1" thickBot="1">
      <c r="A6" s="241"/>
      <c r="B6" s="241"/>
      <c r="C6" s="31"/>
      <c r="D6" s="663" t="str">
        <f>"DIC"</f>
        <v>DIC</v>
      </c>
      <c r="E6" s="663" t="s">
        <v>859</v>
      </c>
      <c r="F6" s="664" t="str">
        <f>"DIC"</f>
        <v>DIC</v>
      </c>
      <c r="G6" s="663" t="s">
        <v>859</v>
      </c>
      <c r="H6" s="663" t="str">
        <f>"DIC"</f>
        <v>DIC</v>
      </c>
      <c r="I6" s="663" t="str">
        <f>"DIC"</f>
        <v>DIC</v>
      </c>
      <c r="J6" s="663" t="str">
        <f>"DIC"</f>
        <v>DIC</v>
      </c>
      <c r="K6" s="663" t="s">
        <v>859</v>
      </c>
      <c r="L6" s="663" t="s">
        <v>860</v>
      </c>
    </row>
    <row r="7" spans="1:12" s="144" customFormat="1" ht="15" customHeight="1" thickTop="1" thickBot="1">
      <c r="A7" s="241" t="s">
        <v>636</v>
      </c>
      <c r="B7" s="243" t="s">
        <v>891</v>
      </c>
      <c r="C7" s="665" t="s">
        <v>111</v>
      </c>
      <c r="D7" s="666">
        <v>6976620</v>
      </c>
      <c r="E7" s="666">
        <v>7406594</v>
      </c>
      <c r="F7" s="666">
        <v>3699790</v>
      </c>
      <c r="G7" s="666">
        <v>3853298</v>
      </c>
      <c r="H7" s="666">
        <v>3703507</v>
      </c>
      <c r="I7" s="666">
        <v>3583449</v>
      </c>
      <c r="J7" s="666">
        <v>4340530.9196999995</v>
      </c>
      <c r="K7" s="666">
        <v>4593800.8664799994</v>
      </c>
      <c r="L7" s="666">
        <v>2447690.7705199998</v>
      </c>
    </row>
    <row r="8" spans="1:12" s="144" customFormat="1" ht="15" customHeight="1" thickTop="1" thickBot="1">
      <c r="A8" s="242" t="s">
        <v>636</v>
      </c>
      <c r="B8" s="244" t="s">
        <v>892</v>
      </c>
      <c r="C8" s="667" t="s">
        <v>893</v>
      </c>
      <c r="D8" s="12">
        <v>188767</v>
      </c>
      <c r="E8" s="12">
        <v>177204</v>
      </c>
      <c r="F8" s="12">
        <v>71468</v>
      </c>
      <c r="G8" s="12">
        <v>75340</v>
      </c>
      <c r="H8" s="12">
        <v>135780</v>
      </c>
      <c r="I8" s="12">
        <v>316526</v>
      </c>
      <c r="J8" s="12">
        <v>431510.72247000004</v>
      </c>
      <c r="K8" s="12">
        <v>402193.99223000003</v>
      </c>
      <c r="L8" s="12">
        <v>168502.24400000001</v>
      </c>
    </row>
    <row r="9" spans="1:12" s="144" customFormat="1" ht="15" customHeight="1" thickTop="1">
      <c r="A9" s="1" t="s">
        <v>636</v>
      </c>
      <c r="B9" s="245" t="s">
        <v>894</v>
      </c>
      <c r="C9" s="246" t="s">
        <v>895</v>
      </c>
      <c r="D9" s="14">
        <v>187366</v>
      </c>
      <c r="E9" s="14">
        <v>174194</v>
      </c>
      <c r="F9" s="14">
        <v>71116</v>
      </c>
      <c r="G9" s="14">
        <v>75243</v>
      </c>
      <c r="H9" s="14">
        <v>135680</v>
      </c>
      <c r="I9" s="14">
        <v>315732</v>
      </c>
      <c r="J9" s="14">
        <v>431410.77448999998</v>
      </c>
      <c r="K9" s="14">
        <v>402075.60917000001</v>
      </c>
      <c r="L9" s="14">
        <v>168363.48035</v>
      </c>
    </row>
    <row r="10" spans="1:12" s="144" customFormat="1" ht="15" customHeight="1" thickBot="1">
      <c r="A10" s="1" t="s">
        <v>636</v>
      </c>
      <c r="B10" s="245" t="s">
        <v>896</v>
      </c>
      <c r="C10" s="246" t="s">
        <v>897</v>
      </c>
      <c r="D10" s="14">
        <v>1402</v>
      </c>
      <c r="E10" s="14">
        <v>3010</v>
      </c>
      <c r="F10" s="14">
        <v>353</v>
      </c>
      <c r="G10" s="14">
        <v>97</v>
      </c>
      <c r="H10" s="14">
        <v>100</v>
      </c>
      <c r="I10" s="14">
        <v>795</v>
      </c>
      <c r="J10" s="14">
        <v>99.947980000000001</v>
      </c>
      <c r="K10" s="14">
        <v>118.38306</v>
      </c>
      <c r="L10" s="14">
        <v>138.76364999999998</v>
      </c>
    </row>
    <row r="11" spans="1:12" s="144" customFormat="1" ht="15" customHeight="1" thickTop="1" thickBot="1">
      <c r="A11" s="242" t="s">
        <v>636</v>
      </c>
      <c r="B11" s="244" t="s">
        <v>898</v>
      </c>
      <c r="C11" s="667" t="s">
        <v>899</v>
      </c>
      <c r="D11" s="12">
        <v>1322722</v>
      </c>
      <c r="E11" s="12">
        <v>1288187</v>
      </c>
      <c r="F11" s="12">
        <v>544564</v>
      </c>
      <c r="G11" s="12">
        <v>623884</v>
      </c>
      <c r="H11" s="12">
        <v>631955</v>
      </c>
      <c r="I11" s="12">
        <v>881069</v>
      </c>
      <c r="J11" s="12">
        <v>1315751.1378199998</v>
      </c>
      <c r="K11" s="12">
        <v>1385038.26997</v>
      </c>
      <c r="L11" s="12">
        <v>841739.44189000002</v>
      </c>
    </row>
    <row r="12" spans="1:12" s="144" customFormat="1" ht="15" customHeight="1" thickTop="1">
      <c r="A12" s="1" t="s">
        <v>636</v>
      </c>
      <c r="B12" s="245" t="s">
        <v>900</v>
      </c>
      <c r="C12" s="246" t="s">
        <v>901</v>
      </c>
      <c r="D12" s="14">
        <v>1308597</v>
      </c>
      <c r="E12" s="14">
        <v>1270714</v>
      </c>
      <c r="F12" s="14">
        <v>538149</v>
      </c>
      <c r="G12" s="14">
        <v>616259</v>
      </c>
      <c r="H12" s="14">
        <v>623492</v>
      </c>
      <c r="I12" s="14">
        <v>871567</v>
      </c>
      <c r="J12" s="14">
        <v>1306181.1983699999</v>
      </c>
      <c r="K12" s="14">
        <v>1375069.18817</v>
      </c>
      <c r="L12" s="14">
        <v>831521.23731</v>
      </c>
    </row>
    <row r="13" spans="1:12" s="144" customFormat="1" ht="15" customHeight="1">
      <c r="A13" s="1" t="s">
        <v>636</v>
      </c>
      <c r="B13" s="245" t="s">
        <v>902</v>
      </c>
      <c r="C13" s="246" t="s">
        <v>903</v>
      </c>
      <c r="D13" s="14">
        <v>14125</v>
      </c>
      <c r="E13" s="14">
        <v>17473</v>
      </c>
      <c r="F13" s="14">
        <v>6416</v>
      </c>
      <c r="G13" s="14">
        <v>7625</v>
      </c>
      <c r="H13" s="14">
        <v>8462</v>
      </c>
      <c r="I13" s="14">
        <v>9502</v>
      </c>
      <c r="J13" s="14">
        <v>9569.9394499999999</v>
      </c>
      <c r="K13" s="14">
        <v>9969.0817999999999</v>
      </c>
      <c r="L13" s="14">
        <v>10218.20458</v>
      </c>
    </row>
    <row r="14" spans="1:12" s="144" customFormat="1" ht="15" customHeight="1">
      <c r="A14" s="1" t="s">
        <v>636</v>
      </c>
      <c r="B14" s="245" t="s">
        <v>904</v>
      </c>
      <c r="C14" s="246" t="s">
        <v>905</v>
      </c>
      <c r="D14" s="14">
        <v>0</v>
      </c>
      <c r="E14" s="14">
        <v>0</v>
      </c>
      <c r="F14" s="14">
        <v>0</v>
      </c>
      <c r="G14" s="14">
        <v>0</v>
      </c>
      <c r="H14" s="14">
        <v>0</v>
      </c>
      <c r="I14" s="14">
        <v>0</v>
      </c>
      <c r="J14" s="14">
        <v>0</v>
      </c>
      <c r="K14" s="14">
        <v>0</v>
      </c>
      <c r="L14" s="14">
        <v>0</v>
      </c>
    </row>
    <row r="15" spans="1:12" s="144" customFormat="1" ht="15" customHeight="1" thickBot="1">
      <c r="A15" s="1" t="s">
        <v>636</v>
      </c>
      <c r="B15" s="247">
        <v>212.04</v>
      </c>
      <c r="C15" s="246" t="s">
        <v>906</v>
      </c>
      <c r="D15" s="14">
        <v>0</v>
      </c>
      <c r="E15" s="14">
        <v>0</v>
      </c>
      <c r="F15" s="14">
        <v>0</v>
      </c>
      <c r="G15" s="14">
        <v>0</v>
      </c>
      <c r="H15" s="14">
        <v>0</v>
      </c>
      <c r="I15" s="14">
        <v>0</v>
      </c>
      <c r="J15" s="14">
        <v>0</v>
      </c>
      <c r="K15" s="14">
        <v>0</v>
      </c>
      <c r="L15" s="14">
        <v>0</v>
      </c>
    </row>
    <row r="16" spans="1:12" s="144" customFormat="1" ht="15" customHeight="1" thickTop="1" thickBot="1">
      <c r="A16" s="242" t="s">
        <v>636</v>
      </c>
      <c r="B16" s="244" t="s">
        <v>907</v>
      </c>
      <c r="C16" s="667" t="s">
        <v>908</v>
      </c>
      <c r="D16" s="12">
        <v>120056</v>
      </c>
      <c r="E16" s="12">
        <v>16475</v>
      </c>
      <c r="F16" s="12">
        <v>5264</v>
      </c>
      <c r="G16" s="12">
        <v>6342</v>
      </c>
      <c r="H16" s="12">
        <v>56974</v>
      </c>
      <c r="I16" s="12">
        <v>55525</v>
      </c>
      <c r="J16" s="12">
        <v>52459.773179999997</v>
      </c>
      <c r="K16" s="12">
        <v>167.16506000000001</v>
      </c>
      <c r="L16" s="12">
        <v>92.356619999999992</v>
      </c>
    </row>
    <row r="17" spans="1:12" s="144" customFormat="1" ht="15" customHeight="1" thickTop="1">
      <c r="A17" s="1" t="s">
        <v>636</v>
      </c>
      <c r="B17" s="245" t="s">
        <v>909</v>
      </c>
      <c r="C17" s="246" t="s">
        <v>910</v>
      </c>
      <c r="D17" s="14">
        <v>8988</v>
      </c>
      <c r="E17" s="14">
        <v>2084</v>
      </c>
      <c r="F17" s="14">
        <v>1447</v>
      </c>
      <c r="G17" s="14">
        <v>1219</v>
      </c>
      <c r="H17" s="14">
        <v>846</v>
      </c>
      <c r="I17" s="14">
        <v>460</v>
      </c>
      <c r="J17" s="14">
        <v>329.62617999999998</v>
      </c>
      <c r="K17" s="14">
        <v>167.16506000000001</v>
      </c>
      <c r="L17" s="14">
        <v>92.356619999999992</v>
      </c>
    </row>
    <row r="18" spans="1:12" s="144" customFormat="1" ht="15" customHeight="1">
      <c r="A18" s="1" t="s">
        <v>636</v>
      </c>
      <c r="B18" s="245" t="s">
        <v>911</v>
      </c>
      <c r="C18" s="246" t="s">
        <v>912</v>
      </c>
      <c r="D18" s="14">
        <v>54</v>
      </c>
      <c r="E18" s="14">
        <v>12</v>
      </c>
      <c r="F18" s="14">
        <v>0</v>
      </c>
      <c r="G18" s="14">
        <v>0</v>
      </c>
      <c r="H18" s="14">
        <v>0</v>
      </c>
      <c r="I18" s="14">
        <v>0</v>
      </c>
      <c r="J18" s="14">
        <v>0</v>
      </c>
      <c r="K18" s="14">
        <v>0</v>
      </c>
      <c r="L18" s="14">
        <v>0</v>
      </c>
    </row>
    <row r="19" spans="1:12" s="144" customFormat="1" ht="15" customHeight="1">
      <c r="A19" s="1" t="s">
        <v>636</v>
      </c>
      <c r="B19" s="245" t="s">
        <v>913</v>
      </c>
      <c r="C19" s="246" t="s">
        <v>914</v>
      </c>
      <c r="D19" s="14">
        <v>0</v>
      </c>
      <c r="E19" s="14">
        <v>4</v>
      </c>
      <c r="F19" s="14">
        <v>0</v>
      </c>
      <c r="G19" s="14">
        <v>0</v>
      </c>
      <c r="H19" s="14">
        <v>0</v>
      </c>
      <c r="I19" s="14">
        <v>0</v>
      </c>
      <c r="J19" s="14">
        <v>0</v>
      </c>
      <c r="K19" s="14">
        <v>0</v>
      </c>
      <c r="L19" s="14">
        <v>0</v>
      </c>
    </row>
    <row r="20" spans="1:12" s="144" customFormat="1" ht="15" customHeight="1">
      <c r="A20" s="1" t="s">
        <v>636</v>
      </c>
      <c r="B20" s="245" t="s">
        <v>915</v>
      </c>
      <c r="C20" s="246" t="s">
        <v>916</v>
      </c>
      <c r="D20" s="14">
        <v>72</v>
      </c>
      <c r="E20" s="14">
        <v>107</v>
      </c>
      <c r="F20" s="14">
        <v>0</v>
      </c>
      <c r="G20" s="14">
        <v>40</v>
      </c>
      <c r="H20" s="14">
        <v>60</v>
      </c>
      <c r="I20" s="14">
        <v>0</v>
      </c>
      <c r="J20" s="14">
        <v>0</v>
      </c>
      <c r="K20" s="14">
        <v>0</v>
      </c>
      <c r="L20" s="14">
        <v>0</v>
      </c>
    </row>
    <row r="21" spans="1:12" s="144" customFormat="1" ht="15" customHeight="1">
      <c r="A21" s="1" t="s">
        <v>636</v>
      </c>
      <c r="B21" s="245" t="s">
        <v>917</v>
      </c>
      <c r="C21" s="246" t="s">
        <v>918</v>
      </c>
      <c r="D21" s="14">
        <v>426</v>
      </c>
      <c r="E21" s="14">
        <v>32</v>
      </c>
      <c r="F21" s="14">
        <v>563</v>
      </c>
      <c r="G21" s="14">
        <v>119</v>
      </c>
      <c r="H21" s="14">
        <v>0</v>
      </c>
      <c r="I21" s="14">
        <v>0</v>
      </c>
      <c r="J21" s="14">
        <v>0</v>
      </c>
      <c r="K21" s="14">
        <v>0</v>
      </c>
      <c r="L21" s="14">
        <v>0</v>
      </c>
    </row>
    <row r="22" spans="1:12" s="144" customFormat="1" ht="15" customHeight="1">
      <c r="A22" s="1" t="s">
        <v>636</v>
      </c>
      <c r="B22" s="245" t="s">
        <v>919</v>
      </c>
      <c r="C22" s="246" t="s">
        <v>920</v>
      </c>
      <c r="D22" s="14">
        <v>107</v>
      </c>
      <c r="E22" s="14">
        <v>443</v>
      </c>
      <c r="F22" s="14">
        <v>520</v>
      </c>
      <c r="G22" s="14">
        <v>918</v>
      </c>
      <c r="H22" s="14">
        <v>1040</v>
      </c>
      <c r="I22" s="14">
        <v>65</v>
      </c>
      <c r="J22" s="14">
        <v>130.14699999999999</v>
      </c>
      <c r="K22" s="14">
        <v>0</v>
      </c>
      <c r="L22" s="14">
        <v>0</v>
      </c>
    </row>
    <row r="23" spans="1:12" s="144" customFormat="1" ht="15" customHeight="1">
      <c r="A23" s="1" t="s">
        <v>636</v>
      </c>
      <c r="B23" s="245" t="s">
        <v>921</v>
      </c>
      <c r="C23" s="246" t="s">
        <v>922</v>
      </c>
      <c r="D23" s="14">
        <v>5365</v>
      </c>
      <c r="E23" s="14">
        <v>52</v>
      </c>
      <c r="F23" s="14">
        <v>0</v>
      </c>
      <c r="G23" s="14">
        <v>2000</v>
      </c>
      <c r="H23" s="14">
        <v>0</v>
      </c>
      <c r="I23" s="14">
        <v>0</v>
      </c>
      <c r="J23" s="14">
        <v>0</v>
      </c>
      <c r="K23" s="14">
        <v>0</v>
      </c>
      <c r="L23" s="14">
        <v>0</v>
      </c>
    </row>
    <row r="24" spans="1:12" s="144" customFormat="1" ht="15" customHeight="1" thickBot="1">
      <c r="A24" s="1" t="s">
        <v>636</v>
      </c>
      <c r="B24" s="245" t="s">
        <v>923</v>
      </c>
      <c r="C24" s="246" t="s">
        <v>924</v>
      </c>
      <c r="D24" s="14">
        <v>105043</v>
      </c>
      <c r="E24" s="14">
        <v>13741</v>
      </c>
      <c r="F24" s="14">
        <v>2734</v>
      </c>
      <c r="G24" s="14">
        <v>2046</v>
      </c>
      <c r="H24" s="14">
        <v>55028</v>
      </c>
      <c r="I24" s="14">
        <v>55000</v>
      </c>
      <c r="J24" s="14">
        <v>52000</v>
      </c>
      <c r="K24" s="14">
        <v>0</v>
      </c>
      <c r="L24" s="14">
        <v>0</v>
      </c>
    </row>
    <row r="25" spans="1:12" s="144" customFormat="1" ht="15" customHeight="1" thickTop="1" thickBot="1">
      <c r="A25" s="241" t="s">
        <v>636</v>
      </c>
      <c r="B25" s="248" t="s">
        <v>925</v>
      </c>
      <c r="C25" s="667" t="s">
        <v>926</v>
      </c>
      <c r="D25" s="668">
        <v>72355</v>
      </c>
      <c r="E25" s="668">
        <v>81295</v>
      </c>
      <c r="F25" s="668">
        <v>43008</v>
      </c>
      <c r="G25" s="668">
        <v>58931</v>
      </c>
      <c r="H25" s="668">
        <v>56373</v>
      </c>
      <c r="I25" s="668">
        <v>39410</v>
      </c>
      <c r="J25" s="668">
        <v>35456.256500000003</v>
      </c>
      <c r="K25" s="668">
        <v>40095.355409999996</v>
      </c>
      <c r="L25" s="668">
        <v>45827.199500000002</v>
      </c>
    </row>
    <row r="26" spans="1:12" s="144" customFormat="1" ht="15" customHeight="1" thickTop="1" thickBot="1">
      <c r="A26" s="241" t="s">
        <v>636</v>
      </c>
      <c r="B26" s="248" t="s">
        <v>927</v>
      </c>
      <c r="C26" s="667" t="s">
        <v>928</v>
      </c>
      <c r="D26" s="668">
        <v>4959551</v>
      </c>
      <c r="E26" s="668">
        <v>5460134</v>
      </c>
      <c r="F26" s="668">
        <v>2772120</v>
      </c>
      <c r="G26" s="668">
        <v>2775817</v>
      </c>
      <c r="H26" s="668">
        <v>2508032</v>
      </c>
      <c r="I26" s="668">
        <v>2010001</v>
      </c>
      <c r="J26" s="668">
        <v>2203744.3764</v>
      </c>
      <c r="K26" s="668">
        <v>2490853.2798800003</v>
      </c>
      <c r="L26" s="668">
        <v>1342615.6338699998</v>
      </c>
    </row>
    <row r="27" spans="1:12" s="144" customFormat="1" ht="15" customHeight="1" thickTop="1" thickBot="1">
      <c r="A27" s="242" t="s">
        <v>636</v>
      </c>
      <c r="B27" s="249" t="s">
        <v>929</v>
      </c>
      <c r="C27" s="667" t="s">
        <v>930</v>
      </c>
      <c r="D27" s="12">
        <v>313168</v>
      </c>
      <c r="E27" s="12">
        <v>383298</v>
      </c>
      <c r="F27" s="12">
        <v>263365</v>
      </c>
      <c r="G27" s="12">
        <v>312983</v>
      </c>
      <c r="H27" s="12">
        <v>314393</v>
      </c>
      <c r="I27" s="12">
        <v>280916</v>
      </c>
      <c r="J27" s="12">
        <v>301608.65333</v>
      </c>
      <c r="K27" s="12">
        <v>275452.80392999999</v>
      </c>
      <c r="L27" s="12">
        <v>48913.894639999999</v>
      </c>
    </row>
    <row r="28" spans="1:12" s="144" customFormat="1" ht="15" customHeight="1" thickTop="1">
      <c r="A28" s="1" t="s">
        <v>636</v>
      </c>
      <c r="B28" s="245" t="s">
        <v>931</v>
      </c>
      <c r="C28" s="246" t="s">
        <v>932</v>
      </c>
      <c r="D28" s="14">
        <v>0</v>
      </c>
      <c r="E28" s="14">
        <v>0</v>
      </c>
      <c r="F28" s="14">
        <v>0</v>
      </c>
      <c r="G28" s="14">
        <v>0</v>
      </c>
      <c r="H28" s="14">
        <v>0</v>
      </c>
      <c r="I28" s="14">
        <v>0</v>
      </c>
      <c r="J28" s="14">
        <v>0</v>
      </c>
      <c r="K28" s="14">
        <v>0</v>
      </c>
      <c r="L28" s="14">
        <v>0</v>
      </c>
    </row>
    <row r="29" spans="1:12" s="144" customFormat="1" ht="15" customHeight="1">
      <c r="A29" s="1" t="s">
        <v>636</v>
      </c>
      <c r="B29" s="245" t="s">
        <v>933</v>
      </c>
      <c r="C29" s="246" t="s">
        <v>934</v>
      </c>
      <c r="D29" s="14">
        <v>446</v>
      </c>
      <c r="E29" s="14">
        <v>548</v>
      </c>
      <c r="F29" s="14">
        <v>668</v>
      </c>
      <c r="G29" s="14">
        <v>790</v>
      </c>
      <c r="H29" s="14">
        <v>792</v>
      </c>
      <c r="I29" s="14">
        <v>692</v>
      </c>
      <c r="J29" s="14">
        <v>1119.2173500000001</v>
      </c>
      <c r="K29" s="14">
        <v>1262.8680900000002</v>
      </c>
      <c r="L29" s="14">
        <v>0</v>
      </c>
    </row>
    <row r="30" spans="1:12" s="144" customFormat="1" ht="15" customHeight="1">
      <c r="A30" s="1" t="s">
        <v>636</v>
      </c>
      <c r="B30" s="245" t="s">
        <v>935</v>
      </c>
      <c r="C30" s="246" t="s">
        <v>936</v>
      </c>
      <c r="D30" s="14">
        <v>9009</v>
      </c>
      <c r="E30" s="14">
        <v>867</v>
      </c>
      <c r="F30" s="14">
        <v>351</v>
      </c>
      <c r="G30" s="14">
        <v>473</v>
      </c>
      <c r="H30" s="14">
        <v>3986</v>
      </c>
      <c r="I30" s="14">
        <v>11509</v>
      </c>
      <c r="J30" s="14">
        <v>8606.2797899999987</v>
      </c>
      <c r="K30" s="14">
        <v>3.9883000000000002</v>
      </c>
      <c r="L30" s="14">
        <v>2.6753899999999997</v>
      </c>
    </row>
    <row r="31" spans="1:12" s="144" customFormat="1" ht="15" customHeight="1">
      <c r="A31" s="1" t="s">
        <v>636</v>
      </c>
      <c r="B31" s="250" t="s">
        <v>937</v>
      </c>
      <c r="C31" s="246" t="s">
        <v>938</v>
      </c>
      <c r="D31" s="14">
        <v>885</v>
      </c>
      <c r="E31" s="14">
        <v>659</v>
      </c>
      <c r="F31" s="14">
        <v>54</v>
      </c>
      <c r="G31" s="14">
        <v>111</v>
      </c>
      <c r="H31" s="14">
        <v>280</v>
      </c>
      <c r="I31" s="14">
        <v>241</v>
      </c>
      <c r="J31" s="14">
        <v>194.00964999999999</v>
      </c>
      <c r="K31" s="14">
        <v>197.11492000000001</v>
      </c>
      <c r="L31" s="14">
        <v>768.58542</v>
      </c>
    </row>
    <row r="32" spans="1:12" s="144" customFormat="1" ht="15" customHeight="1">
      <c r="A32" s="1" t="s">
        <v>636</v>
      </c>
      <c r="B32" s="250" t="s">
        <v>939</v>
      </c>
      <c r="C32" s="251" t="s">
        <v>940</v>
      </c>
      <c r="D32" s="14">
        <v>302827</v>
      </c>
      <c r="E32" s="14">
        <v>381224</v>
      </c>
      <c r="F32" s="14">
        <v>262292</v>
      </c>
      <c r="G32" s="14">
        <v>311609</v>
      </c>
      <c r="H32" s="14">
        <v>309334</v>
      </c>
      <c r="I32" s="14">
        <v>268474</v>
      </c>
      <c r="J32" s="14">
        <v>291689.14654000005</v>
      </c>
      <c r="K32" s="14">
        <v>273988.83262</v>
      </c>
      <c r="L32" s="14">
        <v>48142.633829999999</v>
      </c>
    </row>
    <row r="33" spans="1:12" s="144" customFormat="1" ht="15" customHeight="1">
      <c r="A33" s="1" t="s">
        <v>636</v>
      </c>
      <c r="B33" s="250" t="s">
        <v>941</v>
      </c>
      <c r="C33" s="672" t="s">
        <v>942</v>
      </c>
      <c r="D33" s="661">
        <v>23849</v>
      </c>
      <c r="E33" s="661">
        <v>16909</v>
      </c>
      <c r="F33" s="661">
        <v>0</v>
      </c>
      <c r="G33" s="661">
        <v>0</v>
      </c>
      <c r="H33" s="661">
        <v>92634</v>
      </c>
      <c r="I33" s="661">
        <v>294397</v>
      </c>
      <c r="J33" s="661">
        <v>135191.46462000001</v>
      </c>
      <c r="K33" s="661">
        <v>57126.628149999997</v>
      </c>
      <c r="L33" s="661">
        <v>1340871.3818299999</v>
      </c>
    </row>
    <row r="34" spans="1:12" ht="3.75" customHeight="1" thickBot="1">
      <c r="A34" s="1"/>
      <c r="B34" s="1"/>
      <c r="C34" s="252"/>
      <c r="D34" s="253"/>
      <c r="E34" s="68"/>
      <c r="F34" s="68"/>
      <c r="G34" s="68"/>
      <c r="H34" s="68"/>
      <c r="I34" s="68"/>
      <c r="J34" s="68"/>
      <c r="K34" s="68"/>
      <c r="L34" s="68"/>
    </row>
    <row r="35" spans="1:12" ht="15" customHeight="1" thickTop="1">
      <c r="A35" s="1"/>
      <c r="B35" s="1"/>
      <c r="C35" s="1"/>
      <c r="D35" s="254"/>
      <c r="E35" s="81"/>
      <c r="F35" s="81"/>
      <c r="G35" s="81"/>
      <c r="H35" s="81"/>
      <c r="I35" s="81"/>
      <c r="J35" s="81"/>
      <c r="K35" s="81"/>
      <c r="L35" s="81"/>
    </row>
  </sheetData>
  <mergeCells count="3">
    <mergeCell ref="C1:L1"/>
    <mergeCell ref="C2:L2"/>
    <mergeCell ref="C3:L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H26" sqref="H26"/>
    </sheetView>
  </sheetViews>
  <sheetFormatPr baseColWidth="10" defaultColWidth="10.7109375" defaultRowHeight="12.75"/>
  <cols>
    <col min="1" max="1" width="40" style="70" customWidth="1"/>
    <col min="2" max="2" width="20.7109375" style="70" bestFit="1" customWidth="1"/>
    <col min="3" max="3" width="18.7109375" style="70" customWidth="1"/>
    <col min="4" max="4" width="17.7109375" style="70" customWidth="1"/>
    <col min="5" max="5" width="14.28515625" style="70" customWidth="1"/>
    <col min="6" max="8" width="13.85546875" style="70" customWidth="1"/>
    <col min="9" max="9" width="17.7109375" style="70" customWidth="1"/>
    <col min="10" max="12" width="13.85546875" style="70" customWidth="1"/>
    <col min="13" max="14" width="17.7109375" style="70" customWidth="1"/>
    <col min="15" max="17" width="15.140625" style="70" customWidth="1"/>
    <col min="18" max="18" width="17" style="70" bestFit="1" customWidth="1"/>
    <col min="19" max="19" width="18.7109375" style="70" bestFit="1" customWidth="1"/>
    <col min="20" max="256" width="10.7109375" style="70"/>
    <col min="257" max="257" width="40" style="70" customWidth="1"/>
    <col min="258" max="258" width="20.7109375" style="70" bestFit="1" customWidth="1"/>
    <col min="259" max="259" width="18.7109375" style="70" customWidth="1"/>
    <col min="260" max="260" width="17.7109375" style="70" customWidth="1"/>
    <col min="261" max="261" width="14.28515625" style="70" customWidth="1"/>
    <col min="262" max="264" width="13.85546875" style="70" customWidth="1"/>
    <col min="265" max="265" width="17.7109375" style="70" customWidth="1"/>
    <col min="266" max="268" width="13.85546875" style="70" customWidth="1"/>
    <col min="269" max="270" width="17.7109375" style="70" customWidth="1"/>
    <col min="271" max="273" width="15.140625" style="70" customWidth="1"/>
    <col min="274" max="274" width="17" style="70" bestFit="1" customWidth="1"/>
    <col min="275" max="275" width="18.7109375" style="70" bestFit="1" customWidth="1"/>
    <col min="276" max="512" width="10.7109375" style="70"/>
    <col min="513" max="513" width="40" style="70" customWidth="1"/>
    <col min="514" max="514" width="20.7109375" style="70" bestFit="1" customWidth="1"/>
    <col min="515" max="515" width="18.7109375" style="70" customWidth="1"/>
    <col min="516" max="516" width="17.7109375" style="70" customWidth="1"/>
    <col min="517" max="517" width="14.28515625" style="70" customWidth="1"/>
    <col min="518" max="520" width="13.85546875" style="70" customWidth="1"/>
    <col min="521" max="521" width="17.7109375" style="70" customWidth="1"/>
    <col min="522" max="524" width="13.85546875" style="70" customWidth="1"/>
    <col min="525" max="526" width="17.7109375" style="70" customWidth="1"/>
    <col min="527" max="529" width="15.140625" style="70" customWidth="1"/>
    <col min="530" max="530" width="17" style="70" bestFit="1" customWidth="1"/>
    <col min="531" max="531" width="18.7109375" style="70" bestFit="1" customWidth="1"/>
    <col min="532" max="768" width="10.7109375" style="70"/>
    <col min="769" max="769" width="40" style="70" customWidth="1"/>
    <col min="770" max="770" width="20.7109375" style="70" bestFit="1" customWidth="1"/>
    <col min="771" max="771" width="18.7109375" style="70" customWidth="1"/>
    <col min="772" max="772" width="17.7109375" style="70" customWidth="1"/>
    <col min="773" max="773" width="14.28515625" style="70" customWidth="1"/>
    <col min="774" max="776" width="13.85546875" style="70" customWidth="1"/>
    <col min="777" max="777" width="17.7109375" style="70" customWidth="1"/>
    <col min="778" max="780" width="13.85546875" style="70" customWidth="1"/>
    <col min="781" max="782" width="17.7109375" style="70" customWidth="1"/>
    <col min="783" max="785" width="15.140625" style="70" customWidth="1"/>
    <col min="786" max="786" width="17" style="70" bestFit="1" customWidth="1"/>
    <col min="787" max="787" width="18.7109375" style="70" bestFit="1" customWidth="1"/>
    <col min="788" max="1024" width="10.7109375" style="70"/>
    <col min="1025" max="1025" width="40" style="70" customWidth="1"/>
    <col min="1026" max="1026" width="20.7109375" style="70" bestFit="1" customWidth="1"/>
    <col min="1027" max="1027" width="18.7109375" style="70" customWidth="1"/>
    <col min="1028" max="1028" width="17.7109375" style="70" customWidth="1"/>
    <col min="1029" max="1029" width="14.28515625" style="70" customWidth="1"/>
    <col min="1030" max="1032" width="13.85546875" style="70" customWidth="1"/>
    <col min="1033" max="1033" width="17.7109375" style="70" customWidth="1"/>
    <col min="1034" max="1036" width="13.85546875" style="70" customWidth="1"/>
    <col min="1037" max="1038" width="17.7109375" style="70" customWidth="1"/>
    <col min="1039" max="1041" width="15.140625" style="70" customWidth="1"/>
    <col min="1042" max="1042" width="17" style="70" bestFit="1" customWidth="1"/>
    <col min="1043" max="1043" width="18.7109375" style="70" bestFit="1" customWidth="1"/>
    <col min="1044" max="1280" width="10.7109375" style="70"/>
    <col min="1281" max="1281" width="40" style="70" customWidth="1"/>
    <col min="1282" max="1282" width="20.7109375" style="70" bestFit="1" customWidth="1"/>
    <col min="1283" max="1283" width="18.7109375" style="70" customWidth="1"/>
    <col min="1284" max="1284" width="17.7109375" style="70" customWidth="1"/>
    <col min="1285" max="1285" width="14.28515625" style="70" customWidth="1"/>
    <col min="1286" max="1288" width="13.85546875" style="70" customWidth="1"/>
    <col min="1289" max="1289" width="17.7109375" style="70" customWidth="1"/>
    <col min="1290" max="1292" width="13.85546875" style="70" customWidth="1"/>
    <col min="1293" max="1294" width="17.7109375" style="70" customWidth="1"/>
    <col min="1295" max="1297" width="15.140625" style="70" customWidth="1"/>
    <col min="1298" max="1298" width="17" style="70" bestFit="1" customWidth="1"/>
    <col min="1299" max="1299" width="18.7109375" style="70" bestFit="1" customWidth="1"/>
    <col min="1300" max="1536" width="10.7109375" style="70"/>
    <col min="1537" max="1537" width="40" style="70" customWidth="1"/>
    <col min="1538" max="1538" width="20.7109375" style="70" bestFit="1" customWidth="1"/>
    <col min="1539" max="1539" width="18.7109375" style="70" customWidth="1"/>
    <col min="1540" max="1540" width="17.7109375" style="70" customWidth="1"/>
    <col min="1541" max="1541" width="14.28515625" style="70" customWidth="1"/>
    <col min="1542" max="1544" width="13.85546875" style="70" customWidth="1"/>
    <col min="1545" max="1545" width="17.7109375" style="70" customWidth="1"/>
    <col min="1546" max="1548" width="13.85546875" style="70" customWidth="1"/>
    <col min="1549" max="1550" width="17.7109375" style="70" customWidth="1"/>
    <col min="1551" max="1553" width="15.140625" style="70" customWidth="1"/>
    <col min="1554" max="1554" width="17" style="70" bestFit="1" customWidth="1"/>
    <col min="1555" max="1555" width="18.7109375" style="70" bestFit="1" customWidth="1"/>
    <col min="1556" max="1792" width="10.7109375" style="70"/>
    <col min="1793" max="1793" width="40" style="70" customWidth="1"/>
    <col min="1794" max="1794" width="20.7109375" style="70" bestFit="1" customWidth="1"/>
    <col min="1795" max="1795" width="18.7109375" style="70" customWidth="1"/>
    <col min="1796" max="1796" width="17.7109375" style="70" customWidth="1"/>
    <col min="1797" max="1797" width="14.28515625" style="70" customWidth="1"/>
    <col min="1798" max="1800" width="13.85546875" style="70" customWidth="1"/>
    <col min="1801" max="1801" width="17.7109375" style="70" customWidth="1"/>
    <col min="1802" max="1804" width="13.85546875" style="70" customWidth="1"/>
    <col min="1805" max="1806" width="17.7109375" style="70" customWidth="1"/>
    <col min="1807" max="1809" width="15.140625" style="70" customWidth="1"/>
    <col min="1810" max="1810" width="17" style="70" bestFit="1" customWidth="1"/>
    <col min="1811" max="1811" width="18.7109375" style="70" bestFit="1" customWidth="1"/>
    <col min="1812" max="2048" width="10.7109375" style="70"/>
    <col min="2049" max="2049" width="40" style="70" customWidth="1"/>
    <col min="2050" max="2050" width="20.7109375" style="70" bestFit="1" customWidth="1"/>
    <col min="2051" max="2051" width="18.7109375" style="70" customWidth="1"/>
    <col min="2052" max="2052" width="17.7109375" style="70" customWidth="1"/>
    <col min="2053" max="2053" width="14.28515625" style="70" customWidth="1"/>
    <col min="2054" max="2056" width="13.85546875" style="70" customWidth="1"/>
    <col min="2057" max="2057" width="17.7109375" style="70" customWidth="1"/>
    <col min="2058" max="2060" width="13.85546875" style="70" customWidth="1"/>
    <col min="2061" max="2062" width="17.7109375" style="70" customWidth="1"/>
    <col min="2063" max="2065" width="15.140625" style="70" customWidth="1"/>
    <col min="2066" max="2066" width="17" style="70" bestFit="1" customWidth="1"/>
    <col min="2067" max="2067" width="18.7109375" style="70" bestFit="1" customWidth="1"/>
    <col min="2068" max="2304" width="10.7109375" style="70"/>
    <col min="2305" max="2305" width="40" style="70" customWidth="1"/>
    <col min="2306" max="2306" width="20.7109375" style="70" bestFit="1" customWidth="1"/>
    <col min="2307" max="2307" width="18.7109375" style="70" customWidth="1"/>
    <col min="2308" max="2308" width="17.7109375" style="70" customWidth="1"/>
    <col min="2309" max="2309" width="14.28515625" style="70" customWidth="1"/>
    <col min="2310" max="2312" width="13.85546875" style="70" customWidth="1"/>
    <col min="2313" max="2313" width="17.7109375" style="70" customWidth="1"/>
    <col min="2314" max="2316" width="13.85546875" style="70" customWidth="1"/>
    <col min="2317" max="2318" width="17.7109375" style="70" customWidth="1"/>
    <col min="2319" max="2321" width="15.140625" style="70" customWidth="1"/>
    <col min="2322" max="2322" width="17" style="70" bestFit="1" customWidth="1"/>
    <col min="2323" max="2323" width="18.7109375" style="70" bestFit="1" customWidth="1"/>
    <col min="2324" max="2560" width="10.7109375" style="70"/>
    <col min="2561" max="2561" width="40" style="70" customWidth="1"/>
    <col min="2562" max="2562" width="20.7109375" style="70" bestFit="1" customWidth="1"/>
    <col min="2563" max="2563" width="18.7109375" style="70" customWidth="1"/>
    <col min="2564" max="2564" width="17.7109375" style="70" customWidth="1"/>
    <col min="2565" max="2565" width="14.28515625" style="70" customWidth="1"/>
    <col min="2566" max="2568" width="13.85546875" style="70" customWidth="1"/>
    <col min="2569" max="2569" width="17.7109375" style="70" customWidth="1"/>
    <col min="2570" max="2572" width="13.85546875" style="70" customWidth="1"/>
    <col min="2573" max="2574" width="17.7109375" style="70" customWidth="1"/>
    <col min="2575" max="2577" width="15.140625" style="70" customWidth="1"/>
    <col min="2578" max="2578" width="17" style="70" bestFit="1" customWidth="1"/>
    <col min="2579" max="2579" width="18.7109375" style="70" bestFit="1" customWidth="1"/>
    <col min="2580" max="2816" width="10.7109375" style="70"/>
    <col min="2817" max="2817" width="40" style="70" customWidth="1"/>
    <col min="2818" max="2818" width="20.7109375" style="70" bestFit="1" customWidth="1"/>
    <col min="2819" max="2819" width="18.7109375" style="70" customWidth="1"/>
    <col min="2820" max="2820" width="17.7109375" style="70" customWidth="1"/>
    <col min="2821" max="2821" width="14.28515625" style="70" customWidth="1"/>
    <col min="2822" max="2824" width="13.85546875" style="70" customWidth="1"/>
    <col min="2825" max="2825" width="17.7109375" style="70" customWidth="1"/>
    <col min="2826" max="2828" width="13.85546875" style="70" customWidth="1"/>
    <col min="2829" max="2830" width="17.7109375" style="70" customWidth="1"/>
    <col min="2831" max="2833" width="15.140625" style="70" customWidth="1"/>
    <col min="2834" max="2834" width="17" style="70" bestFit="1" customWidth="1"/>
    <col min="2835" max="2835" width="18.7109375" style="70" bestFit="1" customWidth="1"/>
    <col min="2836" max="3072" width="10.7109375" style="70"/>
    <col min="3073" max="3073" width="40" style="70" customWidth="1"/>
    <col min="3074" max="3074" width="20.7109375" style="70" bestFit="1" customWidth="1"/>
    <col min="3075" max="3075" width="18.7109375" style="70" customWidth="1"/>
    <col min="3076" max="3076" width="17.7109375" style="70" customWidth="1"/>
    <col min="3077" max="3077" width="14.28515625" style="70" customWidth="1"/>
    <col min="3078" max="3080" width="13.85546875" style="70" customWidth="1"/>
    <col min="3081" max="3081" width="17.7109375" style="70" customWidth="1"/>
    <col min="3082" max="3084" width="13.85546875" style="70" customWidth="1"/>
    <col min="3085" max="3086" width="17.7109375" style="70" customWidth="1"/>
    <col min="3087" max="3089" width="15.140625" style="70" customWidth="1"/>
    <col min="3090" max="3090" width="17" style="70" bestFit="1" customWidth="1"/>
    <col min="3091" max="3091" width="18.7109375" style="70" bestFit="1" customWidth="1"/>
    <col min="3092" max="3328" width="10.7109375" style="70"/>
    <col min="3329" max="3329" width="40" style="70" customWidth="1"/>
    <col min="3330" max="3330" width="20.7109375" style="70" bestFit="1" customWidth="1"/>
    <col min="3331" max="3331" width="18.7109375" style="70" customWidth="1"/>
    <col min="3332" max="3332" width="17.7109375" style="70" customWidth="1"/>
    <col min="3333" max="3333" width="14.28515625" style="70" customWidth="1"/>
    <col min="3334" max="3336" width="13.85546875" style="70" customWidth="1"/>
    <col min="3337" max="3337" width="17.7109375" style="70" customWidth="1"/>
    <col min="3338" max="3340" width="13.85546875" style="70" customWidth="1"/>
    <col min="3341" max="3342" width="17.7109375" style="70" customWidth="1"/>
    <col min="3343" max="3345" width="15.140625" style="70" customWidth="1"/>
    <col min="3346" max="3346" width="17" style="70" bestFit="1" customWidth="1"/>
    <col min="3347" max="3347" width="18.7109375" style="70" bestFit="1" customWidth="1"/>
    <col min="3348" max="3584" width="10.7109375" style="70"/>
    <col min="3585" max="3585" width="40" style="70" customWidth="1"/>
    <col min="3586" max="3586" width="20.7109375" style="70" bestFit="1" customWidth="1"/>
    <col min="3587" max="3587" width="18.7109375" style="70" customWidth="1"/>
    <col min="3588" max="3588" width="17.7109375" style="70" customWidth="1"/>
    <col min="3589" max="3589" width="14.28515625" style="70" customWidth="1"/>
    <col min="3590" max="3592" width="13.85546875" style="70" customWidth="1"/>
    <col min="3593" max="3593" width="17.7109375" style="70" customWidth="1"/>
    <col min="3594" max="3596" width="13.85546875" style="70" customWidth="1"/>
    <col min="3597" max="3598" width="17.7109375" style="70" customWidth="1"/>
    <col min="3599" max="3601" width="15.140625" style="70" customWidth="1"/>
    <col min="3602" max="3602" width="17" style="70" bestFit="1" customWidth="1"/>
    <col min="3603" max="3603" width="18.7109375" style="70" bestFit="1" customWidth="1"/>
    <col min="3604" max="3840" width="10.7109375" style="70"/>
    <col min="3841" max="3841" width="40" style="70" customWidth="1"/>
    <col min="3842" max="3842" width="20.7109375" style="70" bestFit="1" customWidth="1"/>
    <col min="3843" max="3843" width="18.7109375" style="70" customWidth="1"/>
    <col min="3844" max="3844" width="17.7109375" style="70" customWidth="1"/>
    <col min="3845" max="3845" width="14.28515625" style="70" customWidth="1"/>
    <col min="3846" max="3848" width="13.85546875" style="70" customWidth="1"/>
    <col min="3849" max="3849" width="17.7109375" style="70" customWidth="1"/>
    <col min="3850" max="3852" width="13.85546875" style="70" customWidth="1"/>
    <col min="3853" max="3854" width="17.7109375" style="70" customWidth="1"/>
    <col min="3855" max="3857" width="15.140625" style="70" customWidth="1"/>
    <col min="3858" max="3858" width="17" style="70" bestFit="1" customWidth="1"/>
    <col min="3859" max="3859" width="18.7109375" style="70" bestFit="1" customWidth="1"/>
    <col min="3860" max="4096" width="10.7109375" style="70"/>
    <col min="4097" max="4097" width="40" style="70" customWidth="1"/>
    <col min="4098" max="4098" width="20.7109375" style="70" bestFit="1" customWidth="1"/>
    <col min="4099" max="4099" width="18.7109375" style="70" customWidth="1"/>
    <col min="4100" max="4100" width="17.7109375" style="70" customWidth="1"/>
    <col min="4101" max="4101" width="14.28515625" style="70" customWidth="1"/>
    <col min="4102" max="4104" width="13.85546875" style="70" customWidth="1"/>
    <col min="4105" max="4105" width="17.7109375" style="70" customWidth="1"/>
    <col min="4106" max="4108" width="13.85546875" style="70" customWidth="1"/>
    <col min="4109" max="4110" width="17.7109375" style="70" customWidth="1"/>
    <col min="4111" max="4113" width="15.140625" style="70" customWidth="1"/>
    <col min="4114" max="4114" width="17" style="70" bestFit="1" customWidth="1"/>
    <col min="4115" max="4115" width="18.7109375" style="70" bestFit="1" customWidth="1"/>
    <col min="4116" max="4352" width="10.7109375" style="70"/>
    <col min="4353" max="4353" width="40" style="70" customWidth="1"/>
    <col min="4354" max="4354" width="20.7109375" style="70" bestFit="1" customWidth="1"/>
    <col min="4355" max="4355" width="18.7109375" style="70" customWidth="1"/>
    <col min="4356" max="4356" width="17.7109375" style="70" customWidth="1"/>
    <col min="4357" max="4357" width="14.28515625" style="70" customWidth="1"/>
    <col min="4358" max="4360" width="13.85546875" style="70" customWidth="1"/>
    <col min="4361" max="4361" width="17.7109375" style="70" customWidth="1"/>
    <col min="4362" max="4364" width="13.85546875" style="70" customWidth="1"/>
    <col min="4365" max="4366" width="17.7109375" style="70" customWidth="1"/>
    <col min="4367" max="4369" width="15.140625" style="70" customWidth="1"/>
    <col min="4370" max="4370" width="17" style="70" bestFit="1" customWidth="1"/>
    <col min="4371" max="4371" width="18.7109375" style="70" bestFit="1" customWidth="1"/>
    <col min="4372" max="4608" width="10.7109375" style="70"/>
    <col min="4609" max="4609" width="40" style="70" customWidth="1"/>
    <col min="4610" max="4610" width="20.7109375" style="70" bestFit="1" customWidth="1"/>
    <col min="4611" max="4611" width="18.7109375" style="70" customWidth="1"/>
    <col min="4612" max="4612" width="17.7109375" style="70" customWidth="1"/>
    <col min="4613" max="4613" width="14.28515625" style="70" customWidth="1"/>
    <col min="4614" max="4616" width="13.85546875" style="70" customWidth="1"/>
    <col min="4617" max="4617" width="17.7109375" style="70" customWidth="1"/>
    <col min="4618" max="4620" width="13.85546875" style="70" customWidth="1"/>
    <col min="4621" max="4622" width="17.7109375" style="70" customWidth="1"/>
    <col min="4623" max="4625" width="15.140625" style="70" customWidth="1"/>
    <col min="4626" max="4626" width="17" style="70" bestFit="1" customWidth="1"/>
    <col min="4627" max="4627" width="18.7109375" style="70" bestFit="1" customWidth="1"/>
    <col min="4628" max="4864" width="10.7109375" style="70"/>
    <col min="4865" max="4865" width="40" style="70" customWidth="1"/>
    <col min="4866" max="4866" width="20.7109375" style="70" bestFit="1" customWidth="1"/>
    <col min="4867" max="4867" width="18.7109375" style="70" customWidth="1"/>
    <col min="4868" max="4868" width="17.7109375" style="70" customWidth="1"/>
    <col min="4869" max="4869" width="14.28515625" style="70" customWidth="1"/>
    <col min="4870" max="4872" width="13.85546875" style="70" customWidth="1"/>
    <col min="4873" max="4873" width="17.7109375" style="70" customWidth="1"/>
    <col min="4874" max="4876" width="13.85546875" style="70" customWidth="1"/>
    <col min="4877" max="4878" width="17.7109375" style="70" customWidth="1"/>
    <col min="4879" max="4881" width="15.140625" style="70" customWidth="1"/>
    <col min="4882" max="4882" width="17" style="70" bestFit="1" customWidth="1"/>
    <col min="4883" max="4883" width="18.7109375" style="70" bestFit="1" customWidth="1"/>
    <col min="4884" max="5120" width="10.7109375" style="70"/>
    <col min="5121" max="5121" width="40" style="70" customWidth="1"/>
    <col min="5122" max="5122" width="20.7109375" style="70" bestFit="1" customWidth="1"/>
    <col min="5123" max="5123" width="18.7109375" style="70" customWidth="1"/>
    <col min="5124" max="5124" width="17.7109375" style="70" customWidth="1"/>
    <col min="5125" max="5125" width="14.28515625" style="70" customWidth="1"/>
    <col min="5126" max="5128" width="13.85546875" style="70" customWidth="1"/>
    <col min="5129" max="5129" width="17.7109375" style="70" customWidth="1"/>
    <col min="5130" max="5132" width="13.85546875" style="70" customWidth="1"/>
    <col min="5133" max="5134" width="17.7109375" style="70" customWidth="1"/>
    <col min="5135" max="5137" width="15.140625" style="70" customWidth="1"/>
    <col min="5138" max="5138" width="17" style="70" bestFit="1" customWidth="1"/>
    <col min="5139" max="5139" width="18.7109375" style="70" bestFit="1" customWidth="1"/>
    <col min="5140" max="5376" width="10.7109375" style="70"/>
    <col min="5377" max="5377" width="40" style="70" customWidth="1"/>
    <col min="5378" max="5378" width="20.7109375" style="70" bestFit="1" customWidth="1"/>
    <col min="5379" max="5379" width="18.7109375" style="70" customWidth="1"/>
    <col min="5380" max="5380" width="17.7109375" style="70" customWidth="1"/>
    <col min="5381" max="5381" width="14.28515625" style="70" customWidth="1"/>
    <col min="5382" max="5384" width="13.85546875" style="70" customWidth="1"/>
    <col min="5385" max="5385" width="17.7109375" style="70" customWidth="1"/>
    <col min="5386" max="5388" width="13.85546875" style="70" customWidth="1"/>
    <col min="5389" max="5390" width="17.7109375" style="70" customWidth="1"/>
    <col min="5391" max="5393" width="15.140625" style="70" customWidth="1"/>
    <col min="5394" max="5394" width="17" style="70" bestFit="1" customWidth="1"/>
    <col min="5395" max="5395" width="18.7109375" style="70" bestFit="1" customWidth="1"/>
    <col min="5396" max="5632" width="10.7109375" style="70"/>
    <col min="5633" max="5633" width="40" style="70" customWidth="1"/>
    <col min="5634" max="5634" width="20.7109375" style="70" bestFit="1" customWidth="1"/>
    <col min="5635" max="5635" width="18.7109375" style="70" customWidth="1"/>
    <col min="5636" max="5636" width="17.7109375" style="70" customWidth="1"/>
    <col min="5637" max="5637" width="14.28515625" style="70" customWidth="1"/>
    <col min="5638" max="5640" width="13.85546875" style="70" customWidth="1"/>
    <col min="5641" max="5641" width="17.7109375" style="70" customWidth="1"/>
    <col min="5642" max="5644" width="13.85546875" style="70" customWidth="1"/>
    <col min="5645" max="5646" width="17.7109375" style="70" customWidth="1"/>
    <col min="5647" max="5649" width="15.140625" style="70" customWidth="1"/>
    <col min="5650" max="5650" width="17" style="70" bestFit="1" customWidth="1"/>
    <col min="5651" max="5651" width="18.7109375" style="70" bestFit="1" customWidth="1"/>
    <col min="5652" max="5888" width="10.7109375" style="70"/>
    <col min="5889" max="5889" width="40" style="70" customWidth="1"/>
    <col min="5890" max="5890" width="20.7109375" style="70" bestFit="1" customWidth="1"/>
    <col min="5891" max="5891" width="18.7109375" style="70" customWidth="1"/>
    <col min="5892" max="5892" width="17.7109375" style="70" customWidth="1"/>
    <col min="5893" max="5893" width="14.28515625" style="70" customWidth="1"/>
    <col min="5894" max="5896" width="13.85546875" style="70" customWidth="1"/>
    <col min="5897" max="5897" width="17.7109375" style="70" customWidth="1"/>
    <col min="5898" max="5900" width="13.85546875" style="70" customWidth="1"/>
    <col min="5901" max="5902" width="17.7109375" style="70" customWidth="1"/>
    <col min="5903" max="5905" width="15.140625" style="70" customWidth="1"/>
    <col min="5906" max="5906" width="17" style="70" bestFit="1" customWidth="1"/>
    <col min="5907" max="5907" width="18.7109375" style="70" bestFit="1" customWidth="1"/>
    <col min="5908" max="6144" width="10.7109375" style="70"/>
    <col min="6145" max="6145" width="40" style="70" customWidth="1"/>
    <col min="6146" max="6146" width="20.7109375" style="70" bestFit="1" customWidth="1"/>
    <col min="6147" max="6147" width="18.7109375" style="70" customWidth="1"/>
    <col min="6148" max="6148" width="17.7109375" style="70" customWidth="1"/>
    <col min="6149" max="6149" width="14.28515625" style="70" customWidth="1"/>
    <col min="6150" max="6152" width="13.85546875" style="70" customWidth="1"/>
    <col min="6153" max="6153" width="17.7109375" style="70" customWidth="1"/>
    <col min="6154" max="6156" width="13.85546875" style="70" customWidth="1"/>
    <col min="6157" max="6158" width="17.7109375" style="70" customWidth="1"/>
    <col min="6159" max="6161" width="15.140625" style="70" customWidth="1"/>
    <col min="6162" max="6162" width="17" style="70" bestFit="1" customWidth="1"/>
    <col min="6163" max="6163" width="18.7109375" style="70" bestFit="1" customWidth="1"/>
    <col min="6164" max="6400" width="10.7109375" style="70"/>
    <col min="6401" max="6401" width="40" style="70" customWidth="1"/>
    <col min="6402" max="6402" width="20.7109375" style="70" bestFit="1" customWidth="1"/>
    <col min="6403" max="6403" width="18.7109375" style="70" customWidth="1"/>
    <col min="6404" max="6404" width="17.7109375" style="70" customWidth="1"/>
    <col min="6405" max="6405" width="14.28515625" style="70" customWidth="1"/>
    <col min="6406" max="6408" width="13.85546875" style="70" customWidth="1"/>
    <col min="6409" max="6409" width="17.7109375" style="70" customWidth="1"/>
    <col min="6410" max="6412" width="13.85546875" style="70" customWidth="1"/>
    <col min="6413" max="6414" width="17.7109375" style="70" customWidth="1"/>
    <col min="6415" max="6417" width="15.140625" style="70" customWidth="1"/>
    <col min="6418" max="6418" width="17" style="70" bestFit="1" customWidth="1"/>
    <col min="6419" max="6419" width="18.7109375" style="70" bestFit="1" customWidth="1"/>
    <col min="6420" max="6656" width="10.7109375" style="70"/>
    <col min="6657" max="6657" width="40" style="70" customWidth="1"/>
    <col min="6658" max="6658" width="20.7109375" style="70" bestFit="1" customWidth="1"/>
    <col min="6659" max="6659" width="18.7109375" style="70" customWidth="1"/>
    <col min="6660" max="6660" width="17.7109375" style="70" customWidth="1"/>
    <col min="6661" max="6661" width="14.28515625" style="70" customWidth="1"/>
    <col min="6662" max="6664" width="13.85546875" style="70" customWidth="1"/>
    <col min="6665" max="6665" width="17.7109375" style="70" customWidth="1"/>
    <col min="6666" max="6668" width="13.85546875" style="70" customWidth="1"/>
    <col min="6669" max="6670" width="17.7109375" style="70" customWidth="1"/>
    <col min="6671" max="6673" width="15.140625" style="70" customWidth="1"/>
    <col min="6674" max="6674" width="17" style="70" bestFit="1" customWidth="1"/>
    <col min="6675" max="6675" width="18.7109375" style="70" bestFit="1" customWidth="1"/>
    <col min="6676" max="6912" width="10.7109375" style="70"/>
    <col min="6913" max="6913" width="40" style="70" customWidth="1"/>
    <col min="6914" max="6914" width="20.7109375" style="70" bestFit="1" customWidth="1"/>
    <col min="6915" max="6915" width="18.7109375" style="70" customWidth="1"/>
    <col min="6916" max="6916" width="17.7109375" style="70" customWidth="1"/>
    <col min="6917" max="6917" width="14.28515625" style="70" customWidth="1"/>
    <col min="6918" max="6920" width="13.85546875" style="70" customWidth="1"/>
    <col min="6921" max="6921" width="17.7109375" style="70" customWidth="1"/>
    <col min="6922" max="6924" width="13.85546875" style="70" customWidth="1"/>
    <col min="6925" max="6926" width="17.7109375" style="70" customWidth="1"/>
    <col min="6927" max="6929" width="15.140625" style="70" customWidth="1"/>
    <col min="6930" max="6930" width="17" style="70" bestFit="1" customWidth="1"/>
    <col min="6931" max="6931" width="18.7109375" style="70" bestFit="1" customWidth="1"/>
    <col min="6932" max="7168" width="10.7109375" style="70"/>
    <col min="7169" max="7169" width="40" style="70" customWidth="1"/>
    <col min="7170" max="7170" width="20.7109375" style="70" bestFit="1" customWidth="1"/>
    <col min="7171" max="7171" width="18.7109375" style="70" customWidth="1"/>
    <col min="7172" max="7172" width="17.7109375" style="70" customWidth="1"/>
    <col min="7173" max="7173" width="14.28515625" style="70" customWidth="1"/>
    <col min="7174" max="7176" width="13.85546875" style="70" customWidth="1"/>
    <col min="7177" max="7177" width="17.7109375" style="70" customWidth="1"/>
    <col min="7178" max="7180" width="13.85546875" style="70" customWidth="1"/>
    <col min="7181" max="7182" width="17.7109375" style="70" customWidth="1"/>
    <col min="7183" max="7185" width="15.140625" style="70" customWidth="1"/>
    <col min="7186" max="7186" width="17" style="70" bestFit="1" customWidth="1"/>
    <col min="7187" max="7187" width="18.7109375" style="70" bestFit="1" customWidth="1"/>
    <col min="7188" max="7424" width="10.7109375" style="70"/>
    <col min="7425" max="7425" width="40" style="70" customWidth="1"/>
    <col min="7426" max="7426" width="20.7109375" style="70" bestFit="1" customWidth="1"/>
    <col min="7427" max="7427" width="18.7109375" style="70" customWidth="1"/>
    <col min="7428" max="7428" width="17.7109375" style="70" customWidth="1"/>
    <col min="7429" max="7429" width="14.28515625" style="70" customWidth="1"/>
    <col min="7430" max="7432" width="13.85546875" style="70" customWidth="1"/>
    <col min="7433" max="7433" width="17.7109375" style="70" customWidth="1"/>
    <col min="7434" max="7436" width="13.85546875" style="70" customWidth="1"/>
    <col min="7437" max="7438" width="17.7109375" style="70" customWidth="1"/>
    <col min="7439" max="7441" width="15.140625" style="70" customWidth="1"/>
    <col min="7442" max="7442" width="17" style="70" bestFit="1" customWidth="1"/>
    <col min="7443" max="7443" width="18.7109375" style="70" bestFit="1" customWidth="1"/>
    <col min="7444" max="7680" width="10.7109375" style="70"/>
    <col min="7681" max="7681" width="40" style="70" customWidth="1"/>
    <col min="7682" max="7682" width="20.7109375" style="70" bestFit="1" customWidth="1"/>
    <col min="7683" max="7683" width="18.7109375" style="70" customWidth="1"/>
    <col min="7684" max="7684" width="17.7109375" style="70" customWidth="1"/>
    <col min="7685" max="7685" width="14.28515625" style="70" customWidth="1"/>
    <col min="7686" max="7688" width="13.85546875" style="70" customWidth="1"/>
    <col min="7689" max="7689" width="17.7109375" style="70" customWidth="1"/>
    <col min="7690" max="7692" width="13.85546875" style="70" customWidth="1"/>
    <col min="7693" max="7694" width="17.7109375" style="70" customWidth="1"/>
    <col min="7695" max="7697" width="15.140625" style="70" customWidth="1"/>
    <col min="7698" max="7698" width="17" style="70" bestFit="1" customWidth="1"/>
    <col min="7699" max="7699" width="18.7109375" style="70" bestFit="1" customWidth="1"/>
    <col min="7700" max="7936" width="10.7109375" style="70"/>
    <col min="7937" max="7937" width="40" style="70" customWidth="1"/>
    <col min="7938" max="7938" width="20.7109375" style="70" bestFit="1" customWidth="1"/>
    <col min="7939" max="7939" width="18.7109375" style="70" customWidth="1"/>
    <col min="7940" max="7940" width="17.7109375" style="70" customWidth="1"/>
    <col min="7941" max="7941" width="14.28515625" style="70" customWidth="1"/>
    <col min="7942" max="7944" width="13.85546875" style="70" customWidth="1"/>
    <col min="7945" max="7945" width="17.7109375" style="70" customWidth="1"/>
    <col min="7946" max="7948" width="13.85546875" style="70" customWidth="1"/>
    <col min="7949" max="7950" width="17.7109375" style="70" customWidth="1"/>
    <col min="7951" max="7953" width="15.140625" style="70" customWidth="1"/>
    <col min="7954" max="7954" width="17" style="70" bestFit="1" customWidth="1"/>
    <col min="7955" max="7955" width="18.7109375" style="70" bestFit="1" customWidth="1"/>
    <col min="7956" max="8192" width="10.7109375" style="70"/>
    <col min="8193" max="8193" width="40" style="70" customWidth="1"/>
    <col min="8194" max="8194" width="20.7109375" style="70" bestFit="1" customWidth="1"/>
    <col min="8195" max="8195" width="18.7109375" style="70" customWidth="1"/>
    <col min="8196" max="8196" width="17.7109375" style="70" customWidth="1"/>
    <col min="8197" max="8197" width="14.28515625" style="70" customWidth="1"/>
    <col min="8198" max="8200" width="13.85546875" style="70" customWidth="1"/>
    <col min="8201" max="8201" width="17.7109375" style="70" customWidth="1"/>
    <col min="8202" max="8204" width="13.85546875" style="70" customWidth="1"/>
    <col min="8205" max="8206" width="17.7109375" style="70" customWidth="1"/>
    <col min="8207" max="8209" width="15.140625" style="70" customWidth="1"/>
    <col min="8210" max="8210" width="17" style="70" bestFit="1" customWidth="1"/>
    <col min="8211" max="8211" width="18.7109375" style="70" bestFit="1" customWidth="1"/>
    <col min="8212" max="8448" width="10.7109375" style="70"/>
    <col min="8449" max="8449" width="40" style="70" customWidth="1"/>
    <col min="8450" max="8450" width="20.7109375" style="70" bestFit="1" customWidth="1"/>
    <col min="8451" max="8451" width="18.7109375" style="70" customWidth="1"/>
    <col min="8452" max="8452" width="17.7109375" style="70" customWidth="1"/>
    <col min="8453" max="8453" width="14.28515625" style="70" customWidth="1"/>
    <col min="8454" max="8456" width="13.85546875" style="70" customWidth="1"/>
    <col min="8457" max="8457" width="17.7109375" style="70" customWidth="1"/>
    <col min="8458" max="8460" width="13.85546875" style="70" customWidth="1"/>
    <col min="8461" max="8462" width="17.7109375" style="70" customWidth="1"/>
    <col min="8463" max="8465" width="15.140625" style="70" customWidth="1"/>
    <col min="8466" max="8466" width="17" style="70" bestFit="1" customWidth="1"/>
    <col min="8467" max="8467" width="18.7109375" style="70" bestFit="1" customWidth="1"/>
    <col min="8468" max="8704" width="10.7109375" style="70"/>
    <col min="8705" max="8705" width="40" style="70" customWidth="1"/>
    <col min="8706" max="8706" width="20.7109375" style="70" bestFit="1" customWidth="1"/>
    <col min="8707" max="8707" width="18.7109375" style="70" customWidth="1"/>
    <col min="8708" max="8708" width="17.7109375" style="70" customWidth="1"/>
    <col min="8709" max="8709" width="14.28515625" style="70" customWidth="1"/>
    <col min="8710" max="8712" width="13.85546875" style="70" customWidth="1"/>
    <col min="8713" max="8713" width="17.7109375" style="70" customWidth="1"/>
    <col min="8714" max="8716" width="13.85546875" style="70" customWidth="1"/>
    <col min="8717" max="8718" width="17.7109375" style="70" customWidth="1"/>
    <col min="8719" max="8721" width="15.140625" style="70" customWidth="1"/>
    <col min="8722" max="8722" width="17" style="70" bestFit="1" customWidth="1"/>
    <col min="8723" max="8723" width="18.7109375" style="70" bestFit="1" customWidth="1"/>
    <col min="8724" max="8960" width="10.7109375" style="70"/>
    <col min="8961" max="8961" width="40" style="70" customWidth="1"/>
    <col min="8962" max="8962" width="20.7109375" style="70" bestFit="1" customWidth="1"/>
    <col min="8963" max="8963" width="18.7109375" style="70" customWidth="1"/>
    <col min="8964" max="8964" width="17.7109375" style="70" customWidth="1"/>
    <col min="8965" max="8965" width="14.28515625" style="70" customWidth="1"/>
    <col min="8966" max="8968" width="13.85546875" style="70" customWidth="1"/>
    <col min="8969" max="8969" width="17.7109375" style="70" customWidth="1"/>
    <col min="8970" max="8972" width="13.85546875" style="70" customWidth="1"/>
    <col min="8973" max="8974" width="17.7109375" style="70" customWidth="1"/>
    <col min="8975" max="8977" width="15.140625" style="70" customWidth="1"/>
    <col min="8978" max="8978" width="17" style="70" bestFit="1" customWidth="1"/>
    <col min="8979" max="8979" width="18.7109375" style="70" bestFit="1" customWidth="1"/>
    <col min="8980" max="9216" width="10.7109375" style="70"/>
    <col min="9217" max="9217" width="40" style="70" customWidth="1"/>
    <col min="9218" max="9218" width="20.7109375" style="70" bestFit="1" customWidth="1"/>
    <col min="9219" max="9219" width="18.7109375" style="70" customWidth="1"/>
    <col min="9220" max="9220" width="17.7109375" style="70" customWidth="1"/>
    <col min="9221" max="9221" width="14.28515625" style="70" customWidth="1"/>
    <col min="9222" max="9224" width="13.85546875" style="70" customWidth="1"/>
    <col min="9225" max="9225" width="17.7109375" style="70" customWidth="1"/>
    <col min="9226" max="9228" width="13.85546875" style="70" customWidth="1"/>
    <col min="9229" max="9230" width="17.7109375" style="70" customWidth="1"/>
    <col min="9231" max="9233" width="15.140625" style="70" customWidth="1"/>
    <col min="9234" max="9234" width="17" style="70" bestFit="1" customWidth="1"/>
    <col min="9235" max="9235" width="18.7109375" style="70" bestFit="1" customWidth="1"/>
    <col min="9236" max="9472" width="10.7109375" style="70"/>
    <col min="9473" max="9473" width="40" style="70" customWidth="1"/>
    <col min="9474" max="9474" width="20.7109375" style="70" bestFit="1" customWidth="1"/>
    <col min="9475" max="9475" width="18.7109375" style="70" customWidth="1"/>
    <col min="9476" max="9476" width="17.7109375" style="70" customWidth="1"/>
    <col min="9477" max="9477" width="14.28515625" style="70" customWidth="1"/>
    <col min="9478" max="9480" width="13.85546875" style="70" customWidth="1"/>
    <col min="9481" max="9481" width="17.7109375" style="70" customWidth="1"/>
    <col min="9482" max="9484" width="13.85546875" style="70" customWidth="1"/>
    <col min="9485" max="9486" width="17.7109375" style="70" customWidth="1"/>
    <col min="9487" max="9489" width="15.140625" style="70" customWidth="1"/>
    <col min="9490" max="9490" width="17" style="70" bestFit="1" customWidth="1"/>
    <col min="9491" max="9491" width="18.7109375" style="70" bestFit="1" customWidth="1"/>
    <col min="9492" max="9728" width="10.7109375" style="70"/>
    <col min="9729" max="9729" width="40" style="70" customWidth="1"/>
    <col min="9730" max="9730" width="20.7109375" style="70" bestFit="1" customWidth="1"/>
    <col min="9731" max="9731" width="18.7109375" style="70" customWidth="1"/>
    <col min="9732" max="9732" width="17.7109375" style="70" customWidth="1"/>
    <col min="9733" max="9733" width="14.28515625" style="70" customWidth="1"/>
    <col min="9734" max="9736" width="13.85546875" style="70" customWidth="1"/>
    <col min="9737" max="9737" width="17.7109375" style="70" customWidth="1"/>
    <col min="9738" max="9740" width="13.85546875" style="70" customWidth="1"/>
    <col min="9741" max="9742" width="17.7109375" style="70" customWidth="1"/>
    <col min="9743" max="9745" width="15.140625" style="70" customWidth="1"/>
    <col min="9746" max="9746" width="17" style="70" bestFit="1" customWidth="1"/>
    <col min="9747" max="9747" width="18.7109375" style="70" bestFit="1" customWidth="1"/>
    <col min="9748" max="9984" width="10.7109375" style="70"/>
    <col min="9985" max="9985" width="40" style="70" customWidth="1"/>
    <col min="9986" max="9986" width="20.7109375" style="70" bestFit="1" customWidth="1"/>
    <col min="9987" max="9987" width="18.7109375" style="70" customWidth="1"/>
    <col min="9988" max="9988" width="17.7109375" style="70" customWidth="1"/>
    <col min="9989" max="9989" width="14.28515625" style="70" customWidth="1"/>
    <col min="9990" max="9992" width="13.85546875" style="70" customWidth="1"/>
    <col min="9993" max="9993" width="17.7109375" style="70" customWidth="1"/>
    <col min="9994" max="9996" width="13.85546875" style="70" customWidth="1"/>
    <col min="9997" max="9998" width="17.7109375" style="70" customWidth="1"/>
    <col min="9999" max="10001" width="15.140625" style="70" customWidth="1"/>
    <col min="10002" max="10002" width="17" style="70" bestFit="1" customWidth="1"/>
    <col min="10003" max="10003" width="18.7109375" style="70" bestFit="1" customWidth="1"/>
    <col min="10004" max="10240" width="10.7109375" style="70"/>
    <col min="10241" max="10241" width="40" style="70" customWidth="1"/>
    <col min="10242" max="10242" width="20.7109375" style="70" bestFit="1" customWidth="1"/>
    <col min="10243" max="10243" width="18.7109375" style="70" customWidth="1"/>
    <col min="10244" max="10244" width="17.7109375" style="70" customWidth="1"/>
    <col min="10245" max="10245" width="14.28515625" style="70" customWidth="1"/>
    <col min="10246" max="10248" width="13.85546875" style="70" customWidth="1"/>
    <col min="10249" max="10249" width="17.7109375" style="70" customWidth="1"/>
    <col min="10250" max="10252" width="13.85546875" style="70" customWidth="1"/>
    <col min="10253" max="10254" width="17.7109375" style="70" customWidth="1"/>
    <col min="10255" max="10257" width="15.140625" style="70" customWidth="1"/>
    <col min="10258" max="10258" width="17" style="70" bestFit="1" customWidth="1"/>
    <col min="10259" max="10259" width="18.7109375" style="70" bestFit="1" customWidth="1"/>
    <col min="10260" max="10496" width="10.7109375" style="70"/>
    <col min="10497" max="10497" width="40" style="70" customWidth="1"/>
    <col min="10498" max="10498" width="20.7109375" style="70" bestFit="1" customWidth="1"/>
    <col min="10499" max="10499" width="18.7109375" style="70" customWidth="1"/>
    <col min="10500" max="10500" width="17.7109375" style="70" customWidth="1"/>
    <col min="10501" max="10501" width="14.28515625" style="70" customWidth="1"/>
    <col min="10502" max="10504" width="13.85546875" style="70" customWidth="1"/>
    <col min="10505" max="10505" width="17.7109375" style="70" customWidth="1"/>
    <col min="10506" max="10508" width="13.85546875" style="70" customWidth="1"/>
    <col min="10509" max="10510" width="17.7109375" style="70" customWidth="1"/>
    <col min="10511" max="10513" width="15.140625" style="70" customWidth="1"/>
    <col min="10514" max="10514" width="17" style="70" bestFit="1" customWidth="1"/>
    <col min="10515" max="10515" width="18.7109375" style="70" bestFit="1" customWidth="1"/>
    <col min="10516" max="10752" width="10.7109375" style="70"/>
    <col min="10753" max="10753" width="40" style="70" customWidth="1"/>
    <col min="10754" max="10754" width="20.7109375" style="70" bestFit="1" customWidth="1"/>
    <col min="10755" max="10755" width="18.7109375" style="70" customWidth="1"/>
    <col min="10756" max="10756" width="17.7109375" style="70" customWidth="1"/>
    <col min="10757" max="10757" width="14.28515625" style="70" customWidth="1"/>
    <col min="10758" max="10760" width="13.85546875" style="70" customWidth="1"/>
    <col min="10761" max="10761" width="17.7109375" style="70" customWidth="1"/>
    <col min="10762" max="10764" width="13.85546875" style="70" customWidth="1"/>
    <col min="10765" max="10766" width="17.7109375" style="70" customWidth="1"/>
    <col min="10767" max="10769" width="15.140625" style="70" customWidth="1"/>
    <col min="10770" max="10770" width="17" style="70" bestFit="1" customWidth="1"/>
    <col min="10771" max="10771" width="18.7109375" style="70" bestFit="1" customWidth="1"/>
    <col min="10772" max="11008" width="10.7109375" style="70"/>
    <col min="11009" max="11009" width="40" style="70" customWidth="1"/>
    <col min="11010" max="11010" width="20.7109375" style="70" bestFit="1" customWidth="1"/>
    <col min="11011" max="11011" width="18.7109375" style="70" customWidth="1"/>
    <col min="11012" max="11012" width="17.7109375" style="70" customWidth="1"/>
    <col min="11013" max="11013" width="14.28515625" style="70" customWidth="1"/>
    <col min="11014" max="11016" width="13.85546875" style="70" customWidth="1"/>
    <col min="11017" max="11017" width="17.7109375" style="70" customWidth="1"/>
    <col min="11018" max="11020" width="13.85546875" style="70" customWidth="1"/>
    <col min="11021" max="11022" width="17.7109375" style="70" customWidth="1"/>
    <col min="11023" max="11025" width="15.140625" style="70" customWidth="1"/>
    <col min="11026" max="11026" width="17" style="70" bestFit="1" customWidth="1"/>
    <col min="11027" max="11027" width="18.7109375" style="70" bestFit="1" customWidth="1"/>
    <col min="11028" max="11264" width="10.7109375" style="70"/>
    <col min="11265" max="11265" width="40" style="70" customWidth="1"/>
    <col min="11266" max="11266" width="20.7109375" style="70" bestFit="1" customWidth="1"/>
    <col min="11267" max="11267" width="18.7109375" style="70" customWidth="1"/>
    <col min="11268" max="11268" width="17.7109375" style="70" customWidth="1"/>
    <col min="11269" max="11269" width="14.28515625" style="70" customWidth="1"/>
    <col min="11270" max="11272" width="13.85546875" style="70" customWidth="1"/>
    <col min="11273" max="11273" width="17.7109375" style="70" customWidth="1"/>
    <col min="11274" max="11276" width="13.85546875" style="70" customWidth="1"/>
    <col min="11277" max="11278" width="17.7109375" style="70" customWidth="1"/>
    <col min="11279" max="11281" width="15.140625" style="70" customWidth="1"/>
    <col min="11282" max="11282" width="17" style="70" bestFit="1" customWidth="1"/>
    <col min="11283" max="11283" width="18.7109375" style="70" bestFit="1" customWidth="1"/>
    <col min="11284" max="11520" width="10.7109375" style="70"/>
    <col min="11521" max="11521" width="40" style="70" customWidth="1"/>
    <col min="11522" max="11522" width="20.7109375" style="70" bestFit="1" customWidth="1"/>
    <col min="11523" max="11523" width="18.7109375" style="70" customWidth="1"/>
    <col min="11524" max="11524" width="17.7109375" style="70" customWidth="1"/>
    <col min="11525" max="11525" width="14.28515625" style="70" customWidth="1"/>
    <col min="11526" max="11528" width="13.85546875" style="70" customWidth="1"/>
    <col min="11529" max="11529" width="17.7109375" style="70" customWidth="1"/>
    <col min="11530" max="11532" width="13.85546875" style="70" customWidth="1"/>
    <col min="11533" max="11534" width="17.7109375" style="70" customWidth="1"/>
    <col min="11535" max="11537" width="15.140625" style="70" customWidth="1"/>
    <col min="11538" max="11538" width="17" style="70" bestFit="1" customWidth="1"/>
    <col min="11539" max="11539" width="18.7109375" style="70" bestFit="1" customWidth="1"/>
    <col min="11540" max="11776" width="10.7109375" style="70"/>
    <col min="11777" max="11777" width="40" style="70" customWidth="1"/>
    <col min="11778" max="11778" width="20.7109375" style="70" bestFit="1" customWidth="1"/>
    <col min="11779" max="11779" width="18.7109375" style="70" customWidth="1"/>
    <col min="11780" max="11780" width="17.7109375" style="70" customWidth="1"/>
    <col min="11781" max="11781" width="14.28515625" style="70" customWidth="1"/>
    <col min="11782" max="11784" width="13.85546875" style="70" customWidth="1"/>
    <col min="11785" max="11785" width="17.7109375" style="70" customWidth="1"/>
    <col min="11786" max="11788" width="13.85546875" style="70" customWidth="1"/>
    <col min="11789" max="11790" width="17.7109375" style="70" customWidth="1"/>
    <col min="11791" max="11793" width="15.140625" style="70" customWidth="1"/>
    <col min="11794" max="11794" width="17" style="70" bestFit="1" customWidth="1"/>
    <col min="11795" max="11795" width="18.7109375" style="70" bestFit="1" customWidth="1"/>
    <col min="11796" max="12032" width="10.7109375" style="70"/>
    <col min="12033" max="12033" width="40" style="70" customWidth="1"/>
    <col min="12034" max="12034" width="20.7109375" style="70" bestFit="1" customWidth="1"/>
    <col min="12035" max="12035" width="18.7109375" style="70" customWidth="1"/>
    <col min="12036" max="12036" width="17.7109375" style="70" customWidth="1"/>
    <col min="12037" max="12037" width="14.28515625" style="70" customWidth="1"/>
    <col min="12038" max="12040" width="13.85546875" style="70" customWidth="1"/>
    <col min="12041" max="12041" width="17.7109375" style="70" customWidth="1"/>
    <col min="12042" max="12044" width="13.85546875" style="70" customWidth="1"/>
    <col min="12045" max="12046" width="17.7109375" style="70" customWidth="1"/>
    <col min="12047" max="12049" width="15.140625" style="70" customWidth="1"/>
    <col min="12050" max="12050" width="17" style="70" bestFit="1" customWidth="1"/>
    <col min="12051" max="12051" width="18.7109375" style="70" bestFit="1" customWidth="1"/>
    <col min="12052" max="12288" width="10.7109375" style="70"/>
    <col min="12289" max="12289" width="40" style="70" customWidth="1"/>
    <col min="12290" max="12290" width="20.7109375" style="70" bestFit="1" customWidth="1"/>
    <col min="12291" max="12291" width="18.7109375" style="70" customWidth="1"/>
    <col min="12292" max="12292" width="17.7109375" style="70" customWidth="1"/>
    <col min="12293" max="12293" width="14.28515625" style="70" customWidth="1"/>
    <col min="12294" max="12296" width="13.85546875" style="70" customWidth="1"/>
    <col min="12297" max="12297" width="17.7109375" style="70" customWidth="1"/>
    <col min="12298" max="12300" width="13.85546875" style="70" customWidth="1"/>
    <col min="12301" max="12302" width="17.7109375" style="70" customWidth="1"/>
    <col min="12303" max="12305" width="15.140625" style="70" customWidth="1"/>
    <col min="12306" max="12306" width="17" style="70" bestFit="1" customWidth="1"/>
    <col min="12307" max="12307" width="18.7109375" style="70" bestFit="1" customWidth="1"/>
    <col min="12308" max="12544" width="10.7109375" style="70"/>
    <col min="12545" max="12545" width="40" style="70" customWidth="1"/>
    <col min="12546" max="12546" width="20.7109375" style="70" bestFit="1" customWidth="1"/>
    <col min="12547" max="12547" width="18.7109375" style="70" customWidth="1"/>
    <col min="12548" max="12548" width="17.7109375" style="70" customWidth="1"/>
    <col min="12549" max="12549" width="14.28515625" style="70" customWidth="1"/>
    <col min="12550" max="12552" width="13.85546875" style="70" customWidth="1"/>
    <col min="12553" max="12553" width="17.7109375" style="70" customWidth="1"/>
    <col min="12554" max="12556" width="13.85546875" style="70" customWidth="1"/>
    <col min="12557" max="12558" width="17.7109375" style="70" customWidth="1"/>
    <col min="12559" max="12561" width="15.140625" style="70" customWidth="1"/>
    <col min="12562" max="12562" width="17" style="70" bestFit="1" customWidth="1"/>
    <col min="12563" max="12563" width="18.7109375" style="70" bestFit="1" customWidth="1"/>
    <col min="12564" max="12800" width="10.7109375" style="70"/>
    <col min="12801" max="12801" width="40" style="70" customWidth="1"/>
    <col min="12802" max="12802" width="20.7109375" style="70" bestFit="1" customWidth="1"/>
    <col min="12803" max="12803" width="18.7109375" style="70" customWidth="1"/>
    <col min="12804" max="12804" width="17.7109375" style="70" customWidth="1"/>
    <col min="12805" max="12805" width="14.28515625" style="70" customWidth="1"/>
    <col min="12806" max="12808" width="13.85546875" style="70" customWidth="1"/>
    <col min="12809" max="12809" width="17.7109375" style="70" customWidth="1"/>
    <col min="12810" max="12812" width="13.85546875" style="70" customWidth="1"/>
    <col min="12813" max="12814" width="17.7109375" style="70" customWidth="1"/>
    <col min="12815" max="12817" width="15.140625" style="70" customWidth="1"/>
    <col min="12818" max="12818" width="17" style="70" bestFit="1" customWidth="1"/>
    <col min="12819" max="12819" width="18.7109375" style="70" bestFit="1" customWidth="1"/>
    <col min="12820" max="13056" width="10.7109375" style="70"/>
    <col min="13057" max="13057" width="40" style="70" customWidth="1"/>
    <col min="13058" max="13058" width="20.7109375" style="70" bestFit="1" customWidth="1"/>
    <col min="13059" max="13059" width="18.7109375" style="70" customWidth="1"/>
    <col min="13060" max="13060" width="17.7109375" style="70" customWidth="1"/>
    <col min="13061" max="13061" width="14.28515625" style="70" customWidth="1"/>
    <col min="13062" max="13064" width="13.85546875" style="70" customWidth="1"/>
    <col min="13065" max="13065" width="17.7109375" style="70" customWidth="1"/>
    <col min="13066" max="13068" width="13.85546875" style="70" customWidth="1"/>
    <col min="13069" max="13070" width="17.7109375" style="70" customWidth="1"/>
    <col min="13071" max="13073" width="15.140625" style="70" customWidth="1"/>
    <col min="13074" max="13074" width="17" style="70" bestFit="1" customWidth="1"/>
    <col min="13075" max="13075" width="18.7109375" style="70" bestFit="1" customWidth="1"/>
    <col min="13076" max="13312" width="10.7109375" style="70"/>
    <col min="13313" max="13313" width="40" style="70" customWidth="1"/>
    <col min="13314" max="13314" width="20.7109375" style="70" bestFit="1" customWidth="1"/>
    <col min="13315" max="13315" width="18.7109375" style="70" customWidth="1"/>
    <col min="13316" max="13316" width="17.7109375" style="70" customWidth="1"/>
    <col min="13317" max="13317" width="14.28515625" style="70" customWidth="1"/>
    <col min="13318" max="13320" width="13.85546875" style="70" customWidth="1"/>
    <col min="13321" max="13321" width="17.7109375" style="70" customWidth="1"/>
    <col min="13322" max="13324" width="13.85546875" style="70" customWidth="1"/>
    <col min="13325" max="13326" width="17.7109375" style="70" customWidth="1"/>
    <col min="13327" max="13329" width="15.140625" style="70" customWidth="1"/>
    <col min="13330" max="13330" width="17" style="70" bestFit="1" customWidth="1"/>
    <col min="13331" max="13331" width="18.7109375" style="70" bestFit="1" customWidth="1"/>
    <col min="13332" max="13568" width="10.7109375" style="70"/>
    <col min="13569" max="13569" width="40" style="70" customWidth="1"/>
    <col min="13570" max="13570" width="20.7109375" style="70" bestFit="1" customWidth="1"/>
    <col min="13571" max="13571" width="18.7109375" style="70" customWidth="1"/>
    <col min="13572" max="13572" width="17.7109375" style="70" customWidth="1"/>
    <col min="13573" max="13573" width="14.28515625" style="70" customWidth="1"/>
    <col min="13574" max="13576" width="13.85546875" style="70" customWidth="1"/>
    <col min="13577" max="13577" width="17.7109375" style="70" customWidth="1"/>
    <col min="13578" max="13580" width="13.85546875" style="70" customWidth="1"/>
    <col min="13581" max="13582" width="17.7109375" style="70" customWidth="1"/>
    <col min="13583" max="13585" width="15.140625" style="70" customWidth="1"/>
    <col min="13586" max="13586" width="17" style="70" bestFit="1" customWidth="1"/>
    <col min="13587" max="13587" width="18.7109375" style="70" bestFit="1" customWidth="1"/>
    <col min="13588" max="13824" width="10.7109375" style="70"/>
    <col min="13825" max="13825" width="40" style="70" customWidth="1"/>
    <col min="13826" max="13826" width="20.7109375" style="70" bestFit="1" customWidth="1"/>
    <col min="13827" max="13827" width="18.7109375" style="70" customWidth="1"/>
    <col min="13828" max="13828" width="17.7109375" style="70" customWidth="1"/>
    <col min="13829" max="13829" width="14.28515625" style="70" customWidth="1"/>
    <col min="13830" max="13832" width="13.85546875" style="70" customWidth="1"/>
    <col min="13833" max="13833" width="17.7109375" style="70" customWidth="1"/>
    <col min="13834" max="13836" width="13.85546875" style="70" customWidth="1"/>
    <col min="13837" max="13838" width="17.7109375" style="70" customWidth="1"/>
    <col min="13839" max="13841" width="15.140625" style="70" customWidth="1"/>
    <col min="13842" max="13842" width="17" style="70" bestFit="1" customWidth="1"/>
    <col min="13843" max="13843" width="18.7109375" style="70" bestFit="1" customWidth="1"/>
    <col min="13844" max="14080" width="10.7109375" style="70"/>
    <col min="14081" max="14081" width="40" style="70" customWidth="1"/>
    <col min="14082" max="14082" width="20.7109375" style="70" bestFit="1" customWidth="1"/>
    <col min="14083" max="14083" width="18.7109375" style="70" customWidth="1"/>
    <col min="14084" max="14084" width="17.7109375" style="70" customWidth="1"/>
    <col min="14085" max="14085" width="14.28515625" style="70" customWidth="1"/>
    <col min="14086" max="14088" width="13.85546875" style="70" customWidth="1"/>
    <col min="14089" max="14089" width="17.7109375" style="70" customWidth="1"/>
    <col min="14090" max="14092" width="13.85546875" style="70" customWidth="1"/>
    <col min="14093" max="14094" width="17.7109375" style="70" customWidth="1"/>
    <col min="14095" max="14097" width="15.140625" style="70" customWidth="1"/>
    <col min="14098" max="14098" width="17" style="70" bestFit="1" customWidth="1"/>
    <col min="14099" max="14099" width="18.7109375" style="70" bestFit="1" customWidth="1"/>
    <col min="14100" max="14336" width="10.7109375" style="70"/>
    <col min="14337" max="14337" width="40" style="70" customWidth="1"/>
    <col min="14338" max="14338" width="20.7109375" style="70" bestFit="1" customWidth="1"/>
    <col min="14339" max="14339" width="18.7109375" style="70" customWidth="1"/>
    <col min="14340" max="14340" width="17.7109375" style="70" customWidth="1"/>
    <col min="14341" max="14341" width="14.28515625" style="70" customWidth="1"/>
    <col min="14342" max="14344" width="13.85546875" style="70" customWidth="1"/>
    <col min="14345" max="14345" width="17.7109375" style="70" customWidth="1"/>
    <col min="14346" max="14348" width="13.85546875" style="70" customWidth="1"/>
    <col min="14349" max="14350" width="17.7109375" style="70" customWidth="1"/>
    <col min="14351" max="14353" width="15.140625" style="70" customWidth="1"/>
    <col min="14354" max="14354" width="17" style="70" bestFit="1" customWidth="1"/>
    <col min="14355" max="14355" width="18.7109375" style="70" bestFit="1" customWidth="1"/>
    <col min="14356" max="14592" width="10.7109375" style="70"/>
    <col min="14593" max="14593" width="40" style="70" customWidth="1"/>
    <col min="14594" max="14594" width="20.7109375" style="70" bestFit="1" customWidth="1"/>
    <col min="14595" max="14595" width="18.7109375" style="70" customWidth="1"/>
    <col min="14596" max="14596" width="17.7109375" style="70" customWidth="1"/>
    <col min="14597" max="14597" width="14.28515625" style="70" customWidth="1"/>
    <col min="14598" max="14600" width="13.85546875" style="70" customWidth="1"/>
    <col min="14601" max="14601" width="17.7109375" style="70" customWidth="1"/>
    <col min="14602" max="14604" width="13.85546875" style="70" customWidth="1"/>
    <col min="14605" max="14606" width="17.7109375" style="70" customWidth="1"/>
    <col min="14607" max="14609" width="15.140625" style="70" customWidth="1"/>
    <col min="14610" max="14610" width="17" style="70" bestFit="1" customWidth="1"/>
    <col min="14611" max="14611" width="18.7109375" style="70" bestFit="1" customWidth="1"/>
    <col min="14612" max="14848" width="10.7109375" style="70"/>
    <col min="14849" max="14849" width="40" style="70" customWidth="1"/>
    <col min="14850" max="14850" width="20.7109375" style="70" bestFit="1" customWidth="1"/>
    <col min="14851" max="14851" width="18.7109375" style="70" customWidth="1"/>
    <col min="14852" max="14852" width="17.7109375" style="70" customWidth="1"/>
    <col min="14853" max="14853" width="14.28515625" style="70" customWidth="1"/>
    <col min="14854" max="14856" width="13.85546875" style="70" customWidth="1"/>
    <col min="14857" max="14857" width="17.7109375" style="70" customWidth="1"/>
    <col min="14858" max="14860" width="13.85546875" style="70" customWidth="1"/>
    <col min="14861" max="14862" width="17.7109375" style="70" customWidth="1"/>
    <col min="14863" max="14865" width="15.140625" style="70" customWidth="1"/>
    <col min="14866" max="14866" width="17" style="70" bestFit="1" customWidth="1"/>
    <col min="14867" max="14867" width="18.7109375" style="70" bestFit="1" customWidth="1"/>
    <col min="14868" max="15104" width="10.7109375" style="70"/>
    <col min="15105" max="15105" width="40" style="70" customWidth="1"/>
    <col min="15106" max="15106" width="20.7109375" style="70" bestFit="1" customWidth="1"/>
    <col min="15107" max="15107" width="18.7109375" style="70" customWidth="1"/>
    <col min="15108" max="15108" width="17.7109375" style="70" customWidth="1"/>
    <col min="15109" max="15109" width="14.28515625" style="70" customWidth="1"/>
    <col min="15110" max="15112" width="13.85546875" style="70" customWidth="1"/>
    <col min="15113" max="15113" width="17.7109375" style="70" customWidth="1"/>
    <col min="15114" max="15116" width="13.85546875" style="70" customWidth="1"/>
    <col min="15117" max="15118" width="17.7109375" style="70" customWidth="1"/>
    <col min="15119" max="15121" width="15.140625" style="70" customWidth="1"/>
    <col min="15122" max="15122" width="17" style="70" bestFit="1" customWidth="1"/>
    <col min="15123" max="15123" width="18.7109375" style="70" bestFit="1" customWidth="1"/>
    <col min="15124" max="15360" width="10.7109375" style="70"/>
    <col min="15361" max="15361" width="40" style="70" customWidth="1"/>
    <col min="15362" max="15362" width="20.7109375" style="70" bestFit="1" customWidth="1"/>
    <col min="15363" max="15363" width="18.7109375" style="70" customWidth="1"/>
    <col min="15364" max="15364" width="17.7109375" style="70" customWidth="1"/>
    <col min="15365" max="15365" width="14.28515625" style="70" customWidth="1"/>
    <col min="15366" max="15368" width="13.85546875" style="70" customWidth="1"/>
    <col min="15369" max="15369" width="17.7109375" style="70" customWidth="1"/>
    <col min="15370" max="15372" width="13.85546875" style="70" customWidth="1"/>
    <col min="15373" max="15374" width="17.7109375" style="70" customWidth="1"/>
    <col min="15375" max="15377" width="15.140625" style="70" customWidth="1"/>
    <col min="15378" max="15378" width="17" style="70" bestFit="1" customWidth="1"/>
    <col min="15379" max="15379" width="18.7109375" style="70" bestFit="1" customWidth="1"/>
    <col min="15380" max="15616" width="10.7109375" style="70"/>
    <col min="15617" max="15617" width="40" style="70" customWidth="1"/>
    <col min="15618" max="15618" width="20.7109375" style="70" bestFit="1" customWidth="1"/>
    <col min="15619" max="15619" width="18.7109375" style="70" customWidth="1"/>
    <col min="15620" max="15620" width="17.7109375" style="70" customWidth="1"/>
    <col min="15621" max="15621" width="14.28515625" style="70" customWidth="1"/>
    <col min="15622" max="15624" width="13.85546875" style="70" customWidth="1"/>
    <col min="15625" max="15625" width="17.7109375" style="70" customWidth="1"/>
    <col min="15626" max="15628" width="13.85546875" style="70" customWidth="1"/>
    <col min="15629" max="15630" width="17.7109375" style="70" customWidth="1"/>
    <col min="15631" max="15633" width="15.140625" style="70" customWidth="1"/>
    <col min="15634" max="15634" width="17" style="70" bestFit="1" customWidth="1"/>
    <col min="15635" max="15635" width="18.7109375" style="70" bestFit="1" customWidth="1"/>
    <col min="15636" max="15872" width="10.7109375" style="70"/>
    <col min="15873" max="15873" width="40" style="70" customWidth="1"/>
    <col min="15874" max="15874" width="20.7109375" style="70" bestFit="1" customWidth="1"/>
    <col min="15875" max="15875" width="18.7109375" style="70" customWidth="1"/>
    <col min="15876" max="15876" width="17.7109375" style="70" customWidth="1"/>
    <col min="15877" max="15877" width="14.28515625" style="70" customWidth="1"/>
    <col min="15878" max="15880" width="13.85546875" style="70" customWidth="1"/>
    <col min="15881" max="15881" width="17.7109375" style="70" customWidth="1"/>
    <col min="15882" max="15884" width="13.85546875" style="70" customWidth="1"/>
    <col min="15885" max="15886" width="17.7109375" style="70" customWidth="1"/>
    <col min="15887" max="15889" width="15.140625" style="70" customWidth="1"/>
    <col min="15890" max="15890" width="17" style="70" bestFit="1" customWidth="1"/>
    <col min="15891" max="15891" width="18.7109375" style="70" bestFit="1" customWidth="1"/>
    <col min="15892" max="16128" width="10.7109375" style="70"/>
    <col min="16129" max="16129" width="40" style="70" customWidth="1"/>
    <col min="16130" max="16130" width="20.7109375" style="70" bestFit="1" customWidth="1"/>
    <col min="16131" max="16131" width="18.7109375" style="70" customWidth="1"/>
    <col min="16132" max="16132" width="17.7109375" style="70" customWidth="1"/>
    <col min="16133" max="16133" width="14.28515625" style="70" customWidth="1"/>
    <col min="16134" max="16136" width="13.85546875" style="70" customWidth="1"/>
    <col min="16137" max="16137" width="17.7109375" style="70" customWidth="1"/>
    <col min="16138" max="16140" width="13.85546875" style="70" customWidth="1"/>
    <col min="16141" max="16142" width="17.7109375" style="70" customWidth="1"/>
    <col min="16143" max="16145" width="15.140625" style="70" customWidth="1"/>
    <col min="16146" max="16146" width="17" style="70" bestFit="1" customWidth="1"/>
    <col min="16147" max="16147" width="18.7109375" style="70" bestFit="1" customWidth="1"/>
    <col min="16148" max="16384" width="10.7109375" style="70"/>
  </cols>
  <sheetData>
    <row r="1" spans="1:19" s="299" customFormat="1" ht="30" customHeight="1">
      <c r="A1" s="710" t="s">
        <v>980</v>
      </c>
      <c r="B1" s="710"/>
      <c r="C1" s="710"/>
      <c r="D1" s="710"/>
      <c r="E1" s="710"/>
      <c r="F1" s="710"/>
      <c r="G1" s="710"/>
      <c r="H1" s="710"/>
      <c r="I1" s="710"/>
      <c r="J1" s="710"/>
      <c r="K1" s="710"/>
      <c r="L1" s="710"/>
      <c r="M1" s="710"/>
      <c r="N1" s="710"/>
      <c r="O1" s="710"/>
      <c r="P1" s="710"/>
      <c r="Q1" s="710"/>
      <c r="R1" s="710"/>
      <c r="S1" s="710"/>
    </row>
    <row r="2" spans="1:19" s="299" customFormat="1" ht="15" customHeight="1">
      <c r="A2" s="711" t="s">
        <v>981</v>
      </c>
      <c r="B2" s="711"/>
      <c r="C2" s="711"/>
      <c r="D2" s="711"/>
      <c r="E2" s="711"/>
      <c r="F2" s="711"/>
      <c r="G2" s="711"/>
      <c r="H2" s="711"/>
      <c r="I2" s="711"/>
      <c r="J2" s="711"/>
      <c r="K2" s="711"/>
      <c r="L2" s="711"/>
      <c r="M2" s="711"/>
      <c r="N2" s="711"/>
      <c r="O2" s="711"/>
      <c r="P2" s="711"/>
      <c r="Q2" s="711"/>
      <c r="R2" s="711"/>
      <c r="S2" s="711"/>
    </row>
    <row r="3" spans="1:19" s="299" customFormat="1" ht="15" customHeight="1">
      <c r="A3" s="711" t="s">
        <v>2</v>
      </c>
      <c r="B3" s="711"/>
      <c r="C3" s="711"/>
      <c r="D3" s="711"/>
      <c r="E3" s="711"/>
      <c r="F3" s="711"/>
      <c r="G3" s="711"/>
      <c r="H3" s="711"/>
      <c r="I3" s="711"/>
      <c r="J3" s="711"/>
      <c r="K3" s="711"/>
      <c r="L3" s="711"/>
      <c r="M3" s="711"/>
      <c r="N3" s="711"/>
      <c r="O3" s="711"/>
      <c r="P3" s="711"/>
      <c r="Q3" s="711"/>
      <c r="R3" s="711"/>
      <c r="S3" s="711"/>
    </row>
    <row r="4" spans="1:19" s="299" customFormat="1" ht="30" customHeight="1">
      <c r="A4" s="715" t="s">
        <v>3</v>
      </c>
      <c r="B4" s="715"/>
      <c r="C4" s="715"/>
      <c r="D4" s="715"/>
      <c r="E4" s="715"/>
      <c r="F4" s="715"/>
      <c r="G4" s="715"/>
      <c r="H4" s="715"/>
      <c r="I4" s="715"/>
      <c r="J4" s="715"/>
      <c r="K4" s="715"/>
      <c r="L4" s="715"/>
      <c r="M4" s="715"/>
      <c r="N4" s="715"/>
      <c r="O4" s="715"/>
      <c r="P4" s="715"/>
      <c r="Q4" s="715"/>
      <c r="R4" s="715"/>
      <c r="S4" s="715"/>
    </row>
    <row r="5" spans="1:19" s="300" customFormat="1" ht="15" customHeight="1">
      <c r="A5" s="27"/>
      <c r="B5" s="27"/>
      <c r="C5" s="27"/>
      <c r="D5" s="27"/>
      <c r="E5" s="27"/>
      <c r="F5" s="27"/>
      <c r="G5" s="27"/>
      <c r="H5" s="27"/>
      <c r="I5" s="27"/>
      <c r="J5" s="27"/>
      <c r="K5" s="27"/>
      <c r="L5" s="27"/>
      <c r="M5" s="27"/>
      <c r="N5" s="27"/>
      <c r="O5" s="27"/>
      <c r="P5" s="27"/>
      <c r="Q5" s="27"/>
      <c r="R5" s="27"/>
      <c r="S5" s="27"/>
    </row>
    <row r="6" spans="1:19" s="300" customFormat="1" ht="15" customHeight="1">
      <c r="A6" s="301"/>
      <c r="B6" s="302" t="s">
        <v>982</v>
      </c>
      <c r="C6" s="743" t="s">
        <v>983</v>
      </c>
      <c r="D6" s="743"/>
      <c r="E6" s="743"/>
      <c r="F6" s="743"/>
      <c r="G6" s="743"/>
      <c r="H6" s="743" t="s">
        <v>984</v>
      </c>
      <c r="I6" s="743"/>
      <c r="J6" s="743"/>
      <c r="K6" s="743"/>
      <c r="L6" s="743"/>
      <c r="M6" s="743" t="s">
        <v>985</v>
      </c>
      <c r="N6" s="743"/>
      <c r="O6" s="743"/>
      <c r="P6" s="743"/>
      <c r="Q6" s="743"/>
      <c r="R6" s="743" t="s">
        <v>986</v>
      </c>
      <c r="S6" s="743"/>
    </row>
    <row r="7" spans="1:19" s="300" customFormat="1" ht="15" customHeight="1">
      <c r="A7" s="301"/>
      <c r="B7" s="302" t="s">
        <v>987</v>
      </c>
      <c r="C7" s="301"/>
      <c r="D7" s="301"/>
      <c r="E7" s="301"/>
      <c r="F7" s="301"/>
      <c r="G7" s="301"/>
      <c r="H7" s="301"/>
      <c r="I7" s="301"/>
      <c r="J7" s="301"/>
      <c r="K7" s="301"/>
      <c r="L7" s="301"/>
      <c r="M7" s="301"/>
      <c r="N7" s="301"/>
      <c r="O7" s="301"/>
      <c r="P7" s="301"/>
      <c r="Q7" s="301"/>
      <c r="R7" s="301"/>
      <c r="S7" s="301"/>
    </row>
    <row r="8" spans="1:19" s="300" customFormat="1" ht="15" customHeight="1">
      <c r="A8" s="304" t="s">
        <v>334</v>
      </c>
      <c r="B8" s="302" t="s">
        <v>988</v>
      </c>
      <c r="C8" s="302" t="s">
        <v>4</v>
      </c>
      <c r="D8" s="302" t="s">
        <v>6</v>
      </c>
      <c r="E8" s="302" t="s">
        <v>5</v>
      </c>
      <c r="F8" s="302" t="s">
        <v>7</v>
      </c>
      <c r="G8" s="302" t="s">
        <v>8</v>
      </c>
      <c r="H8" s="302" t="s">
        <v>4</v>
      </c>
      <c r="I8" s="302" t="s">
        <v>6</v>
      </c>
      <c r="J8" s="302" t="s">
        <v>5</v>
      </c>
      <c r="K8" s="302" t="s">
        <v>7</v>
      </c>
      <c r="L8" s="302" t="s">
        <v>8</v>
      </c>
      <c r="M8" s="302" t="s">
        <v>4</v>
      </c>
      <c r="N8" s="302" t="s">
        <v>6</v>
      </c>
      <c r="O8" s="302" t="s">
        <v>5</v>
      </c>
      <c r="P8" s="302" t="s">
        <v>7</v>
      </c>
      <c r="Q8" s="302" t="s">
        <v>8</v>
      </c>
      <c r="R8" s="302" t="s">
        <v>989</v>
      </c>
      <c r="S8" s="302" t="s">
        <v>990</v>
      </c>
    </row>
    <row r="9" spans="1:19" ht="15" customHeight="1">
      <c r="A9" s="1"/>
      <c r="B9" s="1" t="s">
        <v>991</v>
      </c>
      <c r="C9" s="1" t="s">
        <v>991</v>
      </c>
      <c r="D9" s="1" t="s">
        <v>991</v>
      </c>
      <c r="E9" s="305" t="s">
        <v>991</v>
      </c>
      <c r="F9" s="305"/>
      <c r="G9" s="305"/>
      <c r="H9" s="1"/>
      <c r="I9" s="305" t="s">
        <v>991</v>
      </c>
      <c r="J9" s="305" t="s">
        <v>991</v>
      </c>
      <c r="K9" s="305"/>
      <c r="L9" s="305"/>
      <c r="M9" s="1"/>
      <c r="N9" s="1"/>
      <c r="O9" s="1"/>
      <c r="P9" s="1"/>
      <c r="Q9" s="1"/>
      <c r="R9" s="1"/>
      <c r="S9" s="1"/>
    </row>
    <row r="10" spans="1:19" ht="15" customHeight="1">
      <c r="A10" s="1"/>
      <c r="B10" s="305" t="s">
        <v>991</v>
      </c>
      <c r="C10" s="305" t="s">
        <v>991</v>
      </c>
      <c r="D10" s="158" t="s">
        <v>991</v>
      </c>
      <c r="E10" s="306" t="s">
        <v>991</v>
      </c>
      <c r="F10" s="306"/>
      <c r="G10" s="306"/>
      <c r="H10" s="1" t="s">
        <v>991</v>
      </c>
      <c r="I10" s="1" t="s">
        <v>991</v>
      </c>
      <c r="J10" s="305" t="s">
        <v>991</v>
      </c>
      <c r="K10" s="305"/>
      <c r="L10" s="306"/>
      <c r="M10" s="307"/>
      <c r="N10" s="307"/>
      <c r="O10" s="307"/>
      <c r="P10" s="307"/>
      <c r="Q10" s="306"/>
      <c r="R10" s="1"/>
      <c r="S10" s="1"/>
    </row>
    <row r="11" spans="1:19" ht="15" customHeight="1">
      <c r="A11" s="308" t="s">
        <v>343</v>
      </c>
      <c r="B11" s="309">
        <v>13834281.18</v>
      </c>
      <c r="C11" s="309">
        <v>1108160.74</v>
      </c>
      <c r="D11" s="309">
        <v>0</v>
      </c>
      <c r="E11" s="309">
        <v>436536.87</v>
      </c>
      <c r="F11" s="309">
        <v>3917.58</v>
      </c>
      <c r="G11" s="309">
        <v>1548615.19</v>
      </c>
      <c r="H11" s="309">
        <v>2403329.15</v>
      </c>
      <c r="I11" s="309">
        <v>0</v>
      </c>
      <c r="J11" s="309">
        <v>705711.56</v>
      </c>
      <c r="K11" s="309">
        <v>10857.28</v>
      </c>
      <c r="L11" s="309">
        <v>3119897.9899999998</v>
      </c>
      <c r="M11" s="309">
        <v>1295168.4099999999</v>
      </c>
      <c r="N11" s="309">
        <v>0</v>
      </c>
      <c r="O11" s="309">
        <v>269174.69000000006</v>
      </c>
      <c r="P11" s="309">
        <v>6939.7000000000007</v>
      </c>
      <c r="Q11" s="309">
        <v>1571282.8</v>
      </c>
      <c r="R11" s="310">
        <v>0.11194041597468818</v>
      </c>
      <c r="S11" s="310">
        <v>0.22551934208987937</v>
      </c>
    </row>
    <row r="12" spans="1:19" ht="15" customHeight="1">
      <c r="A12" s="308" t="s">
        <v>404</v>
      </c>
      <c r="B12" s="309">
        <v>28467601.989999998</v>
      </c>
      <c r="C12" s="309">
        <v>2470236.0299999998</v>
      </c>
      <c r="D12" s="309">
        <v>0</v>
      </c>
      <c r="E12" s="309">
        <v>501962.98</v>
      </c>
      <c r="F12" s="309">
        <v>255.89</v>
      </c>
      <c r="G12" s="309">
        <v>2972454.9</v>
      </c>
      <c r="H12" s="309">
        <v>8000715.2999999998</v>
      </c>
      <c r="I12" s="309">
        <v>171.5</v>
      </c>
      <c r="J12" s="309">
        <v>570640.82999999996</v>
      </c>
      <c r="K12" s="309">
        <v>6015.29</v>
      </c>
      <c r="L12" s="309">
        <v>8577542.9199999981</v>
      </c>
      <c r="M12" s="309">
        <v>5530479.2699999996</v>
      </c>
      <c r="N12" s="309">
        <v>171.5</v>
      </c>
      <c r="O12" s="309">
        <v>68677.849999999977</v>
      </c>
      <c r="P12" s="309">
        <v>5759.4</v>
      </c>
      <c r="Q12" s="309">
        <v>5605088.0199999996</v>
      </c>
      <c r="R12" s="310">
        <v>0.10441535964441802</v>
      </c>
      <c r="S12" s="310">
        <v>0.30130893789413971</v>
      </c>
    </row>
    <row r="13" spans="1:19" ht="15" customHeight="1">
      <c r="A13" s="308" t="s">
        <v>341</v>
      </c>
      <c r="B13" s="309">
        <v>17447695.239999998</v>
      </c>
      <c r="C13" s="309">
        <v>1383808.97</v>
      </c>
      <c r="D13" s="309">
        <v>11.43</v>
      </c>
      <c r="E13" s="309">
        <v>657981.15</v>
      </c>
      <c r="F13" s="309">
        <v>20608.04</v>
      </c>
      <c r="G13" s="309">
        <v>2062409.5899999999</v>
      </c>
      <c r="H13" s="309">
        <v>2143179.91</v>
      </c>
      <c r="I13" s="309">
        <v>1830.34</v>
      </c>
      <c r="J13" s="309">
        <v>775234.29</v>
      </c>
      <c r="K13" s="309">
        <v>67719.31</v>
      </c>
      <c r="L13" s="309">
        <v>2987963.85</v>
      </c>
      <c r="M13" s="309">
        <v>759370.94000000018</v>
      </c>
      <c r="N13" s="309">
        <v>1818.9099999999999</v>
      </c>
      <c r="O13" s="309">
        <v>117253.14000000001</v>
      </c>
      <c r="P13" s="309">
        <v>47111.27</v>
      </c>
      <c r="Q13" s="309">
        <v>925554.26000000024</v>
      </c>
      <c r="R13" s="310">
        <v>0.11820527362673032</v>
      </c>
      <c r="S13" s="310">
        <v>0.17125263875253247</v>
      </c>
    </row>
    <row r="14" spans="1:19" ht="15" customHeight="1">
      <c r="A14" s="308" t="s">
        <v>340</v>
      </c>
      <c r="B14" s="309">
        <v>11110799.07</v>
      </c>
      <c r="C14" s="309">
        <v>1061711.51</v>
      </c>
      <c r="D14" s="309">
        <v>0</v>
      </c>
      <c r="E14" s="309">
        <v>548137.74</v>
      </c>
      <c r="F14" s="309">
        <v>733.17</v>
      </c>
      <c r="G14" s="309">
        <v>1610582.42</v>
      </c>
      <c r="H14" s="309">
        <v>2303918.39</v>
      </c>
      <c r="I14" s="309">
        <v>0</v>
      </c>
      <c r="J14" s="309">
        <v>615594.07999999996</v>
      </c>
      <c r="K14" s="309">
        <v>1350.68</v>
      </c>
      <c r="L14" s="309">
        <v>2920863.1500000004</v>
      </c>
      <c r="M14" s="309">
        <v>1242206.8800000001</v>
      </c>
      <c r="N14" s="309">
        <v>0</v>
      </c>
      <c r="O14" s="309">
        <v>67456.339999999967</v>
      </c>
      <c r="P14" s="309">
        <v>617.5100000000001</v>
      </c>
      <c r="Q14" s="309">
        <v>1310280.7300000002</v>
      </c>
      <c r="R14" s="310">
        <v>0.14495648871454211</v>
      </c>
      <c r="S14" s="310">
        <v>0.26288506628533609</v>
      </c>
    </row>
    <row r="15" spans="1:19" ht="15" customHeight="1">
      <c r="A15" s="308" t="s">
        <v>335</v>
      </c>
      <c r="B15" s="309">
        <v>9628255.9900000002</v>
      </c>
      <c r="C15" s="309">
        <v>869751.65</v>
      </c>
      <c r="D15" s="309">
        <v>0</v>
      </c>
      <c r="E15" s="309">
        <v>316855.76</v>
      </c>
      <c r="F15" s="309">
        <v>0.01</v>
      </c>
      <c r="G15" s="309">
        <v>1186607.4200000002</v>
      </c>
      <c r="H15" s="309">
        <v>2432842.2999999998</v>
      </c>
      <c r="I15" s="309">
        <v>0</v>
      </c>
      <c r="J15" s="309">
        <v>446161.36</v>
      </c>
      <c r="K15" s="309">
        <v>2567.44</v>
      </c>
      <c r="L15" s="309">
        <v>2881571.0999999996</v>
      </c>
      <c r="M15" s="309">
        <v>1563090.65</v>
      </c>
      <c r="N15" s="309">
        <v>0</v>
      </c>
      <c r="O15" s="309">
        <v>129305.59999999998</v>
      </c>
      <c r="P15" s="309">
        <v>2567.4299999999998</v>
      </c>
      <c r="Q15" s="309">
        <v>1694963.68</v>
      </c>
      <c r="R15" s="310">
        <v>0.12324219684566157</v>
      </c>
      <c r="S15" s="310">
        <v>0.29928276761573719</v>
      </c>
    </row>
    <row r="16" spans="1:19" ht="15" customHeight="1">
      <c r="A16" s="308" t="s">
        <v>338</v>
      </c>
      <c r="B16" s="309">
        <v>7165578.8700000001</v>
      </c>
      <c r="C16" s="309">
        <v>617533.85</v>
      </c>
      <c r="D16" s="309">
        <v>0</v>
      </c>
      <c r="E16" s="309">
        <v>221551.59</v>
      </c>
      <c r="F16" s="309">
        <v>7329.05</v>
      </c>
      <c r="G16" s="309">
        <v>846414.49</v>
      </c>
      <c r="H16" s="309">
        <v>1418367.64</v>
      </c>
      <c r="I16" s="309">
        <v>86.05</v>
      </c>
      <c r="J16" s="309">
        <v>312307.28999999998</v>
      </c>
      <c r="K16" s="309">
        <v>8469.39</v>
      </c>
      <c r="L16" s="309">
        <v>1739230.3699999999</v>
      </c>
      <c r="M16" s="309">
        <v>800833.78999999992</v>
      </c>
      <c r="N16" s="309">
        <v>86.05</v>
      </c>
      <c r="O16" s="309">
        <v>90755.699999999983</v>
      </c>
      <c r="P16" s="309">
        <v>1140.3399999999992</v>
      </c>
      <c r="Q16" s="309">
        <v>892815.87999999989</v>
      </c>
      <c r="R16" s="310">
        <v>0.11812227670030516</v>
      </c>
      <c r="S16" s="310">
        <v>0.24272014886077165</v>
      </c>
    </row>
    <row r="17" spans="1:19" ht="15" customHeight="1">
      <c r="A17" s="308" t="s">
        <v>336</v>
      </c>
      <c r="B17" s="309">
        <v>3153786.08</v>
      </c>
      <c r="C17" s="309">
        <v>305567.26</v>
      </c>
      <c r="D17" s="309">
        <v>0</v>
      </c>
      <c r="E17" s="309">
        <v>104232.24</v>
      </c>
      <c r="F17" s="309">
        <v>0</v>
      </c>
      <c r="G17" s="309">
        <v>409799.5</v>
      </c>
      <c r="H17" s="309">
        <v>474377.35</v>
      </c>
      <c r="I17" s="309">
        <v>34.299999999999997</v>
      </c>
      <c r="J17" s="309">
        <v>123363.9</v>
      </c>
      <c r="K17" s="309">
        <v>247.35</v>
      </c>
      <c r="L17" s="309">
        <v>598022.89999999991</v>
      </c>
      <c r="M17" s="309">
        <v>168810.08999999997</v>
      </c>
      <c r="N17" s="309">
        <v>34.299999999999997</v>
      </c>
      <c r="O17" s="309">
        <v>19131.659999999989</v>
      </c>
      <c r="P17" s="309">
        <v>247.35</v>
      </c>
      <c r="Q17" s="309">
        <v>188223.39999999994</v>
      </c>
      <c r="R17" s="310">
        <v>0.12993890188011736</v>
      </c>
      <c r="S17" s="310">
        <v>0.18962062892991141</v>
      </c>
    </row>
    <row r="18" spans="1:19" ht="15" customHeight="1">
      <c r="A18" s="308" t="s">
        <v>345</v>
      </c>
      <c r="B18" s="309">
        <v>6674587.7599999998</v>
      </c>
      <c r="C18" s="309">
        <v>581176.28</v>
      </c>
      <c r="D18" s="309">
        <v>0</v>
      </c>
      <c r="E18" s="309">
        <v>41225.410000000003</v>
      </c>
      <c r="F18" s="309">
        <v>14.57</v>
      </c>
      <c r="G18" s="309">
        <v>622416.26</v>
      </c>
      <c r="H18" s="309">
        <v>1386305.34</v>
      </c>
      <c r="I18" s="309">
        <v>0</v>
      </c>
      <c r="J18" s="309">
        <v>91575.91</v>
      </c>
      <c r="K18" s="309">
        <v>791.51</v>
      </c>
      <c r="L18" s="309">
        <v>1478672.76</v>
      </c>
      <c r="M18" s="309">
        <v>805129.06</v>
      </c>
      <c r="N18" s="309">
        <v>0</v>
      </c>
      <c r="O18" s="309">
        <v>50350.5</v>
      </c>
      <c r="P18" s="309">
        <v>776.93999999999994</v>
      </c>
      <c r="Q18" s="309">
        <v>856256.5</v>
      </c>
      <c r="R18" s="310">
        <v>9.3251640757510995E-2</v>
      </c>
      <c r="S18" s="310">
        <v>0.22153769089104014</v>
      </c>
    </row>
    <row r="19" spans="1:19" ht="15" customHeight="1">
      <c r="A19" s="308" t="s">
        <v>342</v>
      </c>
      <c r="B19" s="309">
        <v>94322.98</v>
      </c>
      <c r="C19" s="309">
        <v>5637.21</v>
      </c>
      <c r="D19" s="309">
        <v>0</v>
      </c>
      <c r="E19" s="309">
        <v>12477.74</v>
      </c>
      <c r="F19" s="309">
        <v>0</v>
      </c>
      <c r="G19" s="309">
        <v>18114.95</v>
      </c>
      <c r="H19" s="309">
        <v>41875.629999999997</v>
      </c>
      <c r="I19" s="309">
        <v>0</v>
      </c>
      <c r="J19" s="309">
        <v>26241.439999999999</v>
      </c>
      <c r="K19" s="309">
        <v>0</v>
      </c>
      <c r="L19" s="309">
        <v>68117.069999999992</v>
      </c>
      <c r="M19" s="309">
        <v>36238.42</v>
      </c>
      <c r="N19" s="309">
        <v>0</v>
      </c>
      <c r="O19" s="309">
        <v>13763.699999999999</v>
      </c>
      <c r="P19" s="309">
        <v>0</v>
      </c>
      <c r="Q19" s="309">
        <v>50002.119999999995</v>
      </c>
      <c r="R19" s="310">
        <v>0.19205235033922807</v>
      </c>
      <c r="S19" s="310">
        <v>0.72216834116140094</v>
      </c>
    </row>
    <row r="20" spans="1:19" ht="15" customHeight="1">
      <c r="A20" s="308" t="s">
        <v>339</v>
      </c>
      <c r="B20" s="309">
        <v>6890163.7300000004</v>
      </c>
      <c r="C20" s="309">
        <v>569239.38</v>
      </c>
      <c r="D20" s="309">
        <v>0</v>
      </c>
      <c r="E20" s="309">
        <v>78670.66</v>
      </c>
      <c r="F20" s="309">
        <v>70.09</v>
      </c>
      <c r="G20" s="309">
        <v>647980.13</v>
      </c>
      <c r="H20" s="309">
        <v>2374681.5699999998</v>
      </c>
      <c r="I20" s="309">
        <v>0</v>
      </c>
      <c r="J20" s="309">
        <v>112857.84</v>
      </c>
      <c r="K20" s="309">
        <v>404.05</v>
      </c>
      <c r="L20" s="309">
        <v>2487943.4599999995</v>
      </c>
      <c r="M20" s="309">
        <v>1805442.19</v>
      </c>
      <c r="N20" s="309">
        <v>0</v>
      </c>
      <c r="O20" s="309">
        <v>34187.179999999993</v>
      </c>
      <c r="P20" s="309">
        <v>333.96000000000004</v>
      </c>
      <c r="Q20" s="309">
        <v>1839963.3299999998</v>
      </c>
      <c r="R20" s="310">
        <v>9.4044228176853498E-2</v>
      </c>
      <c r="S20" s="310">
        <v>0.36108626115333248</v>
      </c>
    </row>
    <row r="21" spans="1:19" ht="15" customHeight="1">
      <c r="A21" s="308" t="s">
        <v>337</v>
      </c>
      <c r="B21" s="309">
        <v>1141673.29</v>
      </c>
      <c r="C21" s="309">
        <v>109049.59</v>
      </c>
      <c r="D21" s="309">
        <v>0</v>
      </c>
      <c r="E21" s="309">
        <v>18675.939999999999</v>
      </c>
      <c r="F21" s="309">
        <v>0</v>
      </c>
      <c r="G21" s="309">
        <v>127725.53</v>
      </c>
      <c r="H21" s="309">
        <v>352930.83</v>
      </c>
      <c r="I21" s="309">
        <v>0</v>
      </c>
      <c r="J21" s="309">
        <v>44323.47</v>
      </c>
      <c r="K21" s="309">
        <v>1032.72</v>
      </c>
      <c r="L21" s="309">
        <v>398287.02</v>
      </c>
      <c r="M21" s="309">
        <v>243881.24000000002</v>
      </c>
      <c r="N21" s="309">
        <v>0</v>
      </c>
      <c r="O21" s="309">
        <v>25647.530000000002</v>
      </c>
      <c r="P21" s="309">
        <v>1032.72</v>
      </c>
      <c r="Q21" s="309">
        <v>270561.49</v>
      </c>
      <c r="R21" s="310">
        <v>0.11187572759979346</v>
      </c>
      <c r="S21" s="310">
        <v>0.34886251915379402</v>
      </c>
    </row>
    <row r="22" spans="1:19" ht="15" customHeight="1">
      <c r="A22" s="308" t="s">
        <v>344</v>
      </c>
      <c r="B22" s="309">
        <v>2599692.7000000002</v>
      </c>
      <c r="C22" s="309">
        <v>235758.11</v>
      </c>
      <c r="D22" s="309">
        <v>0</v>
      </c>
      <c r="E22" s="309">
        <v>15400.33</v>
      </c>
      <c r="F22" s="309">
        <v>0</v>
      </c>
      <c r="G22" s="309">
        <v>251158.43999999997</v>
      </c>
      <c r="H22" s="309">
        <v>241036.2</v>
      </c>
      <c r="I22" s="309">
        <v>0</v>
      </c>
      <c r="J22" s="309">
        <v>38764.82</v>
      </c>
      <c r="K22" s="309">
        <v>0</v>
      </c>
      <c r="L22" s="309">
        <v>279801.02</v>
      </c>
      <c r="M22" s="309">
        <v>5278.0900000000256</v>
      </c>
      <c r="N22" s="309">
        <v>0</v>
      </c>
      <c r="O22" s="309">
        <v>23364.489999999998</v>
      </c>
      <c r="P22" s="309">
        <v>0</v>
      </c>
      <c r="Q22" s="309">
        <v>28642.580000000024</v>
      </c>
      <c r="R22" s="310">
        <v>9.6610818655604933E-2</v>
      </c>
      <c r="S22" s="310">
        <v>0.10762849778360342</v>
      </c>
    </row>
    <row r="23" spans="1:19" ht="15" customHeight="1">
      <c r="A23" s="258"/>
      <c r="B23" s="309" t="s">
        <v>991</v>
      </c>
      <c r="C23" s="309" t="s">
        <v>991</v>
      </c>
      <c r="D23" s="309" t="s">
        <v>991</v>
      </c>
      <c r="E23" s="309" t="s">
        <v>991</v>
      </c>
      <c r="F23" s="309" t="s">
        <v>991</v>
      </c>
      <c r="G23" s="309"/>
      <c r="H23" s="309" t="s">
        <v>991</v>
      </c>
      <c r="I23" s="309" t="s">
        <v>991</v>
      </c>
      <c r="J23" s="309"/>
      <c r="K23" s="309" t="s">
        <v>991</v>
      </c>
      <c r="L23" s="309"/>
      <c r="M23" s="309"/>
      <c r="N23" s="309"/>
      <c r="O23" s="309"/>
      <c r="P23" s="309" t="s">
        <v>991</v>
      </c>
      <c r="Q23" s="309"/>
      <c r="R23" s="310"/>
      <c r="S23" s="310"/>
    </row>
    <row r="24" spans="1:19" ht="15" customHeight="1">
      <c r="A24" s="308" t="s">
        <v>8</v>
      </c>
      <c r="B24" s="309">
        <v>108208438.88000001</v>
      </c>
      <c r="C24" s="309">
        <v>9317630.5800000001</v>
      </c>
      <c r="D24" s="309">
        <v>11.43</v>
      </c>
      <c r="E24" s="309">
        <v>2953708.4100000006</v>
      </c>
      <c r="F24" s="309">
        <v>32928.399999999994</v>
      </c>
      <c r="G24" s="309">
        <v>12304278.82</v>
      </c>
      <c r="H24" s="309">
        <v>23573559.609999999</v>
      </c>
      <c r="I24" s="309">
        <v>2122.19</v>
      </c>
      <c r="J24" s="309">
        <v>3862776.79</v>
      </c>
      <c r="K24" s="309">
        <v>99455.02</v>
      </c>
      <c r="L24" s="309">
        <v>27537913.609999999</v>
      </c>
      <c r="M24" s="309">
        <v>14255929.029999999</v>
      </c>
      <c r="N24" s="309">
        <v>2110.7600000000002</v>
      </c>
      <c r="O24" s="309">
        <v>909068.37999999942</v>
      </c>
      <c r="P24" s="309">
        <v>66526.62000000001</v>
      </c>
      <c r="Q24" s="309">
        <v>15233634.789999997</v>
      </c>
      <c r="R24" s="310">
        <v>0.11370905030470946</v>
      </c>
      <c r="S24" s="310">
        <v>0.25448951944070408</v>
      </c>
    </row>
    <row r="25" spans="1:19" ht="15" customHeight="1">
      <c r="A25" s="1"/>
      <c r="B25" s="306"/>
      <c r="C25" s="306"/>
      <c r="D25" s="306"/>
      <c r="E25" s="306"/>
      <c r="F25" s="306"/>
      <c r="G25" s="306"/>
      <c r="H25" s="306"/>
      <c r="I25" s="306"/>
      <c r="J25" s="306"/>
      <c r="K25" s="306"/>
      <c r="L25" s="306"/>
      <c r="M25" s="306"/>
      <c r="N25" s="306"/>
      <c r="O25" s="306"/>
      <c r="P25" s="306"/>
      <c r="Q25" s="306"/>
      <c r="R25" s="1"/>
      <c r="S25" s="1"/>
    </row>
    <row r="26" spans="1:19" ht="15" customHeight="1">
      <c r="A26" s="1"/>
      <c r="B26" s="306"/>
      <c r="C26" s="307"/>
      <c r="D26" s="311"/>
      <c r="E26" s="307"/>
      <c r="F26" s="307"/>
      <c r="G26" s="307"/>
      <c r="H26" s="307"/>
      <c r="I26" s="307"/>
      <c r="J26" s="307"/>
      <c r="K26" s="307"/>
      <c r="L26" s="307"/>
      <c r="M26" s="307"/>
      <c r="N26" s="307"/>
      <c r="O26" s="307"/>
      <c r="P26" s="307"/>
      <c r="Q26" s="307"/>
      <c r="R26" s="1"/>
      <c r="S26" s="1"/>
    </row>
    <row r="27" spans="1:19" ht="15" customHeight="1">
      <c r="A27" s="1"/>
      <c r="B27" s="306"/>
      <c r="C27" s="307"/>
      <c r="D27" s="311"/>
      <c r="E27" s="307"/>
      <c r="F27" s="307"/>
      <c r="G27" s="307"/>
      <c r="H27" s="307"/>
      <c r="I27" s="307"/>
      <c r="J27" s="307"/>
      <c r="K27" s="307"/>
      <c r="L27" s="307"/>
      <c r="M27" s="307"/>
      <c r="N27" s="307"/>
      <c r="O27" s="307"/>
      <c r="P27" s="307"/>
      <c r="Q27" s="307"/>
      <c r="R27" s="1"/>
      <c r="S27" s="1"/>
    </row>
    <row r="28" spans="1:19" ht="15" customHeight="1">
      <c r="A28" s="301"/>
      <c r="B28" s="302" t="s">
        <v>982</v>
      </c>
      <c r="C28" s="743" t="s">
        <v>983</v>
      </c>
      <c r="D28" s="743"/>
      <c r="E28" s="743"/>
      <c r="F28" s="743"/>
      <c r="G28" s="743"/>
      <c r="H28" s="743" t="s">
        <v>984</v>
      </c>
      <c r="I28" s="743"/>
      <c r="J28" s="743"/>
      <c r="K28" s="743"/>
      <c r="L28" s="743"/>
      <c r="M28" s="743" t="s">
        <v>985</v>
      </c>
      <c r="N28" s="743"/>
      <c r="O28" s="743"/>
      <c r="P28" s="743"/>
      <c r="Q28" s="743"/>
      <c r="R28" s="743" t="s">
        <v>986</v>
      </c>
      <c r="S28" s="743"/>
    </row>
    <row r="29" spans="1:19" ht="15" customHeight="1">
      <c r="A29" s="301"/>
      <c r="B29" s="302" t="s">
        <v>987</v>
      </c>
      <c r="C29" s="301"/>
      <c r="D29" s="301"/>
      <c r="E29" s="301"/>
      <c r="F29" s="301"/>
      <c r="G29" s="301"/>
      <c r="H29" s="301"/>
      <c r="I29" s="301"/>
      <c r="J29" s="301"/>
      <c r="K29" s="301"/>
      <c r="L29" s="301"/>
      <c r="M29" s="301"/>
      <c r="N29" s="301"/>
      <c r="O29" s="301"/>
      <c r="P29" s="301"/>
      <c r="Q29" s="301"/>
      <c r="R29" s="301"/>
      <c r="S29" s="301"/>
    </row>
    <row r="30" spans="1:19" ht="15" customHeight="1">
      <c r="A30" s="304" t="s">
        <v>347</v>
      </c>
      <c r="B30" s="302" t="s">
        <v>988</v>
      </c>
      <c r="C30" s="302" t="s">
        <v>4</v>
      </c>
      <c r="D30" s="302" t="s">
        <v>6</v>
      </c>
      <c r="E30" s="302" t="s">
        <v>5</v>
      </c>
      <c r="F30" s="302" t="s">
        <v>7</v>
      </c>
      <c r="G30" s="302" t="s">
        <v>8</v>
      </c>
      <c r="H30" s="302" t="s">
        <v>4</v>
      </c>
      <c r="I30" s="302" t="s">
        <v>6</v>
      </c>
      <c r="J30" s="302" t="s">
        <v>5</v>
      </c>
      <c r="K30" s="302" t="s">
        <v>7</v>
      </c>
      <c r="L30" s="302" t="s">
        <v>8</v>
      </c>
      <c r="M30" s="302" t="s">
        <v>4</v>
      </c>
      <c r="N30" s="302" t="s">
        <v>6</v>
      </c>
      <c r="O30" s="302" t="s">
        <v>5</v>
      </c>
      <c r="P30" s="302" t="s">
        <v>7</v>
      </c>
      <c r="Q30" s="302" t="s">
        <v>8</v>
      </c>
      <c r="R30" s="302" t="s">
        <v>989</v>
      </c>
      <c r="S30" s="302" t="s">
        <v>990</v>
      </c>
    </row>
    <row r="31" spans="1:19" ht="15" customHeight="1">
      <c r="A31" s="1"/>
      <c r="B31" s="1" t="s">
        <v>991</v>
      </c>
      <c r="C31" s="1" t="s">
        <v>991</v>
      </c>
      <c r="D31" s="1" t="s">
        <v>991</v>
      </c>
      <c r="E31" s="305" t="s">
        <v>991</v>
      </c>
      <c r="F31" s="305"/>
      <c r="G31" s="305"/>
      <c r="H31" s="1"/>
      <c r="I31" s="305" t="s">
        <v>991</v>
      </c>
      <c r="J31" s="305" t="s">
        <v>991</v>
      </c>
      <c r="K31" s="305"/>
      <c r="L31" s="305"/>
      <c r="M31" s="1"/>
      <c r="N31" s="1"/>
      <c r="O31" s="1"/>
      <c r="P31" s="1"/>
      <c r="Q31" s="1"/>
      <c r="R31" s="1"/>
      <c r="S31" s="1"/>
    </row>
    <row r="32" spans="1:19" ht="15" customHeight="1">
      <c r="A32" s="1"/>
      <c r="B32" s="305" t="s">
        <v>991</v>
      </c>
      <c r="C32" s="305" t="s">
        <v>991</v>
      </c>
      <c r="D32" s="158" t="s">
        <v>991</v>
      </c>
      <c r="E32" s="306" t="s">
        <v>991</v>
      </c>
      <c r="F32" s="306"/>
      <c r="G32" s="306"/>
      <c r="H32" s="1" t="s">
        <v>991</v>
      </c>
      <c r="I32" s="1" t="s">
        <v>991</v>
      </c>
      <c r="J32" s="305" t="s">
        <v>991</v>
      </c>
      <c r="K32" s="305"/>
      <c r="L32" s="305"/>
      <c r="M32" s="307"/>
      <c r="N32" s="307"/>
      <c r="O32" s="307"/>
      <c r="P32" s="307"/>
      <c r="Q32" s="307"/>
      <c r="R32" s="1"/>
      <c r="S32" s="1"/>
    </row>
    <row r="33" spans="1:19" ht="15" customHeight="1">
      <c r="A33" s="308" t="s">
        <v>349</v>
      </c>
      <c r="B33" s="309">
        <v>1302688.3799999999</v>
      </c>
      <c r="C33" s="309">
        <v>115283.43</v>
      </c>
      <c r="D33" s="309">
        <v>0</v>
      </c>
      <c r="E33" s="309">
        <v>8179.29</v>
      </c>
      <c r="F33" s="309">
        <v>0</v>
      </c>
      <c r="G33" s="309">
        <v>123462.71999999999</v>
      </c>
      <c r="H33" s="309">
        <v>276783.46000000002</v>
      </c>
      <c r="I33" s="309">
        <v>0</v>
      </c>
      <c r="J33" s="309">
        <v>20942.830000000002</v>
      </c>
      <c r="K33" s="309">
        <v>803.37</v>
      </c>
      <c r="L33" s="309">
        <v>298529.66000000003</v>
      </c>
      <c r="M33" s="309">
        <v>161500.03000000003</v>
      </c>
      <c r="N33" s="309">
        <v>0</v>
      </c>
      <c r="O33" s="309">
        <v>12763.54</v>
      </c>
      <c r="P33" s="309">
        <v>803.37</v>
      </c>
      <c r="Q33" s="309">
        <v>175066.94000000003</v>
      </c>
      <c r="R33" s="310">
        <v>9.4775329154313942E-2</v>
      </c>
      <c r="S33" s="310">
        <v>0.22916429177022371</v>
      </c>
    </row>
    <row r="34" spans="1:19" ht="15" customHeight="1">
      <c r="A34" s="308" t="s">
        <v>348</v>
      </c>
      <c r="B34" s="309">
        <v>315073.55</v>
      </c>
      <c r="C34" s="309">
        <v>22609.75</v>
      </c>
      <c r="D34" s="309">
        <v>0</v>
      </c>
      <c r="E34" s="309">
        <v>11167.41</v>
      </c>
      <c r="F34" s="309">
        <v>0</v>
      </c>
      <c r="G34" s="309">
        <v>33777.160000000003</v>
      </c>
      <c r="H34" s="309">
        <v>32003.02</v>
      </c>
      <c r="I34" s="309">
        <v>0</v>
      </c>
      <c r="J34" s="309">
        <v>16676.2</v>
      </c>
      <c r="K34" s="309">
        <v>0</v>
      </c>
      <c r="L34" s="309">
        <v>48679.22</v>
      </c>
      <c r="M34" s="309">
        <v>9393.27</v>
      </c>
      <c r="N34" s="309">
        <v>0</v>
      </c>
      <c r="O34" s="309">
        <v>5508.7900000000009</v>
      </c>
      <c r="P34" s="309">
        <v>0</v>
      </c>
      <c r="Q34" s="309">
        <v>14902.060000000001</v>
      </c>
      <c r="R34" s="310">
        <v>0.10720404807068065</v>
      </c>
      <c r="S34" s="310">
        <v>0.15450113156118628</v>
      </c>
    </row>
    <row r="35" spans="1:19" ht="15" customHeight="1">
      <c r="A35" s="258"/>
      <c r="B35" s="309" t="s">
        <v>991</v>
      </c>
      <c r="C35" s="309" t="s">
        <v>991</v>
      </c>
      <c r="D35" s="309" t="s">
        <v>991</v>
      </c>
      <c r="E35" s="309" t="s">
        <v>991</v>
      </c>
      <c r="F35" s="309" t="s">
        <v>991</v>
      </c>
      <c r="G35" s="309"/>
      <c r="H35" s="309" t="s">
        <v>991</v>
      </c>
      <c r="I35" s="309" t="s">
        <v>991</v>
      </c>
      <c r="J35" s="309"/>
      <c r="K35" s="309" t="s">
        <v>991</v>
      </c>
      <c r="L35" s="309"/>
      <c r="M35" s="309"/>
      <c r="N35" s="309"/>
      <c r="O35" s="309"/>
      <c r="P35" s="309" t="s">
        <v>991</v>
      </c>
      <c r="Q35" s="309"/>
      <c r="R35" s="310"/>
      <c r="S35" s="310"/>
    </row>
    <row r="36" spans="1:19" ht="15" customHeight="1">
      <c r="A36" s="308" t="s">
        <v>8</v>
      </c>
      <c r="B36" s="309">
        <v>1617761.93</v>
      </c>
      <c r="C36" s="309">
        <v>137893.18</v>
      </c>
      <c r="D36" s="309">
        <v>0</v>
      </c>
      <c r="E36" s="309">
        <v>19346.7</v>
      </c>
      <c r="F36" s="309">
        <v>0</v>
      </c>
      <c r="G36" s="309">
        <v>157239.88</v>
      </c>
      <c r="H36" s="309">
        <v>308786.48000000004</v>
      </c>
      <c r="I36" s="309">
        <v>0</v>
      </c>
      <c r="J36" s="309">
        <v>37619.03</v>
      </c>
      <c r="K36" s="309">
        <v>803.37</v>
      </c>
      <c r="L36" s="309">
        <v>347208.88</v>
      </c>
      <c r="M36" s="309">
        <v>170893.30000000005</v>
      </c>
      <c r="N36" s="309">
        <v>0</v>
      </c>
      <c r="O36" s="309">
        <v>18272.329999999998</v>
      </c>
      <c r="P36" s="309">
        <v>803.37</v>
      </c>
      <c r="Q36" s="309">
        <v>189969.00000000003</v>
      </c>
      <c r="R36" s="310">
        <v>9.7195932902191612E-2</v>
      </c>
      <c r="S36" s="310">
        <v>0.21462297607658504</v>
      </c>
    </row>
    <row r="37" spans="1:19" ht="15" customHeight="1">
      <c r="A37" s="1"/>
      <c r="B37" s="306"/>
      <c r="C37" s="307"/>
      <c r="D37" s="311"/>
      <c r="E37" s="307"/>
      <c r="F37" s="307"/>
      <c r="G37" s="307"/>
      <c r="H37" s="307"/>
      <c r="I37" s="307"/>
      <c r="J37" s="307"/>
      <c r="K37" s="307"/>
      <c r="L37" s="307"/>
      <c r="M37" s="307"/>
      <c r="N37" s="307"/>
      <c r="O37" s="307"/>
      <c r="P37" s="307"/>
      <c r="Q37" s="307"/>
      <c r="R37" s="1"/>
      <c r="S37" s="1"/>
    </row>
    <row r="38" spans="1:19" ht="15" customHeight="1">
      <c r="A38" s="1"/>
      <c r="B38" s="306"/>
      <c r="C38" s="307"/>
      <c r="D38" s="311"/>
      <c r="E38" s="307"/>
      <c r="F38" s="307"/>
      <c r="G38" s="307"/>
      <c r="H38" s="307"/>
      <c r="I38" s="307"/>
      <c r="J38" s="307"/>
      <c r="K38" s="307"/>
      <c r="L38" s="307"/>
      <c r="M38" s="307"/>
      <c r="N38" s="307"/>
      <c r="O38" s="307"/>
      <c r="P38" s="307"/>
      <c r="Q38" s="307"/>
      <c r="R38" s="1"/>
      <c r="S38" s="1"/>
    </row>
    <row r="39" spans="1:19" ht="15" customHeight="1">
      <c r="A39" s="1"/>
      <c r="B39" s="306"/>
      <c r="C39" s="307"/>
      <c r="D39" s="311"/>
      <c r="E39" s="307"/>
      <c r="F39" s="307"/>
      <c r="G39" s="307"/>
      <c r="H39" s="307"/>
      <c r="I39" s="307"/>
      <c r="J39" s="307"/>
      <c r="K39" s="307"/>
      <c r="L39" s="307"/>
      <c r="M39" s="307"/>
      <c r="N39" s="307"/>
      <c r="O39" s="307"/>
      <c r="P39" s="307"/>
      <c r="Q39" s="307"/>
      <c r="R39" s="1"/>
      <c r="S39" s="1"/>
    </row>
    <row r="40" spans="1:19" ht="15" customHeight="1">
      <c r="A40" s="301"/>
      <c r="B40" s="302" t="s">
        <v>982</v>
      </c>
      <c r="C40" s="743" t="s">
        <v>983</v>
      </c>
      <c r="D40" s="743"/>
      <c r="E40" s="743"/>
      <c r="F40" s="743"/>
      <c r="G40" s="743"/>
      <c r="H40" s="743" t="s">
        <v>984</v>
      </c>
      <c r="I40" s="743"/>
      <c r="J40" s="743"/>
      <c r="K40" s="743"/>
      <c r="L40" s="743"/>
      <c r="M40" s="743" t="s">
        <v>985</v>
      </c>
      <c r="N40" s="743"/>
      <c r="O40" s="743"/>
      <c r="P40" s="743"/>
      <c r="Q40" s="743"/>
      <c r="R40" s="743" t="s">
        <v>986</v>
      </c>
      <c r="S40" s="743"/>
    </row>
    <row r="41" spans="1:19" ht="15" customHeight="1">
      <c r="A41" s="301"/>
      <c r="B41" s="302" t="s">
        <v>987</v>
      </c>
      <c r="C41" s="301"/>
      <c r="D41" s="301"/>
      <c r="E41" s="301"/>
      <c r="F41" s="301"/>
      <c r="G41" s="301"/>
      <c r="H41" s="301"/>
      <c r="I41" s="301"/>
      <c r="J41" s="301"/>
      <c r="K41" s="301"/>
      <c r="L41" s="301"/>
      <c r="M41" s="301"/>
      <c r="N41" s="301"/>
      <c r="O41" s="301"/>
      <c r="P41" s="301"/>
      <c r="Q41" s="301"/>
      <c r="R41" s="301"/>
      <c r="S41" s="301"/>
    </row>
    <row r="42" spans="1:19" ht="15" customHeight="1">
      <c r="A42" s="304" t="s">
        <v>405</v>
      </c>
      <c r="B42" s="302" t="s">
        <v>988</v>
      </c>
      <c r="C42" s="302" t="s">
        <v>4</v>
      </c>
      <c r="D42" s="302" t="s">
        <v>6</v>
      </c>
      <c r="E42" s="302" t="s">
        <v>5</v>
      </c>
      <c r="F42" s="302" t="s">
        <v>7</v>
      </c>
      <c r="G42" s="302" t="s">
        <v>8</v>
      </c>
      <c r="H42" s="302" t="s">
        <v>4</v>
      </c>
      <c r="I42" s="302" t="s">
        <v>6</v>
      </c>
      <c r="J42" s="302" t="s">
        <v>5</v>
      </c>
      <c r="K42" s="302" t="s">
        <v>7</v>
      </c>
      <c r="L42" s="302" t="s">
        <v>8</v>
      </c>
      <c r="M42" s="302" t="s">
        <v>4</v>
      </c>
      <c r="N42" s="302" t="s">
        <v>6</v>
      </c>
      <c r="O42" s="302" t="s">
        <v>5</v>
      </c>
      <c r="P42" s="302" t="s">
        <v>7</v>
      </c>
      <c r="Q42" s="302" t="s">
        <v>8</v>
      </c>
      <c r="R42" s="302" t="s">
        <v>989</v>
      </c>
      <c r="S42" s="302" t="s">
        <v>990</v>
      </c>
    </row>
    <row r="43" spans="1:19" ht="15" customHeight="1">
      <c r="A43" s="1"/>
      <c r="B43" s="306"/>
      <c r="C43" s="307"/>
      <c r="D43" s="311"/>
      <c r="E43" s="307"/>
      <c r="F43" s="307"/>
      <c r="G43" s="307"/>
      <c r="H43" s="307"/>
      <c r="I43" s="307"/>
      <c r="J43" s="307"/>
      <c r="K43" s="307"/>
      <c r="L43" s="307"/>
      <c r="M43" s="307"/>
      <c r="N43" s="307"/>
      <c r="O43" s="307"/>
      <c r="P43" s="307"/>
      <c r="Q43" s="307"/>
      <c r="R43" s="1"/>
      <c r="S43" s="1"/>
    </row>
    <row r="44" spans="1:19" ht="15" customHeight="1">
      <c r="A44" s="1"/>
      <c r="B44" s="306"/>
      <c r="C44" s="307"/>
      <c r="D44" s="311"/>
      <c r="E44" s="307"/>
      <c r="F44" s="307"/>
      <c r="G44" s="307"/>
      <c r="H44" s="307"/>
      <c r="I44" s="307"/>
      <c r="J44" s="307"/>
      <c r="K44" s="307"/>
      <c r="L44" s="307"/>
      <c r="M44" s="307"/>
      <c r="N44" s="307"/>
      <c r="O44" s="307"/>
      <c r="P44" s="307"/>
      <c r="Q44" s="307"/>
      <c r="R44" s="1"/>
      <c r="S44" s="1"/>
    </row>
    <row r="45" spans="1:19" ht="15" customHeight="1">
      <c r="A45" s="308" t="s">
        <v>406</v>
      </c>
      <c r="B45" s="309">
        <v>128336.88</v>
      </c>
      <c r="C45" s="309">
        <v>0</v>
      </c>
      <c r="D45" s="309">
        <v>0</v>
      </c>
      <c r="E45" s="309">
        <v>6039.54</v>
      </c>
      <c r="F45" s="309">
        <v>0</v>
      </c>
      <c r="G45" s="309">
        <v>6039.54</v>
      </c>
      <c r="H45" s="309">
        <v>80272.240000000005</v>
      </c>
      <c r="I45" s="309">
        <v>0</v>
      </c>
      <c r="J45" s="309">
        <v>92557.51</v>
      </c>
      <c r="K45" s="309">
        <v>0</v>
      </c>
      <c r="L45" s="309">
        <v>172829.75</v>
      </c>
      <c r="M45" s="309">
        <v>80272.240000000005</v>
      </c>
      <c r="N45" s="309">
        <v>0</v>
      </c>
      <c r="O45" s="309">
        <v>86517.97</v>
      </c>
      <c r="P45" s="309">
        <v>0</v>
      </c>
      <c r="Q45" s="309">
        <v>166790.21000000002</v>
      </c>
      <c r="R45" s="310">
        <v>4.7060050080693874E-2</v>
      </c>
      <c r="S45" s="310">
        <v>1.3466881071130916</v>
      </c>
    </row>
    <row r="46" spans="1:19" ht="15" customHeight="1">
      <c r="A46" s="308"/>
      <c r="B46" s="309" t="s">
        <v>991</v>
      </c>
      <c r="C46" s="309" t="s">
        <v>991</v>
      </c>
      <c r="D46" s="309" t="s">
        <v>991</v>
      </c>
      <c r="E46" s="309" t="s">
        <v>991</v>
      </c>
      <c r="F46" s="309" t="s">
        <v>991</v>
      </c>
      <c r="G46" s="309"/>
      <c r="H46" s="309" t="s">
        <v>991</v>
      </c>
      <c r="I46" s="309" t="s">
        <v>991</v>
      </c>
      <c r="J46" s="309"/>
      <c r="K46" s="309" t="s">
        <v>991</v>
      </c>
      <c r="L46" s="309"/>
      <c r="M46" s="309"/>
      <c r="N46" s="309"/>
      <c r="O46" s="309"/>
      <c r="P46" s="309" t="s">
        <v>991</v>
      </c>
      <c r="Q46" s="309"/>
      <c r="R46" s="310"/>
      <c r="S46" s="310"/>
    </row>
    <row r="47" spans="1:19" ht="15" customHeight="1">
      <c r="A47" s="308" t="s">
        <v>8</v>
      </c>
      <c r="B47" s="309">
        <v>128336.88</v>
      </c>
      <c r="C47" s="309">
        <v>0</v>
      </c>
      <c r="D47" s="309">
        <v>0</v>
      </c>
      <c r="E47" s="309">
        <v>6039.54</v>
      </c>
      <c r="F47" s="309">
        <v>0</v>
      </c>
      <c r="G47" s="309">
        <v>6039.54</v>
      </c>
      <c r="H47" s="309">
        <v>80272.240000000005</v>
      </c>
      <c r="I47" s="309">
        <v>0</v>
      </c>
      <c r="J47" s="309">
        <v>92557.51</v>
      </c>
      <c r="K47" s="309">
        <v>0</v>
      </c>
      <c r="L47" s="309">
        <v>172829.75</v>
      </c>
      <c r="M47" s="309">
        <v>80272.240000000005</v>
      </c>
      <c r="N47" s="309">
        <v>0</v>
      </c>
      <c r="O47" s="309">
        <v>86517.97</v>
      </c>
      <c r="P47" s="309">
        <v>0</v>
      </c>
      <c r="Q47" s="309">
        <v>166790.21000000002</v>
      </c>
      <c r="R47" s="310">
        <v>4.7060050080693874E-2</v>
      </c>
      <c r="S47" s="310">
        <v>1.3466881071130916</v>
      </c>
    </row>
    <row r="48" spans="1:19" ht="15" customHeight="1" thickBot="1">
      <c r="A48" s="312"/>
      <c r="B48" s="313" t="s">
        <v>991</v>
      </c>
      <c r="C48" s="313" t="s">
        <v>991</v>
      </c>
      <c r="D48" s="314" t="s">
        <v>991</v>
      </c>
      <c r="E48" s="313" t="s">
        <v>991</v>
      </c>
      <c r="F48" s="313"/>
      <c r="G48" s="313"/>
      <c r="H48" s="313" t="s">
        <v>991</v>
      </c>
      <c r="I48" s="313" t="s">
        <v>991</v>
      </c>
      <c r="J48" s="313" t="s">
        <v>991</v>
      </c>
      <c r="K48" s="313"/>
      <c r="L48" s="313"/>
      <c r="M48" s="313" t="s">
        <v>991</v>
      </c>
      <c r="N48" s="313" t="s">
        <v>991</v>
      </c>
      <c r="O48" s="313" t="s">
        <v>991</v>
      </c>
      <c r="P48" s="313"/>
      <c r="Q48" s="313"/>
      <c r="R48" s="312"/>
      <c r="S48" s="312"/>
    </row>
    <row r="49" spans="1:19" ht="15" customHeight="1" thickTop="1">
      <c r="A49" s="315" t="s">
        <v>992</v>
      </c>
      <c r="B49" s="1"/>
      <c r="C49" s="1"/>
      <c r="D49" s="1"/>
      <c r="E49" s="1"/>
      <c r="F49" s="1"/>
      <c r="G49" s="1"/>
      <c r="H49" s="1"/>
      <c r="I49" s="1"/>
      <c r="J49" s="1"/>
      <c r="K49" s="1"/>
      <c r="L49" s="1"/>
      <c r="M49" s="1"/>
      <c r="N49" s="1"/>
      <c r="O49" s="1"/>
      <c r="P49" s="1"/>
      <c r="Q49" s="1"/>
      <c r="R49" s="1"/>
      <c r="S49" s="1"/>
    </row>
    <row r="50" spans="1:19" ht="15" customHeight="1">
      <c r="A50" s="315" t="s">
        <v>993</v>
      </c>
      <c r="B50" s="307"/>
      <c r="C50" s="307"/>
      <c r="D50" s="1"/>
      <c r="E50" s="307"/>
      <c r="F50" s="307"/>
      <c r="G50" s="307"/>
      <c r="H50" s="307"/>
      <c r="I50" s="307"/>
      <c r="J50" s="306" t="s">
        <v>991</v>
      </c>
      <c r="K50" s="306"/>
      <c r="L50" s="306"/>
      <c r="M50" s="307"/>
      <c r="N50" s="307"/>
      <c r="O50" s="307"/>
      <c r="P50" s="307"/>
      <c r="Q50" s="307"/>
      <c r="R50" s="1"/>
      <c r="S50" s="1"/>
    </row>
    <row r="51" spans="1:19" ht="15" customHeight="1">
      <c r="A51" s="131"/>
      <c r="B51" s="1"/>
      <c r="C51" s="1"/>
      <c r="D51" s="1"/>
      <c r="E51" s="1"/>
      <c r="F51" s="1"/>
      <c r="G51" s="1"/>
      <c r="H51" s="1"/>
      <c r="I51" s="1"/>
      <c r="J51" s="1"/>
      <c r="K51" s="1"/>
      <c r="L51" s="1"/>
      <c r="M51" s="305" t="s">
        <v>991</v>
      </c>
      <c r="N51" s="1"/>
      <c r="O51" s="1"/>
      <c r="P51" s="1"/>
      <c r="Q51" s="1"/>
      <c r="R51" s="1"/>
      <c r="S51" s="1"/>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E210"/>
  <sheetViews>
    <sheetView workbookViewId="0">
      <selection activeCell="H8" sqref="H8"/>
    </sheetView>
  </sheetViews>
  <sheetFormatPr baseColWidth="10" defaultColWidth="9.140625" defaultRowHeight="15"/>
  <cols>
    <col min="1" max="1" width="82.85546875" customWidth="1"/>
    <col min="2" max="5" width="12.7109375" customWidth="1"/>
    <col min="6" max="256" width="11.42578125" customWidth="1"/>
    <col min="257" max="257" width="82.85546875" customWidth="1"/>
    <col min="258" max="261" width="12.7109375" customWidth="1"/>
    <col min="262" max="512" width="11.42578125" customWidth="1"/>
    <col min="513" max="513" width="82.85546875" customWidth="1"/>
    <col min="514" max="517" width="12.7109375" customWidth="1"/>
    <col min="518" max="768" width="11.42578125" customWidth="1"/>
    <col min="769" max="769" width="82.85546875" customWidth="1"/>
    <col min="770" max="773" width="12.7109375" customWidth="1"/>
    <col min="774" max="1024" width="11.42578125" customWidth="1"/>
    <col min="1025" max="1025" width="82.85546875" customWidth="1"/>
    <col min="1026" max="1029" width="12.7109375" customWidth="1"/>
    <col min="1030" max="1280" width="11.42578125" customWidth="1"/>
    <col min="1281" max="1281" width="82.85546875" customWidth="1"/>
    <col min="1282" max="1285" width="12.7109375" customWidth="1"/>
    <col min="1286" max="1536" width="11.42578125" customWidth="1"/>
    <col min="1537" max="1537" width="82.85546875" customWidth="1"/>
    <col min="1538" max="1541" width="12.7109375" customWidth="1"/>
    <col min="1542" max="1792" width="11.42578125" customWidth="1"/>
    <col min="1793" max="1793" width="82.85546875" customWidth="1"/>
    <col min="1794" max="1797" width="12.7109375" customWidth="1"/>
    <col min="1798" max="2048" width="11.42578125" customWidth="1"/>
    <col min="2049" max="2049" width="82.85546875" customWidth="1"/>
    <col min="2050" max="2053" width="12.7109375" customWidth="1"/>
    <col min="2054" max="2304" width="11.42578125" customWidth="1"/>
    <col min="2305" max="2305" width="82.85546875" customWidth="1"/>
    <col min="2306" max="2309" width="12.7109375" customWidth="1"/>
    <col min="2310" max="2560" width="11.42578125" customWidth="1"/>
    <col min="2561" max="2561" width="82.85546875" customWidth="1"/>
    <col min="2562" max="2565" width="12.7109375" customWidth="1"/>
    <col min="2566" max="2816" width="11.42578125" customWidth="1"/>
    <col min="2817" max="2817" width="82.85546875" customWidth="1"/>
    <col min="2818" max="2821" width="12.7109375" customWidth="1"/>
    <col min="2822" max="3072" width="11.42578125" customWidth="1"/>
    <col min="3073" max="3073" width="82.85546875" customWidth="1"/>
    <col min="3074" max="3077" width="12.7109375" customWidth="1"/>
    <col min="3078" max="3328" width="11.42578125" customWidth="1"/>
    <col min="3329" max="3329" width="82.85546875" customWidth="1"/>
    <col min="3330" max="3333" width="12.7109375" customWidth="1"/>
    <col min="3334" max="3584" width="11.42578125" customWidth="1"/>
    <col min="3585" max="3585" width="82.85546875" customWidth="1"/>
    <col min="3586" max="3589" width="12.7109375" customWidth="1"/>
    <col min="3590" max="3840" width="11.42578125" customWidth="1"/>
    <col min="3841" max="3841" width="82.85546875" customWidth="1"/>
    <col min="3842" max="3845" width="12.7109375" customWidth="1"/>
    <col min="3846" max="4096" width="11.42578125" customWidth="1"/>
    <col min="4097" max="4097" width="82.85546875" customWidth="1"/>
    <col min="4098" max="4101" width="12.7109375" customWidth="1"/>
    <col min="4102" max="4352" width="11.42578125" customWidth="1"/>
    <col min="4353" max="4353" width="82.85546875" customWidth="1"/>
    <col min="4354" max="4357" width="12.7109375" customWidth="1"/>
    <col min="4358" max="4608" width="11.42578125" customWidth="1"/>
    <col min="4609" max="4609" width="82.85546875" customWidth="1"/>
    <col min="4610" max="4613" width="12.7109375" customWidth="1"/>
    <col min="4614" max="4864" width="11.42578125" customWidth="1"/>
    <col min="4865" max="4865" width="82.85546875" customWidth="1"/>
    <col min="4866" max="4869" width="12.7109375" customWidth="1"/>
    <col min="4870" max="5120" width="11.42578125" customWidth="1"/>
    <col min="5121" max="5121" width="82.85546875" customWidth="1"/>
    <col min="5122" max="5125" width="12.7109375" customWidth="1"/>
    <col min="5126" max="5376" width="11.42578125" customWidth="1"/>
    <col min="5377" max="5377" width="82.85546875" customWidth="1"/>
    <col min="5378" max="5381" width="12.7109375" customWidth="1"/>
    <col min="5382" max="5632" width="11.42578125" customWidth="1"/>
    <col min="5633" max="5633" width="82.85546875" customWidth="1"/>
    <col min="5634" max="5637" width="12.7109375" customWidth="1"/>
    <col min="5638" max="5888" width="11.42578125" customWidth="1"/>
    <col min="5889" max="5889" width="82.85546875" customWidth="1"/>
    <col min="5890" max="5893" width="12.7109375" customWidth="1"/>
    <col min="5894" max="6144" width="11.42578125" customWidth="1"/>
    <col min="6145" max="6145" width="82.85546875" customWidth="1"/>
    <col min="6146" max="6149" width="12.7109375" customWidth="1"/>
    <col min="6150" max="6400" width="11.42578125" customWidth="1"/>
    <col min="6401" max="6401" width="82.85546875" customWidth="1"/>
    <col min="6402" max="6405" width="12.7109375" customWidth="1"/>
    <col min="6406" max="6656" width="11.42578125" customWidth="1"/>
    <col min="6657" max="6657" width="82.85546875" customWidth="1"/>
    <col min="6658" max="6661" width="12.7109375" customWidth="1"/>
    <col min="6662" max="6912" width="11.42578125" customWidth="1"/>
    <col min="6913" max="6913" width="82.85546875" customWidth="1"/>
    <col min="6914" max="6917" width="12.7109375" customWidth="1"/>
    <col min="6918" max="7168" width="11.42578125" customWidth="1"/>
    <col min="7169" max="7169" width="82.85546875" customWidth="1"/>
    <col min="7170" max="7173" width="12.7109375" customWidth="1"/>
    <col min="7174" max="7424" width="11.42578125" customWidth="1"/>
    <col min="7425" max="7425" width="82.85546875" customWidth="1"/>
    <col min="7426" max="7429" width="12.7109375" customWidth="1"/>
    <col min="7430" max="7680" width="11.42578125" customWidth="1"/>
    <col min="7681" max="7681" width="82.85546875" customWidth="1"/>
    <col min="7682" max="7685" width="12.7109375" customWidth="1"/>
    <col min="7686" max="7936" width="11.42578125" customWidth="1"/>
    <col min="7937" max="7937" width="82.85546875" customWidth="1"/>
    <col min="7938" max="7941" width="12.7109375" customWidth="1"/>
    <col min="7942" max="8192" width="11.42578125" customWidth="1"/>
    <col min="8193" max="8193" width="82.85546875" customWidth="1"/>
    <col min="8194" max="8197" width="12.7109375" customWidth="1"/>
    <col min="8198" max="8448" width="11.42578125" customWidth="1"/>
    <col min="8449" max="8449" width="82.85546875" customWidth="1"/>
    <col min="8450" max="8453" width="12.7109375" customWidth="1"/>
    <col min="8454" max="8704" width="11.42578125" customWidth="1"/>
    <col min="8705" max="8705" width="82.85546875" customWidth="1"/>
    <col min="8706" max="8709" width="12.7109375" customWidth="1"/>
    <col min="8710" max="8960" width="11.42578125" customWidth="1"/>
    <col min="8961" max="8961" width="82.85546875" customWidth="1"/>
    <col min="8962" max="8965" width="12.7109375" customWidth="1"/>
    <col min="8966" max="9216" width="11.42578125" customWidth="1"/>
    <col min="9217" max="9217" width="82.85546875" customWidth="1"/>
    <col min="9218" max="9221" width="12.7109375" customWidth="1"/>
    <col min="9222" max="9472" width="11.42578125" customWidth="1"/>
    <col min="9473" max="9473" width="82.85546875" customWidth="1"/>
    <col min="9474" max="9477" width="12.7109375" customWidth="1"/>
    <col min="9478" max="9728" width="11.42578125" customWidth="1"/>
    <col min="9729" max="9729" width="82.85546875" customWidth="1"/>
    <col min="9730" max="9733" width="12.7109375" customWidth="1"/>
    <col min="9734" max="9984" width="11.42578125" customWidth="1"/>
    <col min="9985" max="9985" width="82.85546875" customWidth="1"/>
    <col min="9986" max="9989" width="12.7109375" customWidth="1"/>
    <col min="9990" max="10240" width="11.42578125" customWidth="1"/>
    <col min="10241" max="10241" width="82.85546875" customWidth="1"/>
    <col min="10242" max="10245" width="12.7109375" customWidth="1"/>
    <col min="10246" max="10496" width="11.42578125" customWidth="1"/>
    <col min="10497" max="10497" width="82.85546875" customWidth="1"/>
    <col min="10498" max="10501" width="12.7109375" customWidth="1"/>
    <col min="10502" max="10752" width="11.42578125" customWidth="1"/>
    <col min="10753" max="10753" width="82.85546875" customWidth="1"/>
    <col min="10754" max="10757" width="12.7109375" customWidth="1"/>
    <col min="10758" max="11008" width="11.42578125" customWidth="1"/>
    <col min="11009" max="11009" width="82.85546875" customWidth="1"/>
    <col min="11010" max="11013" width="12.7109375" customWidth="1"/>
    <col min="11014" max="11264" width="11.42578125" customWidth="1"/>
    <col min="11265" max="11265" width="82.85546875" customWidth="1"/>
    <col min="11266" max="11269" width="12.7109375" customWidth="1"/>
    <col min="11270" max="11520" width="11.42578125" customWidth="1"/>
    <col min="11521" max="11521" width="82.85546875" customWidth="1"/>
    <col min="11522" max="11525" width="12.7109375" customWidth="1"/>
    <col min="11526" max="11776" width="11.42578125" customWidth="1"/>
    <col min="11777" max="11777" width="82.85546875" customWidth="1"/>
    <col min="11778" max="11781" width="12.7109375" customWidth="1"/>
    <col min="11782" max="12032" width="11.42578125" customWidth="1"/>
    <col min="12033" max="12033" width="82.85546875" customWidth="1"/>
    <col min="12034" max="12037" width="12.7109375" customWidth="1"/>
    <col min="12038" max="12288" width="11.42578125" customWidth="1"/>
    <col min="12289" max="12289" width="82.85546875" customWidth="1"/>
    <col min="12290" max="12293" width="12.7109375" customWidth="1"/>
    <col min="12294" max="12544" width="11.42578125" customWidth="1"/>
    <col min="12545" max="12545" width="82.85546875" customWidth="1"/>
    <col min="12546" max="12549" width="12.7109375" customWidth="1"/>
    <col min="12550" max="12800" width="11.42578125" customWidth="1"/>
    <col min="12801" max="12801" width="82.85546875" customWidth="1"/>
    <col min="12802" max="12805" width="12.7109375" customWidth="1"/>
    <col min="12806" max="13056" width="11.42578125" customWidth="1"/>
    <col min="13057" max="13057" width="82.85546875" customWidth="1"/>
    <col min="13058" max="13061" width="12.7109375" customWidth="1"/>
    <col min="13062" max="13312" width="11.42578125" customWidth="1"/>
    <col min="13313" max="13313" width="82.85546875" customWidth="1"/>
    <col min="13314" max="13317" width="12.7109375" customWidth="1"/>
    <col min="13318" max="13568" width="11.42578125" customWidth="1"/>
    <col min="13569" max="13569" width="82.85546875" customWidth="1"/>
    <col min="13570" max="13573" width="12.7109375" customWidth="1"/>
    <col min="13574" max="13824" width="11.42578125" customWidth="1"/>
    <col min="13825" max="13825" width="82.85546875" customWidth="1"/>
    <col min="13826" max="13829" width="12.7109375" customWidth="1"/>
    <col min="13830" max="14080" width="11.42578125" customWidth="1"/>
    <col min="14081" max="14081" width="82.85546875" customWidth="1"/>
    <col min="14082" max="14085" width="12.7109375" customWidth="1"/>
    <col min="14086" max="14336" width="11.42578125" customWidth="1"/>
    <col min="14337" max="14337" width="82.85546875" customWidth="1"/>
    <col min="14338" max="14341" width="12.7109375" customWidth="1"/>
    <col min="14342" max="14592" width="11.42578125" customWidth="1"/>
    <col min="14593" max="14593" width="82.85546875" customWidth="1"/>
    <col min="14594" max="14597" width="12.7109375" customWidth="1"/>
    <col min="14598" max="14848" width="11.42578125" customWidth="1"/>
    <col min="14849" max="14849" width="82.85546875" customWidth="1"/>
    <col min="14850" max="14853" width="12.7109375" customWidth="1"/>
    <col min="14854" max="15104" width="11.42578125" customWidth="1"/>
    <col min="15105" max="15105" width="82.85546875" customWidth="1"/>
    <col min="15106" max="15109" width="12.7109375" customWidth="1"/>
    <col min="15110" max="15360" width="11.42578125" customWidth="1"/>
    <col min="15361" max="15361" width="82.85546875" customWidth="1"/>
    <col min="15362" max="15365" width="12.7109375" customWidth="1"/>
    <col min="15366" max="15616" width="11.42578125" customWidth="1"/>
    <col min="15617" max="15617" width="82.85546875" customWidth="1"/>
    <col min="15618" max="15621" width="12.7109375" customWidth="1"/>
    <col min="15622" max="15872" width="11.42578125" customWidth="1"/>
    <col min="15873" max="15873" width="82.85546875" customWidth="1"/>
    <col min="15874" max="15877" width="12.7109375" customWidth="1"/>
    <col min="15878" max="16128" width="11.42578125" customWidth="1"/>
    <col min="16129" max="16129" width="82.85546875" customWidth="1"/>
    <col min="16130" max="16133" width="12.7109375" customWidth="1"/>
    <col min="16134" max="16384" width="11.42578125" customWidth="1"/>
  </cols>
  <sheetData>
    <row r="1" spans="1:5" ht="30" customHeight="1">
      <c r="A1" s="710" t="s">
        <v>347</v>
      </c>
      <c r="B1" s="710"/>
      <c r="C1" s="710"/>
      <c r="D1" s="710"/>
      <c r="E1" s="710"/>
    </row>
    <row r="2" spans="1:5" ht="18">
      <c r="A2" s="711" t="s">
        <v>943</v>
      </c>
      <c r="B2" s="711"/>
      <c r="C2" s="711"/>
      <c r="D2" s="711"/>
      <c r="E2" s="711"/>
    </row>
    <row r="3" spans="1:5" ht="18">
      <c r="A3" s="711" t="s">
        <v>2</v>
      </c>
      <c r="B3" s="711"/>
      <c r="C3" s="711"/>
      <c r="D3" s="711"/>
      <c r="E3" s="711"/>
    </row>
    <row r="4" spans="1:5" ht="30" customHeight="1">
      <c r="A4" s="715" t="s">
        <v>3</v>
      </c>
      <c r="B4" s="715"/>
      <c r="C4" s="715"/>
      <c r="D4" s="715"/>
      <c r="E4" s="715"/>
    </row>
    <row r="5" spans="1:5" ht="15.75" thickBot="1">
      <c r="A5" s="23"/>
      <c r="B5" s="74"/>
      <c r="C5" s="256"/>
      <c r="D5" s="256"/>
      <c r="E5" s="258"/>
    </row>
    <row r="6" spans="1:5" ht="30" customHeight="1" thickTop="1" thickBot="1">
      <c r="A6" s="316" t="s">
        <v>944</v>
      </c>
      <c r="B6" s="317" t="s">
        <v>349</v>
      </c>
      <c r="C6" s="317" t="s">
        <v>348</v>
      </c>
      <c r="D6" s="318" t="s">
        <v>444</v>
      </c>
      <c r="E6" s="317" t="s">
        <v>945</v>
      </c>
    </row>
    <row r="7" spans="1:5" ht="15.75" thickTop="1">
      <c r="A7" s="306" t="s">
        <v>946</v>
      </c>
      <c r="B7" s="38">
        <v>245304.91661000001</v>
      </c>
      <c r="C7" s="38">
        <v>14258.030279999999</v>
      </c>
      <c r="D7" s="38">
        <v>259562.94689000002</v>
      </c>
      <c r="E7" s="279">
        <v>6.5282565322694677E-2</v>
      </c>
    </row>
    <row r="8" spans="1:5">
      <c r="A8" s="306" t="s">
        <v>947</v>
      </c>
      <c r="B8" s="38">
        <v>269106.55206000002</v>
      </c>
      <c r="C8" s="38">
        <v>0</v>
      </c>
      <c r="D8" s="38">
        <v>269106.55206000002</v>
      </c>
      <c r="E8" s="279">
        <v>6.7682873361224402E-2</v>
      </c>
    </row>
    <row r="9" spans="1:5">
      <c r="A9" s="306" t="s">
        <v>948</v>
      </c>
      <c r="B9" s="38">
        <v>1151205.1141300001</v>
      </c>
      <c r="C9" s="38">
        <v>99864.00576</v>
      </c>
      <c r="D9" s="38">
        <v>1251069.1198900002</v>
      </c>
      <c r="E9" s="279">
        <v>0.31465585716684447</v>
      </c>
    </row>
    <row r="10" spans="1:5">
      <c r="A10" s="306" t="s">
        <v>949</v>
      </c>
      <c r="B10" s="38">
        <v>505005.29997000005</v>
      </c>
      <c r="C10" s="38">
        <v>139309.56513999999</v>
      </c>
      <c r="D10" s="38">
        <v>644314.86511000001</v>
      </c>
      <c r="E10" s="279">
        <v>0.16205135507169455</v>
      </c>
    </row>
    <row r="11" spans="1:5">
      <c r="A11" s="306" t="s">
        <v>950</v>
      </c>
      <c r="B11" s="38">
        <v>166297.63211999999</v>
      </c>
      <c r="C11" s="38">
        <v>64172.972130000002</v>
      </c>
      <c r="D11" s="38">
        <v>230470.60425</v>
      </c>
      <c r="E11" s="279">
        <v>5.7965562716806994E-2</v>
      </c>
    </row>
    <row r="12" spans="1:5">
      <c r="A12" s="306" t="s">
        <v>951</v>
      </c>
      <c r="B12" s="38">
        <v>201120.78821</v>
      </c>
      <c r="C12" s="38">
        <v>51597.736270000001</v>
      </c>
      <c r="D12" s="38">
        <v>252718.52447999999</v>
      </c>
      <c r="E12" s="279">
        <v>6.3561127581173354E-2</v>
      </c>
    </row>
    <row r="13" spans="1:5">
      <c r="A13" s="306" t="s">
        <v>952</v>
      </c>
      <c r="B13" s="38">
        <v>56607.354100000004</v>
      </c>
      <c r="C13" s="38">
        <v>31750.156350000001</v>
      </c>
      <c r="D13" s="38">
        <v>88357.510450000002</v>
      </c>
      <c r="E13" s="279">
        <v>2.2222759514852117E-2</v>
      </c>
    </row>
    <row r="14" spans="1:5">
      <c r="A14" s="306" t="s">
        <v>953</v>
      </c>
      <c r="B14" s="38">
        <v>65693.802759999991</v>
      </c>
      <c r="C14" s="38">
        <v>22568.539769999999</v>
      </c>
      <c r="D14" s="38">
        <v>88262.342529999994</v>
      </c>
      <c r="E14" s="279">
        <v>2.2198823872155556E-2</v>
      </c>
    </row>
    <row r="15" spans="1:5">
      <c r="A15" s="306" t="s">
        <v>954</v>
      </c>
      <c r="B15" s="38">
        <v>41533.605080000001</v>
      </c>
      <c r="C15" s="38">
        <v>9975.0587599999999</v>
      </c>
      <c r="D15" s="38">
        <v>51508.663840000001</v>
      </c>
      <c r="E15" s="279">
        <v>1.2954921925911723E-2</v>
      </c>
    </row>
    <row r="16" spans="1:5">
      <c r="A16" s="306" t="s">
        <v>955</v>
      </c>
      <c r="B16" s="38">
        <v>94172.07789</v>
      </c>
      <c r="C16" s="38">
        <v>15587.631529999999</v>
      </c>
      <c r="D16" s="38">
        <v>109759.70942</v>
      </c>
      <c r="E16" s="279">
        <v>2.7605617388246687E-2</v>
      </c>
    </row>
    <row r="17" spans="1:5">
      <c r="A17" s="306" t="s">
        <v>956</v>
      </c>
      <c r="B17" s="38">
        <v>301559.90752999997</v>
      </c>
      <c r="C17" s="38">
        <v>48058.532209999998</v>
      </c>
      <c r="D17" s="38">
        <v>349618.43973999994</v>
      </c>
      <c r="E17" s="279">
        <v>8.7932383661901092E-2</v>
      </c>
    </row>
    <row r="18" spans="1:5">
      <c r="A18" s="306" t="s">
        <v>957</v>
      </c>
      <c r="B18" s="38">
        <v>221280.72700000001</v>
      </c>
      <c r="C18" s="38">
        <v>31879.005639999999</v>
      </c>
      <c r="D18" s="38">
        <v>253159.73264</v>
      </c>
      <c r="E18" s="279">
        <v>6.3672095656051586E-2</v>
      </c>
    </row>
    <row r="19" spans="1:5">
      <c r="A19" s="306" t="s">
        <v>958</v>
      </c>
      <c r="B19" s="38">
        <v>38075.390549999996</v>
      </c>
      <c r="C19" s="38">
        <v>9992.738150000001</v>
      </c>
      <c r="D19" s="38">
        <v>48068.128700000001</v>
      </c>
      <c r="E19" s="279">
        <v>1.2089594410127035E-2</v>
      </c>
    </row>
    <row r="20" spans="1:5" ht="15.75" thickBot="1">
      <c r="A20" s="306" t="s">
        <v>959</v>
      </c>
      <c r="B20" s="38">
        <v>75400.012310000006</v>
      </c>
      <c r="C20" s="38">
        <v>4614.6857399999999</v>
      </c>
      <c r="D20" s="38">
        <v>80014.698050000006</v>
      </c>
      <c r="E20" s="279">
        <v>2.0124462350315765E-2</v>
      </c>
    </row>
    <row r="21" spans="1:5" ht="16.5" thickTop="1" thickBot="1">
      <c r="A21" s="316" t="s">
        <v>8</v>
      </c>
      <c r="B21" s="319">
        <v>3432363.1803200003</v>
      </c>
      <c r="C21" s="319">
        <v>543628.65772999998</v>
      </c>
      <c r="D21" s="319">
        <v>3975991.8380500004</v>
      </c>
      <c r="E21" s="320">
        <v>1</v>
      </c>
    </row>
    <row r="22" spans="1:5" ht="16.5" thickTop="1" thickBot="1">
      <c r="A22" s="264" t="s">
        <v>960</v>
      </c>
      <c r="B22" s="279">
        <v>0.86327218971439856</v>
      </c>
      <c r="C22" s="279">
        <v>0.13672781028560138</v>
      </c>
      <c r="D22" s="279">
        <v>1</v>
      </c>
      <c r="E22" s="87"/>
    </row>
    <row r="23" spans="1:5" ht="30" customHeight="1" thickTop="1" thickBot="1">
      <c r="A23" s="321" t="s">
        <v>961</v>
      </c>
      <c r="B23" s="317" t="s">
        <v>349</v>
      </c>
      <c r="C23" s="317" t="s">
        <v>348</v>
      </c>
      <c r="D23" s="318" t="s">
        <v>444</v>
      </c>
      <c r="E23" s="317" t="s">
        <v>812</v>
      </c>
    </row>
    <row r="24" spans="1:5" ht="15.75" thickTop="1">
      <c r="A24" s="306" t="s">
        <v>946</v>
      </c>
      <c r="B24" s="38">
        <v>7</v>
      </c>
      <c r="C24" s="38">
        <v>1</v>
      </c>
      <c r="D24" s="38">
        <v>8</v>
      </c>
      <c r="E24" s="279">
        <v>1.5862944162436549E-5</v>
      </c>
    </row>
    <row r="25" spans="1:5">
      <c r="A25" s="306" t="s">
        <v>947</v>
      </c>
      <c r="B25" s="38">
        <v>30</v>
      </c>
      <c r="C25" s="38">
        <v>0</v>
      </c>
      <c r="D25" s="38">
        <v>30</v>
      </c>
      <c r="E25" s="279">
        <v>5.9486040609137058E-5</v>
      </c>
    </row>
    <row r="26" spans="1:5">
      <c r="A26" s="306" t="s">
        <v>948</v>
      </c>
      <c r="B26" s="38">
        <v>238</v>
      </c>
      <c r="C26" s="38">
        <v>25</v>
      </c>
      <c r="D26" s="38">
        <v>263</v>
      </c>
      <c r="E26" s="279">
        <v>5.2149428934010152E-4</v>
      </c>
    </row>
    <row r="27" spans="1:5">
      <c r="A27" s="306" t="s">
        <v>949</v>
      </c>
      <c r="B27" s="38">
        <v>216</v>
      </c>
      <c r="C27" s="38">
        <v>57</v>
      </c>
      <c r="D27" s="38">
        <v>273</v>
      </c>
      <c r="E27" s="279">
        <v>5.4132296954314716E-4</v>
      </c>
    </row>
    <row r="28" spans="1:5">
      <c r="A28" s="306" t="s">
        <v>950</v>
      </c>
      <c r="B28" s="38">
        <v>164</v>
      </c>
      <c r="C28" s="38">
        <v>66</v>
      </c>
      <c r="D28" s="38">
        <v>230</v>
      </c>
      <c r="E28" s="279">
        <v>4.5605964467005077E-4</v>
      </c>
    </row>
    <row r="29" spans="1:5">
      <c r="A29" s="306" t="s">
        <v>951</v>
      </c>
      <c r="B29" s="38">
        <v>407</v>
      </c>
      <c r="C29" s="38">
        <v>99</v>
      </c>
      <c r="D29" s="38">
        <v>506</v>
      </c>
      <c r="E29" s="279">
        <v>1.0033312182741118E-3</v>
      </c>
    </row>
    <row r="30" spans="1:5">
      <c r="A30" s="306" t="s">
        <v>952</v>
      </c>
      <c r="B30" s="38">
        <v>219</v>
      </c>
      <c r="C30" s="38">
        <v>115</v>
      </c>
      <c r="D30" s="38">
        <v>334</v>
      </c>
      <c r="E30" s="279">
        <v>6.622779187817259E-4</v>
      </c>
    </row>
    <row r="31" spans="1:5">
      <c r="A31" s="306" t="s">
        <v>953</v>
      </c>
      <c r="B31" s="38">
        <v>392</v>
      </c>
      <c r="C31" s="38">
        <v>134</v>
      </c>
      <c r="D31" s="38">
        <v>526</v>
      </c>
      <c r="E31" s="279">
        <v>1.042988578680203E-3</v>
      </c>
    </row>
    <row r="32" spans="1:5">
      <c r="A32" s="306" t="s">
        <v>954</v>
      </c>
      <c r="B32" s="38">
        <v>351</v>
      </c>
      <c r="C32" s="38">
        <v>84</v>
      </c>
      <c r="D32" s="38">
        <v>435</v>
      </c>
      <c r="E32" s="279">
        <v>8.6254758883248729E-4</v>
      </c>
    </row>
    <row r="33" spans="1:5">
      <c r="A33" s="306" t="s">
        <v>955</v>
      </c>
      <c r="B33" s="38">
        <v>1109</v>
      </c>
      <c r="C33" s="38">
        <v>185</v>
      </c>
      <c r="D33" s="38">
        <v>1294</v>
      </c>
      <c r="E33" s="279">
        <v>2.5658312182741116E-3</v>
      </c>
    </row>
    <row r="34" spans="1:5">
      <c r="A34" s="306" t="s">
        <v>956</v>
      </c>
      <c r="B34" s="38">
        <v>5871</v>
      </c>
      <c r="C34" s="38">
        <v>1020</v>
      </c>
      <c r="D34" s="38">
        <v>6891</v>
      </c>
      <c r="E34" s="279">
        <v>1.3663943527918781E-2</v>
      </c>
    </row>
    <row r="35" spans="1:5">
      <c r="A35" s="306" t="s">
        <v>957</v>
      </c>
      <c r="B35" s="38">
        <v>13925</v>
      </c>
      <c r="C35" s="38">
        <v>1956</v>
      </c>
      <c r="D35" s="38">
        <v>15881</v>
      </c>
      <c r="E35" s="279">
        <v>3.1489927030456853E-2</v>
      </c>
    </row>
    <row r="36" spans="1:5">
      <c r="A36" s="306" t="s">
        <v>958</v>
      </c>
      <c r="B36" s="38">
        <v>7793</v>
      </c>
      <c r="C36" s="38">
        <v>1690</v>
      </c>
      <c r="D36" s="38">
        <v>9483</v>
      </c>
      <c r="E36" s="279">
        <v>1.8803537436548223E-2</v>
      </c>
    </row>
    <row r="37" spans="1:5" ht="15.75" thickBot="1">
      <c r="A37" s="306" t="s">
        <v>959</v>
      </c>
      <c r="B37" s="38">
        <v>444805</v>
      </c>
      <c r="C37" s="38">
        <v>23361</v>
      </c>
      <c r="D37" s="38">
        <v>468166</v>
      </c>
      <c r="E37" s="279">
        <v>0.92831138959390858</v>
      </c>
    </row>
    <row r="38" spans="1:5" ht="16.5" thickTop="1" thickBot="1">
      <c r="A38" s="316" t="s">
        <v>8</v>
      </c>
      <c r="B38" s="319">
        <v>475527</v>
      </c>
      <c r="C38" s="319">
        <v>28793</v>
      </c>
      <c r="D38" s="319">
        <v>504320</v>
      </c>
      <c r="E38" s="320">
        <v>1</v>
      </c>
    </row>
    <row r="39" spans="1:5" ht="15.75" thickTop="1">
      <c r="A39" s="264" t="s">
        <v>960</v>
      </c>
      <c r="B39" s="279">
        <v>0.94290728109137056</v>
      </c>
      <c r="C39" s="279">
        <v>5.7092718908629443E-2</v>
      </c>
      <c r="D39" s="279">
        <v>1</v>
      </c>
      <c r="E39" s="322"/>
    </row>
    <row r="40" spans="1:5" ht="15.75" thickBot="1">
      <c r="A40" s="323"/>
      <c r="B40" s="324"/>
      <c r="C40" s="324"/>
      <c r="D40" s="325"/>
      <c r="E40" s="325"/>
    </row>
    <row r="41" spans="1:5" ht="36.75" customHeight="1" thickTop="1">
      <c r="A41" s="744" t="s">
        <v>994</v>
      </c>
      <c r="B41" s="745"/>
      <c r="C41" s="745"/>
      <c r="D41" s="745"/>
      <c r="E41" s="745"/>
    </row>
    <row r="42" spans="1:5">
      <c r="A42" s="326"/>
      <c r="B42" s="245"/>
      <c r="C42" s="245"/>
      <c r="D42" s="245"/>
      <c r="E42" s="245"/>
    </row>
    <row r="43" spans="1:5" ht="30" customHeight="1">
      <c r="A43" s="710" t="s">
        <v>347</v>
      </c>
      <c r="B43" s="710"/>
      <c r="C43" s="710"/>
      <c r="D43" s="710"/>
      <c r="E43" s="710"/>
    </row>
    <row r="44" spans="1:5" ht="18">
      <c r="A44" s="711" t="s">
        <v>963</v>
      </c>
      <c r="B44" s="711"/>
      <c r="C44" s="711"/>
      <c r="D44" s="711"/>
      <c r="E44" s="711"/>
    </row>
    <row r="45" spans="1:5" ht="18">
      <c r="A45" s="711" t="s">
        <v>2</v>
      </c>
      <c r="B45" s="711"/>
      <c r="C45" s="711"/>
      <c r="D45" s="711"/>
      <c r="E45" s="711"/>
    </row>
    <row r="46" spans="1:5" ht="30" customHeight="1">
      <c r="A46" s="715" t="s">
        <v>3</v>
      </c>
      <c r="B46" s="715"/>
      <c r="C46" s="715"/>
      <c r="D46" s="715"/>
      <c r="E46" s="715"/>
    </row>
    <row r="47" spans="1:5" ht="15.75" thickBot="1">
      <c r="A47" s="23"/>
      <c r="B47" s="74"/>
      <c r="C47" s="256"/>
      <c r="D47" s="256"/>
      <c r="E47" s="258"/>
    </row>
    <row r="48" spans="1:5" ht="30" customHeight="1" thickTop="1" thickBot="1">
      <c r="A48" s="316" t="s">
        <v>944</v>
      </c>
      <c r="B48" s="317" t="s">
        <v>349</v>
      </c>
      <c r="C48" s="317" t="s">
        <v>348</v>
      </c>
      <c r="D48" s="318" t="s">
        <v>444</v>
      </c>
      <c r="E48" s="317" t="s">
        <v>945</v>
      </c>
    </row>
    <row r="49" spans="1:5" ht="15.75" thickTop="1">
      <c r="A49" s="306" t="s">
        <v>946</v>
      </c>
      <c r="B49" s="38">
        <v>90740.064959999989</v>
      </c>
      <c r="C49" s="38">
        <v>0</v>
      </c>
      <c r="D49" s="38">
        <v>90740.064959999989</v>
      </c>
      <c r="E49" s="279">
        <f>D49/$D$63</f>
        <v>0.5355923131603062</v>
      </c>
    </row>
    <row r="50" spans="1:5">
      <c r="A50" s="306" t="s">
        <v>947</v>
      </c>
      <c r="B50" s="38">
        <v>0</v>
      </c>
      <c r="C50" s="38">
        <v>0</v>
      </c>
      <c r="D50" s="38">
        <v>0</v>
      </c>
      <c r="E50" s="279">
        <f t="shared" ref="E50:E63" si="0">D50/$D$63</f>
        <v>0</v>
      </c>
    </row>
    <row r="51" spans="1:5">
      <c r="A51" s="306" t="s">
        <v>948</v>
      </c>
      <c r="B51" s="38">
        <v>19247.870139999999</v>
      </c>
      <c r="C51" s="38">
        <v>3456.2500800000003</v>
      </c>
      <c r="D51" s="38">
        <v>22704.120220000001</v>
      </c>
      <c r="E51" s="279">
        <f t="shared" si="0"/>
        <v>0.13401083933827812</v>
      </c>
    </row>
    <row r="52" spans="1:5">
      <c r="A52" s="306" t="s">
        <v>949</v>
      </c>
      <c r="B52" s="38">
        <v>19010.383760000001</v>
      </c>
      <c r="C52" s="38">
        <v>1567.39014</v>
      </c>
      <c r="D52" s="38">
        <v>20577.7739</v>
      </c>
      <c r="E52" s="279">
        <f t="shared" si="0"/>
        <v>0.12146010174942216</v>
      </c>
    </row>
    <row r="53" spans="1:5">
      <c r="A53" s="306" t="s">
        <v>950</v>
      </c>
      <c r="B53" s="38">
        <v>9188.899519999999</v>
      </c>
      <c r="C53" s="38">
        <v>3202.8555299999998</v>
      </c>
      <c r="D53" s="38">
        <v>12391.75505</v>
      </c>
      <c r="E53" s="279">
        <f t="shared" si="0"/>
        <v>7.3142208508128068E-2</v>
      </c>
    </row>
    <row r="54" spans="1:5">
      <c r="A54" s="306" t="s">
        <v>951</v>
      </c>
      <c r="B54" s="38">
        <v>8592.4193200000009</v>
      </c>
      <c r="C54" s="38">
        <v>1025.2826700000001</v>
      </c>
      <c r="D54" s="38">
        <v>9617.7019900000014</v>
      </c>
      <c r="E54" s="279">
        <f t="shared" si="0"/>
        <v>5.6768388455323643E-2</v>
      </c>
    </row>
    <row r="55" spans="1:5">
      <c r="A55" s="306" t="s">
        <v>952</v>
      </c>
      <c r="B55" s="38">
        <v>2765.5339199999999</v>
      </c>
      <c r="C55" s="38">
        <v>1103.0878500000001</v>
      </c>
      <c r="D55" s="38">
        <v>3868.6217699999997</v>
      </c>
      <c r="E55" s="279">
        <f t="shared" si="0"/>
        <v>2.2834500762700556E-2</v>
      </c>
    </row>
    <row r="56" spans="1:5">
      <c r="A56" s="306" t="s">
        <v>953</v>
      </c>
      <c r="B56" s="38">
        <v>2172.6339700000003</v>
      </c>
      <c r="C56" s="38">
        <v>893.35437999999999</v>
      </c>
      <c r="D56" s="38">
        <v>3065.9883500000005</v>
      </c>
      <c r="E56" s="279">
        <f t="shared" si="0"/>
        <v>1.8096965141284938E-2</v>
      </c>
    </row>
    <row r="57" spans="1:5">
      <c r="A57" s="306" t="s">
        <v>954</v>
      </c>
      <c r="B57" s="38">
        <v>1055.68029</v>
      </c>
      <c r="C57" s="38">
        <v>254.15376000000001</v>
      </c>
      <c r="D57" s="38">
        <v>1309.8340499999999</v>
      </c>
      <c r="E57" s="279">
        <f t="shared" si="0"/>
        <v>7.7312821960716415E-3</v>
      </c>
    </row>
    <row r="58" spans="1:5">
      <c r="A58" s="306" t="s">
        <v>955</v>
      </c>
      <c r="B58" s="38">
        <v>964.86176999999998</v>
      </c>
      <c r="C58" s="38">
        <v>418.37102000000004</v>
      </c>
      <c r="D58" s="38">
        <v>1383.23279</v>
      </c>
      <c r="E58" s="279">
        <f t="shared" si="0"/>
        <v>8.1645175145275122E-3</v>
      </c>
    </row>
    <row r="59" spans="1:5">
      <c r="A59" s="306" t="s">
        <v>956</v>
      </c>
      <c r="B59" s="38">
        <v>917.0233199999999</v>
      </c>
      <c r="C59" s="38">
        <v>634.71866</v>
      </c>
      <c r="D59" s="38">
        <v>1551.7419799999998</v>
      </c>
      <c r="E59" s="279">
        <f t="shared" si="0"/>
        <v>9.1591412995187874E-3</v>
      </c>
    </row>
    <row r="60" spans="1:5">
      <c r="A60" s="306" t="s">
        <v>957</v>
      </c>
      <c r="B60" s="38">
        <v>1114.1876000000002</v>
      </c>
      <c r="C60" s="38">
        <v>295.71383000000003</v>
      </c>
      <c r="D60" s="38">
        <v>1409.9014300000003</v>
      </c>
      <c r="E60" s="279">
        <f t="shared" si="0"/>
        <v>8.3219288916599396E-3</v>
      </c>
    </row>
    <row r="61" spans="1:5">
      <c r="A61" s="306" t="s">
        <v>958</v>
      </c>
      <c r="B61" s="38">
        <v>131.96780999999999</v>
      </c>
      <c r="C61" s="38">
        <v>81.434830000000005</v>
      </c>
      <c r="D61" s="38">
        <v>213.40263999999999</v>
      </c>
      <c r="E61" s="279">
        <f t="shared" si="0"/>
        <v>1.2596069183166264E-3</v>
      </c>
    </row>
    <row r="62" spans="1:5" ht="15.75" thickBot="1">
      <c r="A62" s="306" t="s">
        <v>959</v>
      </c>
      <c r="B62" s="38">
        <v>482.39928000000003</v>
      </c>
      <c r="C62" s="38">
        <v>103.49009</v>
      </c>
      <c r="D62" s="38">
        <v>585.88936999999999</v>
      </c>
      <c r="E62" s="279">
        <f t="shared" si="0"/>
        <v>3.4582060644618535E-3</v>
      </c>
    </row>
    <row r="63" spans="1:5" ht="16.5" thickTop="1" thickBot="1">
      <c r="A63" s="316" t="s">
        <v>8</v>
      </c>
      <c r="B63" s="319">
        <v>156383.92565999995</v>
      </c>
      <c r="C63" s="319">
        <v>13036.102840000001</v>
      </c>
      <c r="D63" s="319">
        <v>169420.02849999999</v>
      </c>
      <c r="E63" s="320">
        <f t="shared" si="0"/>
        <v>1</v>
      </c>
    </row>
    <row r="64" spans="1:5" ht="16.5" thickTop="1" thickBot="1">
      <c r="A64" s="264" t="s">
        <v>960</v>
      </c>
      <c r="B64" s="279">
        <f>B63/$D$63</f>
        <v>0.92305453519623248</v>
      </c>
      <c r="C64" s="279">
        <f>C63/$D$63</f>
        <v>7.6945464803767294E-2</v>
      </c>
      <c r="D64" s="279">
        <v>1</v>
      </c>
      <c r="E64" s="87"/>
    </row>
    <row r="65" spans="1:5" ht="30" customHeight="1" thickTop="1" thickBot="1">
      <c r="A65" s="321" t="s">
        <v>964</v>
      </c>
      <c r="B65" s="317" t="s">
        <v>349</v>
      </c>
      <c r="C65" s="317" t="s">
        <v>348</v>
      </c>
      <c r="D65" s="318" t="s">
        <v>444</v>
      </c>
      <c r="E65" s="317" t="s">
        <v>812</v>
      </c>
    </row>
    <row r="66" spans="1:5" ht="15.75" thickTop="1">
      <c r="A66" s="306" t="s">
        <v>946</v>
      </c>
      <c r="B66" s="38">
        <v>4</v>
      </c>
      <c r="C66" s="38">
        <v>0</v>
      </c>
      <c r="D66" s="38">
        <v>4</v>
      </c>
      <c r="E66" s="279">
        <f>D66/$D$80</f>
        <v>2.5125628140703518E-3</v>
      </c>
    </row>
    <row r="67" spans="1:5">
      <c r="A67" s="306" t="s">
        <v>947</v>
      </c>
      <c r="B67" s="38">
        <v>0</v>
      </c>
      <c r="C67" s="38">
        <v>0</v>
      </c>
      <c r="D67" s="38">
        <v>0</v>
      </c>
      <c r="E67" s="279">
        <f t="shared" ref="E67:E79" si="1">D67/$D$80</f>
        <v>0</v>
      </c>
    </row>
    <row r="68" spans="1:5">
      <c r="A68" s="306" t="s">
        <v>948</v>
      </c>
      <c r="B68" s="38">
        <v>3</v>
      </c>
      <c r="C68" s="38">
        <v>1</v>
      </c>
      <c r="D68" s="38">
        <v>4</v>
      </c>
      <c r="E68" s="279">
        <f t="shared" si="1"/>
        <v>2.5125628140703518E-3</v>
      </c>
    </row>
    <row r="69" spans="1:5">
      <c r="A69" s="306" t="s">
        <v>949</v>
      </c>
      <c r="B69" s="38">
        <v>9</v>
      </c>
      <c r="C69" s="38">
        <v>1</v>
      </c>
      <c r="D69" s="38">
        <v>10</v>
      </c>
      <c r="E69" s="279">
        <f t="shared" si="1"/>
        <v>6.2814070351758797E-3</v>
      </c>
    </row>
    <row r="70" spans="1:5">
      <c r="A70" s="306" t="s">
        <v>950</v>
      </c>
      <c r="B70" s="38">
        <v>9</v>
      </c>
      <c r="C70" s="38">
        <v>3</v>
      </c>
      <c r="D70" s="38">
        <v>12</v>
      </c>
      <c r="E70" s="279">
        <f t="shared" si="1"/>
        <v>7.537688442211055E-3</v>
      </c>
    </row>
    <row r="71" spans="1:5">
      <c r="A71" s="306" t="s">
        <v>951</v>
      </c>
      <c r="B71" s="38">
        <v>18</v>
      </c>
      <c r="C71" s="38">
        <v>2</v>
      </c>
      <c r="D71" s="38">
        <v>20</v>
      </c>
      <c r="E71" s="279">
        <f t="shared" si="1"/>
        <v>1.2562814070351759E-2</v>
      </c>
    </row>
    <row r="72" spans="1:5">
      <c r="A72" s="306" t="s">
        <v>952</v>
      </c>
      <c r="B72" s="38">
        <v>12</v>
      </c>
      <c r="C72" s="38">
        <v>4</v>
      </c>
      <c r="D72" s="38">
        <v>16</v>
      </c>
      <c r="E72" s="279">
        <f t="shared" si="1"/>
        <v>1.0050251256281407E-2</v>
      </c>
    </row>
    <row r="73" spans="1:5">
      <c r="A73" s="306" t="s">
        <v>953</v>
      </c>
      <c r="B73" s="38">
        <v>13</v>
      </c>
      <c r="C73" s="38">
        <v>5</v>
      </c>
      <c r="D73" s="38">
        <v>18</v>
      </c>
      <c r="E73" s="279">
        <f t="shared" si="1"/>
        <v>1.1306532663316583E-2</v>
      </c>
    </row>
    <row r="74" spans="1:5">
      <c r="A74" s="306" t="s">
        <v>954</v>
      </c>
      <c r="B74" s="38">
        <v>9</v>
      </c>
      <c r="C74" s="38">
        <v>2</v>
      </c>
      <c r="D74" s="38">
        <v>11</v>
      </c>
      <c r="E74" s="279">
        <f t="shared" si="1"/>
        <v>6.9095477386934678E-3</v>
      </c>
    </row>
    <row r="75" spans="1:5">
      <c r="A75" s="306" t="s">
        <v>955</v>
      </c>
      <c r="B75" s="38">
        <v>11</v>
      </c>
      <c r="C75" s="38">
        <v>5</v>
      </c>
      <c r="D75" s="38">
        <v>16</v>
      </c>
      <c r="E75" s="279">
        <f t="shared" si="1"/>
        <v>1.0050251256281407E-2</v>
      </c>
    </row>
    <row r="76" spans="1:5">
      <c r="A76" s="306" t="s">
        <v>956</v>
      </c>
      <c r="B76" s="38">
        <v>18</v>
      </c>
      <c r="C76" s="38">
        <v>12</v>
      </c>
      <c r="D76" s="38">
        <v>30</v>
      </c>
      <c r="E76" s="279">
        <f t="shared" si="1"/>
        <v>1.8844221105527637E-2</v>
      </c>
    </row>
    <row r="77" spans="1:5">
      <c r="A77" s="306" t="s">
        <v>957</v>
      </c>
      <c r="B77" s="38">
        <v>64</v>
      </c>
      <c r="C77" s="38">
        <v>17</v>
      </c>
      <c r="D77" s="38">
        <v>81</v>
      </c>
      <c r="E77" s="279">
        <f t="shared" si="1"/>
        <v>5.0879396984924621E-2</v>
      </c>
    </row>
    <row r="78" spans="1:5">
      <c r="A78" s="306" t="s">
        <v>958</v>
      </c>
      <c r="B78" s="38">
        <v>27</v>
      </c>
      <c r="C78" s="38">
        <v>17</v>
      </c>
      <c r="D78" s="38">
        <v>44</v>
      </c>
      <c r="E78" s="279">
        <f t="shared" si="1"/>
        <v>2.7638190954773871E-2</v>
      </c>
    </row>
    <row r="79" spans="1:5" ht="15.75" thickBot="1">
      <c r="A79" s="306" t="s">
        <v>959</v>
      </c>
      <c r="B79" s="38">
        <v>1037</v>
      </c>
      <c r="C79" s="38">
        <v>289</v>
      </c>
      <c r="D79" s="38">
        <v>1326</v>
      </c>
      <c r="E79" s="279">
        <f t="shared" si="1"/>
        <v>0.83291457286432158</v>
      </c>
    </row>
    <row r="80" spans="1:5" ht="16.5" thickTop="1" thickBot="1">
      <c r="A80" s="316" t="s">
        <v>8</v>
      </c>
      <c r="B80" s="319">
        <v>1234</v>
      </c>
      <c r="C80" s="319">
        <v>358</v>
      </c>
      <c r="D80" s="319">
        <v>1592</v>
      </c>
      <c r="E80" s="320">
        <v>1</v>
      </c>
    </row>
    <row r="81" spans="1:5" ht="15.75" thickTop="1">
      <c r="A81" s="264" t="s">
        <v>960</v>
      </c>
      <c r="B81" s="279">
        <f>B80/$D$80</f>
        <v>0.77512562814070352</v>
      </c>
      <c r="C81" s="279">
        <f>C80/$D$80</f>
        <v>0.22487437185929648</v>
      </c>
      <c r="D81" s="279">
        <v>1</v>
      </c>
      <c r="E81" s="322"/>
    </row>
    <row r="82" spans="1:5" ht="15.75" thickBot="1">
      <c r="A82" s="323"/>
      <c r="B82" s="324"/>
      <c r="C82" s="324"/>
      <c r="D82" s="325"/>
      <c r="E82" s="325"/>
    </row>
    <row r="83" spans="1:5" ht="15.75" customHeight="1" thickTop="1">
      <c r="A83" s="744" t="s">
        <v>965</v>
      </c>
      <c r="B83" s="745"/>
      <c r="C83" s="745"/>
      <c r="D83" s="745"/>
      <c r="E83" s="745"/>
    </row>
    <row r="84" spans="1:5">
      <c r="A84" s="271"/>
      <c r="B84" s="271"/>
      <c r="C84" s="271"/>
      <c r="D84" s="272"/>
      <c r="E84" s="258"/>
    </row>
    <row r="85" spans="1:5" ht="30" customHeight="1">
      <c r="A85" s="710" t="s">
        <v>347</v>
      </c>
      <c r="B85" s="710"/>
      <c r="C85" s="710"/>
      <c r="D85" s="710"/>
      <c r="E85" s="710"/>
    </row>
    <row r="86" spans="1:5" ht="18">
      <c r="A86" s="711" t="s">
        <v>966</v>
      </c>
      <c r="B86" s="711"/>
      <c r="C86" s="711"/>
      <c r="D86" s="711"/>
      <c r="E86" s="711"/>
    </row>
    <row r="87" spans="1:5" ht="18">
      <c r="A87" s="711" t="s">
        <v>2</v>
      </c>
      <c r="B87" s="711"/>
      <c r="C87" s="711"/>
      <c r="D87" s="711"/>
      <c r="E87" s="711"/>
    </row>
    <row r="88" spans="1:5" ht="30" customHeight="1">
      <c r="A88" s="715" t="s">
        <v>3</v>
      </c>
      <c r="B88" s="715"/>
      <c r="C88" s="715"/>
      <c r="D88" s="715"/>
      <c r="E88" s="715"/>
    </row>
    <row r="89" spans="1:5" ht="15.75" thickBot="1">
      <c r="A89" s="23"/>
      <c r="B89" s="74"/>
      <c r="C89" s="256"/>
      <c r="D89" s="256"/>
      <c r="E89" s="258"/>
    </row>
    <row r="90" spans="1:5" ht="30" customHeight="1" thickTop="1" thickBot="1">
      <c r="A90" s="316" t="s">
        <v>944</v>
      </c>
      <c r="B90" s="317" t="s">
        <v>349</v>
      </c>
      <c r="C90" s="317" t="s">
        <v>348</v>
      </c>
      <c r="D90" s="318" t="s">
        <v>444</v>
      </c>
      <c r="E90" s="317" t="s">
        <v>945</v>
      </c>
    </row>
    <row r="91" spans="1:5" ht="15.75" thickTop="1">
      <c r="A91" s="306" t="s">
        <v>946</v>
      </c>
      <c r="B91" s="38">
        <v>154564.85165</v>
      </c>
      <c r="C91" s="38">
        <v>14258.030279999999</v>
      </c>
      <c r="D91" s="38">
        <v>168822.88193</v>
      </c>
      <c r="E91" s="279">
        <f>D91/$D$105</f>
        <v>0.1978996294256965</v>
      </c>
    </row>
    <row r="92" spans="1:5">
      <c r="A92" s="306" t="s">
        <v>947</v>
      </c>
      <c r="B92" s="38">
        <v>43006.552060000002</v>
      </c>
      <c r="C92" s="38">
        <v>0</v>
      </c>
      <c r="D92" s="38">
        <v>43006.552060000002</v>
      </c>
      <c r="E92" s="279">
        <f t="shared" ref="E92:E104" si="2">D92/$D$105</f>
        <v>5.0413667971145534E-2</v>
      </c>
    </row>
    <row r="93" spans="1:5">
      <c r="A93" s="306" t="s">
        <v>948</v>
      </c>
      <c r="B93" s="38">
        <v>22503.720249999998</v>
      </c>
      <c r="C93" s="38">
        <v>4935.9242800000002</v>
      </c>
      <c r="D93" s="38">
        <v>27439.644529999998</v>
      </c>
      <c r="E93" s="279">
        <f t="shared" si="2"/>
        <v>3.2165636683725338E-2</v>
      </c>
    </row>
    <row r="94" spans="1:5">
      <c r="A94" s="306" t="s">
        <v>949</v>
      </c>
      <c r="B94" s="38">
        <v>16254.375759999999</v>
      </c>
      <c r="C94" s="38">
        <v>0</v>
      </c>
      <c r="D94" s="38">
        <v>16254.375759999999</v>
      </c>
      <c r="E94" s="279">
        <f t="shared" si="2"/>
        <v>1.9053903728428218E-2</v>
      </c>
    </row>
    <row r="95" spans="1:5">
      <c r="A95" s="306" t="s">
        <v>950</v>
      </c>
      <c r="B95" s="38">
        <v>10932.577359999999</v>
      </c>
      <c r="C95" s="38">
        <v>16307.713609999999</v>
      </c>
      <c r="D95" s="38">
        <v>27240.290969999998</v>
      </c>
      <c r="E95" s="279">
        <f t="shared" si="2"/>
        <v>3.1931948008365255E-2</v>
      </c>
    </row>
    <row r="96" spans="1:5">
      <c r="A96" s="306" t="s">
        <v>951</v>
      </c>
      <c r="B96" s="38">
        <v>26082.071030000003</v>
      </c>
      <c r="C96" s="38">
        <v>20555.182579999997</v>
      </c>
      <c r="D96" s="38">
        <v>46637.25361</v>
      </c>
      <c r="E96" s="279">
        <f t="shared" si="2"/>
        <v>5.4669693476018875E-2</v>
      </c>
    </row>
    <row r="97" spans="1:5">
      <c r="A97" s="306" t="s">
        <v>952</v>
      </c>
      <c r="B97" s="38">
        <v>21149.011600000002</v>
      </c>
      <c r="C97" s="38">
        <v>16644.261770000001</v>
      </c>
      <c r="D97" s="38">
        <v>37793.273370000003</v>
      </c>
      <c r="E97" s="279">
        <f t="shared" si="2"/>
        <v>4.4302494479440409E-2</v>
      </c>
    </row>
    <row r="98" spans="1:5">
      <c r="A98" s="306" t="s">
        <v>953</v>
      </c>
      <c r="B98" s="38">
        <v>23689.30531</v>
      </c>
      <c r="C98" s="38">
        <v>12529.53859</v>
      </c>
      <c r="D98" s="38">
        <v>36218.8439</v>
      </c>
      <c r="E98" s="279">
        <f t="shared" si="2"/>
        <v>4.2456897454274778E-2</v>
      </c>
    </row>
    <row r="99" spans="1:5">
      <c r="A99" s="306" t="s">
        <v>954</v>
      </c>
      <c r="B99" s="38">
        <v>20406.902280000002</v>
      </c>
      <c r="C99" s="38">
        <v>6549.6093200000005</v>
      </c>
      <c r="D99" s="38">
        <v>26956.511600000002</v>
      </c>
      <c r="E99" s="279">
        <f t="shared" si="2"/>
        <v>3.1599292674445875E-2</v>
      </c>
    </row>
    <row r="100" spans="1:5">
      <c r="A100" s="306" t="s">
        <v>955</v>
      </c>
      <c r="B100" s="38">
        <v>36852.86176</v>
      </c>
      <c r="C100" s="38">
        <v>10087.80884</v>
      </c>
      <c r="D100" s="38">
        <v>46940.670599999998</v>
      </c>
      <c r="E100" s="279">
        <f t="shared" si="2"/>
        <v>5.5025368661728344E-2</v>
      </c>
    </row>
    <row r="101" spans="1:5">
      <c r="A101" s="306" t="s">
        <v>956</v>
      </c>
      <c r="B101" s="38">
        <v>69229.567469999995</v>
      </c>
      <c r="C101" s="38">
        <v>44017.444889999999</v>
      </c>
      <c r="D101" s="38">
        <v>113247.01235999999</v>
      </c>
      <c r="E101" s="279">
        <f t="shared" si="2"/>
        <v>0.13275180190860558</v>
      </c>
    </row>
    <row r="102" spans="1:5">
      <c r="A102" s="306" t="s">
        <v>957</v>
      </c>
      <c r="B102" s="38">
        <v>125527.04083</v>
      </c>
      <c r="C102" s="38">
        <v>27139.340909999999</v>
      </c>
      <c r="D102" s="38">
        <v>152666.38173999998</v>
      </c>
      <c r="E102" s="279">
        <f t="shared" si="2"/>
        <v>0.1789604585984686</v>
      </c>
    </row>
    <row r="103" spans="1:5">
      <c r="A103" s="306" t="s">
        <v>958</v>
      </c>
      <c r="B103" s="38">
        <v>31681.31019</v>
      </c>
      <c r="C103" s="38">
        <v>3188.8664399999998</v>
      </c>
      <c r="D103" s="38">
        <v>34870.176630000002</v>
      </c>
      <c r="E103" s="279">
        <f t="shared" si="2"/>
        <v>4.0875946164376571E-2</v>
      </c>
    </row>
    <row r="104" spans="1:5" ht="15.75" thickBot="1">
      <c r="A104" s="306" t="s">
        <v>959</v>
      </c>
      <c r="B104" s="38">
        <v>70751.018519999998</v>
      </c>
      <c r="C104" s="38">
        <v>4228.3719299999993</v>
      </c>
      <c r="D104" s="38">
        <v>74979.390449999992</v>
      </c>
      <c r="E104" s="279">
        <f t="shared" si="2"/>
        <v>8.7893260765280229E-2</v>
      </c>
    </row>
    <row r="105" spans="1:5" ht="16.5" thickTop="1" thickBot="1">
      <c r="A105" s="316" t="s">
        <v>8</v>
      </c>
      <c r="B105" s="319">
        <v>672631.16607000004</v>
      </c>
      <c r="C105" s="319">
        <v>180442.09344</v>
      </c>
      <c r="D105" s="319">
        <v>853073.25950999989</v>
      </c>
      <c r="E105" s="320">
        <v>1</v>
      </c>
    </row>
    <row r="106" spans="1:5" ht="16.5" thickTop="1" thickBot="1">
      <c r="A106" s="264" t="s">
        <v>960</v>
      </c>
      <c r="B106" s="279">
        <f>B105/$D$105</f>
        <v>0.78847995593761233</v>
      </c>
      <c r="C106" s="279">
        <f>C105/$D$105</f>
        <v>0.21152004406238784</v>
      </c>
      <c r="D106" s="279">
        <v>1</v>
      </c>
      <c r="E106" s="279">
        <v>1.117560848112876E-6</v>
      </c>
    </row>
    <row r="107" spans="1:5" ht="30" customHeight="1" thickTop="1" thickBot="1">
      <c r="A107" s="321" t="s">
        <v>964</v>
      </c>
      <c r="B107" s="317" t="s">
        <v>349</v>
      </c>
      <c r="C107" s="317" t="s">
        <v>348</v>
      </c>
      <c r="D107" s="318" t="s">
        <v>444</v>
      </c>
      <c r="E107" s="317" t="s">
        <v>812</v>
      </c>
    </row>
    <row r="108" spans="1:5" ht="15.75" thickTop="1">
      <c r="A108" s="306" t="s">
        <v>946</v>
      </c>
      <c r="B108" s="38">
        <v>3</v>
      </c>
      <c r="C108" s="38">
        <v>1</v>
      </c>
      <c r="D108" s="38">
        <v>4</v>
      </c>
      <c r="E108" s="279">
        <f>D108/$D$122</f>
        <v>8.26453111182737E-6</v>
      </c>
    </row>
    <row r="109" spans="1:5">
      <c r="A109" s="306" t="s">
        <v>947</v>
      </c>
      <c r="B109" s="38">
        <v>5</v>
      </c>
      <c r="C109" s="38">
        <v>0</v>
      </c>
      <c r="D109" s="38">
        <v>5</v>
      </c>
      <c r="E109" s="279">
        <f t="shared" ref="E109:E121" si="3">D109/$D$122</f>
        <v>1.0330663889784213E-5</v>
      </c>
    </row>
    <row r="110" spans="1:5">
      <c r="A110" s="306" t="s">
        <v>948</v>
      </c>
      <c r="B110" s="38">
        <v>4</v>
      </c>
      <c r="C110" s="38">
        <v>1</v>
      </c>
      <c r="D110" s="38">
        <v>5</v>
      </c>
      <c r="E110" s="279">
        <f t="shared" si="3"/>
        <v>1.0330663889784213E-5</v>
      </c>
    </row>
    <row r="111" spans="1:5">
      <c r="A111" s="306" t="s">
        <v>949</v>
      </c>
      <c r="B111" s="38">
        <v>6</v>
      </c>
      <c r="C111" s="38">
        <v>0</v>
      </c>
      <c r="D111" s="38">
        <v>6</v>
      </c>
      <c r="E111" s="279">
        <f t="shared" si="3"/>
        <v>1.2396796667741055E-5</v>
      </c>
    </row>
    <row r="112" spans="1:5">
      <c r="A112" s="306" t="s">
        <v>950</v>
      </c>
      <c r="B112" s="38">
        <v>13</v>
      </c>
      <c r="C112" s="38">
        <v>17</v>
      </c>
      <c r="D112" s="38">
        <v>30</v>
      </c>
      <c r="E112" s="279">
        <f t="shared" si="3"/>
        <v>6.1983983338705282E-5</v>
      </c>
    </row>
    <row r="113" spans="1:5">
      <c r="A113" s="306" t="s">
        <v>951</v>
      </c>
      <c r="B113" s="38">
        <v>56</v>
      </c>
      <c r="C113" s="38">
        <v>43</v>
      </c>
      <c r="D113" s="38">
        <v>99</v>
      </c>
      <c r="E113" s="279">
        <f t="shared" si="3"/>
        <v>2.0454714501772742E-4</v>
      </c>
    </row>
    <row r="114" spans="1:5">
      <c r="A114" s="306" t="s">
        <v>952</v>
      </c>
      <c r="B114" s="38">
        <v>84</v>
      </c>
      <c r="C114" s="38">
        <v>63</v>
      </c>
      <c r="D114" s="38">
        <v>147</v>
      </c>
      <c r="E114" s="279">
        <f t="shared" si="3"/>
        <v>3.0372151835965589E-4</v>
      </c>
    </row>
    <row r="115" spans="1:5">
      <c r="A115" s="306" t="s">
        <v>953</v>
      </c>
      <c r="B115" s="38">
        <v>143</v>
      </c>
      <c r="C115" s="38">
        <v>76</v>
      </c>
      <c r="D115" s="38">
        <v>219</v>
      </c>
      <c r="E115" s="279">
        <f t="shared" si="3"/>
        <v>4.5248307837254852E-4</v>
      </c>
    </row>
    <row r="116" spans="1:5">
      <c r="A116" s="306" t="s">
        <v>954</v>
      </c>
      <c r="B116" s="38">
        <v>172</v>
      </c>
      <c r="C116" s="38">
        <v>56</v>
      </c>
      <c r="D116" s="38">
        <v>228</v>
      </c>
      <c r="E116" s="279">
        <f t="shared" si="3"/>
        <v>4.7107827337416011E-4</v>
      </c>
    </row>
    <row r="117" spans="1:5">
      <c r="A117" s="306" t="s">
        <v>955</v>
      </c>
      <c r="B117" s="38">
        <v>441</v>
      </c>
      <c r="C117" s="38">
        <v>122</v>
      </c>
      <c r="D117" s="38">
        <v>563</v>
      </c>
      <c r="E117" s="279">
        <f t="shared" si="3"/>
        <v>1.1632327539897024E-3</v>
      </c>
    </row>
    <row r="118" spans="1:5">
      <c r="A118" s="306" t="s">
        <v>956</v>
      </c>
      <c r="B118" s="38">
        <v>1441</v>
      </c>
      <c r="C118" s="38">
        <v>942</v>
      </c>
      <c r="D118" s="38">
        <v>2383</v>
      </c>
      <c r="E118" s="279">
        <f t="shared" si="3"/>
        <v>4.923594409871156E-3</v>
      </c>
    </row>
    <row r="119" spans="1:5">
      <c r="A119" s="306" t="s">
        <v>957</v>
      </c>
      <c r="B119" s="38">
        <v>8383</v>
      </c>
      <c r="C119" s="38">
        <v>1637</v>
      </c>
      <c r="D119" s="38">
        <v>10020</v>
      </c>
      <c r="E119" s="279">
        <f t="shared" si="3"/>
        <v>2.0702650435127562E-2</v>
      </c>
    </row>
    <row r="120" spans="1:5">
      <c r="A120" s="306" t="s">
        <v>958</v>
      </c>
      <c r="B120" s="38">
        <v>6505</v>
      </c>
      <c r="C120" s="38">
        <v>653</v>
      </c>
      <c r="D120" s="38">
        <v>7158</v>
      </c>
      <c r="E120" s="279">
        <f t="shared" si="3"/>
        <v>1.478937842461508E-2</v>
      </c>
    </row>
    <row r="121" spans="1:5" ht="15.75" thickBot="1">
      <c r="A121" s="306" t="s">
        <v>959</v>
      </c>
      <c r="B121" s="38">
        <v>440248</v>
      </c>
      <c r="C121" s="38">
        <v>22881</v>
      </c>
      <c r="D121" s="38">
        <v>463129</v>
      </c>
      <c r="E121" s="279">
        <f t="shared" si="3"/>
        <v>0.95688600732237461</v>
      </c>
    </row>
    <row r="122" spans="1:5" ht="16.5" thickTop="1" thickBot="1">
      <c r="A122" s="316" t="s">
        <v>8</v>
      </c>
      <c r="B122" s="319">
        <v>457504</v>
      </c>
      <c r="C122" s="319">
        <v>26492</v>
      </c>
      <c r="D122" s="319">
        <v>483996</v>
      </c>
      <c r="E122" s="320">
        <v>1</v>
      </c>
    </row>
    <row r="123" spans="1:5" ht="15.75" thickTop="1">
      <c r="A123" s="264" t="s">
        <v>960</v>
      </c>
      <c r="B123" s="279">
        <f>B122/$D$122</f>
        <v>0.94526401044636732</v>
      </c>
      <c r="C123" s="279">
        <f>C122/$D$122</f>
        <v>5.4735989553632673E-2</v>
      </c>
      <c r="D123" s="279">
        <v>1</v>
      </c>
      <c r="E123" s="279">
        <v>2.0853230791046498E-6</v>
      </c>
    </row>
    <row r="124" spans="1:5" ht="15.75" thickBot="1">
      <c r="A124" s="323"/>
      <c r="B124" s="324"/>
      <c r="C124" s="324"/>
      <c r="D124" s="325"/>
      <c r="E124" s="325"/>
    </row>
    <row r="125" spans="1:5" ht="15.75" thickTop="1">
      <c r="A125" s="744" t="s">
        <v>995</v>
      </c>
      <c r="B125" s="745"/>
      <c r="C125" s="745"/>
      <c r="D125" s="745"/>
      <c r="E125" s="745"/>
    </row>
    <row r="126" spans="1:5">
      <c r="A126" s="274"/>
      <c r="B126" s="38"/>
      <c r="C126" s="38"/>
      <c r="D126" s="272"/>
      <c r="E126" s="258"/>
    </row>
    <row r="127" spans="1:5" ht="30" customHeight="1">
      <c r="A127" s="710" t="s">
        <v>347</v>
      </c>
      <c r="B127" s="710"/>
      <c r="C127" s="710"/>
      <c r="D127" s="710"/>
      <c r="E127" s="710"/>
    </row>
    <row r="128" spans="1:5" ht="18">
      <c r="A128" s="711" t="s">
        <v>968</v>
      </c>
      <c r="B128" s="711"/>
      <c r="C128" s="711"/>
      <c r="D128" s="711"/>
      <c r="E128" s="711"/>
    </row>
    <row r="129" spans="1:5" ht="18">
      <c r="A129" s="711" t="s">
        <v>2</v>
      </c>
      <c r="B129" s="711"/>
      <c r="C129" s="711"/>
      <c r="D129" s="711"/>
      <c r="E129" s="711"/>
    </row>
    <row r="130" spans="1:5" ht="30" customHeight="1">
      <c r="A130" s="715" t="s">
        <v>3</v>
      </c>
      <c r="B130" s="715"/>
      <c r="C130" s="715"/>
      <c r="D130" s="715"/>
      <c r="E130" s="715"/>
    </row>
    <row r="131" spans="1:5" ht="15.75" thickBot="1">
      <c r="A131" s="23"/>
      <c r="B131" s="74"/>
      <c r="C131" s="256"/>
      <c r="D131" s="256"/>
      <c r="E131" s="258"/>
    </row>
    <row r="132" spans="1:5" ht="30" customHeight="1" thickTop="1" thickBot="1">
      <c r="A132" s="316" t="s">
        <v>944</v>
      </c>
      <c r="B132" s="317" t="s">
        <v>349</v>
      </c>
      <c r="C132" s="317" t="s">
        <v>348</v>
      </c>
      <c r="D132" s="318" t="s">
        <v>444</v>
      </c>
      <c r="E132" s="317" t="s">
        <v>945</v>
      </c>
    </row>
    <row r="133" spans="1:5" ht="15.75" thickTop="1">
      <c r="A133" s="306" t="s">
        <v>946</v>
      </c>
      <c r="B133" s="38">
        <v>0</v>
      </c>
      <c r="C133" s="38">
        <v>0</v>
      </c>
      <c r="D133" s="38">
        <v>0</v>
      </c>
      <c r="E133" s="279">
        <f>D133/$D$147</f>
        <v>0</v>
      </c>
    </row>
    <row r="134" spans="1:5">
      <c r="A134" s="306" t="s">
        <v>947</v>
      </c>
      <c r="B134" s="38">
        <v>226100</v>
      </c>
      <c r="C134" s="38">
        <v>0</v>
      </c>
      <c r="D134" s="38">
        <v>226100</v>
      </c>
      <c r="E134" s="279">
        <f t="shared" ref="E134:E146" si="4">D134/$D$147</f>
        <v>7.7322307833539786E-2</v>
      </c>
    </row>
    <row r="135" spans="1:5">
      <c r="A135" s="306" t="s">
        <v>948</v>
      </c>
      <c r="B135" s="38">
        <v>1109453.5237400001</v>
      </c>
      <c r="C135" s="38">
        <v>91471.83140000001</v>
      </c>
      <c r="D135" s="38">
        <v>1200925.3551400001</v>
      </c>
      <c r="E135" s="279">
        <f t="shared" si="4"/>
        <v>0.41069579829826702</v>
      </c>
    </row>
    <row r="136" spans="1:5">
      <c r="A136" s="306" t="s">
        <v>949</v>
      </c>
      <c r="B136" s="38">
        <v>469740.54044999997</v>
      </c>
      <c r="C136" s="38">
        <v>135524.20000000001</v>
      </c>
      <c r="D136" s="38">
        <v>605264.74044999992</v>
      </c>
      <c r="E136" s="279">
        <f t="shared" si="4"/>
        <v>0.20699012198966144</v>
      </c>
    </row>
    <row r="137" spans="1:5">
      <c r="A137" s="306" t="s">
        <v>950</v>
      </c>
      <c r="B137" s="38">
        <v>145276.07524000001</v>
      </c>
      <c r="C137" s="38">
        <v>40568.842990000005</v>
      </c>
      <c r="D137" s="38">
        <v>185844.91823000001</v>
      </c>
      <c r="E137" s="279">
        <f t="shared" si="4"/>
        <v>6.3555762833609419E-2</v>
      </c>
    </row>
    <row r="138" spans="1:5">
      <c r="A138" s="306" t="s">
        <v>951</v>
      </c>
      <c r="B138" s="38">
        <v>166446.29786000002</v>
      </c>
      <c r="C138" s="38">
        <v>25915.268519999998</v>
      </c>
      <c r="D138" s="38">
        <v>192361.56638000003</v>
      </c>
      <c r="E138" s="279">
        <f t="shared" si="4"/>
        <v>6.5784344320991853E-2</v>
      </c>
    </row>
    <row r="139" spans="1:5">
      <c r="A139" s="306" t="s">
        <v>952</v>
      </c>
      <c r="B139" s="38">
        <v>32452.808579999997</v>
      </c>
      <c r="C139" s="38">
        <v>11564.922329999999</v>
      </c>
      <c r="D139" s="38">
        <v>44017.730909999998</v>
      </c>
      <c r="E139" s="279">
        <f t="shared" si="4"/>
        <v>1.5053306234219101E-2</v>
      </c>
    </row>
    <row r="140" spans="1:5">
      <c r="A140" s="306" t="s">
        <v>953</v>
      </c>
      <c r="B140" s="38">
        <v>39831.86348</v>
      </c>
      <c r="C140" s="38">
        <v>7440.2103799999995</v>
      </c>
      <c r="D140" s="38">
        <v>47272.073859999997</v>
      </c>
      <c r="E140" s="279">
        <f t="shared" si="4"/>
        <v>1.6166235501692831E-2</v>
      </c>
    </row>
    <row r="141" spans="1:5">
      <c r="A141" s="306" t="s">
        <v>954</v>
      </c>
      <c r="B141" s="38">
        <v>20071.022510000003</v>
      </c>
      <c r="C141" s="38">
        <v>2187.9497700000002</v>
      </c>
      <c r="D141" s="38">
        <v>22258.972280000002</v>
      </c>
      <c r="E141" s="279">
        <f t="shared" si="4"/>
        <v>7.6121853458309997E-3</v>
      </c>
    </row>
    <row r="142" spans="1:5">
      <c r="A142" s="306" t="s">
        <v>955</v>
      </c>
      <c r="B142" s="38">
        <v>56354.354359999998</v>
      </c>
      <c r="C142" s="38">
        <v>4042.4656</v>
      </c>
      <c r="D142" s="38">
        <v>60396.819960000001</v>
      </c>
      <c r="E142" s="279">
        <f t="shared" si="4"/>
        <v>2.0654672733808048E-2</v>
      </c>
    </row>
    <row r="143" spans="1:5">
      <c r="A143" s="306" t="s">
        <v>956</v>
      </c>
      <c r="B143" s="38">
        <v>230655.07340999998</v>
      </c>
      <c r="C143" s="38">
        <v>2563.1656400000002</v>
      </c>
      <c r="D143" s="38">
        <v>233218.23904999997</v>
      </c>
      <c r="E143" s="279">
        <f t="shared" si="4"/>
        <v>7.9756623052720771E-2</v>
      </c>
    </row>
    <row r="144" spans="1:5">
      <c r="A144" s="306" t="s">
        <v>957</v>
      </c>
      <c r="B144" s="38">
        <v>94451.594270000001</v>
      </c>
      <c r="C144" s="38">
        <v>1161.4503999999999</v>
      </c>
      <c r="D144" s="38">
        <v>95613.044670000003</v>
      </c>
      <c r="E144" s="279">
        <f t="shared" si="4"/>
        <v>3.2698015359910348E-2</v>
      </c>
    </row>
    <row r="145" spans="1:5">
      <c r="A145" s="306" t="s">
        <v>958</v>
      </c>
      <c r="B145" s="38">
        <v>6262.1125499999998</v>
      </c>
      <c r="C145" s="38">
        <v>405.83408000000003</v>
      </c>
      <c r="D145" s="38">
        <v>6667.9466299999995</v>
      </c>
      <c r="E145" s="279">
        <f t="shared" si="4"/>
        <v>2.2803229630361526E-3</v>
      </c>
    </row>
    <row r="146" spans="1:5" ht="15.75" thickBot="1">
      <c r="A146" s="306" t="s">
        <v>959</v>
      </c>
      <c r="B146" s="38">
        <v>4166.5945099999999</v>
      </c>
      <c r="C146" s="38">
        <v>15.79008</v>
      </c>
      <c r="D146" s="38">
        <v>4182.3845899999997</v>
      </c>
      <c r="E146" s="279">
        <f t="shared" si="4"/>
        <v>1.4303035327122204E-3</v>
      </c>
    </row>
    <row r="147" spans="1:5" ht="16.5" thickTop="1" thickBot="1">
      <c r="A147" s="316" t="s">
        <v>8</v>
      </c>
      <c r="B147" s="319">
        <v>2601261.8609599997</v>
      </c>
      <c r="C147" s="319">
        <v>322861.93118999997</v>
      </c>
      <c r="D147" s="319">
        <v>2924123.7921500001</v>
      </c>
      <c r="E147" s="320">
        <v>1</v>
      </c>
    </row>
    <row r="148" spans="1:5" ht="16.5" thickTop="1" thickBot="1">
      <c r="A148" s="264" t="s">
        <v>960</v>
      </c>
      <c r="B148" s="279">
        <f>B147/$D$147</f>
        <v>0.88958677739405423</v>
      </c>
      <c r="C148" s="279">
        <f>C147/$D$147</f>
        <v>0.11041322260594567</v>
      </c>
      <c r="D148" s="279">
        <v>1</v>
      </c>
      <c r="E148" s="87"/>
    </row>
    <row r="149" spans="1:5" ht="30" customHeight="1" thickTop="1" thickBot="1">
      <c r="A149" s="321" t="s">
        <v>964</v>
      </c>
      <c r="B149" s="317" t="s">
        <v>349</v>
      </c>
      <c r="C149" s="317" t="s">
        <v>348</v>
      </c>
      <c r="D149" s="318" t="s">
        <v>444</v>
      </c>
      <c r="E149" s="317" t="s">
        <v>812</v>
      </c>
    </row>
    <row r="150" spans="1:5" ht="15.75" thickTop="1">
      <c r="A150" s="306" t="s">
        <v>946</v>
      </c>
      <c r="B150" s="38">
        <v>0</v>
      </c>
      <c r="C150" s="38">
        <v>0</v>
      </c>
      <c r="D150" s="38">
        <v>0</v>
      </c>
      <c r="E150" s="279">
        <f>D150/$D$164</f>
        <v>0</v>
      </c>
    </row>
    <row r="151" spans="1:5">
      <c r="A151" s="306" t="s">
        <v>947</v>
      </c>
      <c r="B151" s="38">
        <v>25</v>
      </c>
      <c r="C151" s="38">
        <v>0</v>
      </c>
      <c r="D151" s="38">
        <v>25</v>
      </c>
      <c r="E151" s="279">
        <f t="shared" ref="E151:E163" si="5">D151/$D$164</f>
        <v>1.4465918296493461E-3</v>
      </c>
    </row>
    <row r="152" spans="1:5">
      <c r="A152" s="306" t="s">
        <v>948</v>
      </c>
      <c r="B152" s="38">
        <v>231</v>
      </c>
      <c r="C152" s="38">
        <v>23</v>
      </c>
      <c r="D152" s="38">
        <v>254</v>
      </c>
      <c r="E152" s="279">
        <f t="shared" si="5"/>
        <v>1.4697372989237357E-2</v>
      </c>
    </row>
    <row r="153" spans="1:5">
      <c r="A153" s="306" t="s">
        <v>949</v>
      </c>
      <c r="B153" s="38">
        <v>201</v>
      </c>
      <c r="C153" s="38">
        <v>55</v>
      </c>
      <c r="D153" s="38">
        <v>256</v>
      </c>
      <c r="E153" s="279">
        <f t="shared" si="5"/>
        <v>1.4813100335609305E-2</v>
      </c>
    </row>
    <row r="154" spans="1:5">
      <c r="A154" s="306" t="s">
        <v>950</v>
      </c>
      <c r="B154" s="38">
        <v>141</v>
      </c>
      <c r="C154" s="38">
        <v>42</v>
      </c>
      <c r="D154" s="38">
        <v>183</v>
      </c>
      <c r="E154" s="279">
        <f t="shared" si="5"/>
        <v>1.0589052193033214E-2</v>
      </c>
    </row>
    <row r="155" spans="1:5">
      <c r="A155" s="306" t="s">
        <v>951</v>
      </c>
      <c r="B155" s="38">
        <v>333</v>
      </c>
      <c r="C155" s="38">
        <v>46</v>
      </c>
      <c r="D155" s="38">
        <v>379</v>
      </c>
      <c r="E155" s="279">
        <f t="shared" si="5"/>
        <v>2.1930332137484087E-2</v>
      </c>
    </row>
    <row r="156" spans="1:5">
      <c r="A156" s="306" t="s">
        <v>952</v>
      </c>
      <c r="B156" s="38">
        <v>122</v>
      </c>
      <c r="C156" s="38">
        <v>40</v>
      </c>
      <c r="D156" s="38">
        <v>162</v>
      </c>
      <c r="E156" s="279">
        <f t="shared" si="5"/>
        <v>9.3739150561277622E-3</v>
      </c>
    </row>
    <row r="157" spans="1:5">
      <c r="A157" s="306" t="s">
        <v>953</v>
      </c>
      <c r="B157" s="38">
        <v>236</v>
      </c>
      <c r="C157" s="38">
        <v>42</v>
      </c>
      <c r="D157" s="38">
        <v>278</v>
      </c>
      <c r="E157" s="279">
        <f t="shared" si="5"/>
        <v>1.6086101145700728E-2</v>
      </c>
    </row>
    <row r="158" spans="1:5">
      <c r="A158" s="306" t="s">
        <v>954</v>
      </c>
      <c r="B158" s="38">
        <v>170</v>
      </c>
      <c r="C158" s="38">
        <v>18</v>
      </c>
      <c r="D158" s="38">
        <v>188</v>
      </c>
      <c r="E158" s="279">
        <f t="shared" si="5"/>
        <v>1.0878370558963082E-2</v>
      </c>
    </row>
    <row r="159" spans="1:5">
      <c r="A159" s="306" t="s">
        <v>955</v>
      </c>
      <c r="B159" s="38">
        <v>657</v>
      </c>
      <c r="C159" s="38">
        <v>46</v>
      </c>
      <c r="D159" s="38">
        <v>703</v>
      </c>
      <c r="E159" s="279">
        <f t="shared" si="5"/>
        <v>4.0678162249739615E-2</v>
      </c>
    </row>
    <row r="160" spans="1:5">
      <c r="A160" s="306" t="s">
        <v>956</v>
      </c>
      <c r="B160" s="38">
        <v>4397</v>
      </c>
      <c r="C160" s="38">
        <v>50</v>
      </c>
      <c r="D160" s="38">
        <v>4447</v>
      </c>
      <c r="E160" s="279">
        <f t="shared" si="5"/>
        <v>0.2573197546580257</v>
      </c>
    </row>
    <row r="161" spans="1:5">
      <c r="A161" s="306" t="s">
        <v>957</v>
      </c>
      <c r="B161" s="38">
        <v>5470</v>
      </c>
      <c r="C161" s="38">
        <v>67</v>
      </c>
      <c r="D161" s="38">
        <v>5537</v>
      </c>
      <c r="E161" s="279">
        <f t="shared" si="5"/>
        <v>0.32039115843073718</v>
      </c>
    </row>
    <row r="162" spans="1:5">
      <c r="A162" s="306" t="s">
        <v>958</v>
      </c>
      <c r="B162" s="38">
        <v>1261</v>
      </c>
      <c r="C162" s="38">
        <v>80</v>
      </c>
      <c r="D162" s="38">
        <v>1341</v>
      </c>
      <c r="E162" s="279">
        <f t="shared" si="5"/>
        <v>7.7595185742390924E-2</v>
      </c>
    </row>
    <row r="163" spans="1:5" ht="15.75" thickBot="1">
      <c r="A163" s="306" t="s">
        <v>959</v>
      </c>
      <c r="B163" s="38">
        <v>3520</v>
      </c>
      <c r="C163" s="38">
        <v>9</v>
      </c>
      <c r="D163" s="38">
        <v>3529</v>
      </c>
      <c r="E163" s="279">
        <f t="shared" si="5"/>
        <v>0.20420090267330171</v>
      </c>
    </row>
    <row r="164" spans="1:5" ht="16.5" thickTop="1" thickBot="1">
      <c r="A164" s="316" t="s">
        <v>8</v>
      </c>
      <c r="B164" s="319">
        <v>16764</v>
      </c>
      <c r="C164" s="319">
        <v>518</v>
      </c>
      <c r="D164" s="319">
        <v>17282</v>
      </c>
      <c r="E164" s="320">
        <v>1</v>
      </c>
    </row>
    <row r="165" spans="1:5" ht="15.75" thickTop="1">
      <c r="A165" s="264" t="s">
        <v>960</v>
      </c>
      <c r="B165" s="279">
        <f>B164/$D$164</f>
        <v>0.97002661728966555</v>
      </c>
      <c r="C165" s="279">
        <f>C164/$D$164</f>
        <v>2.9973382710334451E-2</v>
      </c>
      <c r="D165" s="279">
        <v>1</v>
      </c>
      <c r="E165" s="322"/>
    </row>
    <row r="166" spans="1:5" ht="15.75" thickBot="1">
      <c r="A166" s="323"/>
      <c r="B166" s="324"/>
      <c r="C166" s="324"/>
      <c r="D166" s="325"/>
      <c r="E166" s="325"/>
    </row>
    <row r="167" spans="1:5" ht="15.75" thickTop="1">
      <c r="A167" s="744" t="s">
        <v>996</v>
      </c>
      <c r="B167" s="745"/>
      <c r="C167" s="745"/>
      <c r="D167" s="745"/>
      <c r="E167" s="745"/>
    </row>
    <row r="168" spans="1:5">
      <c r="A168" s="10"/>
      <c r="B168" s="38"/>
      <c r="C168" s="1"/>
      <c r="D168" s="272"/>
      <c r="E168" s="273"/>
    </row>
    <row r="169" spans="1:5" ht="30" customHeight="1">
      <c r="A169" s="710" t="s">
        <v>347</v>
      </c>
      <c r="B169" s="710"/>
      <c r="C169" s="710"/>
      <c r="D169" s="710"/>
      <c r="E169" s="710"/>
    </row>
    <row r="170" spans="1:5" ht="18">
      <c r="A170" s="711" t="s">
        <v>970</v>
      </c>
      <c r="B170" s="711"/>
      <c r="C170" s="711"/>
      <c r="D170" s="711"/>
      <c r="E170" s="711"/>
    </row>
    <row r="171" spans="1:5" ht="18">
      <c r="A171" s="711" t="s">
        <v>2</v>
      </c>
      <c r="B171" s="711"/>
      <c r="C171" s="711"/>
      <c r="D171" s="711"/>
      <c r="E171" s="711"/>
    </row>
    <row r="172" spans="1:5" ht="30" customHeight="1">
      <c r="A172" s="715" t="s">
        <v>3</v>
      </c>
      <c r="B172" s="715"/>
      <c r="C172" s="715"/>
      <c r="D172" s="715"/>
      <c r="E172" s="715"/>
    </row>
    <row r="173" spans="1:5" ht="15.75" thickBot="1">
      <c r="A173" s="23"/>
      <c r="B173" s="74"/>
      <c r="C173" s="256"/>
      <c r="D173" s="256"/>
      <c r="E173" s="258"/>
    </row>
    <row r="174" spans="1:5" ht="30" customHeight="1" thickTop="1" thickBot="1">
      <c r="A174" s="316" t="s">
        <v>944</v>
      </c>
      <c r="B174" s="317" t="s">
        <v>349</v>
      </c>
      <c r="C174" s="317" t="s">
        <v>348</v>
      </c>
      <c r="D174" s="318" t="s">
        <v>444</v>
      </c>
      <c r="E174" s="317" t="s">
        <v>945</v>
      </c>
    </row>
    <row r="175" spans="1:5" ht="15.75" thickTop="1">
      <c r="A175" s="306" t="s">
        <v>946</v>
      </c>
      <c r="B175" s="38">
        <v>0</v>
      </c>
      <c r="C175" s="38">
        <v>0</v>
      </c>
      <c r="D175" s="38">
        <v>0</v>
      </c>
      <c r="E175" s="279">
        <f>D175/$D$189</f>
        <v>0</v>
      </c>
    </row>
    <row r="176" spans="1:5">
      <c r="A176" s="306" t="s">
        <v>947</v>
      </c>
      <c r="B176" s="38">
        <v>0</v>
      </c>
      <c r="C176" s="38">
        <v>0</v>
      </c>
      <c r="D176" s="38">
        <v>0</v>
      </c>
      <c r="E176" s="279">
        <f t="shared" ref="E176:E188" si="6">D176/$D$189</f>
        <v>0</v>
      </c>
    </row>
    <row r="177" spans="1:5">
      <c r="A177" s="306" t="s">
        <v>948</v>
      </c>
      <c r="B177" s="38">
        <v>0</v>
      </c>
      <c r="C177" s="38">
        <v>0</v>
      </c>
      <c r="D177" s="38">
        <v>0</v>
      </c>
      <c r="E177" s="279">
        <f t="shared" si="6"/>
        <v>0</v>
      </c>
    </row>
    <row r="178" spans="1:5">
      <c r="A178" s="306" t="s">
        <v>949</v>
      </c>
      <c r="B178" s="38">
        <v>0</v>
      </c>
      <c r="C178" s="38">
        <v>2217.9749999999999</v>
      </c>
      <c r="D178" s="38">
        <v>2217.9749999999999</v>
      </c>
      <c r="E178" s="279">
        <f t="shared" si="6"/>
        <v>7.5506154239829898E-2</v>
      </c>
    </row>
    <row r="179" spans="1:5">
      <c r="A179" s="306" t="s">
        <v>950</v>
      </c>
      <c r="B179" s="38">
        <v>900.08</v>
      </c>
      <c r="C179" s="38">
        <v>4093.56</v>
      </c>
      <c r="D179" s="38">
        <v>4993.6400000000003</v>
      </c>
      <c r="E179" s="279">
        <f t="shared" si="6"/>
        <v>0.16999765644706735</v>
      </c>
    </row>
    <row r="180" spans="1:5">
      <c r="A180" s="306" t="s">
        <v>951</v>
      </c>
      <c r="B180" s="38">
        <v>0</v>
      </c>
      <c r="C180" s="38">
        <v>4102.0024999999996</v>
      </c>
      <c r="D180" s="38">
        <v>4102.0024999999996</v>
      </c>
      <c r="E180" s="279">
        <f t="shared" si="6"/>
        <v>0.13964378924792561</v>
      </c>
    </row>
    <row r="181" spans="1:5">
      <c r="A181" s="306" t="s">
        <v>952</v>
      </c>
      <c r="B181" s="38">
        <v>240</v>
      </c>
      <c r="C181" s="38">
        <v>2437.8843999999999</v>
      </c>
      <c r="D181" s="38">
        <v>2677.8843999999999</v>
      </c>
      <c r="E181" s="279">
        <f t="shared" si="6"/>
        <v>9.1162773495117991E-2</v>
      </c>
    </row>
    <row r="182" spans="1:5">
      <c r="A182" s="306" t="s">
        <v>953</v>
      </c>
      <c r="B182" s="38">
        <v>0</v>
      </c>
      <c r="C182" s="38">
        <v>1705.43642</v>
      </c>
      <c r="D182" s="38">
        <v>1705.43642</v>
      </c>
      <c r="E182" s="279">
        <f t="shared" si="6"/>
        <v>5.8057888558141243E-2</v>
      </c>
    </row>
    <row r="183" spans="1:5">
      <c r="A183" s="306" t="s">
        <v>954</v>
      </c>
      <c r="B183" s="38">
        <v>0</v>
      </c>
      <c r="C183" s="38">
        <v>983.34591</v>
      </c>
      <c r="D183" s="38">
        <v>983.34591</v>
      </c>
      <c r="E183" s="279">
        <f t="shared" si="6"/>
        <v>3.3475881356447162E-2</v>
      </c>
    </row>
    <row r="184" spans="1:5">
      <c r="A184" s="306" t="s">
        <v>955</v>
      </c>
      <c r="B184" s="38">
        <v>0</v>
      </c>
      <c r="C184" s="38">
        <v>1038.9860699999999</v>
      </c>
      <c r="D184" s="38">
        <v>1038.9860699999999</v>
      </c>
      <c r="E184" s="279">
        <f t="shared" si="6"/>
        <v>3.5370030074484471E-2</v>
      </c>
    </row>
    <row r="185" spans="1:5">
      <c r="A185" s="306" t="s">
        <v>956</v>
      </c>
      <c r="B185" s="38">
        <v>758.24333000000001</v>
      </c>
      <c r="C185" s="38">
        <v>843.20302000000004</v>
      </c>
      <c r="D185" s="38">
        <v>1601.4463500000002</v>
      </c>
      <c r="E185" s="279">
        <f t="shared" si="6"/>
        <v>5.4517771890987332E-2</v>
      </c>
    </row>
    <row r="186" spans="1:5">
      <c r="A186" s="306" t="s">
        <v>957</v>
      </c>
      <c r="B186" s="38">
        <v>187.90429999999998</v>
      </c>
      <c r="C186" s="38">
        <v>3282.5005000000001</v>
      </c>
      <c r="D186" s="38">
        <v>3470.4048000000003</v>
      </c>
      <c r="E186" s="279">
        <f t="shared" si="6"/>
        <v>0.11814241373480136</v>
      </c>
    </row>
    <row r="187" spans="1:5">
      <c r="A187" s="306" t="s">
        <v>958</v>
      </c>
      <c r="B187" s="38">
        <v>0</v>
      </c>
      <c r="C187" s="38">
        <v>6316.6027999999997</v>
      </c>
      <c r="D187" s="38">
        <v>6316.6027999999997</v>
      </c>
      <c r="E187" s="279">
        <f t="shared" si="6"/>
        <v>0.21503505913661847</v>
      </c>
    </row>
    <row r="188" spans="1:5" ht="15.75" thickBot="1">
      <c r="A188" s="306" t="s">
        <v>959</v>
      </c>
      <c r="B188" s="38">
        <v>0</v>
      </c>
      <c r="C188" s="38">
        <v>267.03363999999999</v>
      </c>
      <c r="D188" s="38">
        <v>267.03363999999999</v>
      </c>
      <c r="E188" s="279">
        <f t="shared" si="6"/>
        <v>9.090581818579203E-3</v>
      </c>
    </row>
    <row r="189" spans="1:5" ht="16.5" thickTop="1" thickBot="1">
      <c r="A189" s="316" t="s">
        <v>8</v>
      </c>
      <c r="B189" s="319">
        <v>2086.2276299999999</v>
      </c>
      <c r="C189" s="319">
        <v>27288.53026</v>
      </c>
      <c r="D189" s="319">
        <v>29374.757889999997</v>
      </c>
      <c r="E189" s="320">
        <v>1</v>
      </c>
    </row>
    <row r="190" spans="1:5" ht="16.5" thickTop="1" thickBot="1">
      <c r="A190" s="264" t="s">
        <v>960</v>
      </c>
      <c r="B190" s="279">
        <f>B189/$D$189</f>
        <v>7.1021100422761649E-2</v>
      </c>
      <c r="C190" s="279">
        <f>C189/$D$189</f>
        <v>0.92897889957723845</v>
      </c>
      <c r="D190" s="279">
        <v>1</v>
      </c>
      <c r="E190" s="279"/>
    </row>
    <row r="191" spans="1:5" ht="30" customHeight="1" thickTop="1" thickBot="1">
      <c r="A191" s="321" t="s">
        <v>964</v>
      </c>
      <c r="B191" s="317" t="s">
        <v>349</v>
      </c>
      <c r="C191" s="317" t="s">
        <v>348</v>
      </c>
      <c r="D191" s="318" t="s">
        <v>444</v>
      </c>
      <c r="E191" s="317" t="s">
        <v>812</v>
      </c>
    </row>
    <row r="192" spans="1:5" ht="15.75" thickTop="1">
      <c r="A192" s="306" t="s">
        <v>946</v>
      </c>
      <c r="B192" s="38">
        <v>0</v>
      </c>
      <c r="C192" s="38">
        <v>0</v>
      </c>
      <c r="D192" s="38">
        <v>0</v>
      </c>
      <c r="E192" s="279">
        <f>D192/$D$206</f>
        <v>0</v>
      </c>
    </row>
    <row r="193" spans="1:5">
      <c r="A193" s="306" t="s">
        <v>947</v>
      </c>
      <c r="B193" s="38">
        <v>0</v>
      </c>
      <c r="C193" s="38">
        <v>0</v>
      </c>
      <c r="D193" s="38">
        <v>0</v>
      </c>
      <c r="E193" s="279">
        <f t="shared" ref="E193:E205" si="7">D193/$D$206</f>
        <v>0</v>
      </c>
    </row>
    <row r="194" spans="1:5">
      <c r="A194" s="306" t="s">
        <v>948</v>
      </c>
      <c r="B194" s="38">
        <v>0</v>
      </c>
      <c r="C194" s="38">
        <v>0</v>
      </c>
      <c r="D194" s="38">
        <v>0</v>
      </c>
      <c r="E194" s="279">
        <f t="shared" si="7"/>
        <v>0</v>
      </c>
    </row>
    <row r="195" spans="1:5">
      <c r="A195" s="306" t="s">
        <v>949</v>
      </c>
      <c r="B195" s="38">
        <v>0</v>
      </c>
      <c r="C195" s="38">
        <v>1</v>
      </c>
      <c r="D195" s="38">
        <v>1</v>
      </c>
      <c r="E195" s="279">
        <f t="shared" si="7"/>
        <v>6.8965517241379305E-4</v>
      </c>
    </row>
    <row r="196" spans="1:5">
      <c r="A196" s="306" t="s">
        <v>950</v>
      </c>
      <c r="B196" s="38">
        <v>1</v>
      </c>
      <c r="C196" s="38">
        <v>4</v>
      </c>
      <c r="D196" s="38">
        <v>5</v>
      </c>
      <c r="E196" s="279">
        <f t="shared" si="7"/>
        <v>3.4482758620689655E-3</v>
      </c>
    </row>
    <row r="197" spans="1:5">
      <c r="A197" s="306" t="s">
        <v>951</v>
      </c>
      <c r="B197" s="38">
        <v>0</v>
      </c>
      <c r="C197" s="38">
        <v>8</v>
      </c>
      <c r="D197" s="38">
        <v>8</v>
      </c>
      <c r="E197" s="279">
        <f t="shared" si="7"/>
        <v>5.5172413793103444E-3</v>
      </c>
    </row>
    <row r="198" spans="1:5">
      <c r="A198" s="306" t="s">
        <v>952</v>
      </c>
      <c r="B198" s="38">
        <v>1</v>
      </c>
      <c r="C198" s="38">
        <v>8</v>
      </c>
      <c r="D198" s="38">
        <v>9</v>
      </c>
      <c r="E198" s="279">
        <f t="shared" si="7"/>
        <v>6.2068965517241377E-3</v>
      </c>
    </row>
    <row r="199" spans="1:5">
      <c r="A199" s="306" t="s">
        <v>953</v>
      </c>
      <c r="B199" s="38">
        <v>0</v>
      </c>
      <c r="C199" s="38">
        <v>11</v>
      </c>
      <c r="D199" s="38">
        <v>11</v>
      </c>
      <c r="E199" s="279">
        <f t="shared" si="7"/>
        <v>7.5862068965517242E-3</v>
      </c>
    </row>
    <row r="200" spans="1:5">
      <c r="A200" s="306" t="s">
        <v>954</v>
      </c>
      <c r="B200" s="38">
        <v>0</v>
      </c>
      <c r="C200" s="38">
        <v>8</v>
      </c>
      <c r="D200" s="38">
        <v>8</v>
      </c>
      <c r="E200" s="279">
        <f t="shared" si="7"/>
        <v>5.5172413793103444E-3</v>
      </c>
    </row>
    <row r="201" spans="1:5">
      <c r="A201" s="306" t="s">
        <v>955</v>
      </c>
      <c r="B201" s="38">
        <v>0</v>
      </c>
      <c r="C201" s="38">
        <v>12</v>
      </c>
      <c r="D201" s="38">
        <v>12</v>
      </c>
      <c r="E201" s="279">
        <f t="shared" si="7"/>
        <v>8.2758620689655175E-3</v>
      </c>
    </row>
    <row r="202" spans="1:5">
      <c r="A202" s="306" t="s">
        <v>956</v>
      </c>
      <c r="B202" s="38">
        <v>15</v>
      </c>
      <c r="C202" s="38">
        <v>16</v>
      </c>
      <c r="D202" s="38">
        <v>31</v>
      </c>
      <c r="E202" s="279">
        <f t="shared" si="7"/>
        <v>2.1379310344827585E-2</v>
      </c>
    </row>
    <row r="203" spans="1:5">
      <c r="A203" s="306" t="s">
        <v>957</v>
      </c>
      <c r="B203" s="38">
        <v>8</v>
      </c>
      <c r="C203" s="38">
        <v>235</v>
      </c>
      <c r="D203" s="38">
        <v>243</v>
      </c>
      <c r="E203" s="279">
        <f t="shared" si="7"/>
        <v>0.16758620689655174</v>
      </c>
    </row>
    <row r="204" spans="1:5">
      <c r="A204" s="306" t="s">
        <v>958</v>
      </c>
      <c r="B204" s="38">
        <v>0</v>
      </c>
      <c r="C204" s="38">
        <v>940</v>
      </c>
      <c r="D204" s="38">
        <v>940</v>
      </c>
      <c r="E204" s="279">
        <f t="shared" si="7"/>
        <v>0.64827586206896548</v>
      </c>
    </row>
    <row r="205" spans="1:5" ht="15.75" thickBot="1">
      <c r="A205" s="306" t="s">
        <v>959</v>
      </c>
      <c r="B205" s="38">
        <v>0</v>
      </c>
      <c r="C205" s="38">
        <v>182</v>
      </c>
      <c r="D205" s="38">
        <v>182</v>
      </c>
      <c r="E205" s="279">
        <f t="shared" si="7"/>
        <v>0.12551724137931033</v>
      </c>
    </row>
    <row r="206" spans="1:5" ht="16.5" thickTop="1" thickBot="1">
      <c r="A206" s="316" t="s">
        <v>8</v>
      </c>
      <c r="B206" s="319">
        <v>25</v>
      </c>
      <c r="C206" s="319">
        <v>1425</v>
      </c>
      <c r="D206" s="319">
        <v>1450</v>
      </c>
      <c r="E206" s="320">
        <v>1</v>
      </c>
    </row>
    <row r="207" spans="1:5" ht="15.75" thickTop="1">
      <c r="A207" s="264" t="s">
        <v>960</v>
      </c>
      <c r="B207" s="279">
        <f>B206/$D$206</f>
        <v>1.7241379310344827E-2</v>
      </c>
      <c r="C207" s="279">
        <f>C206/$D$206</f>
        <v>0.98275862068965514</v>
      </c>
      <c r="D207" s="279">
        <v>1</v>
      </c>
      <c r="E207" s="322"/>
    </row>
    <row r="208" spans="1:5" ht="15.75" thickBot="1">
      <c r="A208" s="323"/>
      <c r="B208" s="324"/>
      <c r="C208" s="324"/>
      <c r="D208" s="325"/>
      <c r="E208" s="325"/>
    </row>
    <row r="209" spans="1:5" ht="15.75" thickTop="1">
      <c r="A209" s="744" t="s">
        <v>997</v>
      </c>
      <c r="B209" s="745"/>
      <c r="C209" s="745"/>
      <c r="D209" s="745"/>
      <c r="E209" s="745"/>
    </row>
    <row r="210" spans="1:5">
      <c r="A210" s="274"/>
      <c r="B210" s="38"/>
      <c r="C210" s="38"/>
      <c r="D210" s="272"/>
      <c r="E210" s="25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Z333"/>
  <sheetViews>
    <sheetView workbookViewId="0">
      <selection activeCell="F7" sqref="F7"/>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6" ht="30" customHeight="1">
      <c r="A1" s="710" t="s">
        <v>350</v>
      </c>
      <c r="B1" s="710"/>
      <c r="C1" s="710"/>
      <c r="D1" s="710"/>
      <c r="E1" s="710"/>
      <c r="F1" s="710"/>
      <c r="G1" s="1"/>
      <c r="H1" s="1"/>
      <c r="I1" s="1"/>
      <c r="J1" s="1"/>
      <c r="K1" s="1"/>
      <c r="L1" s="1"/>
      <c r="M1" s="1"/>
      <c r="N1" s="1"/>
      <c r="O1" s="1"/>
      <c r="P1" s="1"/>
      <c r="Q1" s="1"/>
      <c r="R1" s="1"/>
      <c r="S1" s="1"/>
      <c r="T1" s="1"/>
      <c r="U1" s="1"/>
      <c r="V1" s="1"/>
      <c r="W1" s="1"/>
      <c r="X1" s="1"/>
      <c r="Y1" s="1"/>
      <c r="Z1" s="1"/>
    </row>
    <row r="2" spans="1:26" ht="18">
      <c r="A2" s="711" t="s">
        <v>1</v>
      </c>
      <c r="B2" s="711"/>
      <c r="C2" s="711"/>
      <c r="D2" s="711"/>
      <c r="E2" s="711"/>
      <c r="F2" s="711"/>
      <c r="G2" s="1"/>
      <c r="H2" s="1"/>
      <c r="I2" s="1"/>
      <c r="J2" s="1"/>
      <c r="K2" s="1"/>
      <c r="L2" s="1"/>
      <c r="M2" s="1"/>
      <c r="N2" s="1"/>
      <c r="O2" s="1"/>
      <c r="P2" s="1"/>
      <c r="Q2" s="1"/>
      <c r="R2" s="1"/>
      <c r="S2" s="1"/>
      <c r="T2" s="1"/>
      <c r="U2" s="1"/>
      <c r="V2" s="1"/>
      <c r="W2" s="1"/>
      <c r="X2" s="1"/>
      <c r="Y2" s="1"/>
      <c r="Z2" s="1"/>
    </row>
    <row r="3" spans="1:26" ht="18">
      <c r="A3" s="711" t="s">
        <v>2</v>
      </c>
      <c r="B3" s="711"/>
      <c r="C3" s="711"/>
      <c r="D3" s="711"/>
      <c r="E3" s="711"/>
      <c r="F3" s="711"/>
      <c r="G3" s="1"/>
      <c r="H3" s="1"/>
      <c r="I3" s="1"/>
      <c r="J3" s="1"/>
      <c r="K3" s="1"/>
      <c r="L3" s="1"/>
      <c r="M3" s="1"/>
      <c r="N3" s="1"/>
      <c r="O3" s="1"/>
      <c r="P3" s="1"/>
      <c r="Q3" s="1"/>
      <c r="R3" s="1"/>
      <c r="S3" s="1"/>
      <c r="T3" s="1"/>
      <c r="U3" s="1"/>
      <c r="V3" s="1"/>
      <c r="W3" s="1"/>
      <c r="X3" s="1"/>
      <c r="Y3" s="1"/>
      <c r="Z3" s="1"/>
    </row>
    <row r="4" spans="1:26" ht="30" customHeight="1">
      <c r="A4" s="715" t="s">
        <v>3</v>
      </c>
      <c r="B4" s="715"/>
      <c r="C4" s="715"/>
      <c r="D4" s="715"/>
      <c r="E4" s="715"/>
      <c r="F4" s="715"/>
      <c r="G4" s="1"/>
      <c r="H4" s="1"/>
      <c r="I4" s="1"/>
      <c r="J4" s="1"/>
      <c r="K4" s="1"/>
      <c r="L4" s="1"/>
      <c r="M4" s="1"/>
      <c r="N4" s="1"/>
      <c r="O4" s="1"/>
      <c r="P4" s="1"/>
      <c r="Q4" s="1"/>
      <c r="R4" s="1"/>
      <c r="S4" s="1"/>
      <c r="T4" s="1"/>
      <c r="U4" s="1"/>
      <c r="V4" s="1"/>
      <c r="W4" s="1"/>
      <c r="X4" s="1"/>
      <c r="Y4" s="1"/>
      <c r="Z4" s="1"/>
    </row>
    <row r="5" spans="1:26" ht="3.75" customHeight="1">
      <c r="A5" s="4"/>
      <c r="B5" s="275"/>
      <c r="C5" s="275"/>
      <c r="D5" s="275"/>
      <c r="E5" s="275"/>
      <c r="F5" s="275"/>
      <c r="G5" s="1"/>
      <c r="H5" s="1"/>
      <c r="I5" s="1"/>
      <c r="J5" s="1"/>
      <c r="K5" s="1"/>
      <c r="L5" s="1"/>
      <c r="M5" s="1"/>
      <c r="N5" s="1"/>
      <c r="O5" s="1"/>
      <c r="P5" s="1"/>
      <c r="Q5" s="1"/>
      <c r="R5" s="1"/>
      <c r="S5" s="1"/>
      <c r="T5" s="1"/>
      <c r="U5" s="1"/>
      <c r="V5" s="1"/>
      <c r="W5" s="1"/>
      <c r="X5" s="1"/>
      <c r="Y5" s="1"/>
      <c r="Z5" s="1"/>
    </row>
    <row r="6" spans="1:26" ht="30" customHeight="1" thickBot="1">
      <c r="A6" s="6"/>
      <c r="B6" s="7" t="s">
        <v>4</v>
      </c>
      <c r="C6" s="7" t="s">
        <v>5</v>
      </c>
      <c r="D6" s="7" t="s">
        <v>6</v>
      </c>
      <c r="E6" s="7" t="s">
        <v>7</v>
      </c>
      <c r="F6" s="7" t="s">
        <v>8</v>
      </c>
      <c r="G6" s="1"/>
      <c r="H6" s="1"/>
      <c r="I6" s="1"/>
      <c r="J6" s="1"/>
      <c r="K6" s="1"/>
      <c r="L6" s="1"/>
      <c r="M6" s="1"/>
      <c r="N6" s="1"/>
      <c r="O6" s="1"/>
      <c r="P6" s="1"/>
      <c r="Q6" s="1"/>
      <c r="R6" s="1"/>
      <c r="S6" s="1"/>
      <c r="T6" s="1"/>
      <c r="U6" s="1"/>
      <c r="V6" s="1"/>
      <c r="W6" s="1"/>
      <c r="X6" s="1"/>
      <c r="Y6" s="1"/>
      <c r="Z6" s="1"/>
    </row>
    <row r="7" spans="1:26">
      <c r="A7" s="8" t="s">
        <v>9</v>
      </c>
      <c r="B7" s="9">
        <v>3390040.7832499999</v>
      </c>
      <c r="C7" s="9">
        <v>411645.70111999998</v>
      </c>
      <c r="D7" s="9">
        <v>0</v>
      </c>
      <c r="E7" s="9">
        <v>0</v>
      </c>
      <c r="F7" s="9">
        <v>3801686.4843699997</v>
      </c>
      <c r="G7" s="10"/>
      <c r="H7" s="1"/>
      <c r="I7" s="1"/>
      <c r="J7" s="1"/>
      <c r="K7" s="1"/>
      <c r="L7" s="1"/>
      <c r="M7" s="1"/>
      <c r="N7" s="1"/>
      <c r="O7" s="1"/>
      <c r="P7" s="1"/>
      <c r="Q7" s="1"/>
      <c r="R7" s="1"/>
      <c r="S7" s="1"/>
      <c r="T7" s="1"/>
      <c r="U7" s="1"/>
      <c r="V7" s="1"/>
      <c r="W7" s="1"/>
      <c r="X7" s="1"/>
      <c r="Y7" s="1"/>
      <c r="Z7" s="1"/>
    </row>
    <row r="8" spans="1:26">
      <c r="A8" s="11" t="s">
        <v>10</v>
      </c>
      <c r="B8" s="12">
        <v>131185.16242000001</v>
      </c>
      <c r="C8" s="12">
        <v>94189.808069999999</v>
      </c>
      <c r="D8" s="12">
        <v>0</v>
      </c>
      <c r="E8" s="12">
        <v>0</v>
      </c>
      <c r="F8" s="12">
        <v>225374.97049000001</v>
      </c>
      <c r="G8" s="10"/>
      <c r="H8" s="1"/>
      <c r="I8" s="1"/>
      <c r="J8" s="1"/>
      <c r="K8" s="1"/>
      <c r="L8" s="1"/>
      <c r="M8" s="1"/>
      <c r="N8" s="1"/>
      <c r="O8" s="1"/>
      <c r="P8" s="1"/>
      <c r="Q8" s="1"/>
      <c r="R8" s="1"/>
      <c r="S8" s="1"/>
      <c r="T8" s="1"/>
      <c r="U8" s="1"/>
      <c r="V8" s="1"/>
      <c r="W8" s="1"/>
      <c r="X8" s="1"/>
      <c r="Y8" s="1"/>
      <c r="Z8" s="1"/>
    </row>
    <row r="9" spans="1:26">
      <c r="A9" s="13" t="s">
        <v>11</v>
      </c>
      <c r="B9" s="14">
        <v>32657.692800000001</v>
      </c>
      <c r="C9" s="14">
        <v>31855.891079999998</v>
      </c>
      <c r="D9" s="14">
        <v>0</v>
      </c>
      <c r="E9" s="14">
        <v>0</v>
      </c>
      <c r="F9" s="14">
        <v>64513.583880000006</v>
      </c>
      <c r="G9" s="1"/>
      <c r="H9" s="1"/>
      <c r="I9" s="1"/>
      <c r="J9" s="1"/>
      <c r="K9" s="1"/>
      <c r="L9" s="1"/>
      <c r="M9" s="1"/>
      <c r="N9" s="1"/>
      <c r="O9" s="1"/>
      <c r="P9" s="1"/>
      <c r="Q9" s="1"/>
      <c r="R9" s="1"/>
      <c r="S9" s="1"/>
      <c r="T9" s="1"/>
      <c r="U9" s="1"/>
      <c r="V9" s="1"/>
      <c r="W9" s="1"/>
      <c r="X9" s="1"/>
      <c r="Y9" s="1"/>
      <c r="Z9" s="1"/>
    </row>
    <row r="10" spans="1:26">
      <c r="A10" s="13" t="s">
        <v>12</v>
      </c>
      <c r="B10" s="14">
        <v>78863.73281999999</v>
      </c>
      <c r="C10" s="14">
        <v>52652.971380000003</v>
      </c>
      <c r="D10" s="14">
        <v>0</v>
      </c>
      <c r="E10" s="14">
        <v>0</v>
      </c>
      <c r="F10" s="14">
        <v>131516.70420000001</v>
      </c>
      <c r="G10" s="1"/>
      <c r="H10" s="1"/>
      <c r="I10" s="1"/>
      <c r="J10" s="1"/>
      <c r="K10" s="1"/>
      <c r="L10" s="1"/>
      <c r="M10" s="1"/>
      <c r="N10" s="1"/>
      <c r="O10" s="1"/>
      <c r="P10" s="1"/>
      <c r="Q10" s="1"/>
      <c r="R10" s="1"/>
      <c r="S10" s="1"/>
      <c r="T10" s="1"/>
      <c r="U10" s="1"/>
      <c r="V10" s="1"/>
      <c r="W10" s="1"/>
      <c r="X10" s="1"/>
      <c r="Y10" s="1"/>
      <c r="Z10" s="1"/>
    </row>
    <row r="11" spans="1:26">
      <c r="A11" s="13" t="s">
        <v>13</v>
      </c>
      <c r="B11" s="14">
        <v>19663.736800000002</v>
      </c>
      <c r="C11" s="14">
        <v>9680.9456099999989</v>
      </c>
      <c r="D11" s="14">
        <v>0</v>
      </c>
      <c r="E11" s="14">
        <v>0</v>
      </c>
      <c r="F11" s="14">
        <v>29344.682410000001</v>
      </c>
      <c r="G11" s="1"/>
      <c r="H11" s="1"/>
      <c r="I11" s="1"/>
      <c r="J11" s="1"/>
      <c r="K11" s="1"/>
      <c r="L11" s="1"/>
      <c r="M11" s="1"/>
      <c r="N11" s="1"/>
      <c r="O11" s="1"/>
      <c r="P11" s="1"/>
      <c r="Q11" s="1"/>
      <c r="R11" s="1"/>
      <c r="S11" s="1"/>
      <c r="T11" s="1"/>
      <c r="U11" s="1"/>
      <c r="V11" s="1"/>
      <c r="W11" s="1"/>
      <c r="X11" s="1"/>
      <c r="Y11" s="1"/>
      <c r="Z11" s="1"/>
    </row>
    <row r="12" spans="1:26">
      <c r="A12" s="13" t="s">
        <v>14</v>
      </c>
      <c r="B12" s="14">
        <v>0</v>
      </c>
      <c r="C12" s="14">
        <v>0</v>
      </c>
      <c r="D12" s="14">
        <v>0</v>
      </c>
      <c r="E12" s="14">
        <v>0</v>
      </c>
      <c r="F12" s="14">
        <v>0</v>
      </c>
      <c r="G12" s="1"/>
      <c r="H12" s="1"/>
      <c r="I12" s="1"/>
      <c r="J12" s="1"/>
      <c r="K12" s="1"/>
      <c r="L12" s="1"/>
      <c r="M12" s="1"/>
      <c r="N12" s="1"/>
      <c r="O12" s="1"/>
      <c r="P12" s="1"/>
      <c r="Q12" s="1"/>
      <c r="R12" s="1"/>
      <c r="S12" s="1"/>
      <c r="T12" s="1"/>
      <c r="U12" s="1"/>
      <c r="V12" s="1"/>
      <c r="W12" s="1"/>
      <c r="X12" s="1"/>
      <c r="Y12" s="1"/>
      <c r="Z12" s="1"/>
    </row>
    <row r="13" spans="1:26">
      <c r="A13" s="13" t="s">
        <v>15</v>
      </c>
      <c r="B13" s="14">
        <v>0</v>
      </c>
      <c r="C13" s="14">
        <v>0</v>
      </c>
      <c r="D13" s="14">
        <v>0</v>
      </c>
      <c r="E13" s="14">
        <v>0</v>
      </c>
      <c r="F13" s="14">
        <v>0</v>
      </c>
      <c r="G13" s="1"/>
      <c r="H13" s="1"/>
      <c r="I13" s="1"/>
      <c r="J13" s="1"/>
      <c r="K13" s="1"/>
      <c r="L13" s="1"/>
      <c r="M13" s="1"/>
      <c r="N13" s="1"/>
      <c r="O13" s="1"/>
      <c r="P13" s="1"/>
      <c r="Q13" s="1"/>
      <c r="R13" s="1"/>
      <c r="S13" s="1"/>
      <c r="T13" s="1"/>
      <c r="U13" s="1"/>
      <c r="V13" s="1"/>
      <c r="W13" s="1"/>
      <c r="X13" s="1"/>
      <c r="Y13" s="1"/>
      <c r="Z13" s="1"/>
    </row>
    <row r="14" spans="1:26">
      <c r="A14" s="15" t="s">
        <v>16</v>
      </c>
      <c r="B14" s="14">
        <v>0</v>
      </c>
      <c r="C14" s="14">
        <v>0</v>
      </c>
      <c r="D14" s="14">
        <v>0</v>
      </c>
      <c r="E14" s="14">
        <v>0</v>
      </c>
      <c r="F14" s="14">
        <v>0</v>
      </c>
      <c r="G14" s="1"/>
      <c r="H14" s="1"/>
      <c r="I14" s="1"/>
      <c r="J14" s="1"/>
      <c r="K14" s="1"/>
      <c r="L14" s="1"/>
      <c r="M14" s="1"/>
      <c r="N14" s="1"/>
      <c r="O14" s="1"/>
      <c r="P14" s="1"/>
      <c r="Q14" s="1"/>
      <c r="R14" s="1"/>
      <c r="S14" s="1"/>
      <c r="T14" s="1"/>
      <c r="U14" s="1"/>
      <c r="V14" s="1"/>
      <c r="W14" s="1"/>
      <c r="X14" s="1"/>
      <c r="Y14" s="1"/>
      <c r="Z14" s="1"/>
    </row>
    <row r="15" spans="1:26">
      <c r="A15" s="13" t="s">
        <v>17</v>
      </c>
      <c r="B15" s="14">
        <v>0</v>
      </c>
      <c r="C15" s="14">
        <v>0</v>
      </c>
      <c r="D15" s="14">
        <v>0</v>
      </c>
      <c r="E15" s="14">
        <v>0</v>
      </c>
      <c r="F15" s="14">
        <v>0</v>
      </c>
      <c r="G15" s="1"/>
      <c r="H15" s="1"/>
      <c r="I15" s="1"/>
      <c r="J15" s="1"/>
      <c r="K15" s="1"/>
      <c r="L15" s="1"/>
      <c r="M15" s="1"/>
      <c r="N15" s="1"/>
      <c r="O15" s="1"/>
      <c r="P15" s="1"/>
      <c r="Q15" s="1"/>
      <c r="R15" s="1"/>
      <c r="S15" s="1"/>
      <c r="T15" s="1"/>
      <c r="U15" s="1"/>
      <c r="V15" s="1"/>
      <c r="W15" s="1"/>
      <c r="X15" s="1"/>
      <c r="Y15" s="1"/>
      <c r="Z15" s="1"/>
    </row>
    <row r="16" spans="1:26">
      <c r="A16" s="13" t="s">
        <v>18</v>
      </c>
      <c r="B16" s="14">
        <v>0</v>
      </c>
      <c r="C16" s="14">
        <v>0</v>
      </c>
      <c r="D16" s="14">
        <v>0</v>
      </c>
      <c r="E16" s="14">
        <v>0</v>
      </c>
      <c r="F16" s="14">
        <v>0</v>
      </c>
      <c r="G16" s="1"/>
      <c r="H16" s="1"/>
      <c r="I16" s="1"/>
      <c r="J16" s="1"/>
      <c r="K16" s="1"/>
      <c r="L16" s="1"/>
      <c r="M16" s="1"/>
      <c r="N16" s="1"/>
      <c r="O16" s="1"/>
      <c r="P16" s="1"/>
      <c r="Q16" s="1"/>
      <c r="R16" s="1"/>
      <c r="S16" s="1"/>
      <c r="T16" s="1"/>
      <c r="U16" s="1"/>
      <c r="V16" s="1"/>
      <c r="W16" s="1"/>
      <c r="X16" s="1"/>
      <c r="Y16" s="1"/>
      <c r="Z16" s="1"/>
    </row>
    <row r="17" spans="1:26">
      <c r="A17" s="11" t="s">
        <v>19</v>
      </c>
      <c r="B17" s="12">
        <v>513409.15504000004</v>
      </c>
      <c r="C17" s="12">
        <v>57346.750700000004</v>
      </c>
      <c r="D17" s="12">
        <v>0</v>
      </c>
      <c r="E17" s="12">
        <v>0</v>
      </c>
      <c r="F17" s="12">
        <v>570755.90573999996</v>
      </c>
      <c r="G17" s="10"/>
      <c r="H17" s="1"/>
      <c r="I17" s="1"/>
      <c r="J17" s="1"/>
      <c r="K17" s="1"/>
      <c r="L17" s="1"/>
      <c r="M17" s="1"/>
      <c r="N17" s="1"/>
      <c r="O17" s="1"/>
      <c r="P17" s="1"/>
      <c r="Q17" s="1"/>
      <c r="R17" s="1"/>
      <c r="S17" s="1"/>
      <c r="T17" s="1"/>
      <c r="U17" s="1"/>
      <c r="V17" s="1"/>
      <c r="W17" s="1"/>
      <c r="X17" s="1"/>
      <c r="Y17" s="1"/>
      <c r="Z17" s="1"/>
    </row>
    <row r="18" spans="1:26">
      <c r="A18" s="13" t="s">
        <v>20</v>
      </c>
      <c r="B18" s="14">
        <v>0</v>
      </c>
      <c r="C18" s="14">
        <v>0</v>
      </c>
      <c r="D18" s="14">
        <v>0</v>
      </c>
      <c r="E18" s="14">
        <v>0</v>
      </c>
      <c r="F18" s="14">
        <v>0</v>
      </c>
      <c r="G18" s="1"/>
      <c r="H18" s="1"/>
      <c r="I18" s="1"/>
      <c r="J18" s="1"/>
      <c r="K18" s="1"/>
      <c r="L18" s="1"/>
      <c r="M18" s="1"/>
      <c r="N18" s="1"/>
      <c r="O18" s="1"/>
      <c r="P18" s="1"/>
      <c r="Q18" s="1"/>
      <c r="R18" s="1"/>
      <c r="S18" s="1"/>
      <c r="T18" s="1"/>
      <c r="U18" s="1"/>
      <c r="V18" s="1"/>
      <c r="W18" s="1"/>
      <c r="X18" s="1"/>
      <c r="Y18" s="1"/>
      <c r="Z18" s="1"/>
    </row>
    <row r="19" spans="1:26">
      <c r="A19" s="13" t="s">
        <v>21</v>
      </c>
      <c r="B19" s="14">
        <v>470896.59172000003</v>
      </c>
      <c r="C19" s="14">
        <v>12132.473699999999</v>
      </c>
      <c r="D19" s="14">
        <v>0</v>
      </c>
      <c r="E19" s="14">
        <v>0</v>
      </c>
      <c r="F19" s="14">
        <v>483029.06542</v>
      </c>
      <c r="G19" s="1"/>
      <c r="H19" s="1"/>
      <c r="I19" s="1"/>
      <c r="J19" s="1"/>
      <c r="K19" s="1"/>
      <c r="L19" s="1"/>
      <c r="M19" s="1"/>
      <c r="N19" s="1"/>
      <c r="O19" s="1"/>
      <c r="P19" s="1"/>
      <c r="Q19" s="1"/>
      <c r="R19" s="1"/>
      <c r="S19" s="1"/>
      <c r="T19" s="1"/>
      <c r="U19" s="1"/>
      <c r="V19" s="1"/>
      <c r="W19" s="1"/>
      <c r="X19" s="1"/>
      <c r="Y19" s="1"/>
      <c r="Z19" s="1"/>
    </row>
    <row r="20" spans="1:26">
      <c r="A20" s="13" t="s">
        <v>22</v>
      </c>
      <c r="B20" s="14">
        <v>0</v>
      </c>
      <c r="C20" s="14">
        <v>0</v>
      </c>
      <c r="D20" s="14">
        <v>0</v>
      </c>
      <c r="E20" s="14">
        <v>0</v>
      </c>
      <c r="F20" s="14">
        <v>0</v>
      </c>
      <c r="G20" s="1"/>
      <c r="H20" s="1"/>
      <c r="I20" s="1"/>
      <c r="J20" s="1"/>
      <c r="K20" s="1"/>
      <c r="L20" s="1"/>
      <c r="M20" s="1"/>
      <c r="N20" s="1"/>
      <c r="O20" s="1"/>
      <c r="P20" s="1"/>
      <c r="Q20" s="1"/>
      <c r="R20" s="1"/>
      <c r="S20" s="1"/>
      <c r="T20" s="1"/>
      <c r="U20" s="1"/>
      <c r="V20" s="1"/>
      <c r="W20" s="1"/>
      <c r="X20" s="1"/>
      <c r="Y20" s="1"/>
      <c r="Z20" s="1"/>
    </row>
    <row r="21" spans="1:26">
      <c r="A21" s="13" t="s">
        <v>23</v>
      </c>
      <c r="B21" s="14">
        <v>0</v>
      </c>
      <c r="C21" s="14">
        <v>0</v>
      </c>
      <c r="D21" s="14">
        <v>0</v>
      </c>
      <c r="E21" s="14">
        <v>0</v>
      </c>
      <c r="F21" s="14">
        <v>0</v>
      </c>
      <c r="G21" s="1"/>
      <c r="H21" s="1"/>
      <c r="I21" s="1"/>
      <c r="J21" s="1"/>
      <c r="K21" s="1"/>
      <c r="L21" s="1"/>
      <c r="M21" s="1"/>
      <c r="N21" s="1"/>
      <c r="O21" s="1"/>
      <c r="P21" s="1"/>
      <c r="Q21" s="1"/>
      <c r="R21" s="1"/>
      <c r="S21" s="1"/>
      <c r="T21" s="1"/>
      <c r="U21" s="1"/>
      <c r="V21" s="1"/>
      <c r="W21" s="1"/>
      <c r="X21" s="1"/>
      <c r="Y21" s="1"/>
      <c r="Z21" s="1"/>
    </row>
    <row r="22" spans="1:26">
      <c r="A22" s="15" t="s">
        <v>24</v>
      </c>
      <c r="B22" s="14">
        <v>131.11208999999999</v>
      </c>
      <c r="C22" s="14">
        <v>18520.409149999999</v>
      </c>
      <c r="D22" s="14">
        <v>0</v>
      </c>
      <c r="E22" s="14">
        <v>0</v>
      </c>
      <c r="F22" s="14">
        <v>18651.521239999998</v>
      </c>
      <c r="G22" s="1"/>
      <c r="H22" s="1"/>
      <c r="I22" s="1"/>
      <c r="J22" s="1"/>
      <c r="K22" s="1"/>
      <c r="L22" s="1"/>
      <c r="M22" s="1"/>
      <c r="N22" s="1"/>
      <c r="O22" s="1"/>
      <c r="P22" s="1"/>
      <c r="Q22" s="1"/>
      <c r="R22" s="1"/>
      <c r="S22" s="1"/>
      <c r="T22" s="1"/>
      <c r="U22" s="1"/>
      <c r="V22" s="1"/>
      <c r="W22" s="1"/>
      <c r="X22" s="1"/>
      <c r="Y22" s="1"/>
      <c r="Z22" s="1"/>
    </row>
    <row r="23" spans="1:26">
      <c r="A23" s="13" t="s">
        <v>25</v>
      </c>
      <c r="B23" s="14">
        <v>42381.427670000005</v>
      </c>
      <c r="C23" s="14">
        <v>26693.867850000002</v>
      </c>
      <c r="D23" s="14">
        <v>0</v>
      </c>
      <c r="E23" s="14">
        <v>0</v>
      </c>
      <c r="F23" s="14">
        <v>69075.29552</v>
      </c>
      <c r="G23" s="1"/>
      <c r="H23" s="1"/>
      <c r="I23" s="1"/>
      <c r="J23" s="1"/>
      <c r="K23" s="1"/>
      <c r="L23" s="1"/>
      <c r="M23" s="1"/>
      <c r="N23" s="1"/>
      <c r="O23" s="1"/>
      <c r="P23" s="1"/>
      <c r="Q23" s="1"/>
      <c r="R23" s="1"/>
      <c r="S23" s="1"/>
      <c r="T23" s="1"/>
      <c r="U23" s="1"/>
      <c r="V23" s="1"/>
      <c r="W23" s="1"/>
      <c r="X23" s="1"/>
      <c r="Y23" s="1"/>
      <c r="Z23" s="1"/>
    </row>
    <row r="24" spans="1:26">
      <c r="A24" s="13" t="s">
        <v>26</v>
      </c>
      <c r="B24" s="14">
        <v>2.3559999999999998E-2</v>
      </c>
      <c r="C24" s="14">
        <v>0</v>
      </c>
      <c r="D24" s="14">
        <v>0</v>
      </c>
      <c r="E24" s="14">
        <v>0</v>
      </c>
      <c r="F24" s="14">
        <v>2.3559999999999998E-2</v>
      </c>
      <c r="G24" s="1"/>
      <c r="H24" s="1"/>
      <c r="I24" s="1"/>
      <c r="J24" s="1"/>
      <c r="K24" s="1"/>
      <c r="L24" s="1"/>
      <c r="M24" s="1"/>
      <c r="N24" s="1"/>
      <c r="O24" s="1"/>
      <c r="P24" s="1"/>
      <c r="Q24" s="1"/>
      <c r="R24" s="1"/>
      <c r="S24" s="1"/>
      <c r="T24" s="1"/>
      <c r="U24" s="1"/>
      <c r="V24" s="1"/>
      <c r="W24" s="1"/>
      <c r="X24" s="1"/>
      <c r="Y24" s="1"/>
      <c r="Z24" s="1"/>
    </row>
    <row r="25" spans="1:26">
      <c r="A25" s="13" t="s">
        <v>27</v>
      </c>
      <c r="B25" s="14">
        <v>0</v>
      </c>
      <c r="C25" s="14">
        <v>0</v>
      </c>
      <c r="D25" s="14">
        <v>0</v>
      </c>
      <c r="E25" s="14">
        <v>0</v>
      </c>
      <c r="F25" s="14">
        <v>0</v>
      </c>
      <c r="G25" s="1"/>
      <c r="H25" s="1"/>
      <c r="I25" s="1"/>
      <c r="J25" s="1"/>
      <c r="K25" s="1"/>
      <c r="L25" s="1"/>
      <c r="M25" s="1"/>
      <c r="N25" s="1"/>
      <c r="O25" s="1"/>
      <c r="P25" s="1"/>
      <c r="Q25" s="1"/>
      <c r="R25" s="1"/>
      <c r="S25" s="1"/>
      <c r="T25" s="1"/>
      <c r="U25" s="1"/>
      <c r="V25" s="1"/>
      <c r="W25" s="1"/>
      <c r="X25" s="1"/>
      <c r="Y25" s="1"/>
      <c r="Z25" s="1"/>
    </row>
    <row r="26" spans="1:26">
      <c r="A26" s="11" t="s">
        <v>28</v>
      </c>
      <c r="B26" s="12">
        <v>2563453.9298</v>
      </c>
      <c r="C26" s="12">
        <v>50367.112950000002</v>
      </c>
      <c r="D26" s="12">
        <v>0</v>
      </c>
      <c r="E26" s="12">
        <v>0</v>
      </c>
      <c r="F26" s="12">
        <v>2613821.04275</v>
      </c>
      <c r="G26" s="10"/>
      <c r="H26" s="1"/>
      <c r="I26" s="1"/>
      <c r="J26" s="1"/>
      <c r="K26" s="1"/>
      <c r="L26" s="1"/>
      <c r="M26" s="1"/>
      <c r="N26" s="1"/>
      <c r="O26" s="1"/>
      <c r="P26" s="1"/>
      <c r="Q26" s="1"/>
      <c r="R26" s="1"/>
      <c r="S26" s="1"/>
      <c r="T26" s="1"/>
      <c r="U26" s="1"/>
      <c r="V26" s="1"/>
      <c r="W26" s="1"/>
      <c r="X26" s="1"/>
      <c r="Y26" s="1"/>
      <c r="Z26" s="1"/>
    </row>
    <row r="27" spans="1:26">
      <c r="A27" s="16" t="s">
        <v>29</v>
      </c>
      <c r="B27" s="14">
        <v>2422044.1492699999</v>
      </c>
      <c r="C27" s="14">
        <v>69895.528299999991</v>
      </c>
      <c r="D27" s="14">
        <v>0</v>
      </c>
      <c r="E27" s="14">
        <v>0</v>
      </c>
      <c r="F27" s="14">
        <v>2491939.6775700003</v>
      </c>
      <c r="G27" s="10"/>
      <c r="H27" s="1"/>
      <c r="I27" s="1"/>
      <c r="J27" s="1"/>
      <c r="K27" s="1"/>
      <c r="L27" s="1"/>
      <c r="M27" s="1"/>
      <c r="N27" s="1"/>
      <c r="O27" s="1"/>
      <c r="P27" s="1"/>
      <c r="Q27" s="1"/>
      <c r="R27" s="1"/>
      <c r="S27" s="1"/>
      <c r="T27" s="1"/>
      <c r="U27" s="1"/>
      <c r="V27" s="1"/>
      <c r="W27" s="1"/>
      <c r="X27" s="1"/>
      <c r="Y27" s="1"/>
      <c r="Z27" s="1"/>
    </row>
    <row r="28" spans="1:26">
      <c r="A28" s="13" t="s">
        <v>30</v>
      </c>
      <c r="B28" s="14">
        <v>1586556.3368800001</v>
      </c>
      <c r="C28" s="14">
        <v>41753.129430000001</v>
      </c>
      <c r="D28" s="14">
        <v>0</v>
      </c>
      <c r="E28" s="14">
        <v>0</v>
      </c>
      <c r="F28" s="14">
        <v>1628309.46631</v>
      </c>
      <c r="G28" s="1"/>
      <c r="H28" s="1"/>
      <c r="I28" s="1"/>
      <c r="J28" s="1"/>
      <c r="K28" s="1"/>
      <c r="L28" s="1"/>
      <c r="M28" s="1"/>
      <c r="N28" s="1"/>
      <c r="O28" s="1"/>
      <c r="P28" s="1"/>
      <c r="Q28" s="1"/>
      <c r="R28" s="1"/>
      <c r="S28" s="1"/>
      <c r="T28" s="1"/>
      <c r="U28" s="1"/>
      <c r="V28" s="1"/>
      <c r="W28" s="1"/>
      <c r="X28" s="1"/>
      <c r="Y28" s="1"/>
      <c r="Z28" s="1"/>
    </row>
    <row r="29" spans="1:26">
      <c r="A29" s="13" t="s">
        <v>31</v>
      </c>
      <c r="B29" s="14">
        <v>800252.30784999998</v>
      </c>
      <c r="C29" s="14">
        <v>25956.097870000001</v>
      </c>
      <c r="D29" s="14">
        <v>0</v>
      </c>
      <c r="E29" s="14">
        <v>0</v>
      </c>
      <c r="F29" s="14">
        <v>826208.40572000004</v>
      </c>
      <c r="G29" s="1"/>
      <c r="H29" s="1"/>
      <c r="I29" s="1"/>
      <c r="J29" s="1"/>
      <c r="K29" s="1"/>
      <c r="L29" s="1"/>
      <c r="M29" s="1"/>
      <c r="N29" s="1"/>
      <c r="O29" s="1"/>
      <c r="P29" s="1"/>
      <c r="Q29" s="1"/>
      <c r="R29" s="1"/>
      <c r="S29" s="1"/>
      <c r="T29" s="1"/>
      <c r="U29" s="1"/>
      <c r="V29" s="1"/>
      <c r="W29" s="1"/>
      <c r="X29" s="1"/>
      <c r="Y29" s="1"/>
      <c r="Z29" s="1"/>
    </row>
    <row r="30" spans="1:26">
      <c r="A30" s="13" t="s">
        <v>32</v>
      </c>
      <c r="B30" s="14">
        <v>35235.504540000002</v>
      </c>
      <c r="C30" s="14">
        <v>2186.3009999999999</v>
      </c>
      <c r="D30" s="14">
        <v>0</v>
      </c>
      <c r="E30" s="14">
        <v>0</v>
      </c>
      <c r="F30" s="14">
        <v>37421.805540000001</v>
      </c>
      <c r="G30" s="1"/>
      <c r="H30" s="1"/>
      <c r="I30" s="1"/>
      <c r="J30" s="1"/>
      <c r="K30" s="1"/>
      <c r="L30" s="1"/>
      <c r="M30" s="1"/>
      <c r="N30" s="1"/>
      <c r="O30" s="1"/>
      <c r="P30" s="1"/>
      <c r="Q30" s="1"/>
      <c r="R30" s="1"/>
      <c r="S30" s="1"/>
      <c r="T30" s="1"/>
      <c r="U30" s="1"/>
      <c r="V30" s="1"/>
      <c r="W30" s="1"/>
      <c r="X30" s="1"/>
      <c r="Y30" s="1"/>
      <c r="Z30" s="1"/>
    </row>
    <row r="31" spans="1:26">
      <c r="A31" s="16" t="s">
        <v>33</v>
      </c>
      <c r="B31" s="14">
        <v>17003.263350000001</v>
      </c>
      <c r="C31" s="14">
        <v>1518.34719</v>
      </c>
      <c r="D31" s="14">
        <v>0</v>
      </c>
      <c r="E31" s="14">
        <v>0</v>
      </c>
      <c r="F31" s="14">
        <v>18521.610539999998</v>
      </c>
      <c r="G31" s="10"/>
      <c r="H31" s="1"/>
      <c r="I31" s="1"/>
      <c r="J31" s="1"/>
      <c r="K31" s="1"/>
      <c r="L31" s="1"/>
      <c r="M31" s="1"/>
      <c r="N31" s="1"/>
      <c r="O31" s="1"/>
      <c r="P31" s="1"/>
      <c r="Q31" s="1"/>
      <c r="R31" s="1"/>
      <c r="S31" s="1"/>
      <c r="T31" s="1"/>
      <c r="U31" s="1"/>
      <c r="V31" s="1"/>
      <c r="W31" s="1"/>
      <c r="X31" s="1"/>
      <c r="Y31" s="1"/>
      <c r="Z31" s="1"/>
    </row>
    <row r="32" spans="1:26">
      <c r="A32" s="13" t="s">
        <v>34</v>
      </c>
      <c r="B32" s="14">
        <v>2220.9541600000002</v>
      </c>
      <c r="C32" s="14">
        <v>87.05628999999999</v>
      </c>
      <c r="D32" s="14">
        <v>0</v>
      </c>
      <c r="E32" s="14">
        <v>0</v>
      </c>
      <c r="F32" s="14">
        <v>2308.0104500000002</v>
      </c>
      <c r="G32" s="1"/>
      <c r="H32" s="1"/>
      <c r="I32" s="1"/>
      <c r="J32" s="1"/>
      <c r="K32" s="1"/>
      <c r="L32" s="1"/>
      <c r="M32" s="1"/>
      <c r="N32" s="1"/>
      <c r="O32" s="1"/>
      <c r="P32" s="1"/>
      <c r="Q32" s="1"/>
      <c r="R32" s="1"/>
      <c r="S32" s="1"/>
      <c r="T32" s="1"/>
      <c r="U32" s="1"/>
      <c r="V32" s="1"/>
      <c r="W32" s="1"/>
      <c r="X32" s="1"/>
      <c r="Y32" s="1"/>
      <c r="Z32" s="1"/>
    </row>
    <row r="33" spans="1:26">
      <c r="A33" s="13" t="s">
        <v>35</v>
      </c>
      <c r="B33" s="14">
        <v>14042.308779999999</v>
      </c>
      <c r="C33" s="14">
        <v>1297.7951</v>
      </c>
      <c r="D33" s="14">
        <v>0</v>
      </c>
      <c r="E33" s="14">
        <v>0</v>
      </c>
      <c r="F33" s="14">
        <v>15340.103880000001</v>
      </c>
      <c r="G33" s="1"/>
      <c r="H33" s="1"/>
      <c r="I33" s="1"/>
      <c r="J33" s="1"/>
      <c r="K33" s="1"/>
      <c r="L33" s="1"/>
      <c r="M33" s="1"/>
      <c r="N33" s="1"/>
      <c r="O33" s="1"/>
      <c r="P33" s="1"/>
      <c r="Q33" s="1"/>
      <c r="R33" s="1"/>
      <c r="S33" s="1"/>
      <c r="T33" s="1"/>
      <c r="U33" s="1"/>
      <c r="V33" s="1"/>
      <c r="W33" s="1"/>
      <c r="X33" s="1"/>
      <c r="Y33" s="1"/>
      <c r="Z33" s="1"/>
    </row>
    <row r="34" spans="1:26">
      <c r="A34" s="13" t="s">
        <v>36</v>
      </c>
      <c r="B34" s="14">
        <v>740.00040999999999</v>
      </c>
      <c r="C34" s="14">
        <v>133.49579999999997</v>
      </c>
      <c r="D34" s="14">
        <v>0</v>
      </c>
      <c r="E34" s="14">
        <v>0</v>
      </c>
      <c r="F34" s="14">
        <v>873.49621000000002</v>
      </c>
      <c r="G34" s="1"/>
      <c r="H34" s="1"/>
      <c r="I34" s="1"/>
      <c r="J34" s="1"/>
      <c r="K34" s="1"/>
      <c r="L34" s="1"/>
      <c r="M34" s="1"/>
      <c r="N34" s="1"/>
      <c r="O34" s="1"/>
      <c r="P34" s="1"/>
      <c r="Q34" s="1"/>
      <c r="R34" s="1"/>
      <c r="S34" s="1"/>
      <c r="T34" s="1"/>
      <c r="U34" s="1"/>
      <c r="V34" s="1"/>
      <c r="W34" s="1"/>
      <c r="X34" s="1"/>
      <c r="Y34" s="1"/>
      <c r="Z34" s="1"/>
    </row>
    <row r="35" spans="1:26">
      <c r="A35" s="16" t="s">
        <v>37</v>
      </c>
      <c r="B35" s="14">
        <v>53965.203090000003</v>
      </c>
      <c r="C35" s="14">
        <v>7404.2133800000001</v>
      </c>
      <c r="D35" s="14">
        <v>0</v>
      </c>
      <c r="E35" s="14">
        <v>0</v>
      </c>
      <c r="F35" s="14">
        <v>61369.416469999996</v>
      </c>
      <c r="G35" s="10"/>
      <c r="H35" s="1"/>
      <c r="I35" s="1"/>
      <c r="J35" s="1"/>
      <c r="K35" s="1"/>
      <c r="L35" s="1"/>
      <c r="M35" s="1"/>
      <c r="N35" s="1"/>
      <c r="O35" s="1"/>
      <c r="P35" s="1"/>
      <c r="Q35" s="1"/>
      <c r="R35" s="1"/>
      <c r="S35" s="1"/>
      <c r="T35" s="1"/>
      <c r="U35" s="1"/>
      <c r="V35" s="1"/>
      <c r="W35" s="1"/>
      <c r="X35" s="1"/>
      <c r="Y35" s="1"/>
      <c r="Z35" s="1"/>
    </row>
    <row r="36" spans="1:26">
      <c r="A36" s="13" t="s">
        <v>38</v>
      </c>
      <c r="B36" s="14">
        <v>27863.972030000001</v>
      </c>
      <c r="C36" s="14">
        <v>5378.9900399999997</v>
      </c>
      <c r="D36" s="14">
        <v>0</v>
      </c>
      <c r="E36" s="14">
        <v>0</v>
      </c>
      <c r="F36" s="14">
        <v>33242.962070000001</v>
      </c>
      <c r="G36" s="1"/>
      <c r="H36" s="1"/>
      <c r="I36" s="1"/>
      <c r="J36" s="1"/>
      <c r="K36" s="1"/>
      <c r="L36" s="1"/>
      <c r="M36" s="1"/>
      <c r="N36" s="1"/>
      <c r="O36" s="1"/>
      <c r="P36" s="1"/>
      <c r="Q36" s="1"/>
      <c r="R36" s="1"/>
      <c r="S36" s="1"/>
      <c r="T36" s="1"/>
      <c r="U36" s="1"/>
      <c r="V36" s="1"/>
      <c r="W36" s="1"/>
      <c r="X36" s="1"/>
      <c r="Y36" s="1"/>
      <c r="Z36" s="1"/>
    </row>
    <row r="37" spans="1:26">
      <c r="A37" s="13" t="s">
        <v>39</v>
      </c>
      <c r="B37" s="14">
        <v>25460.650579999998</v>
      </c>
      <c r="C37" s="14">
        <v>1904.8451499999999</v>
      </c>
      <c r="D37" s="14">
        <v>0</v>
      </c>
      <c r="E37" s="14">
        <v>0</v>
      </c>
      <c r="F37" s="14">
        <v>27365.495729999999</v>
      </c>
      <c r="G37" s="1"/>
      <c r="H37" s="1"/>
      <c r="I37" s="1"/>
      <c r="J37" s="1"/>
      <c r="K37" s="1"/>
      <c r="L37" s="1"/>
      <c r="M37" s="1"/>
      <c r="N37" s="1"/>
      <c r="O37" s="1"/>
      <c r="P37" s="1"/>
      <c r="Q37" s="1"/>
      <c r="R37" s="1"/>
      <c r="S37" s="1"/>
      <c r="T37" s="1"/>
      <c r="U37" s="1"/>
      <c r="V37" s="1"/>
      <c r="W37" s="1"/>
      <c r="X37" s="1"/>
      <c r="Y37" s="1"/>
      <c r="Z37" s="1"/>
    </row>
    <row r="38" spans="1:26">
      <c r="A38" s="13" t="s">
        <v>40</v>
      </c>
      <c r="B38" s="14">
        <v>640.58047999999997</v>
      </c>
      <c r="C38" s="14">
        <v>120.37819</v>
      </c>
      <c r="D38" s="14">
        <v>0</v>
      </c>
      <c r="E38" s="14">
        <v>0</v>
      </c>
      <c r="F38" s="14">
        <v>760.9586700000001</v>
      </c>
      <c r="G38" s="1"/>
      <c r="H38" s="1"/>
      <c r="I38" s="1"/>
      <c r="J38" s="1"/>
      <c r="K38" s="1"/>
      <c r="L38" s="1"/>
      <c r="M38" s="1"/>
      <c r="N38" s="1"/>
      <c r="O38" s="1"/>
      <c r="P38" s="1"/>
      <c r="Q38" s="1"/>
      <c r="R38" s="1"/>
      <c r="S38" s="1"/>
      <c r="T38" s="1"/>
      <c r="U38" s="1"/>
      <c r="V38" s="1"/>
      <c r="W38" s="1"/>
      <c r="X38" s="1"/>
      <c r="Y38" s="1"/>
      <c r="Z38" s="1"/>
    </row>
    <row r="39" spans="1:26">
      <c r="A39" s="16" t="s">
        <v>41</v>
      </c>
      <c r="B39" s="14">
        <v>168587.61969999998</v>
      </c>
      <c r="C39" s="14">
        <v>7412.3356399999993</v>
      </c>
      <c r="D39" s="14">
        <v>0</v>
      </c>
      <c r="E39" s="14">
        <v>0</v>
      </c>
      <c r="F39" s="14">
        <v>175999.95534000001</v>
      </c>
      <c r="G39" s="10"/>
      <c r="H39" s="1"/>
      <c r="I39" s="1"/>
      <c r="J39" s="1"/>
      <c r="K39" s="1"/>
      <c r="L39" s="1"/>
      <c r="M39" s="1"/>
      <c r="N39" s="1"/>
      <c r="O39" s="1"/>
      <c r="P39" s="1"/>
      <c r="Q39" s="1"/>
      <c r="R39" s="1"/>
      <c r="S39" s="1"/>
      <c r="T39" s="1"/>
      <c r="U39" s="1"/>
      <c r="V39" s="1"/>
      <c r="W39" s="1"/>
      <c r="X39" s="1"/>
      <c r="Y39" s="1"/>
      <c r="Z39" s="1"/>
    </row>
    <row r="40" spans="1:26">
      <c r="A40" s="13" t="s">
        <v>42</v>
      </c>
      <c r="B40" s="14">
        <v>5969.6914000000006</v>
      </c>
      <c r="C40" s="14">
        <v>246.53716</v>
      </c>
      <c r="D40" s="14">
        <v>0</v>
      </c>
      <c r="E40" s="14">
        <v>0</v>
      </c>
      <c r="F40" s="14">
        <v>6216.2285599999996</v>
      </c>
      <c r="G40" s="1"/>
      <c r="H40" s="1"/>
      <c r="I40" s="1"/>
      <c r="J40" s="1"/>
      <c r="K40" s="1"/>
      <c r="L40" s="1"/>
      <c r="M40" s="1"/>
      <c r="N40" s="1"/>
      <c r="O40" s="1"/>
      <c r="P40" s="1"/>
      <c r="Q40" s="1"/>
      <c r="R40" s="1"/>
      <c r="S40" s="1"/>
      <c r="T40" s="1"/>
      <c r="U40" s="1"/>
      <c r="V40" s="1"/>
      <c r="W40" s="1"/>
      <c r="X40" s="1"/>
      <c r="Y40" s="1"/>
      <c r="Z40" s="1"/>
    </row>
    <row r="41" spans="1:26">
      <c r="A41" s="13" t="s">
        <v>43</v>
      </c>
      <c r="B41" s="14">
        <v>77534.393319999988</v>
      </c>
      <c r="C41" s="14">
        <v>3300.5273900000002</v>
      </c>
      <c r="D41" s="14">
        <v>0</v>
      </c>
      <c r="E41" s="14">
        <v>0</v>
      </c>
      <c r="F41" s="14">
        <v>80834.920709999991</v>
      </c>
      <c r="G41" s="1"/>
      <c r="H41" s="1"/>
      <c r="I41" s="1"/>
      <c r="J41" s="1"/>
      <c r="K41" s="1"/>
      <c r="L41" s="1"/>
      <c r="M41" s="1"/>
      <c r="N41" s="1"/>
      <c r="O41" s="1"/>
      <c r="P41" s="1"/>
      <c r="Q41" s="1"/>
      <c r="R41" s="1"/>
      <c r="S41" s="1"/>
      <c r="T41" s="1"/>
      <c r="U41" s="1"/>
      <c r="V41" s="1"/>
      <c r="W41" s="1"/>
      <c r="X41" s="1"/>
      <c r="Y41" s="1"/>
      <c r="Z41" s="1"/>
    </row>
    <row r="42" spans="1:26">
      <c r="A42" s="13" t="s">
        <v>44</v>
      </c>
      <c r="B42" s="14">
        <v>22.284779999999998</v>
      </c>
      <c r="C42" s="14">
        <v>1.0005299999999999</v>
      </c>
      <c r="D42" s="14">
        <v>0</v>
      </c>
      <c r="E42" s="14">
        <v>0</v>
      </c>
      <c r="F42" s="14">
        <v>23.285310000000003</v>
      </c>
      <c r="G42" s="1"/>
      <c r="H42" s="1"/>
      <c r="I42" s="1"/>
      <c r="J42" s="1"/>
      <c r="K42" s="1"/>
      <c r="L42" s="1"/>
      <c r="M42" s="1"/>
      <c r="N42" s="1"/>
      <c r="O42" s="1"/>
      <c r="P42" s="1"/>
      <c r="Q42" s="1"/>
      <c r="R42" s="1"/>
      <c r="S42" s="1"/>
      <c r="T42" s="1"/>
      <c r="U42" s="1"/>
      <c r="V42" s="1"/>
      <c r="W42" s="1"/>
      <c r="X42" s="1"/>
      <c r="Y42" s="1"/>
      <c r="Z42" s="1"/>
    </row>
    <row r="43" spans="1:26">
      <c r="A43" s="13" t="s">
        <v>45</v>
      </c>
      <c r="B43" s="14">
        <v>1638.9854499999999</v>
      </c>
      <c r="C43" s="14">
        <v>189.10864999999998</v>
      </c>
      <c r="D43" s="14">
        <v>0</v>
      </c>
      <c r="E43" s="14">
        <v>0</v>
      </c>
      <c r="F43" s="14">
        <v>1828.0941</v>
      </c>
      <c r="G43" s="1"/>
      <c r="H43" s="1"/>
      <c r="I43" s="1"/>
      <c r="J43" s="1"/>
      <c r="K43" s="1"/>
      <c r="L43" s="1"/>
      <c r="M43" s="1"/>
      <c r="N43" s="1"/>
      <c r="O43" s="1"/>
      <c r="P43" s="1"/>
      <c r="Q43" s="1"/>
      <c r="R43" s="1"/>
      <c r="S43" s="1"/>
      <c r="T43" s="1"/>
      <c r="U43" s="1"/>
      <c r="V43" s="1"/>
      <c r="W43" s="1"/>
      <c r="X43" s="1"/>
      <c r="Y43" s="1"/>
      <c r="Z43" s="1"/>
    </row>
    <row r="44" spans="1:26">
      <c r="A44" s="13" t="s">
        <v>46</v>
      </c>
      <c r="B44" s="14">
        <v>0</v>
      </c>
      <c r="C44" s="14">
        <v>0</v>
      </c>
      <c r="D44" s="14">
        <v>0</v>
      </c>
      <c r="E44" s="14">
        <v>0</v>
      </c>
      <c r="F44" s="14">
        <v>0</v>
      </c>
      <c r="G44" s="1"/>
      <c r="H44" s="1"/>
      <c r="I44" s="1"/>
      <c r="J44" s="1"/>
      <c r="K44" s="1"/>
      <c r="L44" s="1"/>
      <c r="M44" s="1"/>
      <c r="N44" s="1"/>
      <c r="O44" s="1"/>
      <c r="P44" s="1"/>
      <c r="Q44" s="1"/>
      <c r="R44" s="1"/>
      <c r="S44" s="1"/>
      <c r="T44" s="1"/>
      <c r="U44" s="1"/>
      <c r="V44" s="1"/>
      <c r="W44" s="1"/>
      <c r="X44" s="1"/>
      <c r="Y44" s="1"/>
      <c r="Z44" s="1"/>
    </row>
    <row r="45" spans="1:26">
      <c r="A45" s="13" t="s">
        <v>47</v>
      </c>
      <c r="B45" s="14">
        <v>938.81193000000007</v>
      </c>
      <c r="C45" s="14">
        <v>0</v>
      </c>
      <c r="D45" s="14">
        <v>0</v>
      </c>
      <c r="E45" s="14">
        <v>0</v>
      </c>
      <c r="F45" s="14">
        <v>938.81193000000007</v>
      </c>
      <c r="G45" s="1"/>
      <c r="H45" s="1"/>
      <c r="I45" s="1"/>
      <c r="J45" s="1"/>
      <c r="K45" s="1"/>
      <c r="L45" s="1"/>
      <c r="M45" s="1"/>
      <c r="N45" s="1"/>
      <c r="O45" s="1"/>
      <c r="P45" s="1"/>
      <c r="Q45" s="1"/>
      <c r="R45" s="1"/>
      <c r="S45" s="1"/>
      <c r="T45" s="1"/>
      <c r="U45" s="1"/>
      <c r="V45" s="1"/>
      <c r="W45" s="1"/>
      <c r="X45" s="1"/>
      <c r="Y45" s="1"/>
      <c r="Z45" s="1"/>
    </row>
    <row r="46" spans="1:26">
      <c r="A46" s="13" t="s">
        <v>48</v>
      </c>
      <c r="B46" s="14">
        <v>32041.789260000001</v>
      </c>
      <c r="C46" s="14">
        <v>1447.8229199999998</v>
      </c>
      <c r="D46" s="14">
        <v>0</v>
      </c>
      <c r="E46" s="14">
        <v>0</v>
      </c>
      <c r="F46" s="14">
        <v>33489.612179999996</v>
      </c>
      <c r="G46" s="1"/>
      <c r="H46" s="1"/>
      <c r="I46" s="1"/>
      <c r="J46" s="1"/>
      <c r="K46" s="1"/>
      <c r="L46" s="1"/>
      <c r="M46" s="1"/>
      <c r="N46" s="1"/>
      <c r="O46" s="1"/>
      <c r="P46" s="1"/>
      <c r="Q46" s="1"/>
      <c r="R46" s="1"/>
      <c r="S46" s="1"/>
      <c r="T46" s="1"/>
      <c r="U46" s="1"/>
      <c r="V46" s="1"/>
      <c r="W46" s="1"/>
      <c r="X46" s="1"/>
      <c r="Y46" s="1"/>
      <c r="Z46" s="1"/>
    </row>
    <row r="47" spans="1:26">
      <c r="A47" s="13" t="s">
        <v>49</v>
      </c>
      <c r="B47" s="14">
        <v>49189.876810000002</v>
      </c>
      <c r="C47" s="14">
        <v>2137.4250999999999</v>
      </c>
      <c r="D47" s="14">
        <v>0</v>
      </c>
      <c r="E47" s="14">
        <v>0</v>
      </c>
      <c r="F47" s="14">
        <v>51327.301909999995</v>
      </c>
      <c r="G47" s="1"/>
      <c r="H47" s="1"/>
      <c r="I47" s="1"/>
      <c r="J47" s="1"/>
      <c r="K47" s="1"/>
      <c r="L47" s="1"/>
      <c r="M47" s="1"/>
      <c r="N47" s="1"/>
      <c r="O47" s="1"/>
      <c r="P47" s="1"/>
      <c r="Q47" s="1"/>
      <c r="R47" s="1"/>
      <c r="S47" s="1"/>
      <c r="T47" s="1"/>
      <c r="U47" s="1"/>
      <c r="V47" s="1"/>
      <c r="W47" s="1"/>
      <c r="X47" s="1"/>
      <c r="Y47" s="1"/>
      <c r="Z47" s="1"/>
    </row>
    <row r="48" spans="1:26">
      <c r="A48" s="13" t="s">
        <v>50</v>
      </c>
      <c r="B48" s="14">
        <v>23.29392</v>
      </c>
      <c r="C48" s="14">
        <v>5.1523400000000006</v>
      </c>
      <c r="D48" s="14">
        <v>0</v>
      </c>
      <c r="E48" s="14">
        <v>0</v>
      </c>
      <c r="F48" s="14">
        <v>28.446259999999999</v>
      </c>
      <c r="G48" s="1"/>
      <c r="H48" s="1"/>
      <c r="I48" s="1"/>
      <c r="J48" s="1"/>
      <c r="K48" s="1"/>
      <c r="L48" s="1"/>
      <c r="M48" s="1"/>
      <c r="N48" s="1"/>
      <c r="O48" s="1"/>
      <c r="P48" s="1"/>
      <c r="Q48" s="1"/>
      <c r="R48" s="1"/>
      <c r="S48" s="1"/>
      <c r="T48" s="1"/>
      <c r="U48" s="1"/>
      <c r="V48" s="1"/>
      <c r="W48" s="1"/>
      <c r="X48" s="1"/>
      <c r="Y48" s="1"/>
      <c r="Z48" s="1"/>
    </row>
    <row r="49" spans="1:26">
      <c r="A49" s="13" t="s">
        <v>51</v>
      </c>
      <c r="B49" s="14">
        <v>773.15198999999996</v>
      </c>
      <c r="C49" s="14">
        <v>84.76155</v>
      </c>
      <c r="D49" s="14">
        <v>0</v>
      </c>
      <c r="E49" s="14">
        <v>0</v>
      </c>
      <c r="F49" s="14">
        <v>857.91354000000001</v>
      </c>
      <c r="G49" s="1"/>
      <c r="H49" s="1"/>
      <c r="I49" s="1"/>
      <c r="J49" s="1"/>
      <c r="K49" s="1"/>
      <c r="L49" s="1"/>
      <c r="M49" s="1"/>
      <c r="N49" s="1"/>
      <c r="O49" s="1"/>
      <c r="P49" s="1"/>
      <c r="Q49" s="1"/>
      <c r="R49" s="1"/>
      <c r="S49" s="1"/>
      <c r="T49" s="1"/>
      <c r="U49" s="1"/>
      <c r="V49" s="1"/>
      <c r="W49" s="1"/>
      <c r="X49" s="1"/>
      <c r="Y49" s="1"/>
      <c r="Z49" s="1"/>
    </row>
    <row r="50" spans="1:26">
      <c r="A50" s="13" t="s">
        <v>52</v>
      </c>
      <c r="B50" s="14">
        <v>12.96397</v>
      </c>
      <c r="C50" s="14">
        <v>0</v>
      </c>
      <c r="D50" s="14">
        <v>0</v>
      </c>
      <c r="E50" s="14">
        <v>0</v>
      </c>
      <c r="F50" s="14">
        <v>12.96397</v>
      </c>
      <c r="G50" s="1"/>
      <c r="H50" s="1"/>
      <c r="I50" s="1"/>
      <c r="J50" s="1"/>
      <c r="K50" s="1"/>
      <c r="L50" s="1"/>
      <c r="M50" s="1"/>
      <c r="N50" s="1"/>
      <c r="O50" s="1"/>
      <c r="P50" s="1"/>
      <c r="Q50" s="1"/>
      <c r="R50" s="1"/>
      <c r="S50" s="1"/>
      <c r="T50" s="1"/>
      <c r="U50" s="1"/>
      <c r="V50" s="1"/>
      <c r="W50" s="1"/>
      <c r="X50" s="1"/>
      <c r="Y50" s="1"/>
      <c r="Z50" s="1"/>
    </row>
    <row r="51" spans="1:26">
      <c r="A51" s="13" t="s">
        <v>53</v>
      </c>
      <c r="B51" s="14">
        <v>442.37687</v>
      </c>
      <c r="C51" s="14">
        <v>0</v>
      </c>
      <c r="D51" s="14">
        <v>0</v>
      </c>
      <c r="E51" s="14">
        <v>0</v>
      </c>
      <c r="F51" s="14">
        <v>442.37687</v>
      </c>
      <c r="G51" s="1"/>
      <c r="H51" s="1"/>
      <c r="I51" s="1"/>
      <c r="J51" s="1"/>
      <c r="K51" s="1"/>
      <c r="L51" s="1"/>
      <c r="M51" s="1"/>
      <c r="N51" s="1"/>
      <c r="O51" s="1"/>
      <c r="P51" s="1"/>
      <c r="Q51" s="1"/>
      <c r="R51" s="1"/>
      <c r="S51" s="1"/>
      <c r="T51" s="1"/>
      <c r="U51" s="1"/>
      <c r="V51" s="1"/>
      <c r="W51" s="1"/>
      <c r="X51" s="1"/>
      <c r="Y51" s="1"/>
      <c r="Z51" s="1"/>
    </row>
    <row r="52" spans="1:26">
      <c r="A52" s="16" t="s">
        <v>54</v>
      </c>
      <c r="B52" s="14">
        <v>-98146.305609999996</v>
      </c>
      <c r="C52" s="14">
        <v>-35863.311560000002</v>
      </c>
      <c r="D52" s="14">
        <v>0</v>
      </c>
      <c r="E52" s="14">
        <v>0</v>
      </c>
      <c r="F52" s="14">
        <v>-134009.61717000001</v>
      </c>
      <c r="G52" s="10"/>
      <c r="H52" s="1"/>
      <c r="I52" s="1"/>
      <c r="J52" s="1"/>
      <c r="K52" s="1"/>
      <c r="L52" s="1"/>
      <c r="M52" s="1"/>
      <c r="N52" s="1"/>
      <c r="O52" s="1"/>
      <c r="P52" s="1"/>
      <c r="Q52" s="1"/>
      <c r="R52" s="1"/>
      <c r="S52" s="1"/>
      <c r="T52" s="1"/>
      <c r="U52" s="1"/>
      <c r="V52" s="1"/>
      <c r="W52" s="1"/>
      <c r="X52" s="1"/>
      <c r="Y52" s="1"/>
      <c r="Z52" s="1"/>
    </row>
    <row r="53" spans="1:26">
      <c r="A53" s="17" t="s">
        <v>55</v>
      </c>
      <c r="B53" s="14">
        <v>-4416.0491400000001</v>
      </c>
      <c r="C53" s="14">
        <v>-588.87004000000002</v>
      </c>
      <c r="D53" s="14">
        <v>0</v>
      </c>
      <c r="E53" s="14">
        <v>0</v>
      </c>
      <c r="F53" s="14">
        <v>-5004.9191799999999</v>
      </c>
      <c r="G53" s="1"/>
      <c r="H53" s="1"/>
      <c r="I53" s="1"/>
      <c r="J53" s="1"/>
      <c r="K53" s="1"/>
      <c r="L53" s="1"/>
      <c r="M53" s="1"/>
      <c r="N53" s="1"/>
      <c r="O53" s="1"/>
      <c r="P53" s="1"/>
      <c r="Q53" s="1"/>
      <c r="R53" s="1"/>
      <c r="S53" s="1"/>
      <c r="T53" s="1"/>
      <c r="U53" s="1"/>
      <c r="V53" s="1"/>
      <c r="W53" s="1"/>
      <c r="X53" s="1"/>
      <c r="Y53" s="1"/>
      <c r="Z53" s="1"/>
    </row>
    <row r="54" spans="1:26">
      <c r="A54" s="13" t="s">
        <v>56</v>
      </c>
      <c r="B54" s="14">
        <v>-2991.7374199999999</v>
      </c>
      <c r="C54" s="14">
        <v>-615.40522999999996</v>
      </c>
      <c r="D54" s="14">
        <v>0</v>
      </c>
      <c r="E54" s="14">
        <v>0</v>
      </c>
      <c r="F54" s="14">
        <v>-3607.1426499999998</v>
      </c>
      <c r="G54" s="1"/>
      <c r="H54" s="1"/>
      <c r="I54" s="1"/>
      <c r="J54" s="1"/>
      <c r="K54" s="1"/>
      <c r="L54" s="1"/>
      <c r="M54" s="1"/>
      <c r="N54" s="1"/>
      <c r="O54" s="1"/>
      <c r="P54" s="1"/>
      <c r="Q54" s="1"/>
      <c r="R54" s="1"/>
      <c r="S54" s="1"/>
      <c r="T54" s="1"/>
      <c r="U54" s="1"/>
      <c r="V54" s="1"/>
      <c r="W54" s="1"/>
      <c r="X54" s="1"/>
      <c r="Y54" s="1"/>
      <c r="Z54" s="1"/>
    </row>
    <row r="55" spans="1:26">
      <c r="A55" s="13" t="s">
        <v>57</v>
      </c>
      <c r="B55" s="14">
        <v>-114.69179</v>
      </c>
      <c r="C55" s="14">
        <v>-1.8438399999999999</v>
      </c>
      <c r="D55" s="14">
        <v>0</v>
      </c>
      <c r="E55" s="14">
        <v>0</v>
      </c>
      <c r="F55" s="14">
        <v>-116.53563</v>
      </c>
      <c r="G55" s="1"/>
      <c r="H55" s="1"/>
      <c r="I55" s="1"/>
      <c r="J55" s="1"/>
      <c r="K55" s="1"/>
      <c r="L55" s="1"/>
      <c r="M55" s="1"/>
      <c r="N55" s="1"/>
      <c r="O55" s="1"/>
      <c r="P55" s="1"/>
      <c r="Q55" s="1"/>
      <c r="R55" s="1"/>
      <c r="S55" s="1"/>
      <c r="T55" s="1"/>
      <c r="U55" s="1"/>
      <c r="V55" s="1"/>
      <c r="W55" s="1"/>
      <c r="X55" s="1"/>
      <c r="Y55" s="1"/>
      <c r="Z55" s="1"/>
    </row>
    <row r="56" spans="1:26">
      <c r="A56" s="13" t="s">
        <v>58</v>
      </c>
      <c r="B56" s="14">
        <v>-1383.24029</v>
      </c>
      <c r="C56" s="14">
        <v>-46.022779999999997</v>
      </c>
      <c r="D56" s="14">
        <v>0</v>
      </c>
      <c r="E56" s="14">
        <v>0</v>
      </c>
      <c r="F56" s="14">
        <v>-1429.26307</v>
      </c>
      <c r="G56" s="1"/>
      <c r="H56" s="1"/>
      <c r="I56" s="1"/>
      <c r="J56" s="1"/>
      <c r="K56" s="1"/>
      <c r="L56" s="1"/>
      <c r="M56" s="1"/>
      <c r="N56" s="1"/>
      <c r="O56" s="1"/>
      <c r="P56" s="1"/>
      <c r="Q56" s="1"/>
      <c r="R56" s="1"/>
      <c r="S56" s="1"/>
      <c r="T56" s="1"/>
      <c r="U56" s="1"/>
      <c r="V56" s="1"/>
      <c r="W56" s="1"/>
      <c r="X56" s="1"/>
      <c r="Y56" s="1"/>
      <c r="Z56" s="1"/>
    </row>
    <row r="57" spans="1:26">
      <c r="A57" s="13" t="s">
        <v>59</v>
      </c>
      <c r="B57" s="14">
        <v>-13339.717490000001</v>
      </c>
      <c r="C57" s="14">
        <v>-2796.2636600000001</v>
      </c>
      <c r="D57" s="14">
        <v>0</v>
      </c>
      <c r="E57" s="14">
        <v>0</v>
      </c>
      <c r="F57" s="14">
        <v>-16135.98115</v>
      </c>
      <c r="G57" s="1"/>
      <c r="H57" s="1"/>
      <c r="I57" s="1"/>
      <c r="J57" s="1"/>
      <c r="K57" s="1"/>
      <c r="L57" s="1"/>
      <c r="M57" s="1"/>
      <c r="N57" s="1"/>
      <c r="O57" s="1"/>
      <c r="P57" s="1"/>
      <c r="Q57" s="1"/>
      <c r="R57" s="1"/>
      <c r="S57" s="1"/>
      <c r="T57" s="1"/>
      <c r="U57" s="1"/>
      <c r="V57" s="1"/>
      <c r="W57" s="1"/>
      <c r="X57" s="1"/>
      <c r="Y57" s="1"/>
      <c r="Z57" s="1"/>
    </row>
    <row r="58" spans="1:26">
      <c r="A58" s="13" t="s">
        <v>60</v>
      </c>
      <c r="B58" s="14">
        <v>-8379.5887300000013</v>
      </c>
      <c r="C58" s="14">
        <v>-1074.13365</v>
      </c>
      <c r="D58" s="14">
        <v>0</v>
      </c>
      <c r="E58" s="14">
        <v>0</v>
      </c>
      <c r="F58" s="14">
        <v>-9453.7223800000011</v>
      </c>
      <c r="G58" s="1"/>
      <c r="H58" s="1"/>
      <c r="I58" s="1"/>
      <c r="J58" s="1"/>
      <c r="K58" s="1"/>
      <c r="L58" s="1"/>
      <c r="M58" s="1"/>
      <c r="N58" s="1"/>
      <c r="O58" s="1"/>
      <c r="P58" s="1"/>
      <c r="Q58" s="1"/>
      <c r="R58" s="1"/>
      <c r="S58" s="1"/>
      <c r="T58" s="1"/>
      <c r="U58" s="1"/>
      <c r="V58" s="1"/>
      <c r="W58" s="1"/>
      <c r="X58" s="1"/>
      <c r="Y58" s="1"/>
      <c r="Z58" s="1"/>
    </row>
    <row r="59" spans="1:26">
      <c r="A59" s="17" t="s">
        <v>61</v>
      </c>
      <c r="B59" s="14">
        <v>-52142.761020000005</v>
      </c>
      <c r="C59" s="14">
        <v>-30598.79278</v>
      </c>
      <c r="D59" s="14">
        <v>0</v>
      </c>
      <c r="E59" s="14">
        <v>0</v>
      </c>
      <c r="F59" s="14">
        <v>-82741.553799999994</v>
      </c>
      <c r="G59" s="1"/>
      <c r="H59" s="1"/>
      <c r="I59" s="1"/>
      <c r="J59" s="1"/>
      <c r="K59" s="1"/>
      <c r="L59" s="1"/>
      <c r="M59" s="1"/>
      <c r="N59" s="1"/>
      <c r="O59" s="1"/>
      <c r="P59" s="1"/>
      <c r="Q59" s="1"/>
      <c r="R59" s="1"/>
      <c r="S59" s="1"/>
      <c r="T59" s="1"/>
      <c r="U59" s="1"/>
      <c r="V59" s="1"/>
      <c r="W59" s="1"/>
      <c r="X59" s="1"/>
      <c r="Y59" s="1"/>
      <c r="Z59" s="1"/>
    </row>
    <row r="60" spans="1:26">
      <c r="A60" s="13" t="s">
        <v>62</v>
      </c>
      <c r="B60" s="14">
        <v>-14784.044820000001</v>
      </c>
      <c r="C60" s="14">
        <v>-47.16037</v>
      </c>
      <c r="D60" s="14">
        <v>0</v>
      </c>
      <c r="E60" s="14">
        <v>0</v>
      </c>
      <c r="F60" s="14">
        <v>-14831.205189999999</v>
      </c>
      <c r="G60" s="1"/>
      <c r="H60" s="1"/>
      <c r="I60" s="1"/>
      <c r="J60" s="1"/>
      <c r="K60" s="1"/>
      <c r="L60" s="1"/>
      <c r="M60" s="1"/>
      <c r="N60" s="1"/>
      <c r="O60" s="1"/>
      <c r="P60" s="1"/>
      <c r="Q60" s="1"/>
      <c r="R60" s="1"/>
      <c r="S60" s="1"/>
      <c r="T60" s="1"/>
      <c r="U60" s="1"/>
      <c r="V60" s="1"/>
      <c r="W60" s="1"/>
      <c r="X60" s="1"/>
      <c r="Y60" s="1"/>
      <c r="Z60" s="1"/>
    </row>
    <row r="61" spans="1:26">
      <c r="A61" s="13" t="s">
        <v>63</v>
      </c>
      <c r="B61" s="14">
        <v>0</v>
      </c>
      <c r="C61" s="14">
        <v>0</v>
      </c>
      <c r="D61" s="14">
        <v>0</v>
      </c>
      <c r="E61" s="14">
        <v>0</v>
      </c>
      <c r="F61" s="14">
        <v>0</v>
      </c>
      <c r="G61" s="1"/>
      <c r="H61" s="1"/>
      <c r="I61" s="1"/>
      <c r="J61" s="1"/>
      <c r="K61" s="1"/>
      <c r="L61" s="1"/>
      <c r="M61" s="1"/>
      <c r="N61" s="1"/>
      <c r="O61" s="1"/>
      <c r="P61" s="1"/>
      <c r="Q61" s="1"/>
      <c r="R61" s="1"/>
      <c r="S61" s="1"/>
      <c r="T61" s="1"/>
      <c r="U61" s="1"/>
      <c r="V61" s="1"/>
      <c r="W61" s="1"/>
      <c r="X61" s="1"/>
      <c r="Y61" s="1"/>
      <c r="Z61" s="1"/>
    </row>
    <row r="62" spans="1:26">
      <c r="A62" s="13" t="s">
        <v>64</v>
      </c>
      <c r="B62" s="14">
        <v>0</v>
      </c>
      <c r="C62" s="14">
        <v>0</v>
      </c>
      <c r="D62" s="14">
        <v>0</v>
      </c>
      <c r="E62" s="14">
        <v>0</v>
      </c>
      <c r="F62" s="14">
        <v>0</v>
      </c>
      <c r="G62" s="1"/>
      <c r="H62" s="1"/>
      <c r="I62" s="1"/>
      <c r="J62" s="1"/>
      <c r="K62" s="1"/>
      <c r="L62" s="1"/>
      <c r="M62" s="1"/>
      <c r="N62" s="1"/>
      <c r="O62" s="1"/>
      <c r="P62" s="1"/>
      <c r="Q62" s="1"/>
      <c r="R62" s="1"/>
      <c r="S62" s="1"/>
      <c r="T62" s="1"/>
      <c r="U62" s="1"/>
      <c r="V62" s="1"/>
      <c r="W62" s="1"/>
      <c r="X62" s="1"/>
      <c r="Y62" s="1"/>
      <c r="Z62" s="1"/>
    </row>
    <row r="63" spans="1:26">
      <c r="A63" s="13" t="s">
        <v>65</v>
      </c>
      <c r="B63" s="14">
        <v>-7.6668799999999999</v>
      </c>
      <c r="C63" s="14">
        <v>-0.15503999999999998</v>
      </c>
      <c r="D63" s="14">
        <v>0</v>
      </c>
      <c r="E63" s="14">
        <v>0</v>
      </c>
      <c r="F63" s="14">
        <v>-7.8219200000000004</v>
      </c>
      <c r="G63" s="1"/>
      <c r="H63" s="1"/>
      <c r="I63" s="1"/>
      <c r="J63" s="1"/>
      <c r="K63" s="1"/>
      <c r="L63" s="1"/>
      <c r="M63" s="1"/>
      <c r="N63" s="1"/>
      <c r="O63" s="1"/>
      <c r="P63" s="1"/>
      <c r="Q63" s="1"/>
      <c r="R63" s="1"/>
      <c r="S63" s="1"/>
      <c r="T63" s="1"/>
      <c r="U63" s="1"/>
      <c r="V63" s="1"/>
      <c r="W63" s="1"/>
      <c r="X63" s="1"/>
      <c r="Y63" s="1"/>
      <c r="Z63" s="1"/>
    </row>
    <row r="64" spans="1:26">
      <c r="A64" s="13" t="s">
        <v>66</v>
      </c>
      <c r="B64" s="14">
        <v>-57.841839999999998</v>
      </c>
      <c r="C64" s="14">
        <v>-4.7513000000000005</v>
      </c>
      <c r="D64" s="14">
        <v>0</v>
      </c>
      <c r="E64" s="14">
        <v>0</v>
      </c>
      <c r="F64" s="14">
        <v>-62.593139999999998</v>
      </c>
      <c r="G64" s="1"/>
      <c r="H64" s="1"/>
      <c r="I64" s="1"/>
      <c r="J64" s="1"/>
      <c r="K64" s="1"/>
      <c r="L64" s="1"/>
      <c r="M64" s="1"/>
      <c r="N64" s="1"/>
      <c r="O64" s="1"/>
      <c r="P64" s="1"/>
      <c r="Q64" s="1"/>
      <c r="R64" s="1"/>
      <c r="S64" s="1"/>
      <c r="T64" s="1"/>
      <c r="U64" s="1"/>
      <c r="V64" s="1"/>
      <c r="W64" s="1"/>
      <c r="X64" s="1"/>
      <c r="Y64" s="1"/>
      <c r="Z64" s="1"/>
    </row>
    <row r="65" spans="1:26">
      <c r="A65" s="17" t="s">
        <v>67</v>
      </c>
      <c r="B65" s="14">
        <v>-47.59019</v>
      </c>
      <c r="C65" s="14">
        <v>-1.65079</v>
      </c>
      <c r="D65" s="14">
        <v>0</v>
      </c>
      <c r="E65" s="14">
        <v>0</v>
      </c>
      <c r="F65" s="14">
        <v>-49.24098</v>
      </c>
      <c r="G65" s="1"/>
      <c r="H65" s="1"/>
      <c r="I65" s="1"/>
      <c r="J65" s="1"/>
      <c r="K65" s="1"/>
      <c r="L65" s="1"/>
      <c r="M65" s="1"/>
      <c r="N65" s="1"/>
      <c r="O65" s="1"/>
      <c r="P65" s="1"/>
      <c r="Q65" s="1"/>
      <c r="R65" s="1"/>
      <c r="S65" s="1"/>
      <c r="T65" s="1"/>
      <c r="U65" s="1"/>
      <c r="V65" s="1"/>
      <c r="W65" s="1"/>
      <c r="X65" s="1"/>
      <c r="Y65" s="1"/>
      <c r="Z65" s="1"/>
    </row>
    <row r="66" spans="1:26">
      <c r="A66" s="13" t="s">
        <v>68</v>
      </c>
      <c r="B66" s="14">
        <v>-164.19297</v>
      </c>
      <c r="C66" s="14">
        <v>-4.5627299999999993</v>
      </c>
      <c r="D66" s="14">
        <v>0</v>
      </c>
      <c r="E66" s="14">
        <v>0</v>
      </c>
      <c r="F66" s="14">
        <v>-168.75570000000002</v>
      </c>
      <c r="G66" s="1"/>
      <c r="H66" s="1"/>
      <c r="I66" s="1"/>
      <c r="J66" s="1"/>
      <c r="K66" s="1"/>
      <c r="L66" s="1"/>
      <c r="M66" s="1"/>
      <c r="N66" s="1"/>
      <c r="O66" s="1"/>
      <c r="P66" s="1"/>
      <c r="Q66" s="1"/>
      <c r="R66" s="1"/>
      <c r="S66" s="1"/>
      <c r="T66" s="1"/>
      <c r="U66" s="1"/>
      <c r="V66" s="1"/>
      <c r="W66" s="1"/>
      <c r="X66" s="1"/>
      <c r="Y66" s="1"/>
      <c r="Z66" s="1"/>
    </row>
    <row r="67" spans="1:26">
      <c r="A67" s="13" t="s">
        <v>69</v>
      </c>
      <c r="B67" s="14">
        <v>-61.250680000000003</v>
      </c>
      <c r="C67" s="14">
        <v>-10.734669999999999</v>
      </c>
      <c r="D67" s="14">
        <v>0</v>
      </c>
      <c r="E67" s="14">
        <v>0</v>
      </c>
      <c r="F67" s="14">
        <v>-71.985350000000011</v>
      </c>
      <c r="G67" s="1"/>
      <c r="H67" s="1"/>
      <c r="I67" s="1"/>
      <c r="J67" s="1"/>
      <c r="K67" s="1"/>
      <c r="L67" s="1"/>
      <c r="M67" s="1"/>
      <c r="N67" s="1"/>
      <c r="O67" s="1"/>
      <c r="P67" s="1"/>
      <c r="Q67" s="1"/>
      <c r="R67" s="1"/>
      <c r="S67" s="1"/>
      <c r="T67" s="1"/>
      <c r="U67" s="1"/>
      <c r="V67" s="1"/>
      <c r="W67" s="1"/>
      <c r="X67" s="1"/>
      <c r="Y67" s="1"/>
      <c r="Z67" s="1"/>
    </row>
    <row r="68" spans="1:26">
      <c r="A68" s="13" t="s">
        <v>70</v>
      </c>
      <c r="B68" s="14">
        <v>-255.93235000000001</v>
      </c>
      <c r="C68" s="14">
        <v>-72.964679999999987</v>
      </c>
      <c r="D68" s="14">
        <v>0</v>
      </c>
      <c r="E68" s="14">
        <v>0</v>
      </c>
      <c r="F68" s="14">
        <v>-328.89703000000003</v>
      </c>
      <c r="G68" s="1"/>
      <c r="H68" s="1"/>
      <c r="I68" s="1"/>
      <c r="J68" s="1"/>
      <c r="K68" s="1"/>
      <c r="L68" s="1"/>
      <c r="M68" s="1"/>
      <c r="N68" s="1"/>
      <c r="O68" s="1"/>
      <c r="P68" s="1"/>
      <c r="Q68" s="1"/>
      <c r="R68" s="1"/>
      <c r="S68" s="1"/>
      <c r="T68" s="1"/>
      <c r="U68" s="1"/>
      <c r="V68" s="1"/>
      <c r="W68" s="1"/>
      <c r="X68" s="1"/>
      <c r="Y68" s="1"/>
      <c r="Z68" s="1"/>
    </row>
    <row r="69" spans="1:26">
      <c r="A69" s="11" t="s">
        <v>71</v>
      </c>
      <c r="B69" s="12">
        <v>10763.49037</v>
      </c>
      <c r="C69" s="12">
        <v>883.66849000000002</v>
      </c>
      <c r="D69" s="12">
        <v>0</v>
      </c>
      <c r="E69" s="12">
        <v>0</v>
      </c>
      <c r="F69" s="12">
        <v>11647.15886</v>
      </c>
      <c r="G69" s="10"/>
      <c r="H69" s="1"/>
      <c r="I69" s="1"/>
      <c r="J69" s="1"/>
      <c r="K69" s="1"/>
      <c r="L69" s="1"/>
      <c r="M69" s="1"/>
      <c r="N69" s="1"/>
      <c r="O69" s="1"/>
      <c r="P69" s="1"/>
      <c r="Q69" s="1"/>
      <c r="R69" s="1"/>
      <c r="S69" s="1"/>
      <c r="T69" s="1"/>
      <c r="U69" s="1"/>
      <c r="V69" s="1"/>
      <c r="W69" s="1"/>
      <c r="X69" s="1"/>
      <c r="Y69" s="1"/>
      <c r="Z69" s="1"/>
    </row>
    <row r="70" spans="1:26">
      <c r="A70" s="13" t="s">
        <v>72</v>
      </c>
      <c r="B70" s="14">
        <v>2</v>
      </c>
      <c r="C70" s="14">
        <v>0</v>
      </c>
      <c r="D70" s="14">
        <v>0</v>
      </c>
      <c r="E70" s="14">
        <v>0</v>
      </c>
      <c r="F70" s="14">
        <v>2</v>
      </c>
      <c r="G70" s="1"/>
      <c r="H70" s="1"/>
      <c r="I70" s="1"/>
      <c r="J70" s="1"/>
      <c r="K70" s="1"/>
      <c r="L70" s="1"/>
      <c r="M70" s="1"/>
      <c r="N70" s="1"/>
      <c r="O70" s="1"/>
      <c r="P70" s="1"/>
      <c r="Q70" s="1"/>
      <c r="R70" s="1"/>
      <c r="S70" s="1"/>
      <c r="T70" s="1"/>
      <c r="U70" s="1"/>
      <c r="V70" s="1"/>
      <c r="W70" s="1"/>
      <c r="X70" s="1"/>
      <c r="Y70" s="1"/>
      <c r="Z70" s="1"/>
    </row>
    <row r="71" spans="1:26">
      <c r="A71" s="17" t="s">
        <v>73</v>
      </c>
      <c r="B71" s="14">
        <v>5278.3342199999997</v>
      </c>
      <c r="C71" s="14">
        <v>597.87118000000009</v>
      </c>
      <c r="D71" s="14">
        <v>0</v>
      </c>
      <c r="E71" s="14">
        <v>0</v>
      </c>
      <c r="F71" s="14">
        <v>5876.2054000000007</v>
      </c>
      <c r="G71" s="1"/>
      <c r="H71" s="1"/>
      <c r="I71" s="1"/>
      <c r="J71" s="1"/>
      <c r="K71" s="1"/>
      <c r="L71" s="1"/>
      <c r="M71" s="1"/>
      <c r="N71" s="1"/>
      <c r="O71" s="1"/>
      <c r="P71" s="1"/>
      <c r="Q71" s="1"/>
      <c r="R71" s="1"/>
      <c r="S71" s="1"/>
      <c r="T71" s="1"/>
      <c r="U71" s="1"/>
      <c r="V71" s="1"/>
      <c r="W71" s="1"/>
      <c r="X71" s="1"/>
      <c r="Y71" s="1"/>
      <c r="Z71" s="1"/>
    </row>
    <row r="72" spans="1:26">
      <c r="A72" s="13" t="s">
        <v>74</v>
      </c>
      <c r="B72" s="14">
        <v>8173.7648300000001</v>
      </c>
      <c r="C72" s="14">
        <v>1257.0140100000001</v>
      </c>
      <c r="D72" s="14">
        <v>0</v>
      </c>
      <c r="E72" s="14">
        <v>0</v>
      </c>
      <c r="F72" s="14">
        <v>9430.778839999999</v>
      </c>
      <c r="G72" s="1"/>
      <c r="H72" s="1"/>
      <c r="I72" s="1"/>
      <c r="J72" s="1"/>
      <c r="K72" s="1"/>
      <c r="L72" s="1"/>
      <c r="M72" s="1"/>
      <c r="N72" s="1"/>
      <c r="O72" s="1"/>
      <c r="P72" s="1"/>
      <c r="Q72" s="1"/>
      <c r="R72" s="1"/>
      <c r="S72" s="1"/>
      <c r="T72" s="1"/>
      <c r="U72" s="1"/>
      <c r="V72" s="1"/>
      <c r="W72" s="1"/>
      <c r="X72" s="1"/>
      <c r="Y72" s="1"/>
      <c r="Z72" s="1"/>
    </row>
    <row r="73" spans="1:26">
      <c r="A73" s="13" t="s">
        <v>75</v>
      </c>
      <c r="B73" s="14">
        <v>0</v>
      </c>
      <c r="C73" s="14">
        <v>0</v>
      </c>
      <c r="D73" s="14">
        <v>0</v>
      </c>
      <c r="E73" s="14">
        <v>0</v>
      </c>
      <c r="F73" s="14">
        <v>0</v>
      </c>
      <c r="G73" s="1"/>
      <c r="H73" s="1"/>
      <c r="I73" s="1"/>
      <c r="J73" s="1"/>
      <c r="K73" s="1"/>
      <c r="L73" s="1"/>
      <c r="M73" s="1"/>
      <c r="N73" s="1"/>
      <c r="O73" s="1"/>
      <c r="P73" s="1"/>
      <c r="Q73" s="1"/>
      <c r="R73" s="1"/>
      <c r="S73" s="1"/>
      <c r="T73" s="1"/>
      <c r="U73" s="1"/>
      <c r="V73" s="1"/>
      <c r="W73" s="1"/>
      <c r="X73" s="1"/>
      <c r="Y73" s="1"/>
      <c r="Z73" s="1"/>
    </row>
    <row r="74" spans="1:26">
      <c r="A74" s="13" t="s">
        <v>76</v>
      </c>
      <c r="B74" s="14">
        <v>-2690.6086800000003</v>
      </c>
      <c r="C74" s="14">
        <v>-971.21669999999995</v>
      </c>
      <c r="D74" s="14">
        <v>0</v>
      </c>
      <c r="E74" s="14">
        <v>0</v>
      </c>
      <c r="F74" s="14">
        <v>-3661.8253799999998</v>
      </c>
      <c r="G74" s="1"/>
      <c r="H74" s="1"/>
      <c r="I74" s="1"/>
      <c r="J74" s="1"/>
      <c r="K74" s="1"/>
      <c r="L74" s="1"/>
      <c r="M74" s="1"/>
      <c r="N74" s="1"/>
      <c r="O74" s="1"/>
      <c r="P74" s="1"/>
      <c r="Q74" s="1"/>
      <c r="R74" s="1"/>
      <c r="S74" s="1"/>
      <c r="T74" s="1"/>
      <c r="U74" s="1"/>
      <c r="V74" s="1"/>
      <c r="W74" s="1"/>
      <c r="X74" s="1"/>
      <c r="Y74" s="1"/>
      <c r="Z74" s="1"/>
    </row>
    <row r="75" spans="1:26">
      <c r="A75" s="11" t="s">
        <v>77</v>
      </c>
      <c r="B75" s="12">
        <v>3423.0712799999997</v>
      </c>
      <c r="C75" s="12">
        <v>0</v>
      </c>
      <c r="D75" s="12">
        <v>0</v>
      </c>
      <c r="E75" s="12">
        <v>0</v>
      </c>
      <c r="F75" s="12">
        <v>3423.0712799999997</v>
      </c>
      <c r="G75" s="10"/>
      <c r="H75" s="1"/>
      <c r="I75" s="1"/>
      <c r="J75" s="1"/>
      <c r="K75" s="1"/>
      <c r="L75" s="1"/>
      <c r="M75" s="1"/>
      <c r="N75" s="1"/>
      <c r="O75" s="1"/>
      <c r="P75" s="1"/>
      <c r="Q75" s="1"/>
      <c r="R75" s="1"/>
      <c r="S75" s="1"/>
      <c r="T75" s="1"/>
      <c r="U75" s="1"/>
      <c r="V75" s="1"/>
      <c r="W75" s="1"/>
      <c r="X75" s="1"/>
      <c r="Y75" s="1"/>
      <c r="Z75" s="1"/>
    </row>
    <row r="76" spans="1:26">
      <c r="A76" s="13" t="s">
        <v>78</v>
      </c>
      <c r="B76" s="14">
        <v>3794.6606200000001</v>
      </c>
      <c r="C76" s="14">
        <v>0</v>
      </c>
      <c r="D76" s="14">
        <v>0</v>
      </c>
      <c r="E76" s="14">
        <v>0</v>
      </c>
      <c r="F76" s="14">
        <v>3794.6606200000001</v>
      </c>
      <c r="G76" s="1"/>
      <c r="H76" s="1"/>
      <c r="I76" s="1"/>
      <c r="J76" s="1"/>
      <c r="K76" s="1"/>
      <c r="L76" s="1"/>
      <c r="M76" s="1"/>
      <c r="N76" s="1"/>
      <c r="O76" s="1"/>
      <c r="P76" s="1"/>
      <c r="Q76" s="1"/>
      <c r="R76" s="1"/>
      <c r="S76" s="1"/>
      <c r="T76" s="1"/>
      <c r="U76" s="1"/>
      <c r="V76" s="1"/>
      <c r="W76" s="1"/>
      <c r="X76" s="1"/>
      <c r="Y76" s="1"/>
      <c r="Z76" s="1"/>
    </row>
    <row r="77" spans="1:26">
      <c r="A77" s="13" t="s">
        <v>79</v>
      </c>
      <c r="B77" s="14">
        <v>14665.55133</v>
      </c>
      <c r="C77" s="14">
        <v>0</v>
      </c>
      <c r="D77" s="14">
        <v>0</v>
      </c>
      <c r="E77" s="14">
        <v>0</v>
      </c>
      <c r="F77" s="14">
        <v>14665.55133</v>
      </c>
      <c r="G77" s="1"/>
      <c r="H77" s="1"/>
      <c r="I77" s="1"/>
      <c r="J77" s="1"/>
      <c r="K77" s="1"/>
      <c r="L77" s="1"/>
      <c r="M77" s="1"/>
      <c r="N77" s="1"/>
      <c r="O77" s="1"/>
      <c r="P77" s="1"/>
      <c r="Q77" s="1"/>
      <c r="R77" s="1"/>
      <c r="S77" s="1"/>
      <c r="T77" s="1"/>
      <c r="U77" s="1"/>
      <c r="V77" s="1"/>
      <c r="W77" s="1"/>
      <c r="X77" s="1"/>
      <c r="Y77" s="1"/>
      <c r="Z77" s="1"/>
    </row>
    <row r="78" spans="1:26">
      <c r="A78" s="13" t="s">
        <v>80</v>
      </c>
      <c r="B78" s="14">
        <v>1142.9228000000001</v>
      </c>
      <c r="C78" s="14">
        <v>0</v>
      </c>
      <c r="D78" s="14">
        <v>0</v>
      </c>
      <c r="E78" s="14">
        <v>0</v>
      </c>
      <c r="F78" s="14">
        <v>1142.9228000000001</v>
      </c>
      <c r="G78" s="1"/>
      <c r="H78" s="1"/>
      <c r="I78" s="1"/>
      <c r="J78" s="1"/>
      <c r="K78" s="1"/>
      <c r="L78" s="1"/>
      <c r="M78" s="1"/>
      <c r="N78" s="1"/>
      <c r="O78" s="1"/>
      <c r="P78" s="1"/>
      <c r="Q78" s="1"/>
      <c r="R78" s="1"/>
      <c r="S78" s="1"/>
      <c r="T78" s="1"/>
      <c r="U78" s="1"/>
      <c r="V78" s="1"/>
      <c r="W78" s="1"/>
      <c r="X78" s="1"/>
      <c r="Y78" s="1"/>
      <c r="Z78" s="1"/>
    </row>
    <row r="79" spans="1:26">
      <c r="A79" s="13" t="s">
        <v>81</v>
      </c>
      <c r="B79" s="14">
        <v>12.94</v>
      </c>
      <c r="C79" s="14">
        <v>0</v>
      </c>
      <c r="D79" s="14">
        <v>0</v>
      </c>
      <c r="E79" s="14">
        <v>0</v>
      </c>
      <c r="F79" s="14">
        <v>12.94</v>
      </c>
      <c r="G79" s="1"/>
      <c r="H79" s="1"/>
      <c r="I79" s="1"/>
      <c r="J79" s="1"/>
      <c r="K79" s="1"/>
      <c r="L79" s="1"/>
      <c r="M79" s="1"/>
      <c r="N79" s="1"/>
      <c r="O79" s="1"/>
      <c r="P79" s="1"/>
      <c r="Q79" s="1"/>
      <c r="R79" s="1"/>
      <c r="S79" s="1"/>
      <c r="T79" s="1"/>
      <c r="U79" s="1"/>
      <c r="V79" s="1"/>
      <c r="W79" s="1"/>
      <c r="X79" s="1"/>
      <c r="Y79" s="1"/>
      <c r="Z79" s="1"/>
    </row>
    <row r="80" spans="1:26">
      <c r="A80" s="13" t="s">
        <v>82</v>
      </c>
      <c r="B80" s="14">
        <v>-16193.003470000001</v>
      </c>
      <c r="C80" s="14">
        <v>0</v>
      </c>
      <c r="D80" s="14">
        <v>0</v>
      </c>
      <c r="E80" s="14">
        <v>0</v>
      </c>
      <c r="F80" s="14">
        <v>-16193.003470000001</v>
      </c>
      <c r="G80" s="1"/>
      <c r="H80" s="1"/>
      <c r="I80" s="1"/>
      <c r="J80" s="1"/>
      <c r="K80" s="1"/>
      <c r="L80" s="1"/>
      <c r="M80" s="1"/>
      <c r="N80" s="1"/>
      <c r="O80" s="1"/>
      <c r="P80" s="1"/>
      <c r="Q80" s="1"/>
      <c r="R80" s="1"/>
      <c r="S80" s="1"/>
      <c r="T80" s="1"/>
      <c r="U80" s="1"/>
      <c r="V80" s="1"/>
      <c r="W80" s="1"/>
      <c r="X80" s="1"/>
      <c r="Y80" s="1"/>
      <c r="Z80" s="1"/>
    </row>
    <row r="81" spans="1:26">
      <c r="A81" s="11" t="s">
        <v>83</v>
      </c>
      <c r="B81" s="12">
        <v>87299.718239999987</v>
      </c>
      <c r="C81" s="12">
        <v>208858.36090999999</v>
      </c>
      <c r="D81" s="12">
        <v>0</v>
      </c>
      <c r="E81" s="12">
        <v>0</v>
      </c>
      <c r="F81" s="12">
        <v>296158.07915000001</v>
      </c>
      <c r="G81" s="10"/>
      <c r="H81" s="1"/>
      <c r="I81" s="1"/>
      <c r="J81" s="1"/>
      <c r="K81" s="1"/>
      <c r="L81" s="1"/>
      <c r="M81" s="1"/>
      <c r="N81" s="1"/>
      <c r="O81" s="1"/>
      <c r="P81" s="1"/>
      <c r="Q81" s="1"/>
      <c r="R81" s="1"/>
      <c r="S81" s="1"/>
      <c r="T81" s="1"/>
      <c r="U81" s="1"/>
      <c r="V81" s="1"/>
      <c r="W81" s="1"/>
      <c r="X81" s="1"/>
      <c r="Y81" s="1"/>
      <c r="Z81" s="1"/>
    </row>
    <row r="82" spans="1:26">
      <c r="A82" s="13" t="s">
        <v>20</v>
      </c>
      <c r="B82" s="14">
        <v>0</v>
      </c>
      <c r="C82" s="14">
        <v>0</v>
      </c>
      <c r="D82" s="14">
        <v>0</v>
      </c>
      <c r="E82" s="14">
        <v>0</v>
      </c>
      <c r="F82" s="14">
        <v>0</v>
      </c>
      <c r="G82" s="1"/>
      <c r="H82" s="1"/>
      <c r="I82" s="1"/>
      <c r="J82" s="1"/>
      <c r="K82" s="1"/>
      <c r="L82" s="1"/>
      <c r="M82" s="1"/>
      <c r="N82" s="1"/>
      <c r="O82" s="1"/>
      <c r="P82" s="1"/>
      <c r="Q82" s="1"/>
      <c r="R82" s="1"/>
      <c r="S82" s="1"/>
      <c r="T82" s="1"/>
      <c r="U82" s="1"/>
      <c r="V82" s="1"/>
      <c r="W82" s="1"/>
      <c r="X82" s="1"/>
      <c r="Y82" s="1"/>
      <c r="Z82" s="1"/>
    </row>
    <row r="83" spans="1:26">
      <c r="A83" s="13" t="s">
        <v>21</v>
      </c>
      <c r="B83" s="14">
        <v>49705.625</v>
      </c>
      <c r="C83" s="14">
        <v>5556.6</v>
      </c>
      <c r="D83" s="14">
        <v>0</v>
      </c>
      <c r="E83" s="14">
        <v>0</v>
      </c>
      <c r="F83" s="14">
        <v>55262.224999999999</v>
      </c>
      <c r="G83" s="1"/>
      <c r="H83" s="1"/>
      <c r="I83" s="1"/>
      <c r="J83" s="1"/>
      <c r="K83" s="1"/>
      <c r="L83" s="1"/>
      <c r="M83" s="1"/>
      <c r="N83" s="1"/>
      <c r="O83" s="1"/>
      <c r="P83" s="1"/>
      <c r="Q83" s="1"/>
      <c r="R83" s="1"/>
      <c r="S83" s="1"/>
      <c r="T83" s="1"/>
      <c r="U83" s="1"/>
      <c r="V83" s="1"/>
      <c r="W83" s="1"/>
      <c r="X83" s="1"/>
      <c r="Y83" s="1"/>
      <c r="Z83" s="1"/>
    </row>
    <row r="84" spans="1:26">
      <c r="A84" s="13" t="s">
        <v>22</v>
      </c>
      <c r="B84" s="14">
        <v>0</v>
      </c>
      <c r="C84" s="14">
        <v>0</v>
      </c>
      <c r="D84" s="14">
        <v>0</v>
      </c>
      <c r="E84" s="14">
        <v>0</v>
      </c>
      <c r="F84" s="14">
        <v>0</v>
      </c>
      <c r="G84" s="1"/>
      <c r="H84" s="1"/>
      <c r="I84" s="1"/>
      <c r="J84" s="1"/>
      <c r="K84" s="1"/>
      <c r="L84" s="1"/>
      <c r="M84" s="1"/>
      <c r="N84" s="1"/>
      <c r="O84" s="1"/>
      <c r="P84" s="1"/>
      <c r="Q84" s="1"/>
      <c r="R84" s="1"/>
      <c r="S84" s="1"/>
      <c r="T84" s="1"/>
      <c r="U84" s="1"/>
      <c r="V84" s="1"/>
      <c r="W84" s="1"/>
      <c r="X84" s="1"/>
      <c r="Y84" s="1"/>
      <c r="Z84" s="1"/>
    </row>
    <row r="85" spans="1:26">
      <c r="A85" s="13" t="s">
        <v>23</v>
      </c>
      <c r="B85" s="14">
        <v>0</v>
      </c>
      <c r="C85" s="14">
        <v>0</v>
      </c>
      <c r="D85" s="14">
        <v>0</v>
      </c>
      <c r="E85" s="14">
        <v>0</v>
      </c>
      <c r="F85" s="14">
        <v>0</v>
      </c>
      <c r="G85" s="1"/>
      <c r="H85" s="1"/>
      <c r="I85" s="1"/>
      <c r="J85" s="1"/>
      <c r="K85" s="1"/>
      <c r="L85" s="1"/>
      <c r="M85" s="1"/>
      <c r="N85" s="1"/>
      <c r="O85" s="1"/>
      <c r="P85" s="1"/>
      <c r="Q85" s="1"/>
      <c r="R85" s="1"/>
      <c r="S85" s="1"/>
      <c r="T85" s="1"/>
      <c r="U85" s="1"/>
      <c r="V85" s="1"/>
      <c r="W85" s="1"/>
      <c r="X85" s="1"/>
      <c r="Y85" s="1"/>
      <c r="Z85" s="1"/>
    </row>
    <row r="86" spans="1:26">
      <c r="A86" s="13" t="s">
        <v>84</v>
      </c>
      <c r="B86" s="14">
        <v>246.96007</v>
      </c>
      <c r="C86" s="14">
        <v>0</v>
      </c>
      <c r="D86" s="14">
        <v>0</v>
      </c>
      <c r="E86" s="14">
        <v>0</v>
      </c>
      <c r="F86" s="14">
        <v>246.96007</v>
      </c>
      <c r="G86" s="1"/>
      <c r="H86" s="1"/>
      <c r="I86" s="1"/>
      <c r="J86" s="1"/>
      <c r="K86" s="1"/>
      <c r="L86" s="1"/>
      <c r="M86" s="1"/>
      <c r="N86" s="1"/>
      <c r="O86" s="1"/>
      <c r="P86" s="1"/>
      <c r="Q86" s="1"/>
      <c r="R86" s="1"/>
      <c r="S86" s="1"/>
      <c r="T86" s="1"/>
      <c r="U86" s="1"/>
      <c r="V86" s="1"/>
      <c r="W86" s="1"/>
      <c r="X86" s="1"/>
      <c r="Y86" s="1"/>
      <c r="Z86" s="1"/>
    </row>
    <row r="87" spans="1:26">
      <c r="A87" s="13" t="s">
        <v>24</v>
      </c>
      <c r="B87" s="14">
        <v>58.229120000000002</v>
      </c>
      <c r="C87" s="14">
        <v>466.86478000000005</v>
      </c>
      <c r="D87" s="14">
        <v>0</v>
      </c>
      <c r="E87" s="14">
        <v>0</v>
      </c>
      <c r="F87" s="14">
        <v>525.09390000000008</v>
      </c>
      <c r="G87" s="1"/>
      <c r="H87" s="1"/>
      <c r="I87" s="1"/>
      <c r="J87" s="1"/>
      <c r="K87" s="1"/>
      <c r="L87" s="1"/>
      <c r="M87" s="1"/>
      <c r="N87" s="1"/>
      <c r="O87" s="1"/>
      <c r="P87" s="1"/>
      <c r="Q87" s="1"/>
      <c r="R87" s="1"/>
      <c r="S87" s="1"/>
      <c r="T87" s="1"/>
      <c r="U87" s="1"/>
      <c r="V87" s="1"/>
      <c r="W87" s="1"/>
      <c r="X87" s="1"/>
      <c r="Y87" s="1"/>
      <c r="Z87" s="1"/>
    </row>
    <row r="88" spans="1:26">
      <c r="A88" s="13" t="s">
        <v>25</v>
      </c>
      <c r="B88" s="14">
        <v>36336.012999999999</v>
      </c>
      <c r="C88" s="14">
        <v>202905.62881999998</v>
      </c>
      <c r="D88" s="14">
        <v>0</v>
      </c>
      <c r="E88" s="14">
        <v>0</v>
      </c>
      <c r="F88" s="14">
        <v>239241.64181999999</v>
      </c>
      <c r="G88" s="1"/>
      <c r="H88" s="1"/>
      <c r="I88" s="1"/>
      <c r="J88" s="1"/>
      <c r="K88" s="1"/>
      <c r="L88" s="1"/>
      <c r="M88" s="1"/>
      <c r="N88" s="1"/>
      <c r="O88" s="1"/>
      <c r="P88" s="1"/>
      <c r="Q88" s="1"/>
      <c r="R88" s="1"/>
      <c r="S88" s="1"/>
      <c r="T88" s="1"/>
      <c r="U88" s="1"/>
      <c r="V88" s="1"/>
      <c r="W88" s="1"/>
      <c r="X88" s="1"/>
      <c r="Y88" s="1"/>
      <c r="Z88" s="1"/>
    </row>
    <row r="89" spans="1:26">
      <c r="A89" s="13" t="s">
        <v>85</v>
      </c>
      <c r="B89" s="14">
        <v>1236.95841</v>
      </c>
      <c r="C89" s="14">
        <v>124.22851</v>
      </c>
      <c r="D89" s="14">
        <v>0</v>
      </c>
      <c r="E89" s="14">
        <v>0</v>
      </c>
      <c r="F89" s="14">
        <v>1361.1869199999999</v>
      </c>
      <c r="G89" s="1"/>
      <c r="H89" s="1"/>
      <c r="I89" s="1"/>
      <c r="J89" s="1"/>
      <c r="K89" s="1"/>
      <c r="L89" s="1"/>
      <c r="M89" s="1"/>
      <c r="N89" s="1"/>
      <c r="O89" s="1"/>
      <c r="P89" s="1"/>
      <c r="Q89" s="1"/>
      <c r="R89" s="1"/>
      <c r="S89" s="1"/>
      <c r="T89" s="1"/>
      <c r="U89" s="1"/>
      <c r="V89" s="1"/>
      <c r="W89" s="1"/>
      <c r="X89" s="1"/>
      <c r="Y89" s="1"/>
      <c r="Z89" s="1"/>
    </row>
    <row r="90" spans="1:26">
      <c r="A90" s="13" t="s">
        <v>86</v>
      </c>
      <c r="B90" s="14">
        <v>-284.06736000000001</v>
      </c>
      <c r="C90" s="14">
        <v>-194.96120000000002</v>
      </c>
      <c r="D90" s="14">
        <v>0</v>
      </c>
      <c r="E90" s="14">
        <v>0</v>
      </c>
      <c r="F90" s="14">
        <v>-479.02855999999997</v>
      </c>
      <c r="G90" s="1"/>
      <c r="H90" s="1"/>
      <c r="I90" s="1"/>
      <c r="J90" s="1"/>
      <c r="K90" s="1"/>
      <c r="L90" s="1"/>
      <c r="M90" s="1"/>
      <c r="N90" s="1"/>
      <c r="O90" s="1"/>
      <c r="P90" s="1"/>
      <c r="Q90" s="1"/>
      <c r="R90" s="1"/>
      <c r="S90" s="1"/>
      <c r="T90" s="1"/>
      <c r="U90" s="1"/>
      <c r="V90" s="1"/>
      <c r="W90" s="1"/>
      <c r="X90" s="1"/>
      <c r="Y90" s="1"/>
      <c r="Z90" s="1"/>
    </row>
    <row r="91" spans="1:26">
      <c r="A91" s="11" t="s">
        <v>87</v>
      </c>
      <c r="B91" s="12">
        <v>76359.41807</v>
      </c>
      <c r="C91" s="12">
        <v>0</v>
      </c>
      <c r="D91" s="12">
        <v>0</v>
      </c>
      <c r="E91" s="12">
        <v>0</v>
      </c>
      <c r="F91" s="12">
        <v>76359.41807</v>
      </c>
      <c r="G91" s="10"/>
      <c r="H91" s="1"/>
      <c r="I91" s="1"/>
      <c r="J91" s="1"/>
      <c r="K91" s="1"/>
      <c r="L91" s="1"/>
      <c r="M91" s="1"/>
      <c r="N91" s="1"/>
      <c r="O91" s="1"/>
      <c r="P91" s="1"/>
      <c r="Q91" s="1"/>
      <c r="R91" s="1"/>
      <c r="S91" s="1"/>
      <c r="T91" s="1"/>
      <c r="U91" s="1"/>
      <c r="V91" s="1"/>
      <c r="W91" s="1"/>
      <c r="X91" s="1"/>
      <c r="Y91" s="1"/>
      <c r="Z91" s="1"/>
    </row>
    <row r="92" spans="1:26">
      <c r="A92" s="13" t="s">
        <v>88</v>
      </c>
      <c r="B92" s="14">
        <v>11820.798929999999</v>
      </c>
      <c r="C92" s="14">
        <v>0</v>
      </c>
      <c r="D92" s="14">
        <v>0</v>
      </c>
      <c r="E92" s="14">
        <v>0</v>
      </c>
      <c r="F92" s="14">
        <v>11820.798929999999</v>
      </c>
      <c r="G92" s="1"/>
      <c r="H92" s="1"/>
      <c r="I92" s="1"/>
      <c r="J92" s="1"/>
      <c r="K92" s="1"/>
      <c r="L92" s="1"/>
      <c r="M92" s="1"/>
      <c r="N92" s="1"/>
      <c r="O92" s="1"/>
      <c r="P92" s="1"/>
      <c r="Q92" s="1"/>
      <c r="R92" s="1"/>
      <c r="S92" s="1"/>
      <c r="T92" s="1"/>
      <c r="U92" s="1"/>
      <c r="V92" s="1"/>
      <c r="W92" s="1"/>
      <c r="X92" s="1"/>
      <c r="Y92" s="1"/>
      <c r="Z92" s="1"/>
    </row>
    <row r="93" spans="1:26">
      <c r="A93" s="13" t="s">
        <v>89</v>
      </c>
      <c r="B93" s="14">
        <v>31491.901329999997</v>
      </c>
      <c r="C93" s="14">
        <v>0</v>
      </c>
      <c r="D93" s="14">
        <v>0</v>
      </c>
      <c r="E93" s="14">
        <v>0</v>
      </c>
      <c r="F93" s="14">
        <v>31491.901329999997</v>
      </c>
      <c r="G93" s="1"/>
      <c r="H93" s="1"/>
      <c r="I93" s="1"/>
      <c r="J93" s="1"/>
      <c r="K93" s="1"/>
      <c r="L93" s="1"/>
      <c r="M93" s="1"/>
      <c r="N93" s="1"/>
      <c r="O93" s="1"/>
      <c r="P93" s="1"/>
      <c r="Q93" s="1"/>
      <c r="R93" s="1"/>
      <c r="S93" s="1"/>
      <c r="T93" s="1"/>
      <c r="U93" s="1"/>
      <c r="V93" s="1"/>
      <c r="W93" s="1"/>
      <c r="X93" s="1"/>
      <c r="Y93" s="1"/>
      <c r="Z93" s="1"/>
    </row>
    <row r="94" spans="1:26">
      <c r="A94" s="13" t="s">
        <v>90</v>
      </c>
      <c r="B94" s="14">
        <v>3788.0225699999996</v>
      </c>
      <c r="C94" s="14">
        <v>0</v>
      </c>
      <c r="D94" s="14">
        <v>0</v>
      </c>
      <c r="E94" s="14">
        <v>0</v>
      </c>
      <c r="F94" s="14">
        <v>3788.0225699999996</v>
      </c>
      <c r="G94" s="1"/>
      <c r="H94" s="1"/>
      <c r="I94" s="1"/>
      <c r="J94" s="1"/>
      <c r="K94" s="1"/>
      <c r="L94" s="1"/>
      <c r="M94" s="1"/>
      <c r="N94" s="1"/>
      <c r="O94" s="1"/>
      <c r="P94" s="1"/>
      <c r="Q94" s="1"/>
      <c r="R94" s="1"/>
      <c r="S94" s="1"/>
      <c r="T94" s="1"/>
      <c r="U94" s="1"/>
      <c r="V94" s="1"/>
      <c r="W94" s="1"/>
      <c r="X94" s="1"/>
      <c r="Y94" s="1"/>
      <c r="Z94" s="1"/>
    </row>
    <row r="95" spans="1:26">
      <c r="A95" s="13" t="s">
        <v>91</v>
      </c>
      <c r="B95" s="14">
        <v>1628.07574</v>
      </c>
      <c r="C95" s="14">
        <v>0</v>
      </c>
      <c r="D95" s="14">
        <v>0</v>
      </c>
      <c r="E95" s="14">
        <v>0</v>
      </c>
      <c r="F95" s="14">
        <v>1628.07574</v>
      </c>
      <c r="G95" s="1"/>
      <c r="H95" s="1"/>
      <c r="I95" s="1"/>
      <c r="J95" s="1"/>
      <c r="K95" s="1"/>
      <c r="L95" s="1"/>
      <c r="M95" s="1"/>
      <c r="N95" s="1"/>
      <c r="O95" s="1"/>
      <c r="P95" s="1"/>
      <c r="Q95" s="1"/>
      <c r="R95" s="1"/>
      <c r="S95" s="1"/>
      <c r="T95" s="1"/>
      <c r="U95" s="1"/>
      <c r="V95" s="1"/>
      <c r="W95" s="1"/>
      <c r="X95" s="1"/>
      <c r="Y95" s="1"/>
      <c r="Z95" s="1"/>
    </row>
    <row r="96" spans="1:26">
      <c r="A96" s="13" t="s">
        <v>92</v>
      </c>
      <c r="B96" s="14">
        <v>2127.49658</v>
      </c>
      <c r="C96" s="14">
        <v>0</v>
      </c>
      <c r="D96" s="14">
        <v>0</v>
      </c>
      <c r="E96" s="14">
        <v>0</v>
      </c>
      <c r="F96" s="14">
        <v>2127.49658</v>
      </c>
      <c r="G96" s="1"/>
      <c r="H96" s="1"/>
      <c r="I96" s="1"/>
      <c r="J96" s="1"/>
      <c r="K96" s="1"/>
      <c r="L96" s="1"/>
      <c r="M96" s="1"/>
      <c r="N96" s="1"/>
      <c r="O96" s="1"/>
      <c r="P96" s="1"/>
      <c r="Q96" s="1"/>
      <c r="R96" s="1"/>
      <c r="S96" s="1"/>
      <c r="T96" s="1"/>
      <c r="U96" s="1"/>
      <c r="V96" s="1"/>
      <c r="W96" s="1"/>
      <c r="X96" s="1"/>
      <c r="Y96" s="1"/>
      <c r="Z96" s="1"/>
    </row>
    <row r="97" spans="1:26">
      <c r="A97" s="13" t="s">
        <v>93</v>
      </c>
      <c r="B97" s="14">
        <v>40.560760000000002</v>
      </c>
      <c r="C97" s="14">
        <v>0</v>
      </c>
      <c r="D97" s="14">
        <v>0</v>
      </c>
      <c r="E97" s="14">
        <v>0</v>
      </c>
      <c r="F97" s="14">
        <v>40.560760000000002</v>
      </c>
      <c r="G97" s="1"/>
      <c r="H97" s="1"/>
      <c r="I97" s="1"/>
      <c r="J97" s="1"/>
      <c r="K97" s="1"/>
      <c r="L97" s="1"/>
      <c r="M97" s="1"/>
      <c r="N97" s="1"/>
      <c r="O97" s="1"/>
      <c r="P97" s="1"/>
      <c r="Q97" s="1"/>
      <c r="R97" s="1"/>
      <c r="S97" s="1"/>
      <c r="T97" s="1"/>
      <c r="U97" s="1"/>
      <c r="V97" s="1"/>
      <c r="W97" s="1"/>
      <c r="X97" s="1"/>
      <c r="Y97" s="1"/>
      <c r="Z97" s="1"/>
    </row>
    <row r="98" spans="1:26">
      <c r="A98" s="13" t="s">
        <v>94</v>
      </c>
      <c r="B98" s="14">
        <v>772.06002000000001</v>
      </c>
      <c r="C98" s="14">
        <v>0</v>
      </c>
      <c r="D98" s="14">
        <v>0</v>
      </c>
      <c r="E98" s="14">
        <v>0</v>
      </c>
      <c r="F98" s="14">
        <v>772.06002000000001</v>
      </c>
      <c r="G98" s="1"/>
      <c r="H98" s="1"/>
      <c r="I98" s="1"/>
      <c r="J98" s="1"/>
      <c r="K98" s="1"/>
      <c r="L98" s="1"/>
      <c r="M98" s="1"/>
      <c r="N98" s="1"/>
      <c r="O98" s="1"/>
      <c r="P98" s="1"/>
      <c r="Q98" s="1"/>
      <c r="R98" s="1"/>
      <c r="S98" s="1"/>
      <c r="T98" s="1"/>
      <c r="U98" s="1"/>
      <c r="V98" s="1"/>
      <c r="W98" s="1"/>
      <c r="X98" s="1"/>
      <c r="Y98" s="1"/>
      <c r="Z98" s="1"/>
    </row>
    <row r="99" spans="1:26">
      <c r="A99" s="13" t="s">
        <v>95</v>
      </c>
      <c r="B99" s="14">
        <v>0</v>
      </c>
      <c r="C99" s="14">
        <v>0</v>
      </c>
      <c r="D99" s="14">
        <v>0</v>
      </c>
      <c r="E99" s="14">
        <v>0</v>
      </c>
      <c r="F99" s="14">
        <v>0</v>
      </c>
      <c r="G99" s="1"/>
      <c r="H99" s="1"/>
      <c r="I99" s="1"/>
      <c r="J99" s="1"/>
      <c r="K99" s="1"/>
      <c r="L99" s="1"/>
      <c r="M99" s="1"/>
      <c r="N99" s="1"/>
      <c r="O99" s="1"/>
      <c r="P99" s="1"/>
      <c r="Q99" s="1"/>
      <c r="R99" s="1"/>
      <c r="S99" s="1"/>
      <c r="T99" s="1"/>
      <c r="U99" s="1"/>
      <c r="V99" s="1"/>
      <c r="W99" s="1"/>
      <c r="X99" s="1"/>
      <c r="Y99" s="1"/>
      <c r="Z99" s="1"/>
    </row>
    <row r="100" spans="1:26">
      <c r="A100" s="13" t="s">
        <v>96</v>
      </c>
      <c r="B100" s="14">
        <v>24690.502140000001</v>
      </c>
      <c r="C100" s="14">
        <v>0</v>
      </c>
      <c r="D100" s="14">
        <v>0</v>
      </c>
      <c r="E100" s="14">
        <v>0</v>
      </c>
      <c r="F100" s="14">
        <v>24690.502140000001</v>
      </c>
      <c r="G100" s="1"/>
      <c r="H100" s="1"/>
      <c r="I100" s="1"/>
      <c r="J100" s="1"/>
      <c r="K100" s="1"/>
      <c r="L100" s="1"/>
      <c r="M100" s="1"/>
      <c r="N100" s="1"/>
      <c r="O100" s="1"/>
      <c r="P100" s="1"/>
      <c r="Q100" s="1"/>
      <c r="R100" s="1"/>
      <c r="S100" s="1"/>
      <c r="T100" s="1"/>
      <c r="U100" s="1"/>
      <c r="V100" s="1"/>
      <c r="W100" s="1"/>
      <c r="X100" s="1"/>
      <c r="Y100" s="1"/>
      <c r="Z100" s="1"/>
    </row>
    <row r="101" spans="1:26">
      <c r="A101" s="11" t="s">
        <v>97</v>
      </c>
      <c r="B101" s="12">
        <v>4146.8380299999999</v>
      </c>
      <c r="C101" s="12">
        <v>0</v>
      </c>
      <c r="D101" s="12">
        <v>0</v>
      </c>
      <c r="E101" s="12">
        <v>0</v>
      </c>
      <c r="F101" s="12">
        <v>4146.8380299999999</v>
      </c>
      <c r="G101" s="10"/>
      <c r="H101" s="1"/>
      <c r="I101" s="1"/>
      <c r="J101" s="1"/>
      <c r="K101" s="1"/>
      <c r="L101" s="1"/>
      <c r="M101" s="1"/>
      <c r="N101" s="1"/>
      <c r="O101" s="1"/>
      <c r="P101" s="1"/>
      <c r="Q101" s="1"/>
      <c r="R101" s="1"/>
      <c r="S101" s="1"/>
      <c r="T101" s="1"/>
      <c r="U101" s="1"/>
      <c r="V101" s="1"/>
      <c r="W101" s="1"/>
      <c r="X101" s="1"/>
      <c r="Y101" s="1"/>
      <c r="Z101" s="1"/>
    </row>
    <row r="102" spans="1:26">
      <c r="A102" s="13" t="s">
        <v>98</v>
      </c>
      <c r="B102" s="14">
        <v>535.13281999999992</v>
      </c>
      <c r="C102" s="14">
        <v>0</v>
      </c>
      <c r="D102" s="14">
        <v>0</v>
      </c>
      <c r="E102" s="14">
        <v>0</v>
      </c>
      <c r="F102" s="14">
        <v>535.13281999999992</v>
      </c>
      <c r="G102" s="1"/>
      <c r="H102" s="1"/>
      <c r="I102" s="1"/>
      <c r="J102" s="1"/>
      <c r="K102" s="1"/>
      <c r="L102" s="1"/>
      <c r="M102" s="1"/>
      <c r="N102" s="1"/>
      <c r="O102" s="1"/>
      <c r="P102" s="1"/>
      <c r="Q102" s="1"/>
      <c r="R102" s="1"/>
      <c r="S102" s="1"/>
      <c r="T102" s="1"/>
      <c r="U102" s="1"/>
      <c r="V102" s="1"/>
      <c r="W102" s="1"/>
      <c r="X102" s="1"/>
      <c r="Y102" s="1"/>
      <c r="Z102" s="1"/>
    </row>
    <row r="103" spans="1:26">
      <c r="A103" s="13" t="s">
        <v>99</v>
      </c>
      <c r="B103" s="14">
        <v>1991.9127100000001</v>
      </c>
      <c r="C103" s="14">
        <v>0</v>
      </c>
      <c r="D103" s="14">
        <v>0</v>
      </c>
      <c r="E103" s="14">
        <v>0</v>
      </c>
      <c r="F103" s="14">
        <v>1991.9127100000001</v>
      </c>
      <c r="G103" s="1"/>
      <c r="H103" s="1"/>
      <c r="I103" s="1"/>
      <c r="J103" s="1"/>
      <c r="K103" s="1"/>
      <c r="L103" s="1"/>
      <c r="M103" s="1"/>
      <c r="N103" s="1"/>
      <c r="O103" s="1"/>
      <c r="P103" s="1"/>
      <c r="Q103" s="1"/>
      <c r="R103" s="1"/>
      <c r="S103" s="1"/>
      <c r="T103" s="1"/>
      <c r="U103" s="1"/>
      <c r="V103" s="1"/>
      <c r="W103" s="1"/>
      <c r="X103" s="1"/>
      <c r="Y103" s="1"/>
      <c r="Z103" s="1"/>
    </row>
    <row r="104" spans="1:26">
      <c r="A104" s="13" t="s">
        <v>100</v>
      </c>
      <c r="B104" s="14">
        <v>33.799999999999997</v>
      </c>
      <c r="C104" s="14">
        <v>0</v>
      </c>
      <c r="D104" s="14">
        <v>0</v>
      </c>
      <c r="E104" s="14">
        <v>0</v>
      </c>
      <c r="F104" s="14">
        <v>33.799999999999997</v>
      </c>
      <c r="G104" s="1"/>
      <c r="H104" s="1"/>
      <c r="I104" s="1"/>
      <c r="J104" s="1"/>
      <c r="K104" s="1"/>
      <c r="L104" s="1"/>
      <c r="M104" s="1"/>
      <c r="N104" s="1"/>
      <c r="O104" s="1"/>
      <c r="P104" s="1"/>
      <c r="Q104" s="1"/>
      <c r="R104" s="1"/>
      <c r="S104" s="1"/>
      <c r="T104" s="1"/>
      <c r="U104" s="1"/>
      <c r="V104" s="1"/>
      <c r="W104" s="1"/>
      <c r="X104" s="1"/>
      <c r="Y104" s="1"/>
      <c r="Z104" s="1"/>
    </row>
    <row r="105" spans="1:26">
      <c r="A105" s="13" t="s">
        <v>101</v>
      </c>
      <c r="B105" s="14">
        <v>1585.9925000000001</v>
      </c>
      <c r="C105" s="14">
        <v>0</v>
      </c>
      <c r="D105" s="14">
        <v>0</v>
      </c>
      <c r="E105" s="14">
        <v>0</v>
      </c>
      <c r="F105" s="14">
        <v>1585.9925000000001</v>
      </c>
      <c r="G105" s="1"/>
      <c r="H105" s="1"/>
      <c r="I105" s="1"/>
      <c r="J105" s="1"/>
      <c r="K105" s="1"/>
      <c r="L105" s="1"/>
      <c r="M105" s="1"/>
      <c r="N105" s="1"/>
      <c r="O105" s="1"/>
      <c r="P105" s="1"/>
      <c r="Q105" s="1"/>
      <c r="R105" s="1"/>
      <c r="S105" s="1"/>
      <c r="T105" s="1"/>
      <c r="U105" s="1"/>
      <c r="V105" s="1"/>
      <c r="W105" s="1"/>
      <c r="X105" s="1"/>
      <c r="Y105" s="1"/>
      <c r="Z105" s="1"/>
    </row>
    <row r="106" spans="1:26">
      <c r="A106" s="13" t="s">
        <v>102</v>
      </c>
      <c r="B106" s="14">
        <v>0</v>
      </c>
      <c r="C106" s="14">
        <v>0</v>
      </c>
      <c r="D106" s="14">
        <v>0</v>
      </c>
      <c r="E106" s="14">
        <v>0</v>
      </c>
      <c r="F106" s="14">
        <v>0</v>
      </c>
      <c r="G106" s="1"/>
      <c r="H106" s="1"/>
      <c r="I106" s="1"/>
      <c r="J106" s="1"/>
      <c r="K106" s="1"/>
      <c r="L106" s="1"/>
      <c r="M106" s="1"/>
      <c r="N106" s="1"/>
      <c r="O106" s="1"/>
      <c r="P106" s="1"/>
      <c r="Q106" s="1"/>
      <c r="R106" s="1"/>
      <c r="S106" s="1"/>
      <c r="T106" s="1"/>
      <c r="U106" s="1"/>
      <c r="V106" s="1"/>
      <c r="W106" s="1"/>
      <c r="X106" s="1"/>
      <c r="Y106" s="1"/>
      <c r="Z106" s="1"/>
    </row>
    <row r="107" spans="1:26">
      <c r="A107" s="11" t="s">
        <v>103</v>
      </c>
      <c r="B107" s="12">
        <v>0</v>
      </c>
      <c r="C107" s="12">
        <v>0</v>
      </c>
      <c r="D107" s="12">
        <v>0</v>
      </c>
      <c r="E107" s="12">
        <v>0</v>
      </c>
      <c r="F107" s="12">
        <v>0</v>
      </c>
      <c r="G107" s="10"/>
      <c r="H107" s="1"/>
      <c r="I107" s="1"/>
      <c r="J107" s="1"/>
      <c r="K107" s="1"/>
      <c r="L107" s="1"/>
      <c r="M107" s="1"/>
      <c r="N107" s="1"/>
      <c r="O107" s="1"/>
      <c r="P107" s="1"/>
      <c r="Q107" s="1"/>
      <c r="R107" s="1"/>
      <c r="S107" s="1"/>
      <c r="T107" s="1"/>
      <c r="U107" s="1"/>
      <c r="V107" s="1"/>
      <c r="W107" s="1"/>
      <c r="X107" s="1"/>
      <c r="Y107" s="1"/>
      <c r="Z107" s="1"/>
    </row>
    <row r="108" spans="1:26">
      <c r="A108" s="13" t="s">
        <v>104</v>
      </c>
      <c r="B108" s="14">
        <v>0</v>
      </c>
      <c r="C108" s="14">
        <v>0</v>
      </c>
      <c r="D108" s="14">
        <v>0</v>
      </c>
      <c r="E108" s="14">
        <v>0</v>
      </c>
      <c r="F108" s="14">
        <v>0</v>
      </c>
      <c r="G108" s="1"/>
      <c r="H108" s="1"/>
      <c r="I108" s="1"/>
      <c r="J108" s="1"/>
      <c r="K108" s="1"/>
      <c r="L108" s="1"/>
      <c r="M108" s="1"/>
      <c r="N108" s="1"/>
      <c r="O108" s="1"/>
      <c r="P108" s="1"/>
      <c r="Q108" s="1"/>
      <c r="R108" s="1"/>
      <c r="S108" s="1"/>
      <c r="T108" s="1"/>
      <c r="U108" s="1"/>
      <c r="V108" s="1"/>
      <c r="W108" s="1"/>
      <c r="X108" s="1"/>
      <c r="Y108" s="1"/>
      <c r="Z108" s="1"/>
    </row>
    <row r="109" spans="1:26">
      <c r="A109" s="13" t="s">
        <v>105</v>
      </c>
      <c r="B109" s="14">
        <v>0</v>
      </c>
      <c r="C109" s="14">
        <v>0</v>
      </c>
      <c r="D109" s="14">
        <v>0</v>
      </c>
      <c r="E109" s="14">
        <v>0</v>
      </c>
      <c r="F109" s="14">
        <v>0</v>
      </c>
      <c r="G109" s="1"/>
      <c r="H109" s="1"/>
      <c r="I109" s="1"/>
      <c r="J109" s="1"/>
      <c r="K109" s="1"/>
      <c r="L109" s="1"/>
      <c r="M109" s="1"/>
      <c r="N109" s="1"/>
      <c r="O109" s="1"/>
      <c r="P109" s="1"/>
      <c r="Q109" s="1"/>
      <c r="R109" s="1"/>
      <c r="S109" s="1"/>
      <c r="T109" s="1"/>
      <c r="U109" s="1"/>
      <c r="V109" s="1"/>
      <c r="W109" s="1"/>
      <c r="X109" s="1"/>
      <c r="Y109" s="1"/>
      <c r="Z109" s="1"/>
    </row>
    <row r="110" spans="1:26">
      <c r="A110" s="13" t="s">
        <v>106</v>
      </c>
      <c r="B110" s="14">
        <v>0</v>
      </c>
      <c r="C110" s="14">
        <v>0</v>
      </c>
      <c r="D110" s="14">
        <v>0</v>
      </c>
      <c r="E110" s="14">
        <v>0</v>
      </c>
      <c r="F110" s="14">
        <v>0</v>
      </c>
      <c r="G110" s="1"/>
      <c r="H110" s="1"/>
      <c r="I110" s="1"/>
      <c r="J110" s="1"/>
      <c r="K110" s="1"/>
      <c r="L110" s="1"/>
      <c r="M110" s="1"/>
      <c r="N110" s="1"/>
      <c r="O110" s="1"/>
      <c r="P110" s="1"/>
      <c r="Q110" s="1"/>
      <c r="R110" s="1"/>
      <c r="S110" s="1"/>
      <c r="T110" s="1"/>
      <c r="U110" s="1"/>
      <c r="V110" s="1"/>
      <c r="W110" s="1"/>
      <c r="X110" s="1"/>
      <c r="Y110" s="1"/>
      <c r="Z110" s="1"/>
    </row>
    <row r="111" spans="1:26">
      <c r="A111" s="13" t="s">
        <v>107</v>
      </c>
      <c r="B111" s="14">
        <v>0</v>
      </c>
      <c r="C111" s="14">
        <v>0</v>
      </c>
      <c r="D111" s="14">
        <v>0</v>
      </c>
      <c r="E111" s="14">
        <v>0</v>
      </c>
      <c r="F111" s="14">
        <v>0</v>
      </c>
      <c r="G111" s="1"/>
      <c r="H111" s="1"/>
      <c r="I111" s="1"/>
      <c r="J111" s="1"/>
      <c r="K111" s="1"/>
      <c r="L111" s="1"/>
      <c r="M111" s="1"/>
      <c r="N111" s="1"/>
      <c r="O111" s="1"/>
      <c r="P111" s="1"/>
      <c r="Q111" s="1"/>
      <c r="R111" s="1"/>
      <c r="S111" s="1"/>
      <c r="T111" s="1"/>
      <c r="U111" s="1"/>
      <c r="V111" s="1"/>
      <c r="W111" s="1"/>
      <c r="X111" s="1"/>
      <c r="Y111" s="1"/>
      <c r="Z111" s="1"/>
    </row>
    <row r="112" spans="1:26">
      <c r="A112" s="13" t="s">
        <v>108</v>
      </c>
      <c r="B112" s="14">
        <v>0</v>
      </c>
      <c r="C112" s="14">
        <v>0</v>
      </c>
      <c r="D112" s="14">
        <v>0</v>
      </c>
      <c r="E112" s="14">
        <v>0</v>
      </c>
      <c r="F112" s="14">
        <v>0</v>
      </c>
      <c r="G112" s="1"/>
      <c r="H112" s="1"/>
      <c r="I112" s="1"/>
      <c r="J112" s="1"/>
      <c r="K112" s="1"/>
      <c r="L112" s="1"/>
      <c r="M112" s="1"/>
      <c r="N112" s="1"/>
      <c r="O112" s="1"/>
      <c r="P112" s="1"/>
      <c r="Q112" s="1"/>
      <c r="R112" s="1"/>
      <c r="S112" s="1"/>
      <c r="T112" s="1"/>
      <c r="U112" s="1"/>
      <c r="V112" s="1"/>
      <c r="W112" s="1"/>
      <c r="X112" s="1"/>
      <c r="Y112" s="1"/>
      <c r="Z112" s="1"/>
    </row>
    <row r="113" spans="1:26">
      <c r="A113" s="13" t="s">
        <v>109</v>
      </c>
      <c r="B113" s="14">
        <v>0</v>
      </c>
      <c r="C113" s="14">
        <v>0</v>
      </c>
      <c r="D113" s="14">
        <v>0</v>
      </c>
      <c r="E113" s="14">
        <v>0</v>
      </c>
      <c r="F113" s="14">
        <v>0</v>
      </c>
      <c r="G113" s="1"/>
      <c r="H113" s="1"/>
      <c r="I113" s="1"/>
      <c r="J113" s="1"/>
      <c r="K113" s="1"/>
      <c r="L113" s="1"/>
      <c r="M113" s="1"/>
      <c r="N113" s="1"/>
      <c r="O113" s="1"/>
      <c r="P113" s="1"/>
      <c r="Q113" s="1"/>
      <c r="R113" s="1"/>
      <c r="S113" s="1"/>
      <c r="T113" s="1"/>
      <c r="U113" s="1"/>
      <c r="V113" s="1"/>
      <c r="W113" s="1"/>
      <c r="X113" s="1"/>
      <c r="Y113" s="1"/>
      <c r="Z113" s="1"/>
    </row>
    <row r="114" spans="1:26">
      <c r="A114" s="18" t="s">
        <v>110</v>
      </c>
      <c r="B114" s="12">
        <v>2208914.05908</v>
      </c>
      <c r="C114" s="12">
        <v>577062.45903999999</v>
      </c>
      <c r="D114" s="12">
        <v>9.5078199999999988</v>
      </c>
      <c r="E114" s="12">
        <v>0</v>
      </c>
      <c r="F114" s="12">
        <v>2785986.0259400001</v>
      </c>
      <c r="G114" s="10"/>
      <c r="H114" s="1"/>
      <c r="I114" s="1"/>
      <c r="J114" s="1"/>
      <c r="K114" s="1"/>
      <c r="L114" s="1"/>
      <c r="M114" s="1"/>
      <c r="N114" s="1"/>
      <c r="O114" s="1"/>
      <c r="P114" s="1"/>
      <c r="Q114" s="1"/>
      <c r="R114" s="1"/>
      <c r="S114" s="1"/>
      <c r="T114" s="1"/>
      <c r="U114" s="1"/>
      <c r="V114" s="1"/>
      <c r="W114" s="1"/>
      <c r="X114" s="1"/>
      <c r="Y114" s="1"/>
      <c r="Z114" s="1"/>
    </row>
    <row r="115" spans="1:26">
      <c r="A115" s="19" t="s">
        <v>111</v>
      </c>
      <c r="B115" s="12">
        <v>1757517.61733</v>
      </c>
      <c r="C115" s="12">
        <v>543576.85603000002</v>
      </c>
      <c r="D115" s="12">
        <v>0</v>
      </c>
      <c r="E115" s="12">
        <v>0</v>
      </c>
      <c r="F115" s="12">
        <v>2301094.4733600002</v>
      </c>
      <c r="G115" s="10"/>
      <c r="H115" s="1"/>
      <c r="I115" s="1"/>
      <c r="J115" s="1"/>
      <c r="K115" s="1"/>
      <c r="L115" s="1"/>
      <c r="M115" s="1"/>
      <c r="N115" s="1"/>
      <c r="O115" s="1"/>
      <c r="P115" s="1"/>
      <c r="Q115" s="1"/>
      <c r="R115" s="1"/>
      <c r="S115" s="1"/>
      <c r="T115" s="1"/>
      <c r="U115" s="1"/>
      <c r="V115" s="1"/>
      <c r="W115" s="1"/>
      <c r="X115" s="1"/>
      <c r="Y115" s="1"/>
      <c r="Z115" s="1"/>
    </row>
    <row r="116" spans="1:26">
      <c r="A116" s="21" t="s">
        <v>112</v>
      </c>
      <c r="B116" s="14">
        <v>1.1210000000000001E-2</v>
      </c>
      <c r="C116" s="14">
        <v>107.97221</v>
      </c>
      <c r="D116" s="14">
        <v>0</v>
      </c>
      <c r="E116" s="14">
        <v>0</v>
      </c>
      <c r="F116" s="14">
        <v>107.98342</v>
      </c>
      <c r="G116" s="10"/>
      <c r="H116" s="1"/>
      <c r="I116" s="1"/>
      <c r="J116" s="1"/>
      <c r="K116" s="1"/>
      <c r="L116" s="1"/>
      <c r="M116" s="1"/>
      <c r="N116" s="1"/>
      <c r="O116" s="1"/>
      <c r="P116" s="1"/>
      <c r="Q116" s="1"/>
      <c r="R116" s="1"/>
      <c r="S116" s="1"/>
      <c r="T116" s="1"/>
      <c r="U116" s="1"/>
      <c r="V116" s="1"/>
      <c r="W116" s="1"/>
      <c r="X116" s="1"/>
      <c r="Y116" s="1"/>
      <c r="Z116" s="1"/>
    </row>
    <row r="117" spans="1:26">
      <c r="A117" s="21" t="s">
        <v>113</v>
      </c>
      <c r="B117" s="14">
        <v>0</v>
      </c>
      <c r="C117" s="14">
        <v>0</v>
      </c>
      <c r="D117" s="14">
        <v>0</v>
      </c>
      <c r="E117" s="14">
        <v>0</v>
      </c>
      <c r="F117" s="14">
        <v>0</v>
      </c>
      <c r="G117" s="1"/>
      <c r="H117" s="1"/>
      <c r="I117" s="1"/>
      <c r="J117" s="1"/>
      <c r="K117" s="1"/>
      <c r="L117" s="1"/>
      <c r="M117" s="1"/>
      <c r="N117" s="1"/>
      <c r="O117" s="1"/>
      <c r="P117" s="1"/>
      <c r="Q117" s="1"/>
      <c r="R117" s="1"/>
      <c r="S117" s="1"/>
      <c r="T117" s="1"/>
      <c r="U117" s="1"/>
      <c r="V117" s="1"/>
      <c r="W117" s="1"/>
      <c r="X117" s="1"/>
      <c r="Y117" s="1"/>
      <c r="Z117" s="1"/>
    </row>
    <row r="118" spans="1:26">
      <c r="A118" s="21" t="s">
        <v>114</v>
      </c>
      <c r="B118" s="14">
        <v>1.1210000000000001E-2</v>
      </c>
      <c r="C118" s="14">
        <v>107.97221</v>
      </c>
      <c r="D118" s="14">
        <v>0</v>
      </c>
      <c r="E118" s="14">
        <v>0</v>
      </c>
      <c r="F118" s="14">
        <v>107.98342</v>
      </c>
      <c r="G118" s="1"/>
      <c r="H118" s="1"/>
      <c r="I118" s="1"/>
      <c r="J118" s="1"/>
      <c r="K118" s="1"/>
      <c r="L118" s="1"/>
      <c r="M118" s="1"/>
      <c r="N118" s="1"/>
      <c r="O118" s="1"/>
      <c r="P118" s="1"/>
      <c r="Q118" s="1"/>
      <c r="R118" s="1"/>
      <c r="S118" s="1"/>
      <c r="T118" s="1"/>
      <c r="U118" s="1"/>
      <c r="V118" s="1"/>
      <c r="W118" s="1"/>
      <c r="X118" s="1"/>
      <c r="Y118" s="1"/>
      <c r="Z118" s="1"/>
    </row>
    <row r="119" spans="1:26">
      <c r="A119" s="21" t="s">
        <v>115</v>
      </c>
      <c r="B119" s="14">
        <v>1351272.9301800001</v>
      </c>
      <c r="C119" s="14">
        <v>381392.71531</v>
      </c>
      <c r="D119" s="14">
        <v>0</v>
      </c>
      <c r="E119" s="14">
        <v>0</v>
      </c>
      <c r="F119" s="14">
        <v>1732665.64549</v>
      </c>
      <c r="G119" s="1"/>
      <c r="H119" s="1"/>
      <c r="I119" s="1"/>
      <c r="J119" s="1"/>
      <c r="K119" s="1"/>
      <c r="L119" s="1"/>
      <c r="M119" s="1"/>
      <c r="N119" s="1"/>
      <c r="O119" s="1"/>
      <c r="P119" s="1"/>
      <c r="Q119" s="1"/>
      <c r="R119" s="1"/>
      <c r="S119" s="1"/>
      <c r="T119" s="1"/>
      <c r="U119" s="1"/>
      <c r="V119" s="1"/>
      <c r="W119" s="1"/>
      <c r="X119" s="1"/>
      <c r="Y119" s="1"/>
      <c r="Z119" s="1"/>
    </row>
    <row r="120" spans="1:26">
      <c r="A120" s="21" t="s">
        <v>116</v>
      </c>
      <c r="B120" s="14">
        <v>375739.28130999999</v>
      </c>
      <c r="C120" s="14">
        <v>150818.56675</v>
      </c>
      <c r="D120" s="14">
        <v>0</v>
      </c>
      <c r="E120" s="14">
        <v>0</v>
      </c>
      <c r="F120" s="14">
        <v>526557.84805999999</v>
      </c>
      <c r="G120" s="10"/>
      <c r="H120" s="1"/>
      <c r="I120" s="1"/>
      <c r="J120" s="1"/>
      <c r="K120" s="1"/>
      <c r="L120" s="1"/>
      <c r="M120" s="1"/>
      <c r="N120" s="1"/>
      <c r="O120" s="1"/>
      <c r="P120" s="1"/>
      <c r="Q120" s="1"/>
      <c r="R120" s="1"/>
      <c r="S120" s="1"/>
      <c r="T120" s="1"/>
      <c r="U120" s="1"/>
      <c r="V120" s="1"/>
      <c r="W120" s="1"/>
      <c r="X120" s="1"/>
      <c r="Y120" s="1"/>
      <c r="Z120" s="1"/>
    </row>
    <row r="121" spans="1:26">
      <c r="A121" s="22" t="s">
        <v>117</v>
      </c>
      <c r="B121" s="14">
        <v>15480.77189</v>
      </c>
      <c r="C121" s="14">
        <v>20111.281660000001</v>
      </c>
      <c r="D121" s="14">
        <v>0</v>
      </c>
      <c r="E121" s="14">
        <v>0</v>
      </c>
      <c r="F121" s="14">
        <v>35592.053549999997</v>
      </c>
      <c r="G121" s="1"/>
      <c r="H121" s="1"/>
      <c r="I121" s="1"/>
      <c r="J121" s="1"/>
      <c r="K121" s="1"/>
      <c r="L121" s="1"/>
      <c r="M121" s="1"/>
      <c r="N121" s="1"/>
      <c r="O121" s="1"/>
      <c r="P121" s="1"/>
      <c r="Q121" s="1"/>
      <c r="R121" s="1"/>
      <c r="S121" s="1"/>
      <c r="T121" s="1"/>
      <c r="U121" s="1"/>
      <c r="V121" s="1"/>
      <c r="W121" s="1"/>
      <c r="X121" s="1"/>
      <c r="Y121" s="1"/>
      <c r="Z121" s="1"/>
    </row>
    <row r="122" spans="1:26">
      <c r="A122" s="22" t="s">
        <v>118</v>
      </c>
      <c r="B122" s="14">
        <v>0</v>
      </c>
      <c r="C122" s="14">
        <v>396.26728000000003</v>
      </c>
      <c r="D122" s="14">
        <v>0</v>
      </c>
      <c r="E122" s="14">
        <v>0</v>
      </c>
      <c r="F122" s="14">
        <v>396.26728000000003</v>
      </c>
      <c r="G122" s="1"/>
      <c r="H122" s="1"/>
      <c r="I122" s="1"/>
      <c r="J122" s="1"/>
      <c r="K122" s="1"/>
      <c r="L122" s="1"/>
      <c r="M122" s="1"/>
      <c r="N122" s="1"/>
      <c r="O122" s="1"/>
      <c r="P122" s="1"/>
      <c r="Q122" s="1"/>
      <c r="R122" s="1"/>
      <c r="S122" s="1"/>
      <c r="T122" s="1"/>
      <c r="U122" s="1"/>
      <c r="V122" s="1"/>
      <c r="W122" s="1"/>
      <c r="X122" s="1"/>
      <c r="Y122" s="1"/>
      <c r="Z122" s="1"/>
    </row>
    <row r="123" spans="1:26">
      <c r="A123" s="23" t="s">
        <v>119</v>
      </c>
      <c r="B123" s="14">
        <v>2889.33322</v>
      </c>
      <c r="C123" s="14">
        <v>1678.9916499999999</v>
      </c>
      <c r="D123" s="14">
        <v>0</v>
      </c>
      <c r="E123" s="14">
        <v>0</v>
      </c>
      <c r="F123" s="14">
        <v>4568.3248700000004</v>
      </c>
      <c r="G123" s="1"/>
      <c r="H123" s="1"/>
      <c r="I123" s="1"/>
      <c r="J123" s="1"/>
      <c r="K123" s="1"/>
      <c r="L123" s="1"/>
      <c r="M123" s="1"/>
      <c r="N123" s="1"/>
      <c r="O123" s="1"/>
      <c r="P123" s="1"/>
      <c r="Q123" s="1"/>
      <c r="R123" s="1"/>
      <c r="S123" s="1"/>
      <c r="T123" s="1"/>
      <c r="U123" s="1"/>
      <c r="V123" s="1"/>
      <c r="W123" s="1"/>
      <c r="X123" s="1"/>
      <c r="Y123" s="1"/>
      <c r="Z123" s="1"/>
    </row>
    <row r="124" spans="1:26">
      <c r="A124" s="23" t="s">
        <v>120</v>
      </c>
      <c r="B124" s="14">
        <v>10726.26584</v>
      </c>
      <c r="C124" s="14">
        <v>9543.7551000000003</v>
      </c>
      <c r="D124" s="14">
        <v>0</v>
      </c>
      <c r="E124" s="14">
        <v>0</v>
      </c>
      <c r="F124" s="14">
        <v>20270.020940000002</v>
      </c>
      <c r="G124" s="1"/>
      <c r="H124" s="1"/>
      <c r="I124" s="1"/>
      <c r="J124" s="1"/>
      <c r="K124" s="1"/>
      <c r="L124" s="1"/>
      <c r="M124" s="1"/>
      <c r="N124" s="1"/>
      <c r="O124" s="1"/>
      <c r="P124" s="1"/>
      <c r="Q124" s="1"/>
      <c r="R124" s="1"/>
      <c r="S124" s="1"/>
      <c r="T124" s="1"/>
      <c r="U124" s="1"/>
      <c r="V124" s="1"/>
      <c r="W124" s="1"/>
      <c r="X124" s="1"/>
      <c r="Y124" s="1"/>
      <c r="Z124" s="1"/>
    </row>
    <row r="125" spans="1:26">
      <c r="A125" s="23" t="s">
        <v>121</v>
      </c>
      <c r="B125" s="14">
        <v>29445.663969999998</v>
      </c>
      <c r="C125" s="14">
        <v>8512.9399900000008</v>
      </c>
      <c r="D125" s="14">
        <v>0</v>
      </c>
      <c r="E125" s="14">
        <v>0</v>
      </c>
      <c r="F125" s="14">
        <v>37958.60396</v>
      </c>
      <c r="G125" s="1"/>
      <c r="H125" s="1"/>
      <c r="I125" s="1"/>
      <c r="J125" s="1"/>
      <c r="K125" s="1"/>
      <c r="L125" s="1"/>
      <c r="M125" s="1"/>
      <c r="N125" s="1"/>
      <c r="O125" s="1"/>
      <c r="P125" s="1"/>
      <c r="Q125" s="1"/>
      <c r="R125" s="1"/>
      <c r="S125" s="1"/>
      <c r="T125" s="1"/>
      <c r="U125" s="1"/>
      <c r="V125" s="1"/>
      <c r="W125" s="1"/>
      <c r="X125" s="1"/>
      <c r="Y125" s="1"/>
      <c r="Z125" s="1"/>
    </row>
    <row r="126" spans="1:26">
      <c r="A126" s="23" t="s">
        <v>122</v>
      </c>
      <c r="B126" s="14">
        <v>264212.74405000004</v>
      </c>
      <c r="C126" s="14">
        <v>88742.681140000001</v>
      </c>
      <c r="D126" s="14">
        <v>0</v>
      </c>
      <c r="E126" s="14">
        <v>0</v>
      </c>
      <c r="F126" s="14">
        <v>352955.42518999998</v>
      </c>
      <c r="G126" s="1"/>
      <c r="H126" s="1"/>
      <c r="I126" s="1"/>
      <c r="J126" s="1"/>
      <c r="K126" s="1"/>
      <c r="L126" s="1"/>
      <c r="M126" s="1"/>
      <c r="N126" s="1"/>
      <c r="O126" s="1"/>
      <c r="P126" s="1"/>
      <c r="Q126" s="1"/>
      <c r="R126" s="1"/>
      <c r="S126" s="1"/>
      <c r="T126" s="1"/>
      <c r="U126" s="1"/>
      <c r="V126" s="1"/>
      <c r="W126" s="1"/>
      <c r="X126" s="1"/>
      <c r="Y126" s="1"/>
      <c r="Z126" s="1"/>
    </row>
    <row r="127" spans="1:26">
      <c r="A127" s="24" t="s">
        <v>123</v>
      </c>
      <c r="B127" s="14">
        <v>25182.188679999999</v>
      </c>
      <c r="C127" s="14">
        <v>16910.655910000001</v>
      </c>
      <c r="D127" s="14">
        <v>0</v>
      </c>
      <c r="E127" s="14">
        <v>0</v>
      </c>
      <c r="F127" s="14">
        <v>42092.844590000001</v>
      </c>
      <c r="G127" s="1"/>
      <c r="H127" s="1"/>
      <c r="I127" s="1"/>
      <c r="J127" s="1"/>
      <c r="K127" s="1"/>
      <c r="L127" s="1"/>
      <c r="M127" s="1"/>
      <c r="N127" s="1"/>
      <c r="O127" s="1"/>
      <c r="P127" s="1"/>
      <c r="Q127" s="1"/>
      <c r="R127" s="1"/>
      <c r="S127" s="1"/>
      <c r="T127" s="1"/>
      <c r="U127" s="1"/>
      <c r="V127" s="1"/>
      <c r="W127" s="1"/>
      <c r="X127" s="1"/>
      <c r="Y127" s="1"/>
      <c r="Z127" s="1"/>
    </row>
    <row r="128" spans="1:26">
      <c r="A128" s="25" t="s">
        <v>124</v>
      </c>
      <c r="B128" s="14">
        <v>27802.31366</v>
      </c>
      <c r="C128" s="14">
        <v>4921.9940199999992</v>
      </c>
      <c r="D128" s="14">
        <v>0</v>
      </c>
      <c r="E128" s="14">
        <v>0</v>
      </c>
      <c r="F128" s="14">
        <v>32724.307679999998</v>
      </c>
      <c r="G128" s="1"/>
      <c r="H128" s="1"/>
      <c r="I128" s="1"/>
      <c r="J128" s="1"/>
      <c r="K128" s="1"/>
      <c r="L128" s="1"/>
      <c r="M128" s="1"/>
      <c r="N128" s="1"/>
      <c r="O128" s="1"/>
      <c r="P128" s="1"/>
      <c r="Q128" s="1"/>
      <c r="R128" s="1"/>
      <c r="S128" s="1"/>
      <c r="T128" s="1"/>
      <c r="U128" s="1"/>
      <c r="V128" s="1"/>
      <c r="W128" s="1"/>
      <c r="X128" s="1"/>
      <c r="Y128" s="1"/>
      <c r="Z128" s="1"/>
    </row>
    <row r="129" spans="1:26">
      <c r="A129" s="26" t="s">
        <v>125</v>
      </c>
      <c r="B129" s="14">
        <v>23400.511200000001</v>
      </c>
      <c r="C129" s="14">
        <v>10693.1319</v>
      </c>
      <c r="D129" s="14">
        <v>0</v>
      </c>
      <c r="E129" s="14">
        <v>0</v>
      </c>
      <c r="F129" s="14">
        <v>34093.643100000001</v>
      </c>
      <c r="G129" s="1"/>
      <c r="H129" s="1"/>
      <c r="I129" s="1"/>
      <c r="J129" s="1"/>
      <c r="K129" s="1"/>
      <c r="L129" s="1"/>
      <c r="M129" s="1"/>
      <c r="N129" s="1"/>
      <c r="O129" s="1"/>
      <c r="P129" s="1"/>
      <c r="Q129" s="1"/>
      <c r="R129" s="1"/>
      <c r="S129" s="1"/>
      <c r="T129" s="1"/>
      <c r="U129" s="1"/>
      <c r="V129" s="1"/>
      <c r="W129" s="1"/>
      <c r="X129" s="1"/>
      <c r="Y129" s="1"/>
      <c r="Z129" s="1"/>
    </row>
    <row r="130" spans="1:26">
      <c r="A130" s="26" t="s">
        <v>126</v>
      </c>
      <c r="B130" s="14">
        <v>0</v>
      </c>
      <c r="C130" s="14">
        <v>0</v>
      </c>
      <c r="D130" s="14">
        <v>0</v>
      </c>
      <c r="E130" s="14">
        <v>0</v>
      </c>
      <c r="F130" s="14">
        <v>0</v>
      </c>
      <c r="G130" s="1"/>
      <c r="H130" s="1"/>
      <c r="I130" s="1"/>
      <c r="J130" s="1"/>
      <c r="K130" s="1"/>
      <c r="L130" s="1"/>
      <c r="M130" s="1"/>
      <c r="N130" s="1"/>
      <c r="O130" s="1"/>
      <c r="P130" s="1"/>
      <c r="Q130" s="1"/>
      <c r="R130" s="1"/>
      <c r="S130" s="1"/>
      <c r="T130" s="1"/>
      <c r="U130" s="1"/>
      <c r="V130" s="1"/>
      <c r="W130" s="1"/>
      <c r="X130" s="1"/>
      <c r="Y130" s="1"/>
      <c r="Z130" s="1"/>
    </row>
    <row r="131" spans="1:26">
      <c r="A131" s="21" t="s">
        <v>127</v>
      </c>
      <c r="B131" s="14">
        <v>7104.8834299999999</v>
      </c>
      <c r="C131" s="14">
        <v>564.46986000000004</v>
      </c>
      <c r="D131" s="14">
        <v>0</v>
      </c>
      <c r="E131" s="14">
        <v>0</v>
      </c>
      <c r="F131" s="14">
        <v>7669.35329</v>
      </c>
      <c r="G131" s="1"/>
      <c r="H131" s="1"/>
      <c r="I131" s="1"/>
      <c r="J131" s="1"/>
      <c r="K131" s="1"/>
      <c r="L131" s="1"/>
      <c r="M131" s="1"/>
      <c r="N131" s="1"/>
      <c r="O131" s="1"/>
      <c r="P131" s="1"/>
      <c r="Q131" s="1"/>
      <c r="R131" s="1"/>
      <c r="S131" s="1"/>
      <c r="T131" s="1"/>
      <c r="U131" s="1"/>
      <c r="V131" s="1"/>
      <c r="W131" s="1"/>
      <c r="X131" s="1"/>
      <c r="Y131" s="1"/>
      <c r="Z131" s="1"/>
    </row>
    <row r="132" spans="1:26">
      <c r="A132" s="19" t="s">
        <v>128</v>
      </c>
      <c r="B132" s="12">
        <v>242.50557999999998</v>
      </c>
      <c r="C132" s="12">
        <v>34.953699999999998</v>
      </c>
      <c r="D132" s="12">
        <v>0</v>
      </c>
      <c r="E132" s="12">
        <v>0</v>
      </c>
      <c r="F132" s="12">
        <v>277.45928000000004</v>
      </c>
      <c r="G132" s="1"/>
      <c r="H132" s="1"/>
      <c r="I132" s="1"/>
      <c r="J132" s="1"/>
      <c r="K132" s="1"/>
      <c r="L132" s="1"/>
      <c r="M132" s="1"/>
      <c r="N132" s="1"/>
      <c r="O132" s="1"/>
      <c r="P132" s="1"/>
      <c r="Q132" s="1"/>
      <c r="R132" s="1"/>
      <c r="S132" s="1"/>
      <c r="T132" s="1"/>
      <c r="U132" s="1"/>
      <c r="V132" s="1"/>
      <c r="W132" s="1"/>
      <c r="X132" s="1"/>
      <c r="Y132" s="1"/>
      <c r="Z132" s="1"/>
    </row>
    <row r="133" spans="1:26">
      <c r="A133" s="19" t="s">
        <v>129</v>
      </c>
      <c r="B133" s="12">
        <v>9441.4225500000011</v>
      </c>
      <c r="C133" s="12">
        <v>0</v>
      </c>
      <c r="D133" s="12">
        <v>0</v>
      </c>
      <c r="E133" s="12">
        <v>0</v>
      </c>
      <c r="F133" s="12">
        <v>9441.4225500000011</v>
      </c>
      <c r="G133" s="10"/>
      <c r="H133" s="1"/>
      <c r="I133" s="1"/>
      <c r="J133" s="1"/>
      <c r="K133" s="1"/>
      <c r="L133" s="1"/>
      <c r="M133" s="1"/>
      <c r="N133" s="1"/>
      <c r="O133" s="1"/>
      <c r="P133" s="1"/>
      <c r="Q133" s="1"/>
      <c r="R133" s="1"/>
      <c r="S133" s="1"/>
      <c r="T133" s="1"/>
      <c r="U133" s="1"/>
      <c r="V133" s="1"/>
      <c r="W133" s="1"/>
      <c r="X133" s="1"/>
      <c r="Y133" s="1"/>
      <c r="Z133" s="1"/>
    </row>
    <row r="134" spans="1:26">
      <c r="A134" s="21" t="s">
        <v>130</v>
      </c>
      <c r="B134" s="14">
        <v>0</v>
      </c>
      <c r="C134" s="14">
        <v>0</v>
      </c>
      <c r="D134" s="14">
        <v>0</v>
      </c>
      <c r="E134" s="14">
        <v>0</v>
      </c>
      <c r="F134" s="14">
        <v>0</v>
      </c>
      <c r="G134" s="27"/>
      <c r="H134" s="27"/>
      <c r="I134" s="27"/>
      <c r="J134" s="27"/>
      <c r="K134" s="27"/>
      <c r="L134" s="27"/>
      <c r="M134" s="27"/>
      <c r="N134" s="27"/>
      <c r="O134" s="27"/>
      <c r="P134" s="27"/>
      <c r="Q134" s="27"/>
      <c r="R134" s="27"/>
      <c r="S134" s="27"/>
      <c r="T134" s="27"/>
      <c r="U134" s="27"/>
      <c r="V134" s="27"/>
      <c r="W134" s="27"/>
      <c r="X134" s="27"/>
      <c r="Y134" s="27"/>
      <c r="Z134" s="27"/>
    </row>
    <row r="135" spans="1:26">
      <c r="A135" s="21" t="s">
        <v>131</v>
      </c>
      <c r="B135" s="14">
        <v>9441.4225500000011</v>
      </c>
      <c r="C135" s="14">
        <v>0</v>
      </c>
      <c r="D135" s="14">
        <v>0</v>
      </c>
      <c r="E135" s="14">
        <v>0</v>
      </c>
      <c r="F135" s="14">
        <v>9441.4225500000011</v>
      </c>
      <c r="G135" s="27"/>
      <c r="H135" s="27"/>
      <c r="I135" s="27"/>
      <c r="J135" s="27"/>
      <c r="K135" s="27"/>
      <c r="L135" s="27"/>
      <c r="M135" s="27"/>
      <c r="N135" s="27"/>
      <c r="O135" s="27"/>
      <c r="P135" s="27"/>
      <c r="Q135" s="27"/>
      <c r="R135" s="27"/>
      <c r="S135" s="27"/>
      <c r="T135" s="27"/>
      <c r="U135" s="27"/>
      <c r="V135" s="27"/>
      <c r="W135" s="27"/>
      <c r="X135" s="27"/>
      <c r="Y135" s="27"/>
      <c r="Z135" s="27"/>
    </row>
    <row r="136" spans="1:26">
      <c r="A136" s="21" t="s">
        <v>132</v>
      </c>
      <c r="B136" s="14">
        <v>0</v>
      </c>
      <c r="C136" s="14">
        <v>0</v>
      </c>
      <c r="D136" s="14">
        <v>0</v>
      </c>
      <c r="E136" s="14">
        <v>0</v>
      </c>
      <c r="F136" s="14">
        <v>0</v>
      </c>
      <c r="G136" s="1"/>
      <c r="H136" s="1"/>
      <c r="I136" s="1"/>
      <c r="J136" s="1"/>
      <c r="K136" s="1"/>
      <c r="L136" s="1"/>
      <c r="M136" s="1"/>
      <c r="N136" s="1"/>
      <c r="O136" s="1"/>
      <c r="P136" s="1"/>
      <c r="Q136" s="1"/>
      <c r="R136" s="1"/>
      <c r="S136" s="1"/>
      <c r="T136" s="1"/>
      <c r="U136" s="1"/>
      <c r="V136" s="1"/>
      <c r="W136" s="1"/>
      <c r="X136" s="1"/>
      <c r="Y136" s="1"/>
      <c r="Z136" s="1"/>
    </row>
    <row r="137" spans="1:26">
      <c r="A137" s="21" t="s">
        <v>133</v>
      </c>
      <c r="B137" s="14">
        <v>0</v>
      </c>
      <c r="C137" s="14">
        <v>0</v>
      </c>
      <c r="D137" s="14">
        <v>0</v>
      </c>
      <c r="E137" s="14">
        <v>0</v>
      </c>
      <c r="F137" s="14">
        <v>0</v>
      </c>
      <c r="G137" s="1"/>
      <c r="H137" s="1"/>
      <c r="I137" s="1"/>
      <c r="J137" s="1"/>
      <c r="K137" s="1"/>
      <c r="L137" s="1"/>
      <c r="M137" s="1"/>
      <c r="N137" s="1"/>
      <c r="O137" s="1"/>
      <c r="P137" s="1"/>
      <c r="Q137" s="1"/>
      <c r="R137" s="1"/>
      <c r="S137" s="1"/>
      <c r="T137" s="1"/>
      <c r="U137" s="1"/>
      <c r="V137" s="1"/>
      <c r="W137" s="1"/>
      <c r="X137" s="1"/>
      <c r="Y137" s="1"/>
      <c r="Z137" s="1"/>
    </row>
    <row r="138" spans="1:26">
      <c r="A138" s="21" t="s">
        <v>134</v>
      </c>
      <c r="B138" s="14">
        <v>0</v>
      </c>
      <c r="C138" s="14">
        <v>0</v>
      </c>
      <c r="D138" s="14">
        <v>0</v>
      </c>
      <c r="E138" s="14">
        <v>0</v>
      </c>
      <c r="F138" s="14">
        <v>0</v>
      </c>
      <c r="G138" s="1"/>
      <c r="H138" s="1"/>
      <c r="I138" s="1"/>
      <c r="J138" s="1"/>
      <c r="K138" s="1"/>
      <c r="L138" s="1"/>
      <c r="M138" s="1"/>
      <c r="N138" s="1"/>
      <c r="O138" s="1"/>
      <c r="P138" s="1"/>
      <c r="Q138" s="1"/>
      <c r="R138" s="1"/>
      <c r="S138" s="1"/>
      <c r="T138" s="1"/>
      <c r="U138" s="1"/>
      <c r="V138" s="1"/>
      <c r="W138" s="1"/>
      <c r="X138" s="1"/>
      <c r="Y138" s="1"/>
      <c r="Z138" s="1"/>
    </row>
    <row r="139" spans="1:26">
      <c r="A139" s="21" t="s">
        <v>135</v>
      </c>
      <c r="B139" s="14">
        <v>0</v>
      </c>
      <c r="C139" s="14">
        <v>0</v>
      </c>
      <c r="D139" s="14">
        <v>0</v>
      </c>
      <c r="E139" s="14">
        <v>0</v>
      </c>
      <c r="F139" s="14">
        <v>0</v>
      </c>
      <c r="G139" s="1"/>
      <c r="H139" s="1"/>
      <c r="I139" s="1"/>
      <c r="J139" s="1"/>
      <c r="K139" s="1"/>
      <c r="L139" s="1"/>
      <c r="M139" s="1"/>
      <c r="N139" s="1"/>
      <c r="O139" s="1"/>
      <c r="P139" s="1"/>
      <c r="Q139" s="1"/>
      <c r="R139" s="1"/>
      <c r="S139" s="1"/>
      <c r="T139" s="1"/>
      <c r="U139" s="1"/>
      <c r="V139" s="1"/>
      <c r="W139" s="1"/>
      <c r="X139" s="1"/>
      <c r="Y139" s="1"/>
      <c r="Z139" s="1"/>
    </row>
    <row r="140" spans="1:26">
      <c r="A140" s="19" t="s">
        <v>136</v>
      </c>
      <c r="B140" s="12">
        <v>271800.73010000004</v>
      </c>
      <c r="C140" s="12">
        <v>25055.988949999999</v>
      </c>
      <c r="D140" s="12">
        <v>9.5078199999999988</v>
      </c>
      <c r="E140" s="12">
        <v>0</v>
      </c>
      <c r="F140" s="12">
        <v>296866.22687000001</v>
      </c>
      <c r="G140" s="10"/>
      <c r="H140" s="1"/>
      <c r="I140" s="1"/>
      <c r="J140" s="1"/>
      <c r="K140" s="1"/>
      <c r="L140" s="1"/>
      <c r="M140" s="1"/>
      <c r="N140" s="1"/>
      <c r="O140" s="1"/>
      <c r="P140" s="1"/>
      <c r="Q140" s="1"/>
      <c r="R140" s="1"/>
      <c r="S140" s="1"/>
      <c r="T140" s="1"/>
      <c r="U140" s="1"/>
      <c r="V140" s="1"/>
      <c r="W140" s="1"/>
      <c r="X140" s="1"/>
      <c r="Y140" s="1"/>
      <c r="Z140" s="1"/>
    </row>
    <row r="141" spans="1:26">
      <c r="A141" s="21" t="s">
        <v>137</v>
      </c>
      <c r="B141" s="14">
        <v>0</v>
      </c>
      <c r="C141" s="14">
        <v>0</v>
      </c>
      <c r="D141" s="14">
        <v>0</v>
      </c>
      <c r="E141" s="14">
        <v>0</v>
      </c>
      <c r="F141" s="14">
        <v>0</v>
      </c>
      <c r="G141" s="1"/>
      <c r="H141" s="1"/>
      <c r="I141" s="1"/>
      <c r="J141" s="1"/>
      <c r="K141" s="1"/>
      <c r="L141" s="1"/>
      <c r="M141" s="1"/>
      <c r="N141" s="1"/>
      <c r="O141" s="1"/>
      <c r="P141" s="1"/>
      <c r="Q141" s="1"/>
      <c r="R141" s="1"/>
      <c r="S141" s="1"/>
      <c r="T141" s="1"/>
      <c r="U141" s="1"/>
      <c r="V141" s="1"/>
      <c r="W141" s="1"/>
      <c r="X141" s="1"/>
      <c r="Y141" s="1"/>
      <c r="Z141" s="1"/>
    </row>
    <row r="142" spans="1:26">
      <c r="A142" s="21" t="s">
        <v>998</v>
      </c>
      <c r="B142" s="14">
        <v>196683.2</v>
      </c>
      <c r="C142" s="14">
        <v>0</v>
      </c>
      <c r="D142" s="14">
        <v>0</v>
      </c>
      <c r="E142" s="14">
        <v>0</v>
      </c>
      <c r="F142" s="14">
        <v>196683.2</v>
      </c>
      <c r="G142" s="1"/>
      <c r="H142" s="1"/>
      <c r="I142" s="1"/>
      <c r="J142" s="1"/>
      <c r="K142" s="1"/>
      <c r="L142" s="1"/>
      <c r="M142" s="1"/>
      <c r="N142" s="1"/>
      <c r="O142" s="1"/>
      <c r="P142" s="1"/>
      <c r="Q142" s="1"/>
      <c r="R142" s="1"/>
      <c r="S142" s="1"/>
      <c r="T142" s="1"/>
      <c r="U142" s="1"/>
      <c r="V142" s="1"/>
      <c r="W142" s="1"/>
      <c r="X142" s="1"/>
      <c r="Y142" s="1"/>
      <c r="Z142" s="1"/>
    </row>
    <row r="143" spans="1:26">
      <c r="A143" s="21" t="s">
        <v>139</v>
      </c>
      <c r="B143" s="14">
        <v>0</v>
      </c>
      <c r="C143" s="14">
        <v>0</v>
      </c>
      <c r="D143" s="14">
        <v>0</v>
      </c>
      <c r="E143" s="14">
        <v>0</v>
      </c>
      <c r="F143" s="14">
        <v>0</v>
      </c>
      <c r="G143" s="1"/>
      <c r="H143" s="1"/>
      <c r="I143" s="1"/>
      <c r="J143" s="1"/>
      <c r="K143" s="1"/>
      <c r="L143" s="1"/>
      <c r="M143" s="1"/>
      <c r="N143" s="1"/>
      <c r="O143" s="1"/>
      <c r="P143" s="1"/>
      <c r="Q143" s="1"/>
      <c r="R143" s="1"/>
      <c r="S143" s="1"/>
      <c r="T143" s="1"/>
      <c r="U143" s="1"/>
      <c r="V143" s="1"/>
      <c r="W143" s="1"/>
      <c r="X143" s="1"/>
      <c r="Y143" s="1"/>
      <c r="Z143" s="1"/>
    </row>
    <row r="144" spans="1:26">
      <c r="A144" s="21" t="s">
        <v>140</v>
      </c>
      <c r="B144" s="14">
        <v>0</v>
      </c>
      <c r="C144" s="14">
        <v>0</v>
      </c>
      <c r="D144" s="14">
        <v>0</v>
      </c>
      <c r="E144" s="14">
        <v>0</v>
      </c>
      <c r="F144" s="14">
        <v>0</v>
      </c>
      <c r="G144" s="1"/>
      <c r="H144" s="1"/>
      <c r="I144" s="1"/>
      <c r="J144" s="1"/>
      <c r="K144" s="1"/>
      <c r="L144" s="1"/>
      <c r="M144" s="1"/>
      <c r="N144" s="1"/>
      <c r="O144" s="1"/>
      <c r="P144" s="1"/>
      <c r="Q144" s="1"/>
      <c r="R144" s="1"/>
      <c r="S144" s="1"/>
      <c r="T144" s="1"/>
      <c r="U144" s="1"/>
      <c r="V144" s="1"/>
      <c r="W144" s="1"/>
      <c r="X144" s="1"/>
      <c r="Y144" s="1"/>
      <c r="Z144" s="1"/>
    </row>
    <row r="145" spans="1:26">
      <c r="A145" s="15" t="s">
        <v>141</v>
      </c>
      <c r="B145" s="14">
        <v>74460.050140000007</v>
      </c>
      <c r="C145" s="14">
        <v>24913.62673</v>
      </c>
      <c r="D145" s="14">
        <v>0</v>
      </c>
      <c r="E145" s="14">
        <v>0</v>
      </c>
      <c r="F145" s="14">
        <v>99373.67687000001</v>
      </c>
      <c r="G145" s="1"/>
      <c r="H145" s="1"/>
      <c r="I145" s="1"/>
      <c r="J145" s="1"/>
      <c r="K145" s="1"/>
      <c r="L145" s="1"/>
      <c r="M145" s="1"/>
      <c r="N145" s="1"/>
      <c r="O145" s="1"/>
      <c r="P145" s="1"/>
      <c r="Q145" s="1"/>
      <c r="R145" s="1"/>
      <c r="S145" s="1"/>
      <c r="T145" s="1"/>
      <c r="U145" s="1"/>
      <c r="V145" s="1"/>
      <c r="W145" s="1"/>
      <c r="X145" s="1"/>
      <c r="Y145" s="1"/>
      <c r="Z145" s="1"/>
    </row>
    <row r="146" spans="1:26">
      <c r="A146" s="21" t="s">
        <v>142</v>
      </c>
      <c r="B146" s="14">
        <v>0</v>
      </c>
      <c r="C146" s="14">
        <v>0</v>
      </c>
      <c r="D146" s="14">
        <v>0</v>
      </c>
      <c r="E146" s="14">
        <v>0</v>
      </c>
      <c r="F146" s="14">
        <v>0</v>
      </c>
      <c r="G146" s="1"/>
      <c r="H146" s="1"/>
      <c r="I146" s="1"/>
      <c r="J146" s="1"/>
      <c r="K146" s="1"/>
      <c r="L146" s="1"/>
      <c r="M146" s="1"/>
      <c r="N146" s="1"/>
      <c r="O146" s="1"/>
      <c r="P146" s="1"/>
      <c r="Q146" s="1"/>
      <c r="R146" s="1"/>
      <c r="S146" s="1"/>
      <c r="T146" s="1"/>
      <c r="U146" s="1"/>
      <c r="V146" s="1"/>
      <c r="W146" s="1"/>
      <c r="X146" s="1"/>
      <c r="Y146" s="1"/>
      <c r="Z146" s="1"/>
    </row>
    <row r="147" spans="1:26">
      <c r="A147" s="21" t="s">
        <v>143</v>
      </c>
      <c r="B147" s="14">
        <v>0</v>
      </c>
      <c r="C147" s="14">
        <v>0</v>
      </c>
      <c r="D147" s="14">
        <v>0</v>
      </c>
      <c r="E147" s="14">
        <v>0</v>
      </c>
      <c r="F147" s="14">
        <v>0</v>
      </c>
      <c r="G147" s="1"/>
      <c r="H147" s="1"/>
      <c r="I147" s="1"/>
      <c r="J147" s="1"/>
      <c r="K147" s="1"/>
      <c r="L147" s="1"/>
      <c r="M147" s="1"/>
      <c r="N147" s="1"/>
      <c r="O147" s="1"/>
      <c r="P147" s="1"/>
      <c r="Q147" s="1"/>
      <c r="R147" s="1"/>
      <c r="S147" s="1"/>
      <c r="T147" s="1"/>
      <c r="U147" s="1"/>
      <c r="V147" s="1"/>
      <c r="W147" s="1"/>
      <c r="X147" s="1"/>
      <c r="Y147" s="1"/>
      <c r="Z147" s="1"/>
    </row>
    <row r="148" spans="1:26">
      <c r="A148" s="21" t="s">
        <v>144</v>
      </c>
      <c r="B148" s="14">
        <v>657.47996000000001</v>
      </c>
      <c r="C148" s="14">
        <v>142.36222000000001</v>
      </c>
      <c r="D148" s="14">
        <v>9.5078199999999988</v>
      </c>
      <c r="E148" s="14">
        <v>0</v>
      </c>
      <c r="F148" s="14">
        <v>809.35</v>
      </c>
      <c r="G148" s="1"/>
      <c r="H148" s="1"/>
      <c r="I148" s="1"/>
      <c r="J148" s="1"/>
      <c r="K148" s="1"/>
      <c r="L148" s="1"/>
      <c r="M148" s="1"/>
      <c r="N148" s="1"/>
      <c r="O148" s="1"/>
      <c r="P148" s="1"/>
      <c r="Q148" s="1"/>
      <c r="R148" s="1"/>
      <c r="S148" s="1"/>
      <c r="T148" s="1"/>
      <c r="U148" s="1"/>
      <c r="V148" s="1"/>
      <c r="W148" s="1"/>
      <c r="X148" s="1"/>
      <c r="Y148" s="1"/>
      <c r="Z148" s="1"/>
    </row>
    <row r="149" spans="1:26">
      <c r="A149" s="19" t="s">
        <v>145</v>
      </c>
      <c r="B149" s="12">
        <v>101719.58187000001</v>
      </c>
      <c r="C149" s="12">
        <v>2014.08421</v>
      </c>
      <c r="D149" s="12">
        <v>0</v>
      </c>
      <c r="E149" s="12">
        <v>0</v>
      </c>
      <c r="F149" s="12">
        <v>103733.66608</v>
      </c>
      <c r="G149" s="10"/>
      <c r="H149" s="1"/>
      <c r="I149" s="1"/>
      <c r="J149" s="1"/>
      <c r="K149" s="1"/>
      <c r="L149" s="1"/>
      <c r="M149" s="1"/>
      <c r="N149" s="1"/>
      <c r="O149" s="1"/>
      <c r="P149" s="1"/>
      <c r="Q149" s="1"/>
      <c r="R149" s="1"/>
      <c r="S149" s="1"/>
      <c r="T149" s="1"/>
      <c r="U149" s="1"/>
      <c r="V149" s="1"/>
      <c r="W149" s="1"/>
      <c r="X149" s="1"/>
      <c r="Y149" s="1"/>
      <c r="Z149" s="1"/>
    </row>
    <row r="150" spans="1:26">
      <c r="A150" s="21" t="s">
        <v>72</v>
      </c>
      <c r="B150" s="14">
        <v>72.549009999999996</v>
      </c>
      <c r="C150" s="14">
        <v>0</v>
      </c>
      <c r="D150" s="14">
        <v>0</v>
      </c>
      <c r="E150" s="14">
        <v>0</v>
      </c>
      <c r="F150" s="14">
        <v>72.549009999999996</v>
      </c>
      <c r="G150" s="1"/>
      <c r="H150" s="1"/>
      <c r="I150" s="1"/>
      <c r="J150" s="1"/>
      <c r="K150" s="1"/>
      <c r="L150" s="1"/>
      <c r="M150" s="1"/>
      <c r="N150" s="1"/>
      <c r="O150" s="1"/>
      <c r="P150" s="1"/>
      <c r="Q150" s="1"/>
      <c r="R150" s="1"/>
      <c r="S150" s="1"/>
      <c r="T150" s="1"/>
      <c r="U150" s="1"/>
      <c r="V150" s="1"/>
      <c r="W150" s="1"/>
      <c r="X150" s="1"/>
      <c r="Y150" s="1"/>
      <c r="Z150" s="1"/>
    </row>
    <row r="151" spans="1:26">
      <c r="A151" s="21" t="s">
        <v>74</v>
      </c>
      <c r="B151" s="14">
        <v>57261.981159999996</v>
      </c>
      <c r="C151" s="14">
        <v>1843.64265</v>
      </c>
      <c r="D151" s="14">
        <v>0</v>
      </c>
      <c r="E151" s="14">
        <v>0</v>
      </c>
      <c r="F151" s="14">
        <v>59105.623810000005</v>
      </c>
      <c r="G151" s="1"/>
      <c r="H151" s="1"/>
      <c r="I151" s="1"/>
      <c r="J151" s="1"/>
      <c r="K151" s="1"/>
      <c r="L151" s="1"/>
      <c r="M151" s="1"/>
      <c r="N151" s="1"/>
      <c r="O151" s="1"/>
      <c r="P151" s="1"/>
      <c r="Q151" s="1"/>
      <c r="R151" s="1"/>
      <c r="S151" s="1"/>
      <c r="T151" s="1"/>
      <c r="U151" s="1"/>
      <c r="V151" s="1"/>
      <c r="W151" s="1"/>
      <c r="X151" s="1"/>
      <c r="Y151" s="1"/>
      <c r="Z151" s="1"/>
    </row>
    <row r="152" spans="1:26">
      <c r="A152" s="21" t="s">
        <v>146</v>
      </c>
      <c r="B152" s="14">
        <v>44248.16833</v>
      </c>
      <c r="C152" s="14">
        <v>142.54633999999999</v>
      </c>
      <c r="D152" s="14">
        <v>0</v>
      </c>
      <c r="E152" s="14">
        <v>0</v>
      </c>
      <c r="F152" s="14">
        <v>44390.714670000001</v>
      </c>
      <c r="G152" s="1"/>
      <c r="H152" s="1"/>
      <c r="I152" s="1"/>
      <c r="J152" s="1"/>
      <c r="K152" s="1"/>
      <c r="L152" s="1"/>
      <c r="M152" s="1"/>
      <c r="N152" s="1"/>
      <c r="O152" s="1"/>
      <c r="P152" s="1"/>
      <c r="Q152" s="1"/>
      <c r="R152" s="1"/>
      <c r="S152" s="1"/>
      <c r="T152" s="1"/>
      <c r="U152" s="1"/>
      <c r="V152" s="1"/>
      <c r="W152" s="1"/>
      <c r="X152" s="1"/>
      <c r="Y152" s="1"/>
      <c r="Z152" s="1"/>
    </row>
    <row r="153" spans="1:26">
      <c r="A153" s="21" t="s">
        <v>100</v>
      </c>
      <c r="B153" s="14">
        <v>136.88336999999999</v>
      </c>
      <c r="C153" s="14">
        <v>27.895220000000002</v>
      </c>
      <c r="D153" s="14">
        <v>0</v>
      </c>
      <c r="E153" s="14">
        <v>0</v>
      </c>
      <c r="F153" s="14">
        <v>164.77859000000001</v>
      </c>
      <c r="G153" s="1"/>
      <c r="H153" s="1"/>
      <c r="I153" s="1"/>
      <c r="J153" s="1"/>
      <c r="K153" s="1"/>
      <c r="L153" s="1"/>
      <c r="M153" s="1"/>
      <c r="N153" s="1"/>
      <c r="O153" s="1"/>
      <c r="P153" s="1"/>
      <c r="Q153" s="1"/>
      <c r="R153" s="1"/>
      <c r="S153" s="1"/>
      <c r="T153" s="1"/>
      <c r="U153" s="1"/>
      <c r="V153" s="1"/>
      <c r="W153" s="1"/>
      <c r="X153" s="1"/>
      <c r="Y153" s="1"/>
      <c r="Z153" s="1"/>
    </row>
    <row r="154" spans="1:26">
      <c r="A154" s="21" t="s">
        <v>147</v>
      </c>
      <c r="B154" s="14">
        <v>0</v>
      </c>
      <c r="C154" s="14">
        <v>0</v>
      </c>
      <c r="D154" s="14">
        <v>0</v>
      </c>
      <c r="E154" s="14">
        <v>0</v>
      </c>
      <c r="F154" s="14">
        <v>0</v>
      </c>
      <c r="G154" s="1"/>
      <c r="H154" s="1"/>
      <c r="I154" s="1"/>
      <c r="J154" s="1"/>
      <c r="K154" s="1"/>
      <c r="L154" s="1"/>
      <c r="M154" s="1"/>
      <c r="N154" s="1"/>
      <c r="O154" s="1"/>
      <c r="P154" s="1"/>
      <c r="Q154" s="1"/>
      <c r="R154" s="1"/>
      <c r="S154" s="1"/>
      <c r="T154" s="1"/>
      <c r="U154" s="1"/>
      <c r="V154" s="1"/>
      <c r="W154" s="1"/>
      <c r="X154" s="1"/>
      <c r="Y154" s="1"/>
      <c r="Z154" s="1"/>
    </row>
    <row r="155" spans="1:26">
      <c r="A155" s="19" t="s">
        <v>148</v>
      </c>
      <c r="B155" s="12">
        <v>68192.201650000003</v>
      </c>
      <c r="C155" s="12">
        <v>6380.5761500000008</v>
      </c>
      <c r="D155" s="12">
        <v>0</v>
      </c>
      <c r="E155" s="12">
        <v>0</v>
      </c>
      <c r="F155" s="12">
        <v>74572.777799999996</v>
      </c>
      <c r="G155" s="10"/>
      <c r="H155" s="1"/>
      <c r="I155" s="1"/>
      <c r="J155" s="1"/>
      <c r="K155" s="1"/>
      <c r="L155" s="1"/>
      <c r="M155" s="1"/>
      <c r="N155" s="1"/>
      <c r="O155" s="1"/>
      <c r="P155" s="1"/>
      <c r="Q155" s="1"/>
      <c r="R155" s="1"/>
      <c r="S155" s="1"/>
      <c r="T155" s="1"/>
      <c r="U155" s="1"/>
      <c r="V155" s="1"/>
      <c r="W155" s="1"/>
      <c r="X155" s="1"/>
      <c r="Y155" s="1"/>
      <c r="Z155" s="1"/>
    </row>
    <row r="156" spans="1:26">
      <c r="A156" s="21" t="s">
        <v>149</v>
      </c>
      <c r="B156" s="14">
        <v>55.998080000000002</v>
      </c>
      <c r="C156" s="14">
        <v>1.7150000000000001</v>
      </c>
      <c r="D156" s="14">
        <v>0</v>
      </c>
      <c r="E156" s="14">
        <v>0</v>
      </c>
      <c r="F156" s="14">
        <v>57.713080000000005</v>
      </c>
      <c r="G156" s="1"/>
      <c r="H156" s="1"/>
      <c r="I156" s="1"/>
      <c r="J156" s="1"/>
      <c r="K156" s="1"/>
      <c r="L156" s="1"/>
      <c r="M156" s="1"/>
      <c r="N156" s="1"/>
      <c r="O156" s="1"/>
      <c r="P156" s="1"/>
      <c r="Q156" s="1"/>
      <c r="R156" s="1"/>
      <c r="S156" s="1"/>
      <c r="T156" s="1"/>
      <c r="U156" s="1"/>
      <c r="V156" s="1"/>
      <c r="W156" s="1"/>
      <c r="X156" s="1"/>
      <c r="Y156" s="1"/>
      <c r="Z156" s="1"/>
    </row>
    <row r="157" spans="1:26">
      <c r="A157" s="21" t="s">
        <v>150</v>
      </c>
      <c r="B157" s="14">
        <v>0</v>
      </c>
      <c r="C157" s="14">
        <v>0</v>
      </c>
      <c r="D157" s="14">
        <v>0</v>
      </c>
      <c r="E157" s="14">
        <v>0</v>
      </c>
      <c r="F157" s="14">
        <v>0</v>
      </c>
      <c r="G157" s="1"/>
      <c r="H157" s="1"/>
      <c r="I157" s="1"/>
      <c r="J157" s="1"/>
      <c r="K157" s="1"/>
      <c r="L157" s="1"/>
      <c r="M157" s="1"/>
      <c r="N157" s="1"/>
      <c r="O157" s="1"/>
      <c r="P157" s="1"/>
      <c r="Q157" s="1"/>
      <c r="R157" s="1"/>
      <c r="S157" s="1"/>
      <c r="T157" s="1"/>
      <c r="U157" s="1"/>
      <c r="V157" s="1"/>
      <c r="W157" s="1"/>
      <c r="X157" s="1"/>
      <c r="Y157" s="1"/>
      <c r="Z157" s="1"/>
    </row>
    <row r="158" spans="1:26">
      <c r="A158" s="21" t="s">
        <v>151</v>
      </c>
      <c r="B158" s="14">
        <v>51292.988250000002</v>
      </c>
      <c r="C158" s="14">
        <v>2280.7730799999999</v>
      </c>
      <c r="D158" s="14">
        <v>0</v>
      </c>
      <c r="E158" s="14">
        <v>0</v>
      </c>
      <c r="F158" s="14">
        <v>53573.761330000001</v>
      </c>
      <c r="G158" s="1"/>
      <c r="H158" s="1"/>
      <c r="I158" s="1"/>
      <c r="J158" s="1"/>
      <c r="K158" s="1"/>
      <c r="L158" s="1"/>
      <c r="M158" s="1"/>
      <c r="N158" s="1"/>
      <c r="O158" s="1"/>
      <c r="P158" s="1"/>
      <c r="Q158" s="1"/>
      <c r="R158" s="1"/>
      <c r="S158" s="1"/>
      <c r="T158" s="1"/>
      <c r="U158" s="1"/>
      <c r="V158" s="1"/>
      <c r="W158" s="1"/>
      <c r="X158" s="1"/>
      <c r="Y158" s="1"/>
      <c r="Z158" s="1"/>
    </row>
    <row r="159" spans="1:26">
      <c r="A159" s="21" t="s">
        <v>152</v>
      </c>
      <c r="B159" s="14"/>
      <c r="C159" s="14"/>
      <c r="D159" s="14"/>
      <c r="E159" s="14"/>
      <c r="F159" s="14"/>
      <c r="G159" s="1"/>
      <c r="H159" s="1"/>
      <c r="I159" s="1"/>
      <c r="J159" s="1"/>
      <c r="K159" s="1"/>
      <c r="L159" s="1"/>
      <c r="M159" s="1"/>
      <c r="N159" s="1"/>
      <c r="O159" s="1"/>
      <c r="P159" s="1"/>
      <c r="Q159" s="1"/>
      <c r="R159" s="1"/>
      <c r="S159" s="1"/>
      <c r="T159" s="1"/>
      <c r="U159" s="1"/>
      <c r="V159" s="1"/>
      <c r="W159" s="1"/>
      <c r="X159" s="1"/>
      <c r="Y159" s="1"/>
      <c r="Z159" s="1"/>
    </row>
    <row r="160" spans="1:26">
      <c r="A160" s="21" t="s">
        <v>153</v>
      </c>
      <c r="B160" s="14">
        <v>16268.28443</v>
      </c>
      <c r="C160" s="14">
        <v>3897.9691899999998</v>
      </c>
      <c r="D160" s="14">
        <v>0</v>
      </c>
      <c r="E160" s="14">
        <v>0</v>
      </c>
      <c r="F160" s="14">
        <v>20166.25362</v>
      </c>
      <c r="G160" s="1"/>
      <c r="H160" s="1"/>
      <c r="I160" s="1"/>
      <c r="J160" s="1"/>
      <c r="K160" s="1"/>
      <c r="L160" s="1"/>
      <c r="M160" s="1"/>
      <c r="N160" s="1"/>
      <c r="O160" s="1"/>
      <c r="P160" s="1"/>
      <c r="Q160" s="1"/>
      <c r="R160" s="1"/>
      <c r="S160" s="1"/>
      <c r="T160" s="1"/>
      <c r="U160" s="1"/>
      <c r="V160" s="1"/>
      <c r="W160" s="1"/>
      <c r="X160" s="1"/>
      <c r="Y160" s="1"/>
      <c r="Z160" s="1"/>
    </row>
    <row r="161" spans="1:26">
      <c r="A161" s="21" t="s">
        <v>154</v>
      </c>
      <c r="B161" s="14">
        <v>574.93088999999998</v>
      </c>
      <c r="C161" s="14">
        <v>200.11888000000002</v>
      </c>
      <c r="D161" s="14">
        <v>0</v>
      </c>
      <c r="E161" s="14">
        <v>0</v>
      </c>
      <c r="F161" s="14">
        <v>775.04976999999997</v>
      </c>
      <c r="G161" s="1"/>
      <c r="H161" s="1"/>
      <c r="I161" s="1"/>
      <c r="J161" s="1"/>
      <c r="K161" s="1"/>
      <c r="L161" s="1"/>
      <c r="M161" s="1"/>
      <c r="N161" s="1"/>
      <c r="O161" s="1"/>
      <c r="P161" s="1"/>
      <c r="Q161" s="1"/>
      <c r="R161" s="1"/>
      <c r="S161" s="1"/>
      <c r="T161" s="1"/>
      <c r="U161" s="1"/>
      <c r="V161" s="1"/>
      <c r="W161" s="1"/>
      <c r="X161" s="1"/>
      <c r="Y161" s="1"/>
      <c r="Z161" s="1"/>
    </row>
    <row r="162" spans="1:26">
      <c r="A162" s="19" t="s">
        <v>155</v>
      </c>
      <c r="B162" s="12">
        <v>0</v>
      </c>
      <c r="C162" s="12">
        <v>0</v>
      </c>
      <c r="D162" s="12">
        <v>0</v>
      </c>
      <c r="E162" s="12">
        <v>0</v>
      </c>
      <c r="F162" s="12">
        <v>0</v>
      </c>
      <c r="G162" s="10"/>
      <c r="H162" s="1"/>
      <c r="I162" s="1"/>
      <c r="J162" s="1"/>
      <c r="K162" s="1"/>
      <c r="L162" s="1"/>
      <c r="M162" s="1"/>
      <c r="N162" s="1"/>
      <c r="O162" s="1"/>
      <c r="P162" s="1"/>
      <c r="Q162" s="1"/>
      <c r="R162" s="1"/>
      <c r="S162" s="1"/>
      <c r="T162" s="1"/>
      <c r="U162" s="1"/>
      <c r="V162" s="1"/>
      <c r="W162" s="1"/>
      <c r="X162" s="1"/>
      <c r="Y162" s="1"/>
      <c r="Z162" s="1"/>
    </row>
    <row r="163" spans="1:26">
      <c r="A163" s="21" t="s">
        <v>156</v>
      </c>
      <c r="B163" s="14">
        <v>0</v>
      </c>
      <c r="C163" s="14">
        <v>0</v>
      </c>
      <c r="D163" s="14">
        <v>0</v>
      </c>
      <c r="E163" s="14">
        <v>0</v>
      </c>
      <c r="F163" s="14">
        <v>0</v>
      </c>
      <c r="G163" s="1"/>
      <c r="H163" s="1"/>
      <c r="I163" s="1"/>
      <c r="J163" s="1"/>
      <c r="K163" s="1"/>
      <c r="L163" s="1"/>
      <c r="M163" s="1"/>
      <c r="N163" s="1"/>
      <c r="O163" s="1"/>
      <c r="P163" s="1"/>
      <c r="Q163" s="1"/>
      <c r="R163" s="1"/>
      <c r="S163" s="1"/>
      <c r="T163" s="1"/>
      <c r="U163" s="1"/>
      <c r="V163" s="1"/>
      <c r="W163" s="1"/>
      <c r="X163" s="1"/>
      <c r="Y163" s="1"/>
      <c r="Z163" s="1"/>
    </row>
    <row r="164" spans="1:26">
      <c r="A164" s="21" t="s">
        <v>157</v>
      </c>
      <c r="B164" s="14">
        <v>0</v>
      </c>
      <c r="C164" s="14">
        <v>0</v>
      </c>
      <c r="D164" s="14">
        <v>0</v>
      </c>
      <c r="E164" s="14">
        <v>0</v>
      </c>
      <c r="F164" s="14">
        <v>0</v>
      </c>
      <c r="G164" s="1"/>
      <c r="H164" s="1"/>
      <c r="I164" s="1"/>
      <c r="J164" s="1"/>
      <c r="K164" s="1"/>
      <c r="L164" s="1"/>
      <c r="M164" s="1"/>
      <c r="N164" s="1"/>
      <c r="O164" s="1"/>
      <c r="P164" s="1"/>
      <c r="Q164" s="1"/>
      <c r="R164" s="1"/>
      <c r="S164" s="1"/>
      <c r="T164" s="1"/>
      <c r="U164" s="1"/>
      <c r="V164" s="1"/>
      <c r="W164" s="1"/>
      <c r="X164" s="1"/>
      <c r="Y164" s="1"/>
      <c r="Z164" s="1"/>
    </row>
    <row r="165" spans="1:26">
      <c r="A165" s="15" t="s">
        <v>158</v>
      </c>
      <c r="B165" s="14">
        <v>0</v>
      </c>
      <c r="C165" s="14">
        <v>0</v>
      </c>
      <c r="D165" s="14">
        <v>0</v>
      </c>
      <c r="E165" s="14">
        <v>0</v>
      </c>
      <c r="F165" s="14">
        <v>0</v>
      </c>
      <c r="G165" s="1"/>
      <c r="H165" s="1"/>
      <c r="I165" s="1"/>
      <c r="J165" s="1"/>
      <c r="K165" s="1"/>
      <c r="L165" s="1"/>
      <c r="M165" s="1"/>
      <c r="N165" s="1"/>
      <c r="O165" s="1"/>
      <c r="P165" s="1"/>
      <c r="Q165" s="1"/>
      <c r="R165" s="1"/>
      <c r="S165" s="1"/>
      <c r="T165" s="1"/>
      <c r="U165" s="1"/>
      <c r="V165" s="1"/>
      <c r="W165" s="1"/>
      <c r="X165" s="1"/>
      <c r="Y165" s="1"/>
      <c r="Z165" s="1"/>
    </row>
    <row r="166" spans="1:26">
      <c r="A166" s="21" t="s">
        <v>159</v>
      </c>
      <c r="B166" s="14">
        <v>0</v>
      </c>
      <c r="C166" s="14">
        <v>0</v>
      </c>
      <c r="D166" s="14">
        <v>0</v>
      </c>
      <c r="E166" s="14">
        <v>0</v>
      </c>
      <c r="F166" s="14">
        <v>0</v>
      </c>
      <c r="G166" s="1"/>
      <c r="H166" s="1"/>
      <c r="I166" s="1"/>
      <c r="J166" s="1"/>
      <c r="K166" s="1"/>
      <c r="L166" s="1"/>
      <c r="M166" s="1"/>
      <c r="N166" s="1"/>
      <c r="O166" s="1"/>
      <c r="P166" s="1"/>
      <c r="Q166" s="1"/>
      <c r="R166" s="1"/>
      <c r="S166" s="1"/>
      <c r="T166" s="1"/>
      <c r="U166" s="1"/>
      <c r="V166" s="1"/>
      <c r="W166" s="1"/>
      <c r="X166" s="1"/>
      <c r="Y166" s="1"/>
      <c r="Z166" s="1"/>
    </row>
    <row r="167" spans="1:26">
      <c r="A167" s="19" t="s">
        <v>160</v>
      </c>
      <c r="B167" s="12">
        <v>0</v>
      </c>
      <c r="C167" s="12">
        <v>0</v>
      </c>
      <c r="D167" s="12">
        <v>0</v>
      </c>
      <c r="E167" s="12">
        <v>0</v>
      </c>
      <c r="F167" s="12">
        <v>0</v>
      </c>
      <c r="G167" s="10"/>
      <c r="H167" s="1"/>
      <c r="I167" s="1"/>
      <c r="J167" s="1"/>
      <c r="K167" s="1"/>
      <c r="L167" s="1"/>
      <c r="M167" s="1"/>
      <c r="N167" s="1"/>
      <c r="O167" s="1"/>
      <c r="P167" s="1"/>
      <c r="Q167" s="1"/>
      <c r="R167" s="1"/>
      <c r="S167" s="1"/>
      <c r="T167" s="1"/>
      <c r="U167" s="1"/>
      <c r="V167" s="1"/>
      <c r="W167" s="1"/>
      <c r="X167" s="1"/>
      <c r="Y167" s="1"/>
      <c r="Z167" s="1"/>
    </row>
    <row r="168" spans="1:26">
      <c r="A168" s="21" t="s">
        <v>161</v>
      </c>
      <c r="B168" s="14">
        <v>0</v>
      </c>
      <c r="C168" s="14">
        <v>0</v>
      </c>
      <c r="D168" s="14">
        <v>0</v>
      </c>
      <c r="E168" s="14">
        <v>0</v>
      </c>
      <c r="F168" s="14">
        <v>0</v>
      </c>
      <c r="G168" s="10"/>
      <c r="H168" s="1"/>
      <c r="I168" s="1"/>
      <c r="J168" s="1"/>
      <c r="K168" s="1"/>
      <c r="L168" s="1"/>
      <c r="M168" s="1"/>
      <c r="N168" s="1"/>
      <c r="O168" s="1"/>
      <c r="P168" s="1"/>
      <c r="Q168" s="1"/>
      <c r="R168" s="1"/>
      <c r="S168" s="1"/>
      <c r="T168" s="1"/>
      <c r="U168" s="1"/>
      <c r="V168" s="1"/>
      <c r="W168" s="1"/>
      <c r="X168" s="1"/>
      <c r="Y168" s="1"/>
      <c r="Z168" s="1"/>
    </row>
    <row r="169" spans="1:26">
      <c r="A169" s="21" t="s">
        <v>162</v>
      </c>
      <c r="B169" s="14">
        <v>0</v>
      </c>
      <c r="C169" s="14">
        <v>0</v>
      </c>
      <c r="D169" s="14">
        <v>0</v>
      </c>
      <c r="E169" s="14">
        <v>0</v>
      </c>
      <c r="F169" s="14">
        <v>0</v>
      </c>
      <c r="G169" s="1"/>
      <c r="H169" s="1"/>
      <c r="I169" s="1"/>
      <c r="J169" s="1"/>
      <c r="K169" s="1"/>
      <c r="L169" s="1"/>
      <c r="M169" s="1"/>
      <c r="N169" s="1"/>
      <c r="O169" s="1"/>
      <c r="P169" s="1"/>
      <c r="Q169" s="1"/>
      <c r="R169" s="1"/>
      <c r="S169" s="1"/>
      <c r="T169" s="1"/>
      <c r="U169" s="1"/>
      <c r="V169" s="1"/>
      <c r="W169" s="1"/>
      <c r="X169" s="1"/>
      <c r="Y169" s="1"/>
      <c r="Z169" s="1"/>
    </row>
    <row r="170" spans="1:26">
      <c r="A170" s="21" t="s">
        <v>163</v>
      </c>
      <c r="B170" s="14">
        <v>0</v>
      </c>
      <c r="C170" s="14">
        <v>0</v>
      </c>
      <c r="D170" s="14">
        <v>0</v>
      </c>
      <c r="E170" s="14">
        <v>0</v>
      </c>
      <c r="F170" s="14">
        <v>0</v>
      </c>
      <c r="G170" s="1"/>
      <c r="H170" s="1"/>
      <c r="I170" s="1"/>
      <c r="J170" s="1"/>
      <c r="K170" s="1"/>
      <c r="L170" s="1"/>
      <c r="M170" s="1"/>
      <c r="N170" s="1"/>
      <c r="O170" s="1"/>
      <c r="P170" s="1"/>
      <c r="Q170" s="1"/>
      <c r="R170" s="1"/>
      <c r="S170" s="1"/>
      <c r="T170" s="1"/>
      <c r="U170" s="1"/>
      <c r="V170" s="1"/>
      <c r="W170" s="1"/>
      <c r="X170" s="1"/>
      <c r="Y170" s="1"/>
      <c r="Z170" s="1"/>
    </row>
    <row r="171" spans="1:26">
      <c r="A171" s="21" t="s">
        <v>164</v>
      </c>
      <c r="B171" s="14">
        <v>0</v>
      </c>
      <c r="C171" s="14">
        <v>0</v>
      </c>
      <c r="D171" s="14">
        <v>0</v>
      </c>
      <c r="E171" s="14">
        <v>0</v>
      </c>
      <c r="F171" s="14">
        <v>0</v>
      </c>
      <c r="G171" s="1"/>
      <c r="H171" s="1"/>
      <c r="I171" s="1"/>
      <c r="J171" s="1"/>
      <c r="K171" s="1"/>
      <c r="L171" s="1"/>
      <c r="M171" s="1"/>
      <c r="N171" s="1"/>
      <c r="O171" s="1"/>
      <c r="P171" s="1"/>
      <c r="Q171" s="1"/>
      <c r="R171" s="1"/>
      <c r="S171" s="1"/>
      <c r="T171" s="1"/>
      <c r="U171" s="1"/>
      <c r="V171" s="1"/>
      <c r="W171" s="1"/>
      <c r="X171" s="1"/>
      <c r="Y171" s="1"/>
      <c r="Z171" s="1"/>
    </row>
    <row r="172" spans="1:26">
      <c r="A172" s="21" t="s">
        <v>165</v>
      </c>
      <c r="B172" s="14">
        <v>0</v>
      </c>
      <c r="C172" s="14">
        <v>0</v>
      </c>
      <c r="D172" s="14">
        <v>0</v>
      </c>
      <c r="E172" s="14">
        <v>0</v>
      </c>
      <c r="F172" s="14">
        <v>0</v>
      </c>
      <c r="G172" s="1"/>
      <c r="H172" s="1"/>
      <c r="I172" s="1"/>
      <c r="J172" s="1"/>
      <c r="K172" s="1"/>
      <c r="L172" s="1"/>
      <c r="M172" s="1"/>
      <c r="N172" s="1"/>
      <c r="O172" s="1"/>
      <c r="P172" s="1"/>
      <c r="Q172" s="1"/>
      <c r="R172" s="1"/>
      <c r="S172" s="1"/>
      <c r="T172" s="1"/>
      <c r="U172" s="1"/>
      <c r="V172" s="1"/>
      <c r="W172" s="1"/>
      <c r="X172" s="1"/>
      <c r="Y172" s="1"/>
      <c r="Z172" s="1"/>
    </row>
    <row r="173" spans="1:26">
      <c r="A173" s="21" t="s">
        <v>166</v>
      </c>
      <c r="B173" s="14">
        <v>0</v>
      </c>
      <c r="C173" s="14">
        <v>0</v>
      </c>
      <c r="D173" s="14">
        <v>0</v>
      </c>
      <c r="E173" s="14">
        <v>0</v>
      </c>
      <c r="F173" s="14">
        <v>0</v>
      </c>
      <c r="G173" s="1"/>
      <c r="H173" s="1"/>
      <c r="I173" s="1"/>
      <c r="J173" s="1"/>
      <c r="K173" s="1"/>
      <c r="L173" s="1"/>
      <c r="M173" s="1"/>
      <c r="N173" s="1"/>
      <c r="O173" s="1"/>
      <c r="P173" s="1"/>
      <c r="Q173" s="1"/>
      <c r="R173" s="1"/>
      <c r="S173" s="1"/>
      <c r="T173" s="1"/>
      <c r="U173" s="1"/>
      <c r="V173" s="1"/>
      <c r="W173" s="1"/>
      <c r="X173" s="1"/>
      <c r="Y173" s="1"/>
      <c r="Z173" s="1"/>
    </row>
    <row r="174" spans="1:26">
      <c r="A174" s="21" t="s">
        <v>167</v>
      </c>
      <c r="B174" s="14">
        <v>0</v>
      </c>
      <c r="C174" s="14">
        <v>0</v>
      </c>
      <c r="D174" s="14">
        <v>0</v>
      </c>
      <c r="E174" s="14">
        <v>0</v>
      </c>
      <c r="F174" s="14">
        <v>0</v>
      </c>
      <c r="G174" s="1"/>
      <c r="H174" s="1"/>
      <c r="I174" s="1"/>
      <c r="J174" s="1"/>
      <c r="K174" s="1"/>
      <c r="L174" s="1"/>
      <c r="M174" s="1"/>
      <c r="N174" s="1"/>
      <c r="O174" s="1"/>
      <c r="P174" s="1"/>
      <c r="Q174" s="1"/>
      <c r="R174" s="1"/>
      <c r="S174" s="1"/>
      <c r="T174" s="1"/>
      <c r="U174" s="1"/>
      <c r="V174" s="1"/>
      <c r="W174" s="1"/>
      <c r="X174" s="1"/>
      <c r="Y174" s="1"/>
      <c r="Z174" s="1"/>
    </row>
    <row r="175" spans="1:26">
      <c r="A175" s="21" t="s">
        <v>168</v>
      </c>
      <c r="B175" s="14">
        <v>0</v>
      </c>
      <c r="C175" s="14">
        <v>0</v>
      </c>
      <c r="D175" s="14">
        <v>0</v>
      </c>
      <c r="E175" s="14">
        <v>0</v>
      </c>
      <c r="F175" s="14">
        <v>0</v>
      </c>
      <c r="G175" s="1"/>
      <c r="H175" s="1"/>
      <c r="I175" s="1"/>
      <c r="J175" s="1"/>
      <c r="K175" s="1"/>
      <c r="L175" s="1"/>
      <c r="M175" s="1"/>
      <c r="N175" s="1"/>
      <c r="O175" s="1"/>
      <c r="P175" s="1"/>
      <c r="Q175" s="1"/>
      <c r="R175" s="1"/>
      <c r="S175" s="1"/>
      <c r="T175" s="1"/>
      <c r="U175" s="1"/>
      <c r="V175" s="1"/>
      <c r="W175" s="1"/>
      <c r="X175" s="1"/>
      <c r="Y175" s="1"/>
      <c r="Z175" s="1"/>
    </row>
    <row r="176" spans="1:26">
      <c r="A176" s="18" t="s">
        <v>169</v>
      </c>
      <c r="B176" s="12">
        <v>1015700.45888</v>
      </c>
      <c r="C176" s="12">
        <v>0</v>
      </c>
      <c r="D176" s="12">
        <v>0</v>
      </c>
      <c r="E176" s="12">
        <v>0</v>
      </c>
      <c r="F176" s="12">
        <v>1015700.45888</v>
      </c>
      <c r="G176" s="10"/>
      <c r="H176" s="1"/>
      <c r="I176" s="1"/>
      <c r="J176" s="1"/>
      <c r="K176" s="1"/>
      <c r="L176" s="1"/>
      <c r="M176" s="1"/>
      <c r="N176" s="1"/>
      <c r="O176" s="1"/>
      <c r="P176" s="1"/>
      <c r="Q176" s="1"/>
      <c r="R176" s="1"/>
      <c r="S176" s="1"/>
      <c r="T176" s="1"/>
      <c r="U176" s="1"/>
      <c r="V176" s="1"/>
      <c r="W176" s="1"/>
      <c r="X176" s="1"/>
      <c r="Y176" s="1"/>
      <c r="Z176" s="1"/>
    </row>
    <row r="177" spans="1:26">
      <c r="A177" s="28" t="s">
        <v>170</v>
      </c>
      <c r="B177" s="14">
        <v>553432.5</v>
      </c>
      <c r="C177" s="14">
        <v>0</v>
      </c>
      <c r="D177" s="14">
        <v>0</v>
      </c>
      <c r="E177" s="14">
        <v>0</v>
      </c>
      <c r="F177" s="14">
        <v>553432.5</v>
      </c>
      <c r="G177" s="10"/>
      <c r="H177" s="1"/>
      <c r="I177" s="1"/>
      <c r="J177" s="1"/>
      <c r="K177" s="1"/>
      <c r="L177" s="1"/>
      <c r="M177" s="1"/>
      <c r="N177" s="1"/>
      <c r="O177" s="1"/>
      <c r="P177" s="1"/>
      <c r="Q177" s="1"/>
      <c r="R177" s="1"/>
      <c r="S177" s="1"/>
      <c r="T177" s="1"/>
      <c r="U177" s="1"/>
      <c r="V177" s="1"/>
      <c r="W177" s="1"/>
      <c r="X177" s="1"/>
      <c r="Y177" s="1"/>
      <c r="Z177" s="1"/>
    </row>
    <row r="178" spans="1:26">
      <c r="A178" s="21" t="s">
        <v>171</v>
      </c>
      <c r="B178" s="14">
        <v>553432.5</v>
      </c>
      <c r="C178" s="14">
        <v>0</v>
      </c>
      <c r="D178" s="14">
        <v>0</v>
      </c>
      <c r="E178" s="14">
        <v>0</v>
      </c>
      <c r="F178" s="14">
        <v>553432.5</v>
      </c>
      <c r="G178" s="1"/>
      <c r="H178" s="1"/>
      <c r="I178" s="1"/>
      <c r="J178" s="1"/>
      <c r="K178" s="1"/>
      <c r="L178" s="1"/>
      <c r="M178" s="1"/>
      <c r="N178" s="1"/>
      <c r="O178" s="1"/>
      <c r="P178" s="1"/>
      <c r="Q178" s="1"/>
      <c r="R178" s="1"/>
      <c r="S178" s="1"/>
      <c r="T178" s="1"/>
      <c r="U178" s="1"/>
      <c r="V178" s="1"/>
      <c r="W178" s="1"/>
      <c r="X178" s="1"/>
      <c r="Y178" s="1"/>
      <c r="Z178" s="1"/>
    </row>
    <row r="179" spans="1:26">
      <c r="A179" s="21" t="s">
        <v>172</v>
      </c>
      <c r="B179" s="14">
        <v>0</v>
      </c>
      <c r="C179" s="14">
        <v>0</v>
      </c>
      <c r="D179" s="14">
        <v>0</v>
      </c>
      <c r="E179" s="14">
        <v>0</v>
      </c>
      <c r="F179" s="14">
        <v>0</v>
      </c>
      <c r="G179" s="1"/>
      <c r="H179" s="1"/>
      <c r="I179" s="1"/>
      <c r="J179" s="1"/>
      <c r="K179" s="1"/>
      <c r="L179" s="1"/>
      <c r="M179" s="1"/>
      <c r="N179" s="1"/>
      <c r="O179" s="1"/>
      <c r="P179" s="1"/>
      <c r="Q179" s="1"/>
      <c r="R179" s="1"/>
      <c r="S179" s="1"/>
      <c r="T179" s="1"/>
      <c r="U179" s="1"/>
      <c r="V179" s="1"/>
      <c r="W179" s="1"/>
      <c r="X179" s="1"/>
      <c r="Y179" s="1"/>
      <c r="Z179" s="1"/>
    </row>
    <row r="180" spans="1:26">
      <c r="A180" s="21" t="s">
        <v>173</v>
      </c>
      <c r="B180" s="14">
        <v>0</v>
      </c>
      <c r="C180" s="14">
        <v>0</v>
      </c>
      <c r="D180" s="14">
        <v>0</v>
      </c>
      <c r="E180" s="14">
        <v>0</v>
      </c>
      <c r="F180" s="14">
        <v>0</v>
      </c>
      <c r="G180" s="1"/>
      <c r="H180" s="1"/>
      <c r="I180" s="1"/>
      <c r="J180" s="1"/>
      <c r="K180" s="1"/>
      <c r="L180" s="1"/>
      <c r="M180" s="1"/>
      <c r="N180" s="1"/>
      <c r="O180" s="1"/>
      <c r="P180" s="1"/>
      <c r="Q180" s="1"/>
      <c r="R180" s="1"/>
      <c r="S180" s="1"/>
      <c r="T180" s="1"/>
      <c r="U180" s="1"/>
      <c r="V180" s="1"/>
      <c r="W180" s="1"/>
      <c r="X180" s="1"/>
      <c r="Y180" s="1"/>
      <c r="Z180" s="1"/>
    </row>
    <row r="181" spans="1:26">
      <c r="A181" s="28" t="s">
        <v>174</v>
      </c>
      <c r="B181" s="14">
        <v>4.7393199999999993</v>
      </c>
      <c r="C181" s="14">
        <v>0</v>
      </c>
      <c r="D181" s="14">
        <v>0</v>
      </c>
      <c r="E181" s="14">
        <v>0</v>
      </c>
      <c r="F181" s="14">
        <v>4.7393199999999993</v>
      </c>
      <c r="G181" s="10"/>
      <c r="H181" s="1"/>
      <c r="I181" s="1"/>
      <c r="J181" s="1"/>
      <c r="K181" s="1"/>
      <c r="L181" s="1"/>
      <c r="M181" s="1"/>
      <c r="N181" s="1"/>
      <c r="O181" s="1"/>
      <c r="P181" s="1"/>
      <c r="Q181" s="1"/>
      <c r="R181" s="1"/>
      <c r="S181" s="1"/>
      <c r="T181" s="1"/>
      <c r="U181" s="1"/>
      <c r="V181" s="1"/>
      <c r="W181" s="1"/>
      <c r="X181" s="1"/>
      <c r="Y181" s="1"/>
      <c r="Z181" s="1"/>
    </row>
    <row r="182" spans="1:26">
      <c r="A182" s="21" t="s">
        <v>175</v>
      </c>
      <c r="B182" s="14">
        <v>0</v>
      </c>
      <c r="C182" s="14">
        <v>0</v>
      </c>
      <c r="D182" s="14">
        <v>0</v>
      </c>
      <c r="E182" s="14">
        <v>0</v>
      </c>
      <c r="F182" s="14">
        <v>0</v>
      </c>
      <c r="G182" s="1"/>
      <c r="H182" s="1"/>
      <c r="I182" s="1"/>
      <c r="J182" s="1"/>
      <c r="K182" s="1"/>
      <c r="L182" s="1"/>
      <c r="M182" s="1"/>
      <c r="N182" s="1"/>
      <c r="O182" s="1"/>
      <c r="P182" s="1"/>
      <c r="Q182" s="1"/>
      <c r="R182" s="1"/>
      <c r="S182" s="1"/>
      <c r="T182" s="1"/>
      <c r="U182" s="1"/>
      <c r="V182" s="1"/>
      <c r="W182" s="1"/>
      <c r="X182" s="1"/>
      <c r="Y182" s="1"/>
      <c r="Z182" s="1"/>
    </row>
    <row r="183" spans="1:26">
      <c r="A183" s="21" t="s">
        <v>176</v>
      </c>
      <c r="B183" s="14">
        <v>0</v>
      </c>
      <c r="C183" s="14">
        <v>0</v>
      </c>
      <c r="D183" s="14">
        <v>0</v>
      </c>
      <c r="E183" s="14">
        <v>0</v>
      </c>
      <c r="F183" s="14">
        <v>0</v>
      </c>
      <c r="G183" s="1"/>
      <c r="H183" s="1"/>
      <c r="I183" s="1"/>
      <c r="J183" s="1"/>
      <c r="K183" s="1"/>
      <c r="L183" s="1"/>
      <c r="M183" s="1"/>
      <c r="N183" s="1"/>
      <c r="O183" s="1"/>
      <c r="P183" s="1"/>
      <c r="Q183" s="1"/>
      <c r="R183" s="1"/>
      <c r="S183" s="1"/>
      <c r="T183" s="1"/>
      <c r="U183" s="1"/>
      <c r="V183" s="1"/>
      <c r="W183" s="1"/>
      <c r="X183" s="1"/>
      <c r="Y183" s="1"/>
      <c r="Z183" s="1"/>
    </row>
    <row r="184" spans="1:26">
      <c r="A184" s="21" t="s">
        <v>177</v>
      </c>
      <c r="B184" s="14">
        <v>4.7393199999999993</v>
      </c>
      <c r="C184" s="14">
        <v>0</v>
      </c>
      <c r="D184" s="14">
        <v>0</v>
      </c>
      <c r="E184" s="14">
        <v>0</v>
      </c>
      <c r="F184" s="14">
        <v>4.7393199999999993</v>
      </c>
      <c r="G184" s="1"/>
      <c r="H184" s="1"/>
      <c r="I184" s="1"/>
      <c r="J184" s="1"/>
      <c r="K184" s="1"/>
      <c r="L184" s="1"/>
      <c r="M184" s="1"/>
      <c r="N184" s="1"/>
      <c r="O184" s="1"/>
      <c r="P184" s="1"/>
      <c r="Q184" s="1"/>
      <c r="R184" s="1"/>
      <c r="S184" s="1"/>
      <c r="T184" s="1"/>
      <c r="U184" s="1"/>
      <c r="V184" s="1"/>
      <c r="W184" s="1"/>
      <c r="X184" s="1"/>
      <c r="Y184" s="1"/>
      <c r="Z184" s="1"/>
    </row>
    <row r="185" spans="1:26">
      <c r="A185" s="28" t="s">
        <v>178</v>
      </c>
      <c r="B185" s="14">
        <v>0</v>
      </c>
      <c r="C185" s="14">
        <v>0</v>
      </c>
      <c r="D185" s="14">
        <v>0</v>
      </c>
      <c r="E185" s="14">
        <v>0</v>
      </c>
      <c r="F185" s="14">
        <v>0</v>
      </c>
      <c r="G185" s="10"/>
      <c r="H185" s="1"/>
      <c r="I185" s="1"/>
      <c r="J185" s="1"/>
      <c r="K185" s="1"/>
      <c r="L185" s="1"/>
      <c r="M185" s="1"/>
      <c r="N185" s="1"/>
      <c r="O185" s="1"/>
      <c r="P185" s="1"/>
      <c r="Q185" s="1"/>
      <c r="R185" s="1"/>
      <c r="S185" s="1"/>
      <c r="T185" s="1"/>
      <c r="U185" s="1"/>
      <c r="V185" s="1"/>
      <c r="W185" s="1"/>
      <c r="X185" s="1"/>
      <c r="Y185" s="1"/>
      <c r="Z185" s="1"/>
    </row>
    <row r="186" spans="1:26">
      <c r="A186" s="21" t="s">
        <v>179</v>
      </c>
      <c r="B186" s="14">
        <v>0</v>
      </c>
      <c r="C186" s="14">
        <v>0</v>
      </c>
      <c r="D186" s="14">
        <v>0</v>
      </c>
      <c r="E186" s="14">
        <v>0</v>
      </c>
      <c r="F186" s="14">
        <v>0</v>
      </c>
      <c r="G186" s="1"/>
      <c r="H186" s="1"/>
      <c r="I186" s="1"/>
      <c r="J186" s="1"/>
      <c r="K186" s="1"/>
      <c r="L186" s="1"/>
      <c r="M186" s="1"/>
      <c r="N186" s="1"/>
      <c r="O186" s="1"/>
      <c r="P186" s="1"/>
      <c r="Q186" s="1"/>
      <c r="R186" s="1"/>
      <c r="S186" s="1"/>
      <c r="T186" s="1"/>
      <c r="U186" s="1"/>
      <c r="V186" s="1"/>
      <c r="W186" s="1"/>
      <c r="X186" s="1"/>
      <c r="Y186" s="1"/>
      <c r="Z186" s="1"/>
    </row>
    <row r="187" spans="1:26">
      <c r="A187" s="28" t="s">
        <v>180</v>
      </c>
      <c r="B187" s="14">
        <v>450487.89711999998</v>
      </c>
      <c r="C187" s="14">
        <v>0</v>
      </c>
      <c r="D187" s="14">
        <v>0</v>
      </c>
      <c r="E187" s="14">
        <v>0</v>
      </c>
      <c r="F187" s="14">
        <v>450487.89711999998</v>
      </c>
      <c r="G187" s="10"/>
      <c r="H187" s="1"/>
      <c r="I187" s="1"/>
      <c r="J187" s="1"/>
      <c r="K187" s="1"/>
      <c r="L187" s="1"/>
      <c r="M187" s="1"/>
      <c r="N187" s="1"/>
      <c r="O187" s="1"/>
      <c r="P187" s="1"/>
      <c r="Q187" s="1"/>
      <c r="R187" s="1"/>
      <c r="S187" s="1"/>
      <c r="T187" s="1"/>
      <c r="U187" s="1"/>
      <c r="V187" s="1"/>
      <c r="W187" s="1"/>
      <c r="X187" s="1"/>
      <c r="Y187" s="1"/>
      <c r="Z187" s="1"/>
    </row>
    <row r="188" spans="1:26">
      <c r="A188" s="21" t="s">
        <v>181</v>
      </c>
      <c r="B188" s="14">
        <v>34723.91272</v>
      </c>
      <c r="C188" s="14">
        <v>0</v>
      </c>
      <c r="D188" s="14">
        <v>0</v>
      </c>
      <c r="E188" s="14">
        <v>0</v>
      </c>
      <c r="F188" s="14">
        <v>34723.91272</v>
      </c>
      <c r="G188" s="1"/>
      <c r="H188" s="1"/>
      <c r="I188" s="1"/>
      <c r="J188" s="1"/>
      <c r="K188" s="1"/>
      <c r="L188" s="1"/>
      <c r="M188" s="1"/>
      <c r="N188" s="1"/>
      <c r="O188" s="1"/>
      <c r="P188" s="1"/>
      <c r="Q188" s="1"/>
      <c r="R188" s="1"/>
      <c r="S188" s="1"/>
      <c r="T188" s="1"/>
      <c r="U188" s="1"/>
      <c r="V188" s="1"/>
      <c r="W188" s="1"/>
      <c r="X188" s="1"/>
      <c r="Y188" s="1"/>
      <c r="Z188" s="1"/>
    </row>
    <row r="189" spans="1:26">
      <c r="A189" s="21" t="s">
        <v>182</v>
      </c>
      <c r="B189" s="14">
        <v>243457.87351</v>
      </c>
      <c r="C189" s="14">
        <v>0</v>
      </c>
      <c r="D189" s="14">
        <v>0</v>
      </c>
      <c r="E189" s="14">
        <v>0</v>
      </c>
      <c r="F189" s="14">
        <v>243457.87351</v>
      </c>
      <c r="G189" s="1"/>
      <c r="H189" s="1"/>
      <c r="I189" s="1"/>
      <c r="J189" s="1"/>
      <c r="K189" s="1"/>
      <c r="L189" s="1"/>
      <c r="M189" s="1"/>
      <c r="N189" s="1"/>
      <c r="O189" s="1"/>
      <c r="P189" s="1"/>
      <c r="Q189" s="1"/>
      <c r="R189" s="1"/>
      <c r="S189" s="1"/>
      <c r="T189" s="1"/>
      <c r="U189" s="1"/>
      <c r="V189" s="1"/>
      <c r="W189" s="1"/>
      <c r="X189" s="1"/>
      <c r="Y189" s="1"/>
      <c r="Z189" s="1"/>
    </row>
    <row r="190" spans="1:26">
      <c r="A190" s="21" t="s">
        <v>183</v>
      </c>
      <c r="B190" s="14">
        <v>172306.11088999998</v>
      </c>
      <c r="C190" s="14">
        <v>0</v>
      </c>
      <c r="D190" s="14">
        <v>0</v>
      </c>
      <c r="E190" s="14">
        <v>0</v>
      </c>
      <c r="F190" s="14">
        <v>172306.11088999998</v>
      </c>
      <c r="G190" s="1"/>
      <c r="H190" s="1"/>
      <c r="I190" s="1"/>
      <c r="J190" s="1"/>
      <c r="K190" s="1"/>
      <c r="L190" s="1"/>
      <c r="M190" s="1"/>
      <c r="N190" s="1"/>
      <c r="O190" s="1"/>
      <c r="P190" s="1"/>
      <c r="Q190" s="1"/>
      <c r="R190" s="1"/>
      <c r="S190" s="1"/>
      <c r="T190" s="1"/>
      <c r="U190" s="1"/>
      <c r="V190" s="1"/>
      <c r="W190" s="1"/>
      <c r="X190" s="1"/>
      <c r="Y190" s="1"/>
      <c r="Z190" s="1"/>
    </row>
    <row r="191" spans="1:26">
      <c r="A191" s="28" t="s">
        <v>184</v>
      </c>
      <c r="B191" s="14">
        <v>11775.32244</v>
      </c>
      <c r="C191" s="14">
        <v>0</v>
      </c>
      <c r="D191" s="14">
        <v>0</v>
      </c>
      <c r="E191" s="14">
        <v>0</v>
      </c>
      <c r="F191" s="14">
        <v>11775.32244</v>
      </c>
      <c r="G191" s="10"/>
      <c r="H191" s="1"/>
      <c r="I191" s="1"/>
      <c r="J191" s="1"/>
      <c r="K191" s="1"/>
      <c r="L191" s="1"/>
      <c r="M191" s="1"/>
      <c r="N191" s="1"/>
      <c r="O191" s="1"/>
      <c r="P191" s="1"/>
      <c r="Q191" s="1"/>
      <c r="R191" s="1"/>
      <c r="S191" s="1"/>
      <c r="T191" s="1"/>
      <c r="U191" s="1"/>
      <c r="V191" s="1"/>
      <c r="W191" s="1"/>
      <c r="X191" s="1"/>
      <c r="Y191" s="1"/>
      <c r="Z191" s="1"/>
    </row>
    <row r="192" spans="1:26">
      <c r="A192" s="21" t="s">
        <v>185</v>
      </c>
      <c r="B192" s="14">
        <v>0</v>
      </c>
      <c r="C192" s="14">
        <v>0</v>
      </c>
      <c r="D192" s="14">
        <v>0</v>
      </c>
      <c r="E192" s="14">
        <v>0</v>
      </c>
      <c r="F192" s="14">
        <v>0</v>
      </c>
      <c r="G192" s="1"/>
      <c r="H192" s="1"/>
      <c r="I192" s="1"/>
      <c r="J192" s="1"/>
      <c r="K192" s="1"/>
      <c r="L192" s="1"/>
      <c r="M192" s="1"/>
      <c r="N192" s="1"/>
      <c r="O192" s="1"/>
      <c r="P192" s="1"/>
      <c r="Q192" s="1"/>
      <c r="R192" s="1"/>
      <c r="S192" s="1"/>
      <c r="T192" s="1"/>
      <c r="U192" s="1"/>
      <c r="V192" s="1"/>
      <c r="W192" s="1"/>
      <c r="X192" s="1"/>
      <c r="Y192" s="1"/>
      <c r="Z192" s="1"/>
    </row>
    <row r="193" spans="1:26">
      <c r="A193" s="21" t="s">
        <v>186</v>
      </c>
      <c r="B193" s="14">
        <v>11775.32244</v>
      </c>
      <c r="C193" s="14">
        <v>0</v>
      </c>
      <c r="D193" s="14">
        <v>0</v>
      </c>
      <c r="E193" s="14">
        <v>0</v>
      </c>
      <c r="F193" s="14">
        <v>11775.32244</v>
      </c>
      <c r="G193" s="1"/>
      <c r="H193" s="1"/>
      <c r="I193" s="1"/>
      <c r="J193" s="1"/>
      <c r="K193" s="1"/>
      <c r="L193" s="1"/>
      <c r="M193" s="1"/>
      <c r="N193" s="1"/>
      <c r="O193" s="1"/>
      <c r="P193" s="1"/>
      <c r="Q193" s="1"/>
      <c r="R193" s="1"/>
      <c r="S193" s="1"/>
      <c r="T193" s="1"/>
      <c r="U193" s="1"/>
      <c r="V193" s="1"/>
      <c r="W193" s="1"/>
      <c r="X193" s="1"/>
      <c r="Y193" s="1"/>
      <c r="Z193" s="1"/>
    </row>
    <row r="194" spans="1:26">
      <c r="A194" s="29" t="s">
        <v>187</v>
      </c>
      <c r="B194" s="12">
        <v>3224614.5179599999</v>
      </c>
      <c r="C194" s="12">
        <v>577062.45903999999</v>
      </c>
      <c r="D194" s="12">
        <v>9.5078199999999988</v>
      </c>
      <c r="E194" s="12">
        <v>0</v>
      </c>
      <c r="F194" s="12">
        <v>3801686.4848200004</v>
      </c>
      <c r="G194" s="10"/>
      <c r="H194" s="81"/>
      <c r="I194" s="1"/>
      <c r="J194" s="1"/>
      <c r="K194" s="1"/>
      <c r="L194" s="1"/>
      <c r="M194" s="1"/>
      <c r="N194" s="1"/>
      <c r="O194" s="1"/>
      <c r="P194" s="1"/>
      <c r="Q194" s="1"/>
      <c r="R194" s="1"/>
      <c r="S194" s="1"/>
      <c r="T194" s="1"/>
      <c r="U194" s="1"/>
      <c r="V194" s="1"/>
      <c r="W194" s="1"/>
      <c r="X194" s="1"/>
      <c r="Y194" s="1"/>
      <c r="Z194" s="1"/>
    </row>
    <row r="195" spans="1:26">
      <c r="A195" s="29" t="s">
        <v>188</v>
      </c>
      <c r="B195" s="12">
        <v>44747.848409999999</v>
      </c>
      <c r="C195" s="12">
        <v>171.5</v>
      </c>
      <c r="D195" s="12">
        <v>0</v>
      </c>
      <c r="E195" s="12">
        <v>0</v>
      </c>
      <c r="F195" s="12">
        <v>44919.348409999999</v>
      </c>
      <c r="G195" s="10"/>
      <c r="H195" s="1"/>
      <c r="I195" s="1"/>
      <c r="J195" s="1"/>
      <c r="K195" s="1"/>
      <c r="L195" s="1"/>
      <c r="M195" s="1"/>
      <c r="N195" s="1"/>
      <c r="O195" s="1"/>
      <c r="P195" s="1"/>
      <c r="Q195" s="1"/>
      <c r="R195" s="1"/>
      <c r="S195" s="1"/>
      <c r="T195" s="1"/>
      <c r="U195" s="1"/>
      <c r="V195" s="1"/>
      <c r="W195" s="1"/>
      <c r="X195" s="1"/>
      <c r="Y195" s="1"/>
      <c r="Z195" s="1"/>
    </row>
    <row r="196" spans="1:26">
      <c r="A196" s="30" t="s">
        <v>189</v>
      </c>
      <c r="B196" s="14">
        <v>0</v>
      </c>
      <c r="C196" s="14">
        <v>0</v>
      </c>
      <c r="D196" s="14">
        <v>0</v>
      </c>
      <c r="E196" s="14">
        <v>0</v>
      </c>
      <c r="F196" s="14">
        <v>0</v>
      </c>
      <c r="G196" s="10"/>
      <c r="H196" s="1"/>
      <c r="I196" s="1"/>
      <c r="J196" s="1"/>
      <c r="K196" s="1"/>
      <c r="L196" s="1"/>
      <c r="M196" s="1"/>
      <c r="N196" s="1"/>
      <c r="O196" s="1"/>
      <c r="P196" s="1"/>
      <c r="Q196" s="1"/>
      <c r="R196" s="1"/>
      <c r="S196" s="1"/>
      <c r="T196" s="1"/>
      <c r="U196" s="1"/>
      <c r="V196" s="1"/>
      <c r="W196" s="1"/>
      <c r="X196" s="1"/>
      <c r="Y196" s="1"/>
      <c r="Z196" s="1"/>
    </row>
    <row r="197" spans="1:26">
      <c r="A197" s="21" t="s">
        <v>190</v>
      </c>
      <c r="B197" s="14">
        <v>0</v>
      </c>
      <c r="C197" s="14">
        <v>0</v>
      </c>
      <c r="D197" s="14">
        <v>0</v>
      </c>
      <c r="E197" s="14">
        <v>0</v>
      </c>
      <c r="F197" s="14">
        <v>0</v>
      </c>
      <c r="G197" s="1"/>
      <c r="H197" s="1"/>
      <c r="I197" s="1"/>
      <c r="J197" s="1"/>
      <c r="K197" s="1"/>
      <c r="L197" s="1"/>
      <c r="M197" s="1"/>
      <c r="N197" s="1"/>
      <c r="O197" s="1"/>
      <c r="P197" s="1"/>
      <c r="Q197" s="1"/>
      <c r="R197" s="1"/>
      <c r="S197" s="1"/>
      <c r="T197" s="1"/>
      <c r="U197" s="1"/>
      <c r="V197" s="1"/>
      <c r="W197" s="1"/>
      <c r="X197" s="1"/>
      <c r="Y197" s="1"/>
      <c r="Z197" s="1"/>
    </row>
    <row r="198" spans="1:26">
      <c r="A198" s="21" t="s">
        <v>191</v>
      </c>
      <c r="B198" s="14">
        <v>0</v>
      </c>
      <c r="C198" s="14">
        <v>0</v>
      </c>
      <c r="D198" s="14">
        <v>0</v>
      </c>
      <c r="E198" s="14">
        <v>0</v>
      </c>
      <c r="F198" s="14">
        <v>0</v>
      </c>
      <c r="G198" s="1"/>
      <c r="H198" s="1"/>
      <c r="I198" s="1"/>
      <c r="J198" s="1"/>
      <c r="K198" s="1"/>
      <c r="L198" s="1"/>
      <c r="M198" s="1"/>
      <c r="N198" s="1"/>
      <c r="O198" s="1"/>
      <c r="P198" s="1"/>
      <c r="Q198" s="1"/>
      <c r="R198" s="1"/>
      <c r="S198" s="1"/>
      <c r="T198" s="1"/>
      <c r="U198" s="1"/>
      <c r="V198" s="1"/>
      <c r="W198" s="1"/>
      <c r="X198" s="1"/>
      <c r="Y198" s="1"/>
      <c r="Z198" s="1"/>
    </row>
    <row r="199" spans="1:26">
      <c r="A199" s="21" t="s">
        <v>192</v>
      </c>
      <c r="B199" s="14">
        <v>0</v>
      </c>
      <c r="C199" s="14">
        <v>0</v>
      </c>
      <c r="D199" s="14">
        <v>0</v>
      </c>
      <c r="E199" s="14">
        <v>0</v>
      </c>
      <c r="F199" s="14">
        <v>0</v>
      </c>
      <c r="G199" s="1"/>
      <c r="H199" s="1"/>
      <c r="I199" s="1"/>
      <c r="J199" s="1"/>
      <c r="K199" s="1"/>
      <c r="L199" s="1"/>
      <c r="M199" s="1"/>
      <c r="N199" s="1"/>
      <c r="O199" s="1"/>
      <c r="P199" s="1"/>
      <c r="Q199" s="1"/>
      <c r="R199" s="1"/>
      <c r="S199" s="1"/>
      <c r="T199" s="1"/>
      <c r="U199" s="1"/>
      <c r="V199" s="1"/>
      <c r="W199" s="1"/>
      <c r="X199" s="1"/>
      <c r="Y199" s="1"/>
      <c r="Z199" s="1"/>
    </row>
    <row r="200" spans="1:26">
      <c r="A200" s="21" t="s">
        <v>193</v>
      </c>
      <c r="B200" s="14">
        <v>0</v>
      </c>
      <c r="C200" s="14">
        <v>0</v>
      </c>
      <c r="D200" s="14">
        <v>0</v>
      </c>
      <c r="E200" s="14">
        <v>0</v>
      </c>
      <c r="F200" s="14">
        <v>0</v>
      </c>
      <c r="G200" s="1"/>
      <c r="H200" s="1"/>
      <c r="I200" s="1"/>
      <c r="J200" s="1"/>
      <c r="K200" s="1"/>
      <c r="L200" s="1"/>
      <c r="M200" s="1"/>
      <c r="N200" s="1"/>
      <c r="O200" s="1"/>
      <c r="P200" s="1"/>
      <c r="Q200" s="1"/>
      <c r="R200" s="1"/>
      <c r="S200" s="1"/>
      <c r="T200" s="1"/>
      <c r="U200" s="1"/>
      <c r="V200" s="1"/>
      <c r="W200" s="1"/>
      <c r="X200" s="1"/>
      <c r="Y200" s="1"/>
      <c r="Z200" s="1"/>
    </row>
    <row r="201" spans="1:26">
      <c r="A201" s="21" t="s">
        <v>194</v>
      </c>
      <c r="B201" s="14">
        <v>0</v>
      </c>
      <c r="C201" s="14">
        <v>0</v>
      </c>
      <c r="D201" s="14">
        <v>0</v>
      </c>
      <c r="E201" s="14">
        <v>0</v>
      </c>
      <c r="F201" s="14">
        <v>0</v>
      </c>
      <c r="G201" s="1"/>
      <c r="H201" s="1"/>
      <c r="I201" s="1"/>
      <c r="J201" s="1"/>
      <c r="K201" s="1"/>
      <c r="L201" s="1"/>
      <c r="M201" s="1"/>
      <c r="N201" s="1"/>
      <c r="O201" s="1"/>
      <c r="P201" s="1"/>
      <c r="Q201" s="1"/>
      <c r="R201" s="1"/>
      <c r="S201" s="1"/>
      <c r="T201" s="1"/>
      <c r="U201" s="1"/>
      <c r="V201" s="1"/>
      <c r="W201" s="1"/>
      <c r="X201" s="1"/>
      <c r="Y201" s="1"/>
      <c r="Z201" s="1"/>
    </row>
    <row r="202" spans="1:26">
      <c r="A202" s="28" t="s">
        <v>195</v>
      </c>
      <c r="B202" s="14">
        <v>42793.837189999998</v>
      </c>
      <c r="C202" s="14">
        <v>171.5</v>
      </c>
      <c r="D202" s="14">
        <v>0</v>
      </c>
      <c r="E202" s="14">
        <v>0</v>
      </c>
      <c r="F202" s="14">
        <v>42965.337189999998</v>
      </c>
      <c r="G202" s="10"/>
      <c r="H202" s="1"/>
      <c r="I202" s="1"/>
      <c r="J202" s="1"/>
      <c r="K202" s="1"/>
      <c r="L202" s="1"/>
      <c r="M202" s="1"/>
      <c r="N202" s="1"/>
      <c r="O202" s="1"/>
      <c r="P202" s="1"/>
      <c r="Q202" s="1"/>
      <c r="R202" s="1"/>
      <c r="S202" s="1"/>
      <c r="T202" s="1"/>
      <c r="U202" s="1"/>
      <c r="V202" s="1"/>
      <c r="W202" s="1"/>
      <c r="X202" s="1"/>
      <c r="Y202" s="1"/>
      <c r="Z202" s="1"/>
    </row>
    <row r="203" spans="1:26">
      <c r="A203" s="21" t="s">
        <v>196</v>
      </c>
      <c r="B203" s="14">
        <v>0</v>
      </c>
      <c r="C203" s="14">
        <v>0</v>
      </c>
      <c r="D203" s="14">
        <v>0</v>
      </c>
      <c r="E203" s="14">
        <v>0</v>
      </c>
      <c r="F203" s="14">
        <v>0</v>
      </c>
      <c r="G203" s="1"/>
      <c r="H203" s="1"/>
      <c r="I203" s="1"/>
      <c r="J203" s="1"/>
      <c r="K203" s="1"/>
      <c r="L203" s="1"/>
      <c r="M203" s="1"/>
      <c r="N203" s="1"/>
      <c r="O203" s="1"/>
      <c r="P203" s="1"/>
      <c r="Q203" s="1"/>
      <c r="R203" s="1"/>
      <c r="S203" s="1"/>
      <c r="T203" s="1"/>
      <c r="U203" s="1"/>
      <c r="V203" s="1"/>
      <c r="W203" s="1"/>
      <c r="X203" s="1"/>
      <c r="Y203" s="1"/>
      <c r="Z203" s="1"/>
    </row>
    <row r="204" spans="1:26">
      <c r="A204" s="21" t="s">
        <v>197</v>
      </c>
      <c r="B204" s="14">
        <v>0</v>
      </c>
      <c r="C204" s="14">
        <v>0</v>
      </c>
      <c r="D204" s="14">
        <v>0</v>
      </c>
      <c r="E204" s="14">
        <v>0</v>
      </c>
      <c r="F204" s="14">
        <v>0</v>
      </c>
      <c r="G204" s="1"/>
      <c r="H204" s="1"/>
      <c r="I204" s="1"/>
      <c r="J204" s="1"/>
      <c r="K204" s="1"/>
      <c r="L204" s="1"/>
      <c r="M204" s="1"/>
      <c r="N204" s="1"/>
      <c r="O204" s="1"/>
      <c r="P204" s="1"/>
      <c r="Q204" s="1"/>
      <c r="R204" s="1"/>
      <c r="S204" s="1"/>
      <c r="T204" s="1"/>
      <c r="U204" s="1"/>
      <c r="V204" s="1"/>
      <c r="W204" s="1"/>
      <c r="X204" s="1"/>
      <c r="Y204" s="1"/>
      <c r="Z204" s="1"/>
    </row>
    <row r="205" spans="1:26">
      <c r="A205" s="15" t="s">
        <v>198</v>
      </c>
      <c r="B205" s="14">
        <v>17495.440050000001</v>
      </c>
      <c r="C205" s="14">
        <v>171.5</v>
      </c>
      <c r="D205" s="14">
        <v>0</v>
      </c>
      <c r="E205" s="14">
        <v>0</v>
      </c>
      <c r="F205" s="14">
        <v>17666.940050000001</v>
      </c>
      <c r="G205" s="1"/>
      <c r="H205" s="1"/>
      <c r="I205" s="1"/>
      <c r="J205" s="1"/>
      <c r="K205" s="1"/>
      <c r="L205" s="1"/>
      <c r="M205" s="1"/>
      <c r="N205" s="1"/>
      <c r="O205" s="1"/>
      <c r="P205" s="1"/>
      <c r="Q205" s="1"/>
      <c r="R205" s="1"/>
      <c r="S205" s="1"/>
      <c r="T205" s="1"/>
      <c r="U205" s="1"/>
      <c r="V205" s="1"/>
      <c r="W205" s="1"/>
      <c r="X205" s="1"/>
      <c r="Y205" s="1"/>
      <c r="Z205" s="1"/>
    </row>
    <row r="206" spans="1:26">
      <c r="A206" s="21" t="s">
        <v>199</v>
      </c>
      <c r="B206" s="14">
        <v>0</v>
      </c>
      <c r="C206" s="14">
        <v>0</v>
      </c>
      <c r="D206" s="14">
        <v>0</v>
      </c>
      <c r="E206" s="14">
        <v>0</v>
      </c>
      <c r="F206" s="14">
        <v>0</v>
      </c>
      <c r="G206" s="1"/>
      <c r="H206" s="1"/>
      <c r="I206" s="1"/>
      <c r="J206" s="1"/>
      <c r="K206" s="1"/>
      <c r="L206" s="1"/>
      <c r="M206" s="1"/>
      <c r="N206" s="1"/>
      <c r="O206" s="1"/>
      <c r="P206" s="1"/>
      <c r="Q206" s="1"/>
      <c r="R206" s="1"/>
      <c r="S206" s="1"/>
      <c r="T206" s="1"/>
      <c r="U206" s="1"/>
      <c r="V206" s="1"/>
      <c r="W206" s="1"/>
      <c r="X206" s="1"/>
      <c r="Y206" s="1"/>
      <c r="Z206" s="1"/>
    </row>
    <row r="207" spans="1:26">
      <c r="A207" s="21" t="s">
        <v>200</v>
      </c>
      <c r="B207" s="14">
        <v>25298.397140000001</v>
      </c>
      <c r="C207" s="14">
        <v>0</v>
      </c>
      <c r="D207" s="14">
        <v>0</v>
      </c>
      <c r="E207" s="14">
        <v>0</v>
      </c>
      <c r="F207" s="14">
        <v>25298.397140000001</v>
      </c>
      <c r="G207" s="1"/>
      <c r="H207" s="1"/>
      <c r="I207" s="1"/>
      <c r="J207" s="1"/>
      <c r="K207" s="1"/>
      <c r="L207" s="1"/>
      <c r="M207" s="1"/>
      <c r="N207" s="1"/>
      <c r="O207" s="1"/>
      <c r="P207" s="1"/>
      <c r="Q207" s="1"/>
      <c r="R207" s="1"/>
      <c r="S207" s="1"/>
      <c r="T207" s="1"/>
      <c r="U207" s="1"/>
      <c r="V207" s="1"/>
      <c r="W207" s="1"/>
      <c r="X207" s="1"/>
      <c r="Y207" s="1"/>
      <c r="Z207" s="1"/>
    </row>
    <row r="208" spans="1:26">
      <c r="A208" s="28" t="s">
        <v>201</v>
      </c>
      <c r="B208" s="14">
        <v>0</v>
      </c>
      <c r="C208" s="14">
        <v>0</v>
      </c>
      <c r="D208" s="14">
        <v>0</v>
      </c>
      <c r="E208" s="14">
        <v>0</v>
      </c>
      <c r="F208" s="14">
        <v>0</v>
      </c>
      <c r="G208" s="1"/>
      <c r="H208" s="1"/>
      <c r="I208" s="1"/>
      <c r="J208" s="1"/>
      <c r="K208" s="1"/>
      <c r="L208" s="1"/>
      <c r="M208" s="1"/>
      <c r="N208" s="1"/>
      <c r="O208" s="1"/>
      <c r="P208" s="1"/>
      <c r="Q208" s="1"/>
      <c r="R208" s="1"/>
      <c r="S208" s="1"/>
      <c r="T208" s="1"/>
      <c r="U208" s="1"/>
      <c r="V208" s="1"/>
      <c r="W208" s="1"/>
      <c r="X208" s="1"/>
      <c r="Y208" s="1"/>
      <c r="Z208" s="1"/>
    </row>
    <row r="209" spans="1:26">
      <c r="A209" s="28" t="s">
        <v>202</v>
      </c>
      <c r="B209" s="14">
        <v>1954.0112199999999</v>
      </c>
      <c r="C209" s="14">
        <v>0</v>
      </c>
      <c r="D209" s="14">
        <v>0</v>
      </c>
      <c r="E209" s="14">
        <v>0</v>
      </c>
      <c r="F209" s="14">
        <v>1954.0112199999999</v>
      </c>
      <c r="G209" s="10"/>
      <c r="H209" s="1"/>
      <c r="I209" s="1"/>
      <c r="J209" s="1"/>
      <c r="K209" s="1"/>
      <c r="L209" s="1"/>
      <c r="M209" s="1"/>
      <c r="N209" s="1"/>
      <c r="O209" s="1"/>
      <c r="P209" s="1"/>
      <c r="Q209" s="1"/>
      <c r="R209" s="1"/>
      <c r="S209" s="1"/>
      <c r="T209" s="1"/>
      <c r="U209" s="1"/>
      <c r="V209" s="1"/>
      <c r="W209" s="1"/>
      <c r="X209" s="1"/>
      <c r="Y209" s="1"/>
      <c r="Z209" s="1"/>
    </row>
    <row r="210" spans="1:26">
      <c r="A210" s="21" t="s">
        <v>203</v>
      </c>
      <c r="B210" s="14">
        <v>0</v>
      </c>
      <c r="C210" s="14">
        <v>0</v>
      </c>
      <c r="D210" s="14">
        <v>0</v>
      </c>
      <c r="E210" s="14">
        <v>0</v>
      </c>
      <c r="F210" s="14">
        <v>0</v>
      </c>
      <c r="G210" s="1"/>
      <c r="H210" s="1"/>
      <c r="I210" s="1"/>
      <c r="J210" s="1"/>
      <c r="K210" s="1"/>
      <c r="L210" s="1"/>
      <c r="M210" s="1"/>
      <c r="N210" s="1"/>
      <c r="O210" s="1"/>
      <c r="P210" s="1"/>
      <c r="Q210" s="1"/>
      <c r="R210" s="1"/>
      <c r="S210" s="1"/>
      <c r="T210" s="1"/>
      <c r="U210" s="1"/>
      <c r="V210" s="1"/>
      <c r="W210" s="1"/>
      <c r="X210" s="1"/>
      <c r="Y210" s="1"/>
      <c r="Z210" s="1"/>
    </row>
    <row r="211" spans="1:26">
      <c r="A211" s="21" t="s">
        <v>204</v>
      </c>
      <c r="B211" s="14">
        <v>1954.0112199999999</v>
      </c>
      <c r="C211" s="14">
        <v>0</v>
      </c>
      <c r="D211" s="14">
        <v>0</v>
      </c>
      <c r="E211" s="14">
        <v>0</v>
      </c>
      <c r="F211" s="14">
        <v>1954.0112199999999</v>
      </c>
      <c r="G211" s="1"/>
      <c r="H211" s="1"/>
      <c r="I211" s="1"/>
      <c r="J211" s="1"/>
      <c r="K211" s="1"/>
      <c r="L211" s="1"/>
      <c r="M211" s="1"/>
      <c r="N211" s="1"/>
      <c r="O211" s="1"/>
      <c r="P211" s="1"/>
      <c r="Q211" s="1"/>
      <c r="R211" s="1"/>
      <c r="S211" s="1"/>
      <c r="T211" s="1"/>
      <c r="U211" s="1"/>
      <c r="V211" s="1"/>
      <c r="W211" s="1"/>
      <c r="X211" s="1"/>
      <c r="Y211" s="1"/>
      <c r="Z211" s="1"/>
    </row>
    <row r="212" spans="1:26">
      <c r="A212" s="21" t="s">
        <v>205</v>
      </c>
      <c r="B212" s="14">
        <v>0</v>
      </c>
      <c r="C212" s="14">
        <v>0</v>
      </c>
      <c r="D212" s="14">
        <v>0</v>
      </c>
      <c r="E212" s="14">
        <v>0</v>
      </c>
      <c r="F212" s="14">
        <v>0</v>
      </c>
      <c r="G212" s="1"/>
      <c r="H212" s="1"/>
      <c r="I212" s="1"/>
      <c r="J212" s="1"/>
      <c r="K212" s="1"/>
      <c r="L212" s="1"/>
      <c r="M212" s="1"/>
      <c r="N212" s="1"/>
      <c r="O212" s="1"/>
      <c r="P212" s="1"/>
      <c r="Q212" s="1"/>
      <c r="R212" s="1"/>
      <c r="S212" s="1"/>
      <c r="T212" s="1"/>
      <c r="U212" s="1"/>
      <c r="V212" s="1"/>
      <c r="W212" s="1"/>
      <c r="X212" s="1"/>
      <c r="Y212" s="1"/>
      <c r="Z212" s="1"/>
    </row>
    <row r="213" spans="1:26">
      <c r="A213" s="21" t="s">
        <v>206</v>
      </c>
      <c r="B213" s="14">
        <v>0</v>
      </c>
      <c r="C213" s="14">
        <v>0</v>
      </c>
      <c r="D213" s="14">
        <v>0</v>
      </c>
      <c r="E213" s="14">
        <v>0</v>
      </c>
      <c r="F213" s="14">
        <v>0</v>
      </c>
      <c r="G213" s="1"/>
      <c r="H213" s="1"/>
      <c r="I213" s="1"/>
      <c r="J213" s="1"/>
      <c r="K213" s="1"/>
      <c r="L213" s="1"/>
      <c r="M213" s="1"/>
      <c r="N213" s="1"/>
      <c r="O213" s="1"/>
      <c r="P213" s="1"/>
      <c r="Q213" s="1"/>
      <c r="R213" s="1"/>
      <c r="S213" s="1"/>
      <c r="T213" s="1"/>
      <c r="U213" s="1"/>
      <c r="V213" s="1"/>
      <c r="W213" s="1"/>
      <c r="X213" s="1"/>
      <c r="Y213" s="1"/>
      <c r="Z213" s="1"/>
    </row>
    <row r="214" spans="1:26">
      <c r="A214" s="28" t="s">
        <v>207</v>
      </c>
      <c r="B214" s="14">
        <v>0</v>
      </c>
      <c r="C214" s="14">
        <v>0</v>
      </c>
      <c r="D214" s="14">
        <v>0</v>
      </c>
      <c r="E214" s="14">
        <v>0</v>
      </c>
      <c r="F214" s="14">
        <v>0</v>
      </c>
      <c r="G214" s="1"/>
      <c r="H214" s="1"/>
      <c r="I214" s="1"/>
      <c r="J214" s="1"/>
      <c r="K214" s="1"/>
      <c r="L214" s="1"/>
      <c r="M214" s="1"/>
      <c r="N214" s="1"/>
      <c r="O214" s="1"/>
      <c r="P214" s="1"/>
      <c r="Q214" s="1"/>
      <c r="R214" s="1"/>
      <c r="S214" s="1"/>
      <c r="T214" s="1"/>
      <c r="U214" s="1"/>
      <c r="V214" s="1"/>
      <c r="W214" s="1"/>
      <c r="X214" s="1"/>
      <c r="Y214" s="1"/>
      <c r="Z214" s="1"/>
    </row>
    <row r="215" spans="1:26">
      <c r="A215" s="19" t="s">
        <v>208</v>
      </c>
      <c r="B215" s="12">
        <v>798335.64439999999</v>
      </c>
      <c r="C215" s="12">
        <v>6886929.7329899995</v>
      </c>
      <c r="D215" s="12">
        <v>1023.5756</v>
      </c>
      <c r="E215" s="12">
        <v>0</v>
      </c>
      <c r="F215" s="12">
        <v>7686288.9529900001</v>
      </c>
      <c r="G215" s="10"/>
      <c r="H215" s="1"/>
      <c r="I215" s="1"/>
      <c r="J215" s="1"/>
      <c r="K215" s="1"/>
      <c r="L215" s="1"/>
      <c r="M215" s="1"/>
      <c r="N215" s="1"/>
      <c r="O215" s="1"/>
      <c r="P215" s="1"/>
      <c r="Q215" s="1"/>
      <c r="R215" s="1"/>
      <c r="S215" s="1"/>
      <c r="T215" s="1"/>
      <c r="U215" s="1"/>
      <c r="V215" s="1"/>
      <c r="W215" s="1"/>
      <c r="X215" s="1"/>
      <c r="Y215" s="1"/>
      <c r="Z215" s="1"/>
    </row>
    <row r="216" spans="1:26">
      <c r="A216" s="28" t="s">
        <v>209</v>
      </c>
      <c r="B216" s="14">
        <v>0</v>
      </c>
      <c r="C216" s="14">
        <v>0</v>
      </c>
      <c r="D216" s="14">
        <v>0</v>
      </c>
      <c r="E216" s="14">
        <v>0</v>
      </c>
      <c r="F216" s="14">
        <v>0</v>
      </c>
      <c r="G216" s="10"/>
      <c r="H216" s="1"/>
      <c r="I216" s="1"/>
      <c r="J216" s="1"/>
      <c r="K216" s="1"/>
      <c r="L216" s="1"/>
      <c r="M216" s="1"/>
      <c r="N216" s="1"/>
      <c r="O216" s="1"/>
      <c r="P216" s="1"/>
      <c r="Q216" s="1"/>
      <c r="R216" s="1"/>
      <c r="S216" s="1"/>
      <c r="T216" s="1"/>
      <c r="U216" s="1"/>
      <c r="V216" s="1"/>
      <c r="W216" s="1"/>
      <c r="X216" s="1"/>
      <c r="Y216" s="1"/>
      <c r="Z216" s="1"/>
    </row>
    <row r="217" spans="1:26">
      <c r="A217" s="21" t="s">
        <v>210</v>
      </c>
      <c r="B217" s="14">
        <v>0</v>
      </c>
      <c r="C217" s="14">
        <v>0</v>
      </c>
      <c r="D217" s="14">
        <v>0</v>
      </c>
      <c r="E217" s="14">
        <v>0</v>
      </c>
      <c r="F217" s="14">
        <v>0</v>
      </c>
      <c r="G217" s="1"/>
      <c r="H217" s="1"/>
      <c r="I217" s="1"/>
      <c r="J217" s="1"/>
      <c r="K217" s="1"/>
      <c r="L217" s="1"/>
      <c r="M217" s="1"/>
      <c r="N217" s="1"/>
      <c r="O217" s="1"/>
      <c r="P217" s="1"/>
      <c r="Q217" s="1"/>
      <c r="R217" s="1"/>
      <c r="S217" s="1"/>
      <c r="T217" s="1"/>
      <c r="U217" s="1"/>
      <c r="V217" s="1"/>
      <c r="W217" s="1"/>
      <c r="X217" s="1"/>
      <c r="Y217" s="1"/>
      <c r="Z217" s="1"/>
    </row>
    <row r="218" spans="1:26">
      <c r="A218" s="21" t="s">
        <v>211</v>
      </c>
      <c r="B218" s="14">
        <v>0</v>
      </c>
      <c r="C218" s="14">
        <v>0</v>
      </c>
      <c r="D218" s="14">
        <v>0</v>
      </c>
      <c r="E218" s="14">
        <v>0</v>
      </c>
      <c r="F218" s="14">
        <v>0</v>
      </c>
      <c r="G218" s="1"/>
      <c r="H218" s="1"/>
      <c r="I218" s="1"/>
      <c r="J218" s="1"/>
      <c r="K218" s="1"/>
      <c r="L218" s="1"/>
      <c r="M218" s="1"/>
      <c r="N218" s="1"/>
      <c r="O218" s="1"/>
      <c r="P218" s="1"/>
      <c r="Q218" s="1"/>
      <c r="R218" s="1"/>
      <c r="S218" s="1"/>
      <c r="T218" s="1"/>
      <c r="U218" s="1"/>
      <c r="V218" s="1"/>
      <c r="W218" s="1"/>
      <c r="X218" s="1"/>
      <c r="Y218" s="1"/>
      <c r="Z218" s="1"/>
    </row>
    <row r="219" spans="1:26">
      <c r="A219" s="21" t="s">
        <v>212</v>
      </c>
      <c r="B219" s="14">
        <v>0</v>
      </c>
      <c r="C219" s="14">
        <v>0</v>
      </c>
      <c r="D219" s="14">
        <v>0</v>
      </c>
      <c r="E219" s="14">
        <v>0</v>
      </c>
      <c r="F219" s="14">
        <v>0</v>
      </c>
      <c r="G219" s="1"/>
      <c r="H219" s="1"/>
      <c r="I219" s="1"/>
      <c r="J219" s="1"/>
      <c r="K219" s="1"/>
      <c r="L219" s="1"/>
      <c r="M219" s="1"/>
      <c r="N219" s="1"/>
      <c r="O219" s="1"/>
      <c r="P219" s="1"/>
      <c r="Q219" s="1"/>
      <c r="R219" s="1"/>
      <c r="S219" s="1"/>
      <c r="T219" s="1"/>
      <c r="U219" s="1"/>
      <c r="V219" s="1"/>
      <c r="W219" s="1"/>
      <c r="X219" s="1"/>
      <c r="Y219" s="1"/>
      <c r="Z219" s="1"/>
    </row>
    <row r="220" spans="1:26">
      <c r="A220" s="28" t="s">
        <v>213</v>
      </c>
      <c r="B220" s="14">
        <v>0</v>
      </c>
      <c r="C220" s="14">
        <v>144.54445999999999</v>
      </c>
      <c r="D220" s="14">
        <v>0</v>
      </c>
      <c r="E220" s="14">
        <v>0</v>
      </c>
      <c r="F220" s="14">
        <v>144.54445999999999</v>
      </c>
      <c r="G220" s="10"/>
      <c r="H220" s="1"/>
      <c r="I220" s="1"/>
      <c r="J220" s="1"/>
      <c r="K220" s="1"/>
      <c r="L220" s="1"/>
      <c r="M220" s="1"/>
      <c r="N220" s="1"/>
      <c r="O220" s="1"/>
      <c r="P220" s="1"/>
      <c r="Q220" s="1"/>
      <c r="R220" s="1"/>
      <c r="S220" s="1"/>
      <c r="T220" s="1"/>
      <c r="U220" s="1"/>
      <c r="V220" s="1"/>
      <c r="W220" s="1"/>
      <c r="X220" s="1"/>
      <c r="Y220" s="1"/>
      <c r="Z220" s="1"/>
    </row>
    <row r="221" spans="1:26">
      <c r="A221" s="21" t="s">
        <v>214</v>
      </c>
      <c r="B221" s="14">
        <v>0</v>
      </c>
      <c r="C221" s="14">
        <v>0</v>
      </c>
      <c r="D221" s="14">
        <v>0</v>
      </c>
      <c r="E221" s="14">
        <v>0</v>
      </c>
      <c r="F221" s="14">
        <v>0</v>
      </c>
      <c r="G221" s="1"/>
      <c r="H221" s="1"/>
      <c r="I221" s="1"/>
      <c r="J221" s="1"/>
      <c r="K221" s="1"/>
      <c r="L221" s="1"/>
      <c r="M221" s="1"/>
      <c r="N221" s="1"/>
      <c r="O221" s="1"/>
      <c r="P221" s="1"/>
      <c r="Q221" s="1"/>
      <c r="R221" s="1"/>
      <c r="S221" s="1"/>
      <c r="T221" s="1"/>
      <c r="U221" s="1"/>
      <c r="V221" s="1"/>
      <c r="W221" s="1"/>
      <c r="X221" s="1"/>
      <c r="Y221" s="1"/>
      <c r="Z221" s="1"/>
    </row>
    <row r="222" spans="1:26">
      <c r="A222" s="21" t="s">
        <v>215</v>
      </c>
      <c r="B222" s="14">
        <v>0</v>
      </c>
      <c r="C222" s="14">
        <v>144.54445999999999</v>
      </c>
      <c r="D222" s="14">
        <v>0</v>
      </c>
      <c r="E222" s="14">
        <v>0</v>
      </c>
      <c r="F222" s="14">
        <v>144.54445999999999</v>
      </c>
      <c r="G222" s="1"/>
      <c r="H222" s="1"/>
      <c r="I222" s="1"/>
      <c r="J222" s="1"/>
      <c r="K222" s="1"/>
      <c r="L222" s="1"/>
      <c r="M222" s="1"/>
      <c r="N222" s="1"/>
      <c r="O222" s="1"/>
      <c r="P222" s="1"/>
      <c r="Q222" s="1"/>
      <c r="R222" s="1"/>
      <c r="S222" s="1"/>
      <c r="T222" s="1"/>
      <c r="U222" s="1"/>
      <c r="V222" s="1"/>
      <c r="W222" s="1"/>
      <c r="X222" s="1"/>
      <c r="Y222" s="1"/>
      <c r="Z222" s="1"/>
    </row>
    <row r="223" spans="1:26">
      <c r="A223" s="21" t="s">
        <v>216</v>
      </c>
      <c r="B223" s="14">
        <v>0</v>
      </c>
      <c r="C223" s="14">
        <v>0</v>
      </c>
      <c r="D223" s="14">
        <v>0</v>
      </c>
      <c r="E223" s="14">
        <v>0</v>
      </c>
      <c r="F223" s="14">
        <v>0</v>
      </c>
      <c r="G223" s="1"/>
      <c r="H223" s="1"/>
      <c r="I223" s="1"/>
      <c r="J223" s="1"/>
      <c r="K223" s="1"/>
      <c r="L223" s="1"/>
      <c r="M223" s="1"/>
      <c r="N223" s="1"/>
      <c r="O223" s="1"/>
      <c r="P223" s="1"/>
      <c r="Q223" s="1"/>
      <c r="R223" s="1"/>
      <c r="S223" s="1"/>
      <c r="T223" s="1"/>
      <c r="U223" s="1"/>
      <c r="V223" s="1"/>
      <c r="W223" s="1"/>
      <c r="X223" s="1"/>
      <c r="Y223" s="1"/>
      <c r="Z223" s="1"/>
    </row>
    <row r="224" spans="1:26">
      <c r="A224" s="22" t="s">
        <v>217</v>
      </c>
      <c r="B224" s="14">
        <v>0</v>
      </c>
      <c r="C224" s="14">
        <v>0</v>
      </c>
      <c r="D224" s="14">
        <v>0</v>
      </c>
      <c r="E224" s="14">
        <v>0</v>
      </c>
      <c r="F224" s="14">
        <v>0</v>
      </c>
      <c r="G224" s="1"/>
      <c r="H224" s="1"/>
      <c r="I224" s="1"/>
      <c r="J224" s="1"/>
      <c r="K224" s="1"/>
      <c r="L224" s="1"/>
      <c r="M224" s="1"/>
      <c r="N224" s="1"/>
      <c r="O224" s="1"/>
      <c r="P224" s="1"/>
      <c r="Q224" s="1"/>
      <c r="R224" s="1"/>
      <c r="S224" s="1"/>
      <c r="T224" s="1"/>
      <c r="U224" s="1"/>
      <c r="V224" s="1"/>
      <c r="W224" s="1"/>
      <c r="X224" s="1"/>
      <c r="Y224" s="1"/>
      <c r="Z224" s="1"/>
    </row>
    <row r="225" spans="1:26">
      <c r="A225" s="21" t="s">
        <v>218</v>
      </c>
      <c r="B225" s="14">
        <v>0</v>
      </c>
      <c r="C225" s="14">
        <v>0</v>
      </c>
      <c r="D225" s="14">
        <v>0</v>
      </c>
      <c r="E225" s="14">
        <v>0</v>
      </c>
      <c r="F225" s="14">
        <v>0</v>
      </c>
      <c r="G225" s="1"/>
      <c r="H225" s="1"/>
      <c r="I225" s="1"/>
      <c r="J225" s="1"/>
      <c r="K225" s="1"/>
      <c r="L225" s="1"/>
      <c r="M225" s="1"/>
      <c r="N225" s="1"/>
      <c r="O225" s="1"/>
      <c r="P225" s="1"/>
      <c r="Q225" s="1"/>
      <c r="R225" s="1"/>
      <c r="S225" s="1"/>
      <c r="T225" s="1"/>
      <c r="U225" s="1"/>
      <c r="V225" s="1"/>
      <c r="W225" s="1"/>
      <c r="X225" s="1"/>
      <c r="Y225" s="1"/>
      <c r="Z225" s="1"/>
    </row>
    <row r="226" spans="1:26">
      <c r="A226" s="28" t="s">
        <v>219</v>
      </c>
      <c r="B226" s="14">
        <v>0</v>
      </c>
      <c r="C226" s="14">
        <v>0</v>
      </c>
      <c r="D226" s="14">
        <v>0</v>
      </c>
      <c r="E226" s="14">
        <v>0</v>
      </c>
      <c r="F226" s="14">
        <v>0</v>
      </c>
      <c r="G226" s="10"/>
      <c r="H226" s="1"/>
      <c r="I226" s="1"/>
      <c r="J226" s="1"/>
      <c r="K226" s="1"/>
      <c r="L226" s="1"/>
      <c r="M226" s="1"/>
      <c r="N226" s="1"/>
      <c r="O226" s="1"/>
      <c r="P226" s="1"/>
      <c r="Q226" s="1"/>
      <c r="R226" s="1"/>
      <c r="S226" s="1"/>
      <c r="T226" s="1"/>
      <c r="U226" s="1"/>
      <c r="V226" s="1"/>
      <c r="W226" s="1"/>
      <c r="X226" s="1"/>
      <c r="Y226" s="1"/>
      <c r="Z226" s="1"/>
    </row>
    <row r="227" spans="1:26">
      <c r="A227" s="21" t="s">
        <v>220</v>
      </c>
      <c r="B227" s="14">
        <v>0</v>
      </c>
      <c r="C227" s="14">
        <v>0</v>
      </c>
      <c r="D227" s="14">
        <v>0</v>
      </c>
      <c r="E227" s="14">
        <v>0</v>
      </c>
      <c r="F227" s="14">
        <v>0</v>
      </c>
      <c r="G227" s="1"/>
      <c r="H227" s="1"/>
      <c r="I227" s="1"/>
      <c r="J227" s="1"/>
      <c r="K227" s="1"/>
      <c r="L227" s="1"/>
      <c r="M227" s="1"/>
      <c r="N227" s="1"/>
      <c r="O227" s="1"/>
      <c r="P227" s="1"/>
      <c r="Q227" s="1"/>
      <c r="R227" s="1"/>
      <c r="S227" s="1"/>
      <c r="T227" s="1"/>
      <c r="U227" s="1"/>
      <c r="V227" s="1"/>
      <c r="W227" s="1"/>
      <c r="X227" s="1"/>
      <c r="Y227" s="1"/>
      <c r="Z227" s="1"/>
    </row>
    <row r="228" spans="1:26">
      <c r="A228" s="21" t="s">
        <v>221</v>
      </c>
      <c r="B228" s="14">
        <v>0</v>
      </c>
      <c r="C228" s="14">
        <v>0</v>
      </c>
      <c r="D228" s="14">
        <v>0</v>
      </c>
      <c r="E228" s="14">
        <v>0</v>
      </c>
      <c r="F228" s="14">
        <v>0</v>
      </c>
      <c r="G228" s="1"/>
      <c r="H228" s="1"/>
      <c r="I228" s="1"/>
      <c r="J228" s="1"/>
      <c r="K228" s="1"/>
      <c r="L228" s="1"/>
      <c r="M228" s="1"/>
      <c r="N228" s="1"/>
      <c r="O228" s="1"/>
      <c r="P228" s="1"/>
      <c r="Q228" s="1"/>
      <c r="R228" s="1"/>
      <c r="S228" s="1"/>
      <c r="T228" s="1"/>
      <c r="U228" s="1"/>
      <c r="V228" s="1"/>
      <c r="W228" s="1"/>
      <c r="X228" s="1"/>
      <c r="Y228" s="1"/>
      <c r="Z228" s="1"/>
    </row>
    <row r="229" spans="1:26">
      <c r="A229" s="28" t="s">
        <v>222</v>
      </c>
      <c r="B229" s="14">
        <v>0</v>
      </c>
      <c r="C229" s="14">
        <v>0</v>
      </c>
      <c r="D229" s="14">
        <v>0</v>
      </c>
      <c r="E229" s="14">
        <v>0</v>
      </c>
      <c r="F229" s="14">
        <v>0</v>
      </c>
      <c r="G229" s="10"/>
      <c r="H229" s="1"/>
      <c r="I229" s="1"/>
      <c r="J229" s="1"/>
      <c r="K229" s="1"/>
      <c r="L229" s="1"/>
      <c r="M229" s="1"/>
      <c r="N229" s="1"/>
      <c r="O229" s="1"/>
      <c r="P229" s="1"/>
      <c r="Q229" s="1"/>
      <c r="R229" s="1"/>
      <c r="S229" s="1"/>
      <c r="T229" s="1"/>
      <c r="U229" s="1"/>
      <c r="V229" s="1"/>
      <c r="W229" s="1"/>
      <c r="X229" s="1"/>
      <c r="Y229" s="1"/>
      <c r="Z229" s="1"/>
    </row>
    <row r="230" spans="1:26">
      <c r="A230" s="21" t="s">
        <v>223</v>
      </c>
      <c r="B230" s="14">
        <v>0</v>
      </c>
      <c r="C230" s="14">
        <v>0</v>
      </c>
      <c r="D230" s="14">
        <v>0</v>
      </c>
      <c r="E230" s="14">
        <v>0</v>
      </c>
      <c r="F230" s="14">
        <v>0</v>
      </c>
      <c r="G230" s="1"/>
      <c r="H230" s="1"/>
      <c r="I230" s="1"/>
      <c r="J230" s="1"/>
      <c r="K230" s="1"/>
      <c r="L230" s="1"/>
      <c r="M230" s="1"/>
      <c r="N230" s="1"/>
      <c r="O230" s="1"/>
      <c r="P230" s="1"/>
      <c r="Q230" s="1"/>
      <c r="R230" s="1"/>
      <c r="S230" s="1"/>
      <c r="T230" s="1"/>
      <c r="U230" s="1"/>
      <c r="V230" s="1"/>
      <c r="W230" s="1"/>
      <c r="X230" s="1"/>
      <c r="Y230" s="1"/>
      <c r="Z230" s="1"/>
    </row>
    <row r="231" spans="1:26">
      <c r="A231" s="21" t="s">
        <v>224</v>
      </c>
      <c r="B231" s="14">
        <v>0</v>
      </c>
      <c r="C231" s="14">
        <v>0</v>
      </c>
      <c r="D231" s="14">
        <v>0</v>
      </c>
      <c r="E231" s="14">
        <v>0</v>
      </c>
      <c r="F231" s="14">
        <v>0</v>
      </c>
      <c r="G231" s="1"/>
      <c r="H231" s="1"/>
      <c r="I231" s="1"/>
      <c r="J231" s="1"/>
      <c r="K231" s="1"/>
      <c r="L231" s="1"/>
      <c r="M231" s="1"/>
      <c r="N231" s="1"/>
      <c r="O231" s="1"/>
      <c r="P231" s="1"/>
      <c r="Q231" s="1"/>
      <c r="R231" s="1"/>
      <c r="S231" s="1"/>
      <c r="T231" s="1"/>
      <c r="U231" s="1"/>
      <c r="V231" s="1"/>
      <c r="W231" s="1"/>
      <c r="X231" s="1"/>
      <c r="Y231" s="1"/>
      <c r="Z231" s="1"/>
    </row>
    <row r="232" spans="1:26">
      <c r="A232" s="28" t="s">
        <v>225</v>
      </c>
      <c r="B232" s="14">
        <v>737417.58462999994</v>
      </c>
      <c r="C232" s="14">
        <v>4896343.8241699999</v>
      </c>
      <c r="D232" s="14">
        <v>0</v>
      </c>
      <c r="E232" s="14">
        <v>0</v>
      </c>
      <c r="F232" s="14">
        <v>5633761.4088000003</v>
      </c>
      <c r="G232" s="10"/>
      <c r="H232" s="1"/>
      <c r="I232" s="1"/>
      <c r="J232" s="1"/>
      <c r="K232" s="1"/>
      <c r="L232" s="1"/>
      <c r="M232" s="1"/>
      <c r="N232" s="1"/>
      <c r="O232" s="1"/>
      <c r="P232" s="1"/>
      <c r="Q232" s="1"/>
      <c r="R232" s="1"/>
      <c r="S232" s="1"/>
      <c r="T232" s="1"/>
      <c r="U232" s="1"/>
      <c r="V232" s="1"/>
      <c r="W232" s="1"/>
      <c r="X232" s="1"/>
      <c r="Y232" s="1"/>
      <c r="Z232" s="1"/>
    </row>
    <row r="233" spans="1:26">
      <c r="A233" s="21" t="s">
        <v>226</v>
      </c>
      <c r="B233" s="14">
        <v>685521.08287000004</v>
      </c>
      <c r="C233" s="14">
        <v>4883845.66603</v>
      </c>
      <c r="D233" s="14">
        <v>0</v>
      </c>
      <c r="E233" s="14">
        <v>0</v>
      </c>
      <c r="F233" s="14">
        <v>5569366.7489</v>
      </c>
      <c r="G233" s="1"/>
      <c r="H233" s="1"/>
      <c r="I233" s="1"/>
      <c r="J233" s="1"/>
      <c r="K233" s="1"/>
      <c r="L233" s="1"/>
      <c r="M233" s="1"/>
      <c r="N233" s="1"/>
      <c r="O233" s="1"/>
      <c r="P233" s="1"/>
      <c r="Q233" s="1"/>
      <c r="R233" s="1"/>
      <c r="S233" s="1"/>
      <c r="T233" s="1"/>
      <c r="U233" s="1"/>
      <c r="V233" s="1"/>
      <c r="W233" s="1"/>
      <c r="X233" s="1"/>
      <c r="Y233" s="1"/>
      <c r="Z233" s="1"/>
    </row>
    <row r="234" spans="1:26">
      <c r="A234" s="21" t="s">
        <v>227</v>
      </c>
      <c r="B234" s="14">
        <v>0</v>
      </c>
      <c r="C234" s="14">
        <v>0</v>
      </c>
      <c r="D234" s="14">
        <v>0</v>
      </c>
      <c r="E234" s="14">
        <v>0</v>
      </c>
      <c r="F234" s="14">
        <v>0</v>
      </c>
      <c r="G234" s="1"/>
      <c r="H234" s="1"/>
      <c r="I234" s="1"/>
      <c r="J234" s="1"/>
      <c r="K234" s="1"/>
      <c r="L234" s="1"/>
      <c r="M234" s="1"/>
      <c r="N234" s="1"/>
      <c r="O234" s="1"/>
      <c r="P234" s="1"/>
      <c r="Q234" s="1"/>
      <c r="R234" s="1"/>
      <c r="S234" s="1"/>
      <c r="T234" s="1"/>
      <c r="U234" s="1"/>
      <c r="V234" s="1"/>
      <c r="W234" s="1"/>
      <c r="X234" s="1"/>
      <c r="Y234" s="1"/>
      <c r="Z234" s="1"/>
    </row>
    <row r="235" spans="1:26">
      <c r="A235" s="21" t="s">
        <v>228</v>
      </c>
      <c r="B235" s="14">
        <v>0</v>
      </c>
      <c r="C235" s="14">
        <v>7681.5192999999999</v>
      </c>
      <c r="D235" s="14">
        <v>0</v>
      </c>
      <c r="E235" s="14">
        <v>0</v>
      </c>
      <c r="F235" s="14">
        <v>7681.5192999999999</v>
      </c>
      <c r="G235" s="1"/>
      <c r="H235" s="1"/>
      <c r="I235" s="1"/>
      <c r="J235" s="1"/>
      <c r="K235" s="1"/>
      <c r="L235" s="1"/>
      <c r="M235" s="1"/>
      <c r="N235" s="1"/>
      <c r="O235" s="1"/>
      <c r="P235" s="1"/>
      <c r="Q235" s="1"/>
      <c r="R235" s="1"/>
      <c r="S235" s="1"/>
      <c r="T235" s="1"/>
      <c r="U235" s="1"/>
      <c r="V235" s="1"/>
      <c r="W235" s="1"/>
      <c r="X235" s="1"/>
      <c r="Y235" s="1"/>
      <c r="Z235" s="1"/>
    </row>
    <row r="236" spans="1:26">
      <c r="A236" s="21" t="s">
        <v>229</v>
      </c>
      <c r="B236" s="14">
        <v>0</v>
      </c>
      <c r="C236" s="14">
        <v>0</v>
      </c>
      <c r="D236" s="14">
        <v>0</v>
      </c>
      <c r="E236" s="14">
        <v>0</v>
      </c>
      <c r="F236" s="14">
        <v>0</v>
      </c>
      <c r="G236" s="1"/>
      <c r="H236" s="1"/>
      <c r="I236" s="1"/>
      <c r="J236" s="1"/>
      <c r="K236" s="1"/>
      <c r="L236" s="1"/>
      <c r="M236" s="1"/>
      <c r="N236" s="1"/>
      <c r="O236" s="1"/>
      <c r="P236" s="1"/>
      <c r="Q236" s="1"/>
      <c r="R236" s="1"/>
      <c r="S236" s="1"/>
      <c r="T236" s="1"/>
      <c r="U236" s="1"/>
      <c r="V236" s="1"/>
      <c r="W236" s="1"/>
      <c r="X236" s="1"/>
      <c r="Y236" s="1"/>
      <c r="Z236" s="1"/>
    </row>
    <row r="237" spans="1:26">
      <c r="A237" s="21" t="s">
        <v>230</v>
      </c>
      <c r="B237" s="14">
        <v>10971.77627</v>
      </c>
      <c r="C237" s="14">
        <v>4473.6388399999996</v>
      </c>
      <c r="D237" s="14">
        <v>0</v>
      </c>
      <c r="E237" s="14">
        <v>0</v>
      </c>
      <c r="F237" s="14">
        <v>15445.41511</v>
      </c>
      <c r="G237" s="1"/>
      <c r="H237" s="1"/>
      <c r="I237" s="1"/>
      <c r="J237" s="1"/>
      <c r="K237" s="1"/>
      <c r="L237" s="1"/>
      <c r="M237" s="1"/>
      <c r="N237" s="1"/>
      <c r="O237" s="1"/>
      <c r="P237" s="1"/>
      <c r="Q237" s="1"/>
      <c r="R237" s="1"/>
      <c r="S237" s="1"/>
      <c r="T237" s="1"/>
      <c r="U237" s="1"/>
      <c r="V237" s="1"/>
      <c r="W237" s="1"/>
      <c r="X237" s="1"/>
      <c r="Y237" s="1"/>
      <c r="Z237" s="1"/>
    </row>
    <row r="238" spans="1:26">
      <c r="A238" s="21" t="s">
        <v>231</v>
      </c>
      <c r="B238" s="14">
        <v>0</v>
      </c>
      <c r="C238" s="14">
        <v>171.5</v>
      </c>
      <c r="D238" s="14">
        <v>0</v>
      </c>
      <c r="E238" s="14">
        <v>0</v>
      </c>
      <c r="F238" s="14">
        <v>171.5</v>
      </c>
      <c r="G238" s="1"/>
      <c r="H238" s="1"/>
      <c r="I238" s="1"/>
      <c r="J238" s="1"/>
      <c r="K238" s="1"/>
      <c r="L238" s="1"/>
      <c r="M238" s="1"/>
      <c r="N238" s="1"/>
      <c r="O238" s="1"/>
      <c r="P238" s="1"/>
      <c r="Q238" s="1"/>
      <c r="R238" s="1"/>
      <c r="S238" s="1"/>
      <c r="T238" s="1"/>
      <c r="U238" s="1"/>
      <c r="V238" s="1"/>
      <c r="W238" s="1"/>
      <c r="X238" s="1"/>
      <c r="Y238" s="1"/>
      <c r="Z238" s="1"/>
    </row>
    <row r="239" spans="1:26">
      <c r="A239" s="21" t="s">
        <v>232</v>
      </c>
      <c r="B239" s="14">
        <v>0</v>
      </c>
      <c r="C239" s="14">
        <v>0</v>
      </c>
      <c r="D239" s="14">
        <v>0</v>
      </c>
      <c r="E239" s="14">
        <v>0</v>
      </c>
      <c r="F239" s="14">
        <v>0</v>
      </c>
      <c r="G239" s="1"/>
      <c r="H239" s="1"/>
      <c r="I239" s="1"/>
      <c r="J239" s="1"/>
      <c r="K239" s="1"/>
      <c r="L239" s="1"/>
      <c r="M239" s="1"/>
      <c r="N239" s="1"/>
      <c r="O239" s="1"/>
      <c r="P239" s="1"/>
      <c r="Q239" s="1"/>
      <c r="R239" s="1"/>
      <c r="S239" s="1"/>
      <c r="T239" s="1"/>
      <c r="U239" s="1"/>
      <c r="V239" s="1"/>
      <c r="W239" s="1"/>
      <c r="X239" s="1"/>
      <c r="Y239" s="1"/>
      <c r="Z239" s="1"/>
    </row>
    <row r="240" spans="1:26">
      <c r="A240" s="21" t="s">
        <v>233</v>
      </c>
      <c r="B240" s="14">
        <v>40924.725490000004</v>
      </c>
      <c r="C240" s="14">
        <v>171.5</v>
      </c>
      <c r="D240" s="14">
        <v>0</v>
      </c>
      <c r="E240" s="14">
        <v>0</v>
      </c>
      <c r="F240" s="14">
        <v>41096.225490000004</v>
      </c>
      <c r="G240" s="1"/>
      <c r="H240" s="1"/>
      <c r="I240" s="1"/>
      <c r="J240" s="1"/>
      <c r="K240" s="1"/>
      <c r="L240" s="1"/>
      <c r="M240" s="1"/>
      <c r="N240" s="1"/>
      <c r="O240" s="1"/>
      <c r="P240" s="1"/>
      <c r="Q240" s="1"/>
      <c r="R240" s="1"/>
      <c r="S240" s="1"/>
      <c r="T240" s="1"/>
      <c r="U240" s="1"/>
      <c r="V240" s="1"/>
      <c r="W240" s="1"/>
      <c r="X240" s="1"/>
      <c r="Y240" s="1"/>
      <c r="Z240" s="1"/>
    </row>
    <row r="241" spans="1:26">
      <c r="A241" s="28" t="s">
        <v>234</v>
      </c>
      <c r="B241" s="14">
        <v>60918.05977</v>
      </c>
      <c r="C241" s="14">
        <v>1990441.36436</v>
      </c>
      <c r="D241" s="14">
        <v>1023.5756</v>
      </c>
      <c r="E241" s="14">
        <v>0</v>
      </c>
      <c r="F241" s="14">
        <v>2052382.99973</v>
      </c>
      <c r="G241" s="10"/>
      <c r="H241" s="1"/>
      <c r="I241" s="1"/>
      <c r="J241" s="1"/>
      <c r="K241" s="1"/>
      <c r="L241" s="1"/>
      <c r="M241" s="1"/>
      <c r="N241" s="1"/>
      <c r="O241" s="1"/>
      <c r="P241" s="1"/>
      <c r="Q241" s="1"/>
      <c r="R241" s="1"/>
      <c r="S241" s="1"/>
      <c r="T241" s="1"/>
      <c r="U241" s="1"/>
      <c r="V241" s="1"/>
      <c r="W241" s="1"/>
      <c r="X241" s="1"/>
      <c r="Y241" s="1"/>
      <c r="Z241" s="1"/>
    </row>
    <row r="242" spans="1:26">
      <c r="A242" s="21" t="s">
        <v>235</v>
      </c>
      <c r="B242" s="14">
        <v>29155.023940000003</v>
      </c>
      <c r="C242" s="14">
        <v>14715.72242</v>
      </c>
      <c r="D242" s="14">
        <v>0</v>
      </c>
      <c r="E242" s="14">
        <v>0</v>
      </c>
      <c r="F242" s="14">
        <v>43870.746359999997</v>
      </c>
      <c r="G242" s="1"/>
      <c r="H242" s="1"/>
      <c r="I242" s="1"/>
      <c r="J242" s="1"/>
      <c r="K242" s="1"/>
      <c r="L242" s="1"/>
      <c r="M242" s="1"/>
      <c r="N242" s="1"/>
      <c r="O242" s="1"/>
      <c r="P242" s="1"/>
      <c r="Q242" s="1"/>
      <c r="R242" s="1"/>
      <c r="S242" s="1"/>
      <c r="T242" s="1"/>
      <c r="U242" s="1"/>
      <c r="V242" s="1"/>
      <c r="W242" s="1"/>
      <c r="X242" s="1"/>
      <c r="Y242" s="1"/>
      <c r="Z242" s="1"/>
    </row>
    <row r="243" spans="1:26">
      <c r="A243" s="21" t="s">
        <v>236</v>
      </c>
      <c r="B243" s="14">
        <v>0</v>
      </c>
      <c r="C243" s="14">
        <v>0</v>
      </c>
      <c r="D243" s="14">
        <v>0</v>
      </c>
      <c r="E243" s="14">
        <v>0</v>
      </c>
      <c r="F243" s="14">
        <v>0</v>
      </c>
      <c r="G243" s="1"/>
      <c r="H243" s="1"/>
      <c r="I243" s="1"/>
      <c r="J243" s="1"/>
      <c r="K243" s="1"/>
      <c r="L243" s="1"/>
      <c r="M243" s="1"/>
      <c r="N243" s="1"/>
      <c r="O243" s="1"/>
      <c r="P243" s="1"/>
      <c r="Q243" s="1"/>
      <c r="R243" s="1"/>
      <c r="S243" s="1"/>
      <c r="T243" s="1"/>
      <c r="U243" s="1"/>
      <c r="V243" s="1"/>
      <c r="W243" s="1"/>
      <c r="X243" s="1"/>
      <c r="Y243" s="1"/>
      <c r="Z243" s="1"/>
    </row>
    <row r="244" spans="1:26">
      <c r="A244" s="21" t="s">
        <v>237</v>
      </c>
      <c r="B244" s="14">
        <v>3888.89293</v>
      </c>
      <c r="C244" s="14">
        <v>20178.67844</v>
      </c>
      <c r="D244" s="14">
        <v>582.77710000000002</v>
      </c>
      <c r="E244" s="14">
        <v>0</v>
      </c>
      <c r="F244" s="14">
        <v>24650.348469999997</v>
      </c>
      <c r="G244" s="1"/>
      <c r="H244" s="1"/>
      <c r="I244" s="1"/>
      <c r="J244" s="1"/>
      <c r="K244" s="1"/>
      <c r="L244" s="1"/>
      <c r="M244" s="1"/>
      <c r="N244" s="1"/>
      <c r="O244" s="1"/>
      <c r="P244" s="1"/>
      <c r="Q244" s="1"/>
      <c r="R244" s="1"/>
      <c r="S244" s="1"/>
      <c r="T244" s="1"/>
      <c r="U244" s="1"/>
      <c r="V244" s="1"/>
      <c r="W244" s="1"/>
      <c r="X244" s="1"/>
      <c r="Y244" s="1"/>
      <c r="Z244" s="1"/>
    </row>
    <row r="245" spans="1:26">
      <c r="A245" s="21" t="s">
        <v>238</v>
      </c>
      <c r="B245" s="14">
        <v>14791.74777</v>
      </c>
      <c r="C245" s="14">
        <v>10985.71135</v>
      </c>
      <c r="D245" s="14">
        <v>0</v>
      </c>
      <c r="E245" s="14">
        <v>0</v>
      </c>
      <c r="F245" s="14">
        <v>25777.45912</v>
      </c>
      <c r="G245" s="1"/>
      <c r="H245" s="1"/>
      <c r="I245" s="1"/>
      <c r="J245" s="1"/>
      <c r="K245" s="1"/>
      <c r="L245" s="1"/>
      <c r="M245" s="1"/>
      <c r="N245" s="1"/>
      <c r="O245" s="1"/>
      <c r="P245" s="1"/>
      <c r="Q245" s="1"/>
      <c r="R245" s="1"/>
      <c r="S245" s="1"/>
      <c r="T245" s="1"/>
      <c r="U245" s="1"/>
      <c r="V245" s="1"/>
      <c r="W245" s="1"/>
      <c r="X245" s="1"/>
      <c r="Y245" s="1"/>
      <c r="Z245" s="1"/>
    </row>
    <row r="246" spans="1:26">
      <c r="A246" s="15" t="s">
        <v>239</v>
      </c>
      <c r="B246" s="14">
        <v>0</v>
      </c>
      <c r="C246" s="14">
        <v>0</v>
      </c>
      <c r="D246" s="14">
        <v>0</v>
      </c>
      <c r="E246" s="14">
        <v>0</v>
      </c>
      <c r="F246" s="14">
        <v>0</v>
      </c>
      <c r="G246" s="1"/>
      <c r="H246" s="1"/>
      <c r="I246" s="1"/>
      <c r="J246" s="1"/>
      <c r="K246" s="1"/>
      <c r="L246" s="1"/>
      <c r="M246" s="1"/>
      <c r="N246" s="1"/>
      <c r="O246" s="1"/>
      <c r="P246" s="1"/>
      <c r="Q246" s="1"/>
      <c r="R246" s="1"/>
      <c r="S246" s="1"/>
      <c r="T246" s="1"/>
      <c r="U246" s="1"/>
      <c r="V246" s="1"/>
      <c r="W246" s="1"/>
      <c r="X246" s="1"/>
      <c r="Y246" s="1"/>
      <c r="Z246" s="1"/>
    </row>
    <row r="247" spans="1:26">
      <c r="A247" s="21" t="s">
        <v>240</v>
      </c>
      <c r="B247" s="14">
        <v>13082.395130000001</v>
      </c>
      <c r="C247" s="14">
        <v>1944561.2521500001</v>
      </c>
      <c r="D247" s="14">
        <v>440.79849999999999</v>
      </c>
      <c r="E247" s="14">
        <v>0</v>
      </c>
      <c r="F247" s="14">
        <v>1958084.44578</v>
      </c>
      <c r="G247" s="1"/>
      <c r="H247" s="1"/>
      <c r="I247" s="1"/>
      <c r="J247" s="1"/>
      <c r="K247" s="1"/>
      <c r="L247" s="1"/>
      <c r="M247" s="1"/>
      <c r="N247" s="1"/>
      <c r="O247" s="1"/>
      <c r="P247" s="1"/>
      <c r="Q247" s="1"/>
      <c r="R247" s="1"/>
      <c r="S247" s="1"/>
      <c r="T247" s="1"/>
      <c r="U247" s="1"/>
      <c r="V247" s="1"/>
      <c r="W247" s="1"/>
      <c r="X247" s="1"/>
      <c r="Y247" s="1"/>
      <c r="Z247" s="1"/>
    </row>
    <row r="248" spans="1:26">
      <c r="A248" s="28" t="s">
        <v>241</v>
      </c>
      <c r="B248" s="14">
        <v>0</v>
      </c>
      <c r="C248" s="14">
        <v>0</v>
      </c>
      <c r="D248" s="14">
        <v>0</v>
      </c>
      <c r="E248" s="14">
        <v>0</v>
      </c>
      <c r="F248" s="14">
        <v>0</v>
      </c>
      <c r="G248" s="10"/>
      <c r="H248" s="1"/>
      <c r="I248" s="1"/>
      <c r="J248" s="1"/>
      <c r="K248" s="1"/>
      <c r="L248" s="1"/>
      <c r="M248" s="1"/>
      <c r="N248" s="1"/>
      <c r="O248" s="1"/>
      <c r="P248" s="1"/>
      <c r="Q248" s="1"/>
      <c r="R248" s="1"/>
      <c r="S248" s="1"/>
      <c r="T248" s="1"/>
      <c r="U248" s="1"/>
      <c r="V248" s="1"/>
      <c r="W248" s="1"/>
      <c r="X248" s="1"/>
      <c r="Y248" s="1"/>
      <c r="Z248" s="1"/>
    </row>
    <row r="249" spans="1:26">
      <c r="A249" s="21" t="s">
        <v>242</v>
      </c>
      <c r="B249" s="14">
        <v>0</v>
      </c>
      <c r="C249" s="14">
        <v>0</v>
      </c>
      <c r="D249" s="14">
        <v>0</v>
      </c>
      <c r="E249" s="14">
        <v>0</v>
      </c>
      <c r="F249" s="14">
        <v>0</v>
      </c>
      <c r="G249" s="1"/>
      <c r="H249" s="1"/>
      <c r="I249" s="1"/>
      <c r="J249" s="1"/>
      <c r="K249" s="1"/>
      <c r="L249" s="1"/>
      <c r="M249" s="1"/>
      <c r="N249" s="1"/>
      <c r="O249" s="1"/>
      <c r="P249" s="1"/>
      <c r="Q249" s="1"/>
      <c r="R249" s="1"/>
      <c r="S249" s="1"/>
      <c r="T249" s="1"/>
      <c r="U249" s="1"/>
      <c r="V249" s="1"/>
      <c r="W249" s="1"/>
      <c r="X249" s="1"/>
      <c r="Y249" s="1"/>
      <c r="Z249" s="1"/>
    </row>
    <row r="250" spans="1:26">
      <c r="A250" s="21" t="s">
        <v>243</v>
      </c>
      <c r="B250" s="14">
        <v>0</v>
      </c>
      <c r="C250" s="14">
        <v>0</v>
      </c>
      <c r="D250" s="14">
        <v>0</v>
      </c>
      <c r="E250" s="14">
        <v>0</v>
      </c>
      <c r="F250" s="14">
        <v>0</v>
      </c>
      <c r="G250" s="1"/>
      <c r="H250" s="1"/>
      <c r="I250" s="1"/>
      <c r="J250" s="1"/>
      <c r="K250" s="1"/>
      <c r="L250" s="1"/>
      <c r="M250" s="1"/>
      <c r="N250" s="1"/>
      <c r="O250" s="1"/>
      <c r="P250" s="1"/>
      <c r="Q250" s="1"/>
      <c r="R250" s="1"/>
      <c r="S250" s="1"/>
      <c r="T250" s="1"/>
      <c r="U250" s="1"/>
      <c r="V250" s="1"/>
      <c r="W250" s="1"/>
      <c r="X250" s="1"/>
      <c r="Y250" s="1"/>
      <c r="Z250" s="1"/>
    </row>
    <row r="251" spans="1:26">
      <c r="A251" s="28" t="s">
        <v>244</v>
      </c>
      <c r="B251" s="14">
        <v>0</v>
      </c>
      <c r="C251" s="14">
        <v>0</v>
      </c>
      <c r="D251" s="14">
        <v>0</v>
      </c>
      <c r="E251" s="14">
        <v>0</v>
      </c>
      <c r="F251" s="14">
        <v>0</v>
      </c>
      <c r="G251" s="10"/>
      <c r="H251" s="1"/>
      <c r="I251" s="1"/>
      <c r="J251" s="1"/>
      <c r="K251" s="1"/>
      <c r="L251" s="1"/>
      <c r="M251" s="1"/>
      <c r="N251" s="1"/>
      <c r="O251" s="1"/>
      <c r="P251" s="1"/>
      <c r="Q251" s="1"/>
      <c r="R251" s="1"/>
      <c r="S251" s="1"/>
      <c r="T251" s="1"/>
      <c r="U251" s="1"/>
      <c r="V251" s="1"/>
      <c r="W251" s="1"/>
      <c r="X251" s="1"/>
      <c r="Y251" s="1"/>
      <c r="Z251" s="1"/>
    </row>
    <row r="252" spans="1:26">
      <c r="A252" s="21" t="s">
        <v>242</v>
      </c>
      <c r="B252" s="14">
        <v>0</v>
      </c>
      <c r="C252" s="14">
        <v>0</v>
      </c>
      <c r="D252" s="14">
        <v>0</v>
      </c>
      <c r="E252" s="14">
        <v>0</v>
      </c>
      <c r="F252" s="14">
        <v>0</v>
      </c>
      <c r="G252" s="1"/>
      <c r="H252" s="1"/>
      <c r="I252" s="1"/>
      <c r="J252" s="1"/>
      <c r="K252" s="1"/>
      <c r="L252" s="1"/>
      <c r="M252" s="1"/>
      <c r="N252" s="1"/>
      <c r="O252" s="1"/>
      <c r="P252" s="1"/>
      <c r="Q252" s="1"/>
      <c r="R252" s="1"/>
      <c r="S252" s="1"/>
      <c r="T252" s="1"/>
      <c r="U252" s="1"/>
      <c r="V252" s="1"/>
      <c r="W252" s="1"/>
      <c r="X252" s="1"/>
      <c r="Y252" s="1"/>
      <c r="Z252" s="1"/>
    </row>
    <row r="253" spans="1:26">
      <c r="A253" s="21" t="s">
        <v>243</v>
      </c>
      <c r="B253" s="14">
        <v>0</v>
      </c>
      <c r="C253" s="14">
        <v>0</v>
      </c>
      <c r="D253" s="14">
        <v>0</v>
      </c>
      <c r="E253" s="14">
        <v>0</v>
      </c>
      <c r="F253" s="14">
        <v>0</v>
      </c>
      <c r="G253" s="1"/>
      <c r="H253" s="1"/>
      <c r="I253" s="1"/>
      <c r="J253" s="1"/>
      <c r="K253" s="1"/>
      <c r="L253" s="1"/>
      <c r="M253" s="1"/>
      <c r="N253" s="1"/>
      <c r="O253" s="1"/>
      <c r="P253" s="1"/>
      <c r="Q253" s="1"/>
      <c r="R253" s="1"/>
      <c r="S253" s="1"/>
      <c r="T253" s="1"/>
      <c r="U253" s="1"/>
      <c r="V253" s="1"/>
      <c r="W253" s="1"/>
      <c r="X253" s="1"/>
      <c r="Y253" s="1"/>
      <c r="Z253" s="1"/>
    </row>
    <row r="254" spans="1:26">
      <c r="A254" s="31" t="s">
        <v>245</v>
      </c>
      <c r="B254" s="12">
        <v>179191.04371</v>
      </c>
      <c r="C254" s="12">
        <v>7493.3473400000003</v>
      </c>
      <c r="D254" s="12">
        <v>0</v>
      </c>
      <c r="E254" s="12">
        <v>0</v>
      </c>
      <c r="F254" s="12">
        <v>186684.39105000001</v>
      </c>
      <c r="G254" s="10"/>
      <c r="H254" s="1"/>
      <c r="I254" s="1"/>
      <c r="J254" s="1"/>
      <c r="K254" s="1"/>
      <c r="L254" s="1"/>
      <c r="M254" s="1"/>
      <c r="N254" s="1"/>
      <c r="O254" s="1"/>
      <c r="P254" s="1"/>
      <c r="Q254" s="1"/>
      <c r="R254" s="1"/>
      <c r="S254" s="1"/>
      <c r="T254" s="1"/>
      <c r="U254" s="1"/>
      <c r="V254" s="1"/>
      <c r="W254" s="1"/>
      <c r="X254" s="1"/>
      <c r="Y254" s="1"/>
      <c r="Z254" s="1"/>
    </row>
    <row r="255" spans="1:26">
      <c r="A255" s="23" t="s">
        <v>246</v>
      </c>
      <c r="B255" s="14">
        <v>7.8022</v>
      </c>
      <c r="C255" s="14">
        <v>3.1892199999999997</v>
      </c>
      <c r="D255" s="14">
        <v>0</v>
      </c>
      <c r="E255" s="14">
        <v>0</v>
      </c>
      <c r="F255" s="14">
        <v>10.99142</v>
      </c>
      <c r="G255" s="1"/>
      <c r="H255" s="1"/>
      <c r="I255" s="1"/>
      <c r="J255" s="1"/>
      <c r="K255" s="1"/>
      <c r="L255" s="1"/>
      <c r="M255" s="1"/>
      <c r="N255" s="1"/>
      <c r="O255" s="1"/>
      <c r="P255" s="1"/>
      <c r="Q255" s="1"/>
      <c r="R255" s="1"/>
      <c r="S255" s="1"/>
      <c r="T255" s="1"/>
      <c r="U255" s="1"/>
      <c r="V255" s="1"/>
      <c r="W255" s="1"/>
      <c r="X255" s="1"/>
      <c r="Y255" s="1"/>
      <c r="Z255" s="1"/>
    </row>
    <row r="256" spans="1:26">
      <c r="A256" s="23" t="s">
        <v>247</v>
      </c>
      <c r="B256" s="14">
        <v>19518.553969999997</v>
      </c>
      <c r="C256" s="14">
        <v>1644.93074</v>
      </c>
      <c r="D256" s="14">
        <v>0</v>
      </c>
      <c r="E256" s="14">
        <v>0</v>
      </c>
      <c r="F256" s="14">
        <v>21163.484710000001</v>
      </c>
      <c r="G256" s="1"/>
      <c r="H256" s="1"/>
      <c r="I256" s="1"/>
      <c r="J256" s="1"/>
      <c r="K256" s="1"/>
      <c r="L256" s="1"/>
      <c r="M256" s="1"/>
      <c r="N256" s="1"/>
      <c r="O256" s="1"/>
      <c r="P256" s="1"/>
      <c r="Q256" s="1"/>
      <c r="R256" s="1"/>
      <c r="S256" s="1"/>
      <c r="T256" s="1"/>
      <c r="U256" s="1"/>
      <c r="V256" s="1"/>
      <c r="W256" s="1"/>
      <c r="X256" s="1"/>
      <c r="Y256" s="1"/>
      <c r="Z256" s="1"/>
    </row>
    <row r="257" spans="1:26">
      <c r="A257" s="23" t="s">
        <v>248</v>
      </c>
      <c r="B257" s="14">
        <v>93230.56584000001</v>
      </c>
      <c r="C257" s="14">
        <v>3069.3074500000002</v>
      </c>
      <c r="D257" s="14">
        <v>0</v>
      </c>
      <c r="E257" s="14">
        <v>0</v>
      </c>
      <c r="F257" s="14">
        <v>96299.873290000003</v>
      </c>
      <c r="G257" s="1"/>
      <c r="H257" s="1"/>
      <c r="I257" s="1"/>
      <c r="J257" s="1"/>
      <c r="K257" s="1"/>
      <c r="L257" s="1"/>
      <c r="M257" s="1"/>
      <c r="N257" s="1"/>
      <c r="O257" s="1"/>
      <c r="P257" s="1"/>
      <c r="Q257" s="1"/>
      <c r="R257" s="1"/>
      <c r="S257" s="1"/>
      <c r="T257" s="1"/>
      <c r="U257" s="1"/>
      <c r="V257" s="1"/>
      <c r="W257" s="1"/>
      <c r="X257" s="1"/>
      <c r="Y257" s="1"/>
      <c r="Z257" s="1"/>
    </row>
    <row r="258" spans="1:26">
      <c r="A258" s="23" t="s">
        <v>249</v>
      </c>
      <c r="B258" s="14">
        <v>57630.590600000003</v>
      </c>
      <c r="C258" s="14">
        <v>2255.2290699999999</v>
      </c>
      <c r="D258" s="14">
        <v>0</v>
      </c>
      <c r="E258" s="14">
        <v>0</v>
      </c>
      <c r="F258" s="14">
        <v>59885.819670000004</v>
      </c>
      <c r="G258" s="1"/>
      <c r="H258" s="1"/>
      <c r="I258" s="1"/>
      <c r="J258" s="1"/>
      <c r="K258" s="1"/>
      <c r="L258" s="1"/>
      <c r="M258" s="1"/>
      <c r="N258" s="1"/>
      <c r="O258" s="1"/>
      <c r="P258" s="1"/>
      <c r="Q258" s="1"/>
      <c r="R258" s="1"/>
      <c r="S258" s="1"/>
      <c r="T258" s="1"/>
      <c r="U258" s="1"/>
      <c r="V258" s="1"/>
      <c r="W258" s="1"/>
      <c r="X258" s="1"/>
      <c r="Y258" s="1"/>
      <c r="Z258" s="1"/>
    </row>
    <row r="259" spans="1:26">
      <c r="A259" s="23" t="s">
        <v>250</v>
      </c>
      <c r="B259" s="14">
        <v>452.28280000000001</v>
      </c>
      <c r="C259" s="14">
        <v>6.65015</v>
      </c>
      <c r="D259" s="14">
        <v>0</v>
      </c>
      <c r="E259" s="14">
        <v>0</v>
      </c>
      <c r="F259" s="14">
        <v>458.93295000000001</v>
      </c>
      <c r="G259" s="1"/>
      <c r="H259" s="1"/>
      <c r="I259" s="1"/>
      <c r="J259" s="1"/>
      <c r="K259" s="1"/>
      <c r="L259" s="1"/>
      <c r="M259" s="1"/>
      <c r="N259" s="1"/>
      <c r="O259" s="1"/>
      <c r="P259" s="1"/>
      <c r="Q259" s="1"/>
      <c r="R259" s="1"/>
      <c r="S259" s="1"/>
      <c r="T259" s="1"/>
      <c r="U259" s="1"/>
      <c r="V259" s="1"/>
      <c r="W259" s="1"/>
      <c r="X259" s="1"/>
      <c r="Y259" s="1"/>
      <c r="Z259" s="1"/>
    </row>
    <row r="260" spans="1:26">
      <c r="A260" s="23" t="s">
        <v>251</v>
      </c>
      <c r="B260" s="14">
        <v>319.67298999999997</v>
      </c>
      <c r="C260" s="14">
        <v>32.372500000000002</v>
      </c>
      <c r="D260" s="14">
        <v>0</v>
      </c>
      <c r="E260" s="14">
        <v>0</v>
      </c>
      <c r="F260" s="14">
        <v>352.04548999999997</v>
      </c>
      <c r="G260" s="1"/>
      <c r="H260" s="1"/>
      <c r="I260" s="1"/>
      <c r="J260" s="1"/>
      <c r="K260" s="1"/>
      <c r="L260" s="1"/>
      <c r="M260" s="1"/>
      <c r="N260" s="1"/>
      <c r="O260" s="1"/>
      <c r="P260" s="1"/>
      <c r="Q260" s="1"/>
      <c r="R260" s="1"/>
      <c r="S260" s="1"/>
      <c r="T260" s="1"/>
      <c r="U260" s="1"/>
      <c r="V260" s="1"/>
      <c r="W260" s="1"/>
      <c r="X260" s="1"/>
      <c r="Y260" s="1"/>
      <c r="Z260" s="1"/>
    </row>
    <row r="261" spans="1:26">
      <c r="A261" s="23" t="s">
        <v>252</v>
      </c>
      <c r="B261" s="14">
        <v>4147.8285599999999</v>
      </c>
      <c r="C261" s="14">
        <v>228.05073999999999</v>
      </c>
      <c r="D261" s="14">
        <v>0</v>
      </c>
      <c r="E261" s="14">
        <v>0</v>
      </c>
      <c r="F261" s="14">
        <v>4375.8792999999996</v>
      </c>
      <c r="G261" s="1"/>
      <c r="H261" s="1"/>
      <c r="I261" s="1"/>
      <c r="J261" s="1"/>
      <c r="K261" s="1"/>
      <c r="L261" s="1"/>
      <c r="M261" s="1"/>
      <c r="N261" s="1"/>
      <c r="O261" s="1"/>
      <c r="P261" s="1"/>
      <c r="Q261" s="1"/>
      <c r="R261" s="1"/>
      <c r="S261" s="1"/>
      <c r="T261" s="1"/>
      <c r="U261" s="1"/>
      <c r="V261" s="1"/>
      <c r="W261" s="1"/>
      <c r="X261" s="1"/>
      <c r="Y261" s="1"/>
      <c r="Z261" s="1"/>
    </row>
    <row r="262" spans="1:26">
      <c r="A262" s="23" t="s">
        <v>253</v>
      </c>
      <c r="B262" s="14">
        <v>73.71463</v>
      </c>
      <c r="C262" s="14">
        <v>21.523240000000001</v>
      </c>
      <c r="D262" s="14">
        <v>0</v>
      </c>
      <c r="E262" s="14">
        <v>0</v>
      </c>
      <c r="F262" s="14">
        <v>95.237870000000001</v>
      </c>
      <c r="G262" s="1"/>
      <c r="H262" s="1"/>
      <c r="I262" s="1"/>
      <c r="J262" s="1"/>
      <c r="K262" s="1"/>
      <c r="L262" s="1"/>
      <c r="M262" s="1"/>
      <c r="N262" s="1"/>
      <c r="O262" s="1"/>
      <c r="P262" s="1"/>
      <c r="Q262" s="1"/>
      <c r="R262" s="1"/>
      <c r="S262" s="1"/>
      <c r="T262" s="1"/>
      <c r="U262" s="1"/>
      <c r="V262" s="1"/>
      <c r="W262" s="1"/>
      <c r="X262" s="1"/>
      <c r="Y262" s="1"/>
      <c r="Z262" s="1"/>
    </row>
    <row r="263" spans="1:26">
      <c r="A263" s="23" t="s">
        <v>254</v>
      </c>
      <c r="B263" s="14">
        <v>0</v>
      </c>
      <c r="C263" s="14">
        <v>0</v>
      </c>
      <c r="D263" s="14">
        <v>0</v>
      </c>
      <c r="E263" s="14">
        <v>0</v>
      </c>
      <c r="F263" s="14">
        <v>0</v>
      </c>
      <c r="G263" s="1"/>
      <c r="H263" s="1"/>
      <c r="I263" s="1"/>
      <c r="J263" s="1"/>
      <c r="K263" s="1"/>
      <c r="L263" s="1"/>
      <c r="M263" s="1"/>
      <c r="N263" s="1"/>
      <c r="O263" s="1"/>
      <c r="P263" s="1"/>
      <c r="Q263" s="1"/>
      <c r="R263" s="1"/>
      <c r="S263" s="1"/>
      <c r="T263" s="1"/>
      <c r="U263" s="1"/>
      <c r="V263" s="1"/>
      <c r="W263" s="1"/>
      <c r="X263" s="1"/>
      <c r="Y263" s="1"/>
      <c r="Z263" s="1"/>
    </row>
    <row r="264" spans="1:26">
      <c r="A264" s="23" t="s">
        <v>255</v>
      </c>
      <c r="B264" s="14">
        <v>3193.9582400000004</v>
      </c>
      <c r="C264" s="14">
        <v>228.69049999999999</v>
      </c>
      <c r="D264" s="14">
        <v>0</v>
      </c>
      <c r="E264" s="14">
        <v>0</v>
      </c>
      <c r="F264" s="14">
        <v>3422.6487400000001</v>
      </c>
      <c r="G264" s="1"/>
      <c r="H264" s="1"/>
      <c r="I264" s="1"/>
      <c r="J264" s="1"/>
      <c r="K264" s="1"/>
      <c r="L264" s="1"/>
      <c r="M264" s="1"/>
      <c r="N264" s="1"/>
      <c r="O264" s="1"/>
      <c r="P264" s="1"/>
      <c r="Q264" s="1"/>
      <c r="R264" s="1"/>
      <c r="S264" s="1"/>
      <c r="T264" s="1"/>
      <c r="U264" s="1"/>
      <c r="V264" s="1"/>
      <c r="W264" s="1"/>
      <c r="X264" s="1"/>
      <c r="Y264" s="1"/>
      <c r="Z264" s="1"/>
    </row>
    <row r="265" spans="1:26">
      <c r="A265" s="23" t="s">
        <v>256</v>
      </c>
      <c r="B265" s="14">
        <v>616.07388000000003</v>
      </c>
      <c r="C265" s="14">
        <v>3.4037299999999999</v>
      </c>
      <c r="D265" s="14">
        <v>0</v>
      </c>
      <c r="E265" s="14">
        <v>0</v>
      </c>
      <c r="F265" s="14">
        <v>619.47761000000003</v>
      </c>
      <c r="G265" s="1"/>
      <c r="H265" s="1"/>
      <c r="I265" s="1"/>
      <c r="J265" s="1"/>
      <c r="K265" s="1"/>
      <c r="L265" s="1"/>
      <c r="M265" s="1"/>
      <c r="N265" s="1"/>
      <c r="O265" s="1"/>
      <c r="P265" s="1"/>
      <c r="Q265" s="1"/>
      <c r="R265" s="1"/>
      <c r="S265" s="1"/>
      <c r="T265" s="1"/>
      <c r="U265" s="1"/>
      <c r="V265" s="1"/>
      <c r="W265" s="1"/>
      <c r="X265" s="1"/>
      <c r="Y265" s="1"/>
      <c r="Z265" s="1"/>
    </row>
    <row r="266" spans="1:26">
      <c r="A266" s="31" t="s">
        <v>257</v>
      </c>
      <c r="B266" s="12">
        <v>-54489.302640000002</v>
      </c>
      <c r="C266" s="12">
        <v>-2715.4872799999998</v>
      </c>
      <c r="D266" s="12">
        <v>0</v>
      </c>
      <c r="E266" s="12">
        <v>0</v>
      </c>
      <c r="F266" s="12">
        <v>-57204.789920000003</v>
      </c>
      <c r="G266" s="10"/>
      <c r="H266" s="1"/>
      <c r="I266" s="1"/>
      <c r="J266" s="1"/>
      <c r="K266" s="1"/>
      <c r="L266" s="1"/>
      <c r="M266" s="1"/>
      <c r="N266" s="1"/>
      <c r="O266" s="1"/>
      <c r="P266" s="1"/>
      <c r="Q266" s="1"/>
      <c r="R266" s="1"/>
      <c r="S266" s="1"/>
      <c r="T266" s="1"/>
      <c r="U266" s="1"/>
      <c r="V266" s="1"/>
      <c r="W266" s="1"/>
      <c r="X266" s="1"/>
      <c r="Y266" s="1"/>
      <c r="Z266" s="1"/>
    </row>
    <row r="267" spans="1:26">
      <c r="A267" s="23" t="s">
        <v>258</v>
      </c>
      <c r="B267" s="14">
        <v>-49027.920760000001</v>
      </c>
      <c r="C267" s="14">
        <v>-2150.5268700000001</v>
      </c>
      <c r="D267" s="14">
        <v>0</v>
      </c>
      <c r="E267" s="14">
        <v>0</v>
      </c>
      <c r="F267" s="14">
        <v>-51178.447630000002</v>
      </c>
      <c r="G267" s="1"/>
      <c r="H267" s="1"/>
      <c r="I267" s="1"/>
      <c r="J267" s="1"/>
      <c r="K267" s="1"/>
      <c r="L267" s="1"/>
      <c r="M267" s="1"/>
      <c r="N267" s="1"/>
      <c r="O267" s="1"/>
      <c r="P267" s="1"/>
      <c r="Q267" s="1"/>
      <c r="R267" s="1"/>
      <c r="S267" s="1"/>
      <c r="T267" s="1"/>
      <c r="U267" s="1"/>
      <c r="V267" s="1"/>
      <c r="W267" s="1"/>
      <c r="X267" s="1"/>
      <c r="Y267" s="1"/>
      <c r="Z267" s="1"/>
    </row>
    <row r="268" spans="1:26">
      <c r="A268" s="23" t="s">
        <v>259</v>
      </c>
      <c r="B268" s="14">
        <v>0</v>
      </c>
      <c r="C268" s="14">
        <v>0</v>
      </c>
      <c r="D268" s="14">
        <v>0</v>
      </c>
      <c r="E268" s="14">
        <v>0</v>
      </c>
      <c r="F268" s="14">
        <v>0</v>
      </c>
      <c r="G268" s="1"/>
      <c r="H268" s="1"/>
      <c r="I268" s="1"/>
      <c r="J268" s="1"/>
      <c r="K268" s="1"/>
      <c r="L268" s="1"/>
      <c r="M268" s="1"/>
      <c r="N268" s="1"/>
      <c r="O268" s="1"/>
      <c r="P268" s="1"/>
      <c r="Q268" s="1"/>
      <c r="R268" s="1"/>
      <c r="S268" s="1"/>
      <c r="T268" s="1"/>
      <c r="U268" s="1"/>
      <c r="V268" s="1"/>
      <c r="W268" s="1"/>
      <c r="X268" s="1"/>
      <c r="Y268" s="1"/>
      <c r="Z268" s="1"/>
    </row>
    <row r="269" spans="1:26">
      <c r="A269" s="23" t="s">
        <v>260</v>
      </c>
      <c r="B269" s="14">
        <v>-4881.5031900000004</v>
      </c>
      <c r="C269" s="14">
        <v>-548.59529000000009</v>
      </c>
      <c r="D269" s="14">
        <v>0</v>
      </c>
      <c r="E269" s="14">
        <v>0</v>
      </c>
      <c r="F269" s="14">
        <v>-5430.0984800000006</v>
      </c>
      <c r="G269" s="1"/>
      <c r="H269" s="1"/>
      <c r="I269" s="1"/>
      <c r="J269" s="1"/>
      <c r="K269" s="1"/>
      <c r="L269" s="1"/>
      <c r="M269" s="1"/>
      <c r="N269" s="1"/>
      <c r="O269" s="1"/>
      <c r="P269" s="1"/>
      <c r="Q269" s="1"/>
      <c r="R269" s="1"/>
      <c r="S269" s="1"/>
      <c r="T269" s="1"/>
      <c r="U269" s="1"/>
      <c r="V269" s="1"/>
      <c r="W269" s="1"/>
      <c r="X269" s="1"/>
      <c r="Y269" s="1"/>
      <c r="Z269" s="1"/>
    </row>
    <row r="270" spans="1:26">
      <c r="A270" s="23" t="s">
        <v>261</v>
      </c>
      <c r="B270" s="14">
        <v>-574.93146999999999</v>
      </c>
      <c r="C270" s="14">
        <v>-16.365120000000001</v>
      </c>
      <c r="D270" s="14">
        <v>0</v>
      </c>
      <c r="E270" s="14">
        <v>0</v>
      </c>
      <c r="F270" s="14">
        <v>-591.29658999999992</v>
      </c>
      <c r="G270" s="1"/>
      <c r="H270" s="1"/>
      <c r="I270" s="1"/>
      <c r="J270" s="1"/>
      <c r="K270" s="1"/>
      <c r="L270" s="1"/>
      <c r="M270" s="1"/>
      <c r="N270" s="1"/>
      <c r="O270" s="1"/>
      <c r="P270" s="1"/>
      <c r="Q270" s="1"/>
      <c r="R270" s="1"/>
      <c r="S270" s="1"/>
      <c r="T270" s="1"/>
      <c r="U270" s="1"/>
      <c r="V270" s="1"/>
      <c r="W270" s="1"/>
      <c r="X270" s="1"/>
      <c r="Y270" s="1"/>
      <c r="Z270" s="1"/>
    </row>
    <row r="271" spans="1:26">
      <c r="A271" s="23" t="s">
        <v>262</v>
      </c>
      <c r="B271" s="14">
        <v>0</v>
      </c>
      <c r="C271" s="14">
        <v>0</v>
      </c>
      <c r="D271" s="14">
        <v>0</v>
      </c>
      <c r="E271" s="14">
        <v>0</v>
      </c>
      <c r="F271" s="14">
        <v>0</v>
      </c>
      <c r="G271" s="1"/>
      <c r="H271" s="1"/>
      <c r="I271" s="1"/>
      <c r="J271" s="1"/>
      <c r="K271" s="1"/>
      <c r="L271" s="1"/>
      <c r="M271" s="1"/>
      <c r="N271" s="1"/>
      <c r="O271" s="1"/>
      <c r="P271" s="1"/>
      <c r="Q271" s="1"/>
      <c r="R271" s="1"/>
      <c r="S271" s="1"/>
      <c r="T271" s="1"/>
      <c r="U271" s="1"/>
      <c r="V271" s="1"/>
      <c r="W271" s="1"/>
      <c r="X271" s="1"/>
      <c r="Y271" s="1"/>
      <c r="Z271" s="1"/>
    </row>
    <row r="272" spans="1:26">
      <c r="A272" s="26" t="s">
        <v>263</v>
      </c>
      <c r="B272" s="14">
        <v>0</v>
      </c>
      <c r="C272" s="14">
        <v>0</v>
      </c>
      <c r="D272" s="14">
        <v>0</v>
      </c>
      <c r="E272" s="14">
        <v>0</v>
      </c>
      <c r="F272" s="14">
        <v>0</v>
      </c>
      <c r="G272" s="1"/>
      <c r="H272" s="1"/>
      <c r="I272" s="1"/>
      <c r="J272" s="1"/>
      <c r="K272" s="1"/>
      <c r="L272" s="1"/>
      <c r="M272" s="1"/>
      <c r="N272" s="1"/>
      <c r="O272" s="1"/>
      <c r="P272" s="1"/>
      <c r="Q272" s="1"/>
      <c r="R272" s="1"/>
      <c r="S272" s="1"/>
      <c r="T272" s="1"/>
      <c r="U272" s="1"/>
      <c r="V272" s="1"/>
      <c r="W272" s="1"/>
      <c r="X272" s="1"/>
      <c r="Y272" s="1"/>
      <c r="Z272" s="1"/>
    </row>
    <row r="273" spans="1:26">
      <c r="A273" s="23" t="s">
        <v>264</v>
      </c>
      <c r="B273" s="14">
        <v>-4.9472200000000006</v>
      </c>
      <c r="C273" s="14">
        <v>0</v>
      </c>
      <c r="D273" s="14">
        <v>0</v>
      </c>
      <c r="E273" s="14">
        <v>0</v>
      </c>
      <c r="F273" s="14">
        <v>-4.9472200000000006</v>
      </c>
      <c r="G273" s="1"/>
      <c r="H273" s="1"/>
      <c r="I273" s="1"/>
      <c r="J273" s="1"/>
      <c r="K273" s="1"/>
      <c r="L273" s="1"/>
      <c r="M273" s="1"/>
      <c r="N273" s="1"/>
      <c r="O273" s="1"/>
      <c r="P273" s="1"/>
      <c r="Q273" s="1"/>
      <c r="R273" s="1"/>
      <c r="S273" s="1"/>
      <c r="T273" s="1"/>
      <c r="U273" s="1"/>
      <c r="V273" s="1"/>
      <c r="W273" s="1"/>
      <c r="X273" s="1"/>
      <c r="Y273" s="1"/>
      <c r="Z273" s="1"/>
    </row>
    <row r="274" spans="1:26">
      <c r="A274" s="31" t="s">
        <v>265</v>
      </c>
      <c r="B274" s="12">
        <v>124701.74106999999</v>
      </c>
      <c r="C274" s="12">
        <v>4777.86006</v>
      </c>
      <c r="D274" s="12">
        <v>0</v>
      </c>
      <c r="E274" s="12">
        <v>0</v>
      </c>
      <c r="F274" s="12">
        <v>129479.60113</v>
      </c>
      <c r="G274" s="10"/>
      <c r="H274" s="1"/>
      <c r="I274" s="1"/>
      <c r="J274" s="1"/>
      <c r="K274" s="1"/>
      <c r="L274" s="1"/>
      <c r="M274" s="1"/>
      <c r="N274" s="1"/>
      <c r="O274" s="1"/>
      <c r="P274" s="1"/>
      <c r="Q274" s="1"/>
      <c r="R274" s="1"/>
      <c r="S274" s="1"/>
      <c r="T274" s="1"/>
      <c r="U274" s="1"/>
      <c r="V274" s="1"/>
      <c r="W274" s="1"/>
      <c r="X274" s="1"/>
      <c r="Y274" s="1"/>
      <c r="Z274" s="1"/>
    </row>
    <row r="275" spans="1:26">
      <c r="A275" s="32" t="s">
        <v>266</v>
      </c>
      <c r="B275" s="12">
        <v>15862.45486</v>
      </c>
      <c r="C275" s="12">
        <v>2205.9303100000002</v>
      </c>
      <c r="D275" s="12">
        <v>0</v>
      </c>
      <c r="E275" s="12">
        <v>0</v>
      </c>
      <c r="F275" s="12">
        <v>18068.385170000001</v>
      </c>
      <c r="G275" s="10"/>
      <c r="H275" s="1"/>
      <c r="I275" s="1"/>
      <c r="J275" s="1"/>
      <c r="K275" s="1"/>
      <c r="L275" s="1"/>
      <c r="M275" s="1"/>
      <c r="N275" s="1"/>
      <c r="O275" s="1"/>
      <c r="P275" s="1"/>
      <c r="Q275" s="1"/>
      <c r="R275" s="1"/>
      <c r="S275" s="1"/>
      <c r="T275" s="1"/>
      <c r="U275" s="1"/>
      <c r="V275" s="1"/>
      <c r="W275" s="1"/>
      <c r="X275" s="1"/>
      <c r="Y275" s="1"/>
      <c r="Z275" s="1"/>
    </row>
    <row r="276" spans="1:26">
      <c r="A276" s="23" t="s">
        <v>267</v>
      </c>
      <c r="B276" s="14">
        <v>4034.5959800000001</v>
      </c>
      <c r="C276" s="14">
        <v>212.55404999999999</v>
      </c>
      <c r="D276" s="14">
        <v>0</v>
      </c>
      <c r="E276" s="14">
        <v>0</v>
      </c>
      <c r="F276" s="14">
        <v>4247.1500300000007</v>
      </c>
      <c r="G276" s="1"/>
      <c r="H276" s="1"/>
      <c r="I276" s="1"/>
      <c r="J276" s="1"/>
      <c r="K276" s="1"/>
      <c r="L276" s="1"/>
      <c r="M276" s="1"/>
      <c r="N276" s="1"/>
      <c r="O276" s="1"/>
      <c r="P276" s="1"/>
      <c r="Q276" s="1"/>
      <c r="R276" s="1"/>
      <c r="S276" s="1"/>
      <c r="T276" s="1"/>
      <c r="U276" s="1"/>
      <c r="V276" s="1"/>
      <c r="W276" s="1"/>
      <c r="X276" s="1"/>
      <c r="Y276" s="1"/>
      <c r="Z276" s="1"/>
    </row>
    <row r="277" spans="1:26">
      <c r="A277" s="23" t="s">
        <v>268</v>
      </c>
      <c r="B277" s="14">
        <v>68.556889999999996</v>
      </c>
      <c r="C277" s="14">
        <v>1993.37626</v>
      </c>
      <c r="D277" s="14">
        <v>0</v>
      </c>
      <c r="E277" s="14">
        <v>0</v>
      </c>
      <c r="F277" s="14">
        <v>2061.9331499999998</v>
      </c>
      <c r="G277" s="1"/>
      <c r="H277" s="1"/>
      <c r="I277" s="1"/>
      <c r="J277" s="1"/>
      <c r="K277" s="1"/>
      <c r="L277" s="1"/>
      <c r="M277" s="1"/>
      <c r="N277" s="1"/>
      <c r="O277" s="1"/>
      <c r="P277" s="1"/>
      <c r="Q277" s="1"/>
      <c r="R277" s="1"/>
      <c r="S277" s="1"/>
      <c r="T277" s="1"/>
      <c r="U277" s="1"/>
      <c r="V277" s="1"/>
      <c r="W277" s="1"/>
      <c r="X277" s="1"/>
      <c r="Y277" s="1"/>
      <c r="Z277" s="1"/>
    </row>
    <row r="278" spans="1:26">
      <c r="A278" s="23" t="s">
        <v>269</v>
      </c>
      <c r="B278" s="14">
        <v>10387.587740000001</v>
      </c>
      <c r="C278" s="14">
        <v>0</v>
      </c>
      <c r="D278" s="14">
        <v>0</v>
      </c>
      <c r="E278" s="14">
        <v>0</v>
      </c>
      <c r="F278" s="14">
        <v>10387.587740000001</v>
      </c>
      <c r="G278" s="1"/>
      <c r="H278" s="1"/>
      <c r="I278" s="1"/>
      <c r="J278" s="1"/>
      <c r="K278" s="1"/>
      <c r="L278" s="1"/>
      <c r="M278" s="1"/>
      <c r="N278" s="1"/>
      <c r="O278" s="1"/>
      <c r="P278" s="1"/>
      <c r="Q278" s="1"/>
      <c r="R278" s="1"/>
      <c r="S278" s="1"/>
      <c r="T278" s="1"/>
      <c r="U278" s="1"/>
      <c r="V278" s="1"/>
      <c r="W278" s="1"/>
      <c r="X278" s="1"/>
      <c r="Y278" s="1"/>
      <c r="Z278" s="1"/>
    </row>
    <row r="279" spans="1:26">
      <c r="A279" s="23" t="s">
        <v>270</v>
      </c>
      <c r="B279" s="14">
        <v>292.56085999999999</v>
      </c>
      <c r="C279" s="14">
        <v>0</v>
      </c>
      <c r="D279" s="14">
        <v>0</v>
      </c>
      <c r="E279" s="14">
        <v>0</v>
      </c>
      <c r="F279" s="14">
        <v>292.56085999999999</v>
      </c>
      <c r="G279" s="1"/>
      <c r="H279" s="1"/>
      <c r="I279" s="1"/>
      <c r="J279" s="1"/>
      <c r="K279" s="1"/>
      <c r="L279" s="1"/>
      <c r="M279" s="1"/>
      <c r="N279" s="1"/>
      <c r="O279" s="1"/>
      <c r="P279" s="1"/>
      <c r="Q279" s="1"/>
      <c r="R279" s="1"/>
      <c r="S279" s="1"/>
      <c r="T279" s="1"/>
      <c r="U279" s="1"/>
      <c r="V279" s="1"/>
      <c r="W279" s="1"/>
      <c r="X279" s="1"/>
      <c r="Y279" s="1"/>
      <c r="Z279" s="1"/>
    </row>
    <row r="280" spans="1:26">
      <c r="A280" s="23" t="s">
        <v>271</v>
      </c>
      <c r="B280" s="14">
        <v>1079.1533899999999</v>
      </c>
      <c r="C280" s="14">
        <v>0</v>
      </c>
      <c r="D280" s="14">
        <v>0</v>
      </c>
      <c r="E280" s="14">
        <v>0</v>
      </c>
      <c r="F280" s="14">
        <v>1079.1533899999999</v>
      </c>
      <c r="G280" s="1"/>
      <c r="H280" s="1"/>
      <c r="I280" s="1"/>
      <c r="J280" s="1"/>
      <c r="K280" s="1"/>
      <c r="L280" s="1"/>
      <c r="M280" s="1"/>
      <c r="N280" s="1"/>
      <c r="O280" s="1"/>
      <c r="P280" s="1"/>
      <c r="Q280" s="1"/>
      <c r="R280" s="1"/>
      <c r="S280" s="1"/>
      <c r="T280" s="1"/>
      <c r="U280" s="1"/>
      <c r="V280" s="1"/>
      <c r="W280" s="1"/>
      <c r="X280" s="1"/>
      <c r="Y280" s="1"/>
      <c r="Z280" s="1"/>
    </row>
    <row r="281" spans="1:26">
      <c r="A281" s="23" t="s">
        <v>272</v>
      </c>
      <c r="B281" s="14">
        <v>0</v>
      </c>
      <c r="C281" s="14">
        <v>0</v>
      </c>
      <c r="D281" s="14">
        <v>0</v>
      </c>
      <c r="E281" s="14">
        <v>0</v>
      </c>
      <c r="F281" s="14">
        <v>0</v>
      </c>
      <c r="G281" s="1"/>
      <c r="H281" s="1"/>
      <c r="I281" s="1"/>
      <c r="J281" s="1"/>
      <c r="K281" s="1"/>
      <c r="L281" s="1"/>
      <c r="M281" s="1"/>
      <c r="N281" s="1"/>
      <c r="O281" s="1"/>
      <c r="P281" s="1"/>
      <c r="Q281" s="1"/>
      <c r="R281" s="1"/>
      <c r="S281" s="1"/>
      <c r="T281" s="1"/>
      <c r="U281" s="1"/>
      <c r="V281" s="1"/>
      <c r="W281" s="1"/>
      <c r="X281" s="1"/>
      <c r="Y281" s="1"/>
      <c r="Z281" s="1"/>
    </row>
    <row r="282" spans="1:26">
      <c r="A282" s="33" t="s">
        <v>273</v>
      </c>
      <c r="B282" s="12">
        <v>-9046.1928800000005</v>
      </c>
      <c r="C282" s="12">
        <v>-1167.6210900000001</v>
      </c>
      <c r="D282" s="12">
        <v>0</v>
      </c>
      <c r="E282" s="12">
        <v>0</v>
      </c>
      <c r="F282" s="12">
        <v>-10213.813970000001</v>
      </c>
      <c r="G282" s="10"/>
      <c r="H282" s="1"/>
      <c r="I282" s="1"/>
      <c r="J282" s="1"/>
      <c r="K282" s="1"/>
      <c r="L282" s="1"/>
      <c r="M282" s="1"/>
      <c r="N282" s="1"/>
      <c r="O282" s="1"/>
      <c r="P282" s="1"/>
      <c r="Q282" s="1"/>
      <c r="R282" s="1"/>
      <c r="S282" s="1"/>
      <c r="T282" s="1"/>
      <c r="U282" s="1"/>
      <c r="V282" s="1"/>
      <c r="W282" s="1"/>
      <c r="X282" s="1"/>
      <c r="Y282" s="1"/>
      <c r="Z282" s="1"/>
    </row>
    <row r="283" spans="1:26">
      <c r="A283" s="23" t="s">
        <v>267</v>
      </c>
      <c r="B283" s="14">
        <v>-571.80137999999999</v>
      </c>
      <c r="C283" s="14">
        <v>-1065.6292100000001</v>
      </c>
      <c r="D283" s="14">
        <v>0</v>
      </c>
      <c r="E283" s="14">
        <v>0</v>
      </c>
      <c r="F283" s="14">
        <v>-1637.4305900000002</v>
      </c>
      <c r="G283" s="1"/>
      <c r="H283" s="1"/>
      <c r="I283" s="1"/>
      <c r="J283" s="1"/>
      <c r="K283" s="1"/>
      <c r="L283" s="1"/>
      <c r="M283" s="1"/>
      <c r="N283" s="1"/>
      <c r="O283" s="1"/>
      <c r="P283" s="1"/>
      <c r="Q283" s="1"/>
      <c r="R283" s="1"/>
      <c r="S283" s="1"/>
      <c r="T283" s="1"/>
      <c r="U283" s="1"/>
      <c r="V283" s="1"/>
      <c r="W283" s="1"/>
      <c r="X283" s="1"/>
      <c r="Y283" s="1"/>
      <c r="Z283" s="1"/>
    </row>
    <row r="284" spans="1:26">
      <c r="A284" s="23" t="s">
        <v>274</v>
      </c>
      <c r="B284" s="14">
        <v>-6983.9695499999998</v>
      </c>
      <c r="C284" s="14">
        <v>0</v>
      </c>
      <c r="D284" s="14">
        <v>0</v>
      </c>
      <c r="E284" s="14">
        <v>0</v>
      </c>
      <c r="F284" s="14">
        <v>-6983.9695499999998</v>
      </c>
      <c r="G284" s="1"/>
      <c r="H284" s="1"/>
      <c r="I284" s="1"/>
      <c r="J284" s="1"/>
      <c r="K284" s="1"/>
      <c r="L284" s="1"/>
      <c r="M284" s="1"/>
      <c r="N284" s="1"/>
      <c r="O284" s="1"/>
      <c r="P284" s="1"/>
      <c r="Q284" s="1"/>
      <c r="R284" s="1"/>
      <c r="S284" s="1"/>
      <c r="T284" s="1"/>
      <c r="U284" s="1"/>
      <c r="V284" s="1"/>
      <c r="W284" s="1"/>
      <c r="X284" s="1"/>
      <c r="Y284" s="1"/>
      <c r="Z284" s="1"/>
    </row>
    <row r="285" spans="1:26">
      <c r="A285" s="23" t="s">
        <v>275</v>
      </c>
      <c r="B285" s="14">
        <v>-0.94540000000000002</v>
      </c>
      <c r="C285" s="14">
        <v>0</v>
      </c>
      <c r="D285" s="14">
        <v>0</v>
      </c>
      <c r="E285" s="14">
        <v>0</v>
      </c>
      <c r="F285" s="14">
        <v>-0.94540000000000002</v>
      </c>
      <c r="G285" s="1"/>
      <c r="H285" s="1"/>
      <c r="I285" s="1"/>
      <c r="J285" s="1"/>
      <c r="K285" s="1"/>
      <c r="L285" s="1"/>
      <c r="M285" s="1"/>
      <c r="N285" s="1"/>
      <c r="O285" s="1"/>
      <c r="P285" s="1"/>
      <c r="Q285" s="1"/>
      <c r="R285" s="1"/>
      <c r="S285" s="1"/>
      <c r="T285" s="1"/>
      <c r="U285" s="1"/>
      <c r="V285" s="1"/>
      <c r="W285" s="1"/>
      <c r="X285" s="1"/>
      <c r="Y285" s="1"/>
      <c r="Z285" s="1"/>
    </row>
    <row r="286" spans="1:26">
      <c r="A286" s="23" t="s">
        <v>276</v>
      </c>
      <c r="B286" s="14">
        <v>0</v>
      </c>
      <c r="C286" s="14">
        <v>0</v>
      </c>
      <c r="D286" s="14">
        <v>0</v>
      </c>
      <c r="E286" s="14">
        <v>0</v>
      </c>
      <c r="F286" s="14">
        <v>0</v>
      </c>
      <c r="G286" s="1"/>
      <c r="H286" s="1"/>
      <c r="I286" s="1"/>
      <c r="J286" s="1"/>
      <c r="K286" s="1"/>
      <c r="L286" s="1"/>
      <c r="M286" s="1"/>
      <c r="N286" s="1"/>
      <c r="O286" s="1"/>
      <c r="P286" s="1"/>
      <c r="Q286" s="1"/>
      <c r="R286" s="1"/>
      <c r="S286" s="1"/>
      <c r="T286" s="1"/>
      <c r="U286" s="1"/>
      <c r="V286" s="1"/>
      <c r="W286" s="1"/>
      <c r="X286" s="1"/>
      <c r="Y286" s="1"/>
      <c r="Z286" s="1"/>
    </row>
    <row r="287" spans="1:26">
      <c r="A287" s="23" t="s">
        <v>277</v>
      </c>
      <c r="B287" s="14">
        <v>-1489.4765500000001</v>
      </c>
      <c r="C287" s="14">
        <v>-101.99188000000001</v>
      </c>
      <c r="D287" s="14">
        <v>0</v>
      </c>
      <c r="E287" s="14">
        <v>0</v>
      </c>
      <c r="F287" s="14">
        <v>-1591.4684299999999</v>
      </c>
      <c r="G287" s="1"/>
      <c r="H287" s="1"/>
      <c r="I287" s="1"/>
      <c r="J287" s="1"/>
      <c r="K287" s="1"/>
      <c r="L287" s="1"/>
      <c r="M287" s="1"/>
      <c r="N287" s="1"/>
      <c r="O287" s="1"/>
      <c r="P287" s="1"/>
      <c r="Q287" s="1"/>
      <c r="R287" s="1"/>
      <c r="S287" s="1"/>
      <c r="T287" s="1"/>
      <c r="U287" s="1"/>
      <c r="V287" s="1"/>
      <c r="W287" s="1"/>
      <c r="X287" s="1"/>
      <c r="Y287" s="1"/>
      <c r="Z287" s="1"/>
    </row>
    <row r="288" spans="1:26">
      <c r="A288" s="23" t="s">
        <v>278</v>
      </c>
      <c r="B288" s="14">
        <v>0</v>
      </c>
      <c r="C288" s="14">
        <v>0</v>
      </c>
      <c r="D288" s="14">
        <v>0</v>
      </c>
      <c r="E288" s="14">
        <v>0</v>
      </c>
      <c r="F288" s="14">
        <v>0</v>
      </c>
      <c r="G288" s="1"/>
      <c r="H288" s="1"/>
      <c r="I288" s="1"/>
      <c r="J288" s="1"/>
      <c r="K288" s="1"/>
      <c r="L288" s="1"/>
      <c r="M288" s="1"/>
      <c r="N288" s="1"/>
      <c r="O288" s="1"/>
      <c r="P288" s="1"/>
      <c r="Q288" s="1"/>
      <c r="R288" s="1"/>
      <c r="S288" s="1"/>
      <c r="T288" s="1"/>
      <c r="U288" s="1"/>
      <c r="V288" s="1"/>
      <c r="W288" s="1"/>
      <c r="X288" s="1"/>
      <c r="Y288" s="1"/>
      <c r="Z288" s="1"/>
    </row>
    <row r="289" spans="1:26">
      <c r="A289" s="31" t="s">
        <v>279</v>
      </c>
      <c r="B289" s="12">
        <v>131518.00305</v>
      </c>
      <c r="C289" s="12">
        <v>5816.1692800000001</v>
      </c>
      <c r="D289" s="12">
        <v>0</v>
      </c>
      <c r="E289" s="12">
        <v>0</v>
      </c>
      <c r="F289" s="12">
        <v>137334.17233</v>
      </c>
      <c r="G289" s="10"/>
      <c r="H289" s="1"/>
      <c r="I289" s="1"/>
      <c r="J289" s="1"/>
      <c r="K289" s="1"/>
      <c r="L289" s="1"/>
      <c r="M289" s="1"/>
      <c r="N289" s="1"/>
      <c r="O289" s="1"/>
      <c r="P289" s="1"/>
      <c r="Q289" s="1"/>
      <c r="R289" s="1"/>
      <c r="S289" s="1"/>
      <c r="T289" s="1"/>
      <c r="U289" s="1"/>
      <c r="V289" s="1"/>
      <c r="W289" s="1"/>
      <c r="X289" s="1"/>
      <c r="Y289" s="1"/>
      <c r="Z289" s="1"/>
    </row>
    <row r="290" spans="1:26">
      <c r="A290" s="23" t="s">
        <v>280</v>
      </c>
      <c r="B290" s="14">
        <v>22087.407210000001</v>
      </c>
      <c r="C290" s="14">
        <v>2038.44769</v>
      </c>
      <c r="D290" s="14">
        <v>0</v>
      </c>
      <c r="E290" s="14">
        <v>0</v>
      </c>
      <c r="F290" s="14">
        <v>24125.854899999998</v>
      </c>
      <c r="G290" s="10"/>
      <c r="H290" s="1"/>
      <c r="I290" s="1"/>
      <c r="J290" s="1"/>
      <c r="K290" s="1"/>
      <c r="L290" s="1"/>
      <c r="M290" s="1"/>
      <c r="N290" s="1"/>
      <c r="O290" s="1"/>
      <c r="P290" s="1"/>
      <c r="Q290" s="1"/>
      <c r="R290" s="1"/>
      <c r="S290" s="1"/>
      <c r="T290" s="1"/>
      <c r="U290" s="1"/>
      <c r="V290" s="1"/>
      <c r="W290" s="1"/>
      <c r="X290" s="1"/>
      <c r="Y290" s="1"/>
      <c r="Z290" s="1"/>
    </row>
    <row r="291" spans="1:26">
      <c r="A291" s="23" t="s">
        <v>281</v>
      </c>
      <c r="B291" s="14">
        <v>1830.5843300000001</v>
      </c>
      <c r="C291" s="14">
        <v>214.43983</v>
      </c>
      <c r="D291" s="14">
        <v>0</v>
      </c>
      <c r="E291" s="14">
        <v>0</v>
      </c>
      <c r="F291" s="14">
        <v>2045.0241599999999</v>
      </c>
      <c r="G291" s="1"/>
      <c r="H291" s="1"/>
      <c r="I291" s="1"/>
      <c r="J291" s="1"/>
      <c r="K291" s="1"/>
      <c r="L291" s="1"/>
      <c r="M291" s="1"/>
      <c r="N291" s="1"/>
      <c r="O291" s="1"/>
      <c r="P291" s="1"/>
      <c r="Q291" s="1"/>
      <c r="R291" s="1"/>
      <c r="S291" s="1"/>
      <c r="T291" s="1"/>
      <c r="U291" s="1"/>
      <c r="V291" s="1"/>
      <c r="W291" s="1"/>
      <c r="X291" s="1"/>
      <c r="Y291" s="1"/>
      <c r="Z291" s="1"/>
    </row>
    <row r="292" spans="1:26">
      <c r="A292" s="23" t="s">
        <v>282</v>
      </c>
      <c r="B292" s="14">
        <v>20256.82288</v>
      </c>
      <c r="C292" s="14">
        <v>1824.0078600000002</v>
      </c>
      <c r="D292" s="14">
        <v>0</v>
      </c>
      <c r="E292" s="14">
        <v>0</v>
      </c>
      <c r="F292" s="14">
        <v>22080.830739999998</v>
      </c>
      <c r="G292" s="1"/>
      <c r="H292" s="1"/>
      <c r="I292" s="1"/>
      <c r="J292" s="1"/>
      <c r="K292" s="1"/>
      <c r="L292" s="1"/>
      <c r="M292" s="1"/>
      <c r="N292" s="1"/>
      <c r="O292" s="1"/>
      <c r="P292" s="1"/>
      <c r="Q292" s="1"/>
      <c r="R292" s="1"/>
      <c r="S292" s="1"/>
      <c r="T292" s="1"/>
      <c r="U292" s="1"/>
      <c r="V292" s="1"/>
      <c r="W292" s="1"/>
      <c r="X292" s="1"/>
      <c r="Y292" s="1"/>
      <c r="Z292" s="1"/>
    </row>
    <row r="293" spans="1:26">
      <c r="A293" s="23" t="s">
        <v>283</v>
      </c>
      <c r="B293" s="14">
        <v>0</v>
      </c>
      <c r="C293" s="14">
        <v>0</v>
      </c>
      <c r="D293" s="14">
        <v>0</v>
      </c>
      <c r="E293" s="14">
        <v>0</v>
      </c>
      <c r="F293" s="14">
        <v>0</v>
      </c>
      <c r="G293" s="1"/>
      <c r="H293" s="1"/>
      <c r="I293" s="1"/>
      <c r="J293" s="1"/>
      <c r="K293" s="1"/>
      <c r="L293" s="1"/>
      <c r="M293" s="1"/>
      <c r="N293" s="1"/>
      <c r="O293" s="1"/>
      <c r="P293" s="1"/>
      <c r="Q293" s="1"/>
      <c r="R293" s="1"/>
      <c r="S293" s="1"/>
      <c r="T293" s="1"/>
      <c r="U293" s="1"/>
      <c r="V293" s="1"/>
      <c r="W293" s="1"/>
      <c r="X293" s="1"/>
      <c r="Y293" s="1"/>
      <c r="Z293" s="1"/>
    </row>
    <row r="294" spans="1:26">
      <c r="A294" s="23" t="s">
        <v>284</v>
      </c>
      <c r="B294" s="14">
        <v>0</v>
      </c>
      <c r="C294" s="14">
        <v>0</v>
      </c>
      <c r="D294" s="14">
        <v>0</v>
      </c>
      <c r="E294" s="14">
        <v>0</v>
      </c>
      <c r="F294" s="14">
        <v>0</v>
      </c>
      <c r="G294" s="1"/>
      <c r="H294" s="1"/>
      <c r="I294" s="1"/>
      <c r="J294" s="1"/>
      <c r="K294" s="1"/>
      <c r="L294" s="1"/>
      <c r="M294" s="1"/>
      <c r="N294" s="1"/>
      <c r="O294" s="1"/>
      <c r="P294" s="1"/>
      <c r="Q294" s="1"/>
      <c r="R294" s="1"/>
      <c r="S294" s="1"/>
      <c r="T294" s="1"/>
      <c r="U294" s="1"/>
      <c r="V294" s="1"/>
      <c r="W294" s="1"/>
      <c r="X294" s="1"/>
      <c r="Y294" s="1"/>
      <c r="Z294" s="1"/>
    </row>
    <row r="295" spans="1:26">
      <c r="A295" s="23" t="s">
        <v>285</v>
      </c>
      <c r="B295" s="14">
        <v>0</v>
      </c>
      <c r="C295" s="14">
        <v>0</v>
      </c>
      <c r="D295" s="14">
        <v>0</v>
      </c>
      <c r="E295" s="14">
        <v>0</v>
      </c>
      <c r="F295" s="14">
        <v>0</v>
      </c>
      <c r="G295" s="1"/>
      <c r="H295" s="1"/>
      <c r="I295" s="1"/>
      <c r="J295" s="1"/>
      <c r="K295" s="1"/>
      <c r="L295" s="1"/>
      <c r="M295" s="1"/>
      <c r="N295" s="1"/>
      <c r="O295" s="1"/>
      <c r="P295" s="1"/>
      <c r="Q295" s="1"/>
      <c r="R295" s="1"/>
      <c r="S295" s="1"/>
      <c r="T295" s="1"/>
      <c r="U295" s="1"/>
      <c r="V295" s="1"/>
      <c r="W295" s="1"/>
      <c r="X295" s="1"/>
      <c r="Y295" s="1"/>
      <c r="Z295" s="1"/>
    </row>
    <row r="296" spans="1:26">
      <c r="A296" s="23" t="s">
        <v>286</v>
      </c>
      <c r="B296" s="14">
        <v>0</v>
      </c>
      <c r="C296" s="14">
        <v>0</v>
      </c>
      <c r="D296" s="14">
        <v>0</v>
      </c>
      <c r="E296" s="14">
        <v>0</v>
      </c>
      <c r="F296" s="14">
        <v>0</v>
      </c>
      <c r="G296" s="1"/>
      <c r="H296" s="1"/>
      <c r="I296" s="1"/>
      <c r="J296" s="1"/>
      <c r="K296" s="1"/>
      <c r="L296" s="1"/>
      <c r="M296" s="1"/>
      <c r="N296" s="1"/>
      <c r="O296" s="1"/>
      <c r="P296" s="1"/>
      <c r="Q296" s="1"/>
      <c r="R296" s="1"/>
      <c r="S296" s="1"/>
      <c r="T296" s="1"/>
      <c r="U296" s="1"/>
      <c r="V296" s="1"/>
      <c r="W296" s="1"/>
      <c r="X296" s="1"/>
      <c r="Y296" s="1"/>
      <c r="Z296" s="1"/>
    </row>
    <row r="297" spans="1:26">
      <c r="A297" s="23" t="s">
        <v>287</v>
      </c>
      <c r="B297" s="14">
        <v>0</v>
      </c>
      <c r="C297" s="14">
        <v>0</v>
      </c>
      <c r="D297" s="14">
        <v>0</v>
      </c>
      <c r="E297" s="14">
        <v>0</v>
      </c>
      <c r="F297" s="14">
        <v>0</v>
      </c>
      <c r="G297" s="1"/>
      <c r="H297" s="1"/>
      <c r="I297" s="1"/>
      <c r="J297" s="1"/>
      <c r="K297" s="1"/>
      <c r="L297" s="1"/>
      <c r="M297" s="1"/>
      <c r="N297" s="1"/>
      <c r="O297" s="1"/>
      <c r="P297" s="1"/>
      <c r="Q297" s="1"/>
      <c r="R297" s="1"/>
      <c r="S297" s="1"/>
      <c r="T297" s="1"/>
      <c r="U297" s="1"/>
      <c r="V297" s="1"/>
      <c r="W297" s="1"/>
      <c r="X297" s="1"/>
      <c r="Y297" s="1"/>
      <c r="Z297" s="1"/>
    </row>
    <row r="298" spans="1:26">
      <c r="A298" s="23" t="s">
        <v>288</v>
      </c>
      <c r="B298" s="14">
        <v>-40026.731319999999</v>
      </c>
      <c r="C298" s="14">
        <v>-3410.0344500000001</v>
      </c>
      <c r="D298" s="14">
        <v>0</v>
      </c>
      <c r="E298" s="14">
        <v>0</v>
      </c>
      <c r="F298" s="14">
        <v>-43436.765770000005</v>
      </c>
      <c r="G298" s="10"/>
      <c r="H298" s="1"/>
      <c r="I298" s="1"/>
      <c r="J298" s="1"/>
      <c r="K298" s="1"/>
      <c r="L298" s="1"/>
      <c r="M298" s="1"/>
      <c r="N298" s="1"/>
      <c r="O298" s="1"/>
      <c r="P298" s="1"/>
      <c r="Q298" s="1"/>
      <c r="R298" s="1"/>
      <c r="S298" s="1"/>
      <c r="T298" s="1"/>
      <c r="U298" s="1"/>
      <c r="V298" s="1"/>
      <c r="W298" s="1"/>
      <c r="X298" s="1"/>
      <c r="Y298" s="1"/>
      <c r="Z298" s="1"/>
    </row>
    <row r="299" spans="1:26">
      <c r="A299" s="23" t="s">
        <v>289</v>
      </c>
      <c r="B299" s="14">
        <v>-30768.91245</v>
      </c>
      <c r="C299" s="14">
        <v>-2591.9144200000001</v>
      </c>
      <c r="D299" s="14">
        <v>0</v>
      </c>
      <c r="E299" s="14">
        <v>0</v>
      </c>
      <c r="F299" s="14">
        <v>-33360.826870000004</v>
      </c>
      <c r="G299" s="1"/>
      <c r="H299" s="1"/>
      <c r="I299" s="1"/>
      <c r="J299" s="1"/>
      <c r="K299" s="1"/>
      <c r="L299" s="1"/>
      <c r="M299" s="1"/>
      <c r="N299" s="1"/>
      <c r="O299" s="1"/>
      <c r="P299" s="1"/>
      <c r="Q299" s="1"/>
      <c r="R299" s="1"/>
      <c r="S299" s="1"/>
      <c r="T299" s="1"/>
      <c r="U299" s="1"/>
      <c r="V299" s="1"/>
      <c r="W299" s="1"/>
      <c r="X299" s="1"/>
      <c r="Y299" s="1"/>
      <c r="Z299" s="1"/>
    </row>
    <row r="300" spans="1:26">
      <c r="A300" s="23" t="s">
        <v>290</v>
      </c>
      <c r="B300" s="14">
        <v>-71.373310000000004</v>
      </c>
      <c r="C300" s="14">
        <v>-29.711209999999998</v>
      </c>
      <c r="D300" s="14">
        <v>0</v>
      </c>
      <c r="E300" s="14">
        <v>0</v>
      </c>
      <c r="F300" s="14">
        <v>-101.08452</v>
      </c>
      <c r="G300" s="1"/>
      <c r="H300" s="1"/>
      <c r="I300" s="1"/>
      <c r="J300" s="1"/>
      <c r="K300" s="1"/>
      <c r="L300" s="1"/>
      <c r="M300" s="1"/>
      <c r="N300" s="1"/>
      <c r="O300" s="1"/>
      <c r="P300" s="1"/>
      <c r="Q300" s="1"/>
      <c r="R300" s="1"/>
      <c r="S300" s="1"/>
      <c r="T300" s="1"/>
      <c r="U300" s="1"/>
      <c r="V300" s="1"/>
      <c r="W300" s="1"/>
      <c r="X300" s="1"/>
      <c r="Y300" s="1"/>
      <c r="Z300" s="1"/>
    </row>
    <row r="301" spans="1:26">
      <c r="A301" s="23" t="s">
        <v>291</v>
      </c>
      <c r="B301" s="14">
        <v>0</v>
      </c>
      <c r="C301" s="14">
        <v>0</v>
      </c>
      <c r="D301" s="14">
        <v>0</v>
      </c>
      <c r="E301" s="14">
        <v>0</v>
      </c>
      <c r="F301" s="14">
        <v>0</v>
      </c>
      <c r="G301" s="1"/>
      <c r="H301" s="1"/>
      <c r="I301" s="1"/>
      <c r="J301" s="1"/>
      <c r="K301" s="1"/>
      <c r="L301" s="1"/>
      <c r="M301" s="1"/>
      <c r="N301" s="1"/>
      <c r="O301" s="1"/>
      <c r="P301" s="1"/>
      <c r="Q301" s="1"/>
      <c r="R301" s="1"/>
      <c r="S301" s="1"/>
      <c r="T301" s="1"/>
      <c r="U301" s="1"/>
      <c r="V301" s="1"/>
      <c r="W301" s="1"/>
      <c r="X301" s="1"/>
      <c r="Y301" s="1"/>
      <c r="Z301" s="1"/>
    </row>
    <row r="302" spans="1:26">
      <c r="A302" s="26" t="s">
        <v>292</v>
      </c>
      <c r="B302" s="14">
        <v>-9186.4455600000001</v>
      </c>
      <c r="C302" s="14">
        <v>-788.40881999999999</v>
      </c>
      <c r="D302" s="14">
        <v>0</v>
      </c>
      <c r="E302" s="14">
        <v>0</v>
      </c>
      <c r="F302" s="14">
        <v>-9974.8543800000007</v>
      </c>
      <c r="G302" s="1"/>
      <c r="H302" s="1"/>
      <c r="I302" s="1"/>
      <c r="J302" s="1"/>
      <c r="K302" s="1"/>
      <c r="L302" s="1"/>
      <c r="M302" s="1"/>
      <c r="N302" s="1"/>
      <c r="O302" s="1"/>
      <c r="P302" s="1"/>
      <c r="Q302" s="1"/>
      <c r="R302" s="1"/>
      <c r="S302" s="1"/>
      <c r="T302" s="1"/>
      <c r="U302" s="1"/>
      <c r="V302" s="1"/>
      <c r="W302" s="1"/>
      <c r="X302" s="1"/>
      <c r="Y302" s="1"/>
      <c r="Z302" s="1"/>
    </row>
    <row r="303" spans="1:26">
      <c r="A303" s="15" t="s">
        <v>293</v>
      </c>
      <c r="B303" s="14">
        <v>0</v>
      </c>
      <c r="C303" s="14">
        <v>0</v>
      </c>
      <c r="D303" s="14">
        <v>0</v>
      </c>
      <c r="E303" s="14">
        <v>0</v>
      </c>
      <c r="F303" s="14">
        <v>0</v>
      </c>
      <c r="G303" s="1"/>
      <c r="H303" s="1"/>
      <c r="I303" s="1"/>
      <c r="J303" s="1"/>
      <c r="K303" s="1"/>
      <c r="L303" s="1"/>
      <c r="M303" s="1"/>
      <c r="N303" s="1"/>
      <c r="O303" s="1"/>
      <c r="P303" s="1"/>
      <c r="Q303" s="1"/>
      <c r="R303" s="1"/>
      <c r="S303" s="1"/>
      <c r="T303" s="1"/>
      <c r="U303" s="1"/>
      <c r="V303" s="1"/>
      <c r="W303" s="1"/>
      <c r="X303" s="1"/>
      <c r="Y303" s="1"/>
      <c r="Z303" s="1"/>
    </row>
    <row r="304" spans="1:26">
      <c r="A304" s="26" t="s">
        <v>294</v>
      </c>
      <c r="B304" s="14">
        <v>0</v>
      </c>
      <c r="C304" s="14">
        <v>0</v>
      </c>
      <c r="D304" s="14">
        <v>0</v>
      </c>
      <c r="E304" s="14">
        <v>0</v>
      </c>
      <c r="F304" s="14">
        <v>0</v>
      </c>
      <c r="G304" s="1"/>
      <c r="H304" s="1"/>
      <c r="I304" s="1"/>
      <c r="J304" s="1"/>
      <c r="K304" s="1"/>
      <c r="L304" s="1"/>
      <c r="M304" s="1"/>
      <c r="N304" s="1"/>
      <c r="O304" s="1"/>
      <c r="P304" s="1"/>
      <c r="Q304" s="1"/>
      <c r="R304" s="1"/>
      <c r="S304" s="1"/>
      <c r="T304" s="1"/>
      <c r="U304" s="1"/>
      <c r="V304" s="1"/>
      <c r="W304" s="1"/>
      <c r="X304" s="1"/>
      <c r="Y304" s="1"/>
      <c r="Z304" s="1"/>
    </row>
    <row r="305" spans="1:26">
      <c r="A305" s="31" t="s">
        <v>295</v>
      </c>
      <c r="B305" s="12">
        <v>113578.67894</v>
      </c>
      <c r="C305" s="12">
        <v>4444.5825199999999</v>
      </c>
      <c r="D305" s="12">
        <v>0</v>
      </c>
      <c r="E305" s="12">
        <v>0</v>
      </c>
      <c r="F305" s="12">
        <v>118023.26145999999</v>
      </c>
      <c r="G305" s="10"/>
      <c r="H305" s="1"/>
      <c r="I305" s="1"/>
      <c r="J305" s="1"/>
      <c r="K305" s="1"/>
      <c r="L305" s="1"/>
      <c r="M305" s="1"/>
      <c r="N305" s="1"/>
      <c r="O305" s="1"/>
      <c r="P305" s="1"/>
      <c r="Q305" s="1"/>
      <c r="R305" s="1"/>
      <c r="S305" s="1"/>
      <c r="T305" s="1"/>
      <c r="U305" s="1"/>
      <c r="V305" s="1"/>
      <c r="W305" s="1"/>
      <c r="X305" s="1"/>
      <c r="Y305" s="1"/>
      <c r="Z305" s="1"/>
    </row>
    <row r="306" spans="1:26">
      <c r="A306" s="31" t="s">
        <v>296</v>
      </c>
      <c r="B306" s="12">
        <v>-102804.23646</v>
      </c>
      <c r="C306" s="12">
        <v>-3481.6438399999997</v>
      </c>
      <c r="D306" s="12">
        <v>0</v>
      </c>
      <c r="E306" s="12">
        <v>0</v>
      </c>
      <c r="F306" s="12">
        <v>-106285.88029999999</v>
      </c>
      <c r="G306" s="10"/>
      <c r="H306" s="1"/>
      <c r="I306" s="1"/>
      <c r="J306" s="1"/>
      <c r="K306" s="1"/>
      <c r="L306" s="1"/>
      <c r="M306" s="1"/>
      <c r="N306" s="1"/>
      <c r="O306" s="1"/>
      <c r="P306" s="1"/>
      <c r="Q306" s="1"/>
      <c r="R306" s="1"/>
      <c r="S306" s="1"/>
      <c r="T306" s="1"/>
      <c r="U306" s="1"/>
      <c r="V306" s="1"/>
      <c r="W306" s="1"/>
      <c r="X306" s="1"/>
      <c r="Y306" s="1"/>
      <c r="Z306" s="1"/>
    </row>
    <row r="307" spans="1:26">
      <c r="A307" s="23" t="s">
        <v>297</v>
      </c>
      <c r="B307" s="14">
        <v>-57812.401060000004</v>
      </c>
      <c r="C307" s="14">
        <v>-18.521999999999998</v>
      </c>
      <c r="D307" s="14">
        <v>0</v>
      </c>
      <c r="E307" s="14">
        <v>0</v>
      </c>
      <c r="F307" s="14">
        <v>-57830.923060000001</v>
      </c>
      <c r="G307" s="1"/>
      <c r="H307" s="1"/>
      <c r="I307" s="1"/>
      <c r="J307" s="1"/>
      <c r="K307" s="1"/>
      <c r="L307" s="1"/>
      <c r="M307" s="1"/>
      <c r="N307" s="1"/>
      <c r="O307" s="1"/>
      <c r="P307" s="1"/>
      <c r="Q307" s="1"/>
      <c r="R307" s="1"/>
      <c r="S307" s="1"/>
      <c r="T307" s="1"/>
      <c r="U307" s="1"/>
      <c r="V307" s="1"/>
      <c r="W307" s="1"/>
      <c r="X307" s="1"/>
      <c r="Y307" s="1"/>
      <c r="Z307" s="1"/>
    </row>
    <row r="308" spans="1:26">
      <c r="A308" s="23" t="s">
        <v>298</v>
      </c>
      <c r="B308" s="14">
        <v>-10139.80464</v>
      </c>
      <c r="C308" s="14">
        <v>-367.60500999999999</v>
      </c>
      <c r="D308" s="14">
        <v>0</v>
      </c>
      <c r="E308" s="14">
        <v>0</v>
      </c>
      <c r="F308" s="14">
        <v>-10507.40965</v>
      </c>
      <c r="G308" s="1"/>
      <c r="H308" s="1"/>
      <c r="I308" s="1"/>
      <c r="J308" s="1"/>
      <c r="K308" s="1"/>
      <c r="L308" s="1"/>
      <c r="M308" s="1"/>
      <c r="N308" s="1"/>
      <c r="O308" s="1"/>
      <c r="P308" s="1"/>
      <c r="Q308" s="1"/>
      <c r="R308" s="1"/>
      <c r="S308" s="1"/>
      <c r="T308" s="1"/>
      <c r="U308" s="1"/>
      <c r="V308" s="1"/>
      <c r="W308" s="1"/>
      <c r="X308" s="1"/>
      <c r="Y308" s="1"/>
      <c r="Z308" s="1"/>
    </row>
    <row r="309" spans="1:26">
      <c r="A309" s="23" t="s">
        <v>299</v>
      </c>
      <c r="B309" s="14">
        <v>-0.15</v>
      </c>
      <c r="C309" s="14">
        <v>-1205.4199599999999</v>
      </c>
      <c r="D309" s="14">
        <v>0</v>
      </c>
      <c r="E309" s="14">
        <v>0</v>
      </c>
      <c r="F309" s="14">
        <v>-1205.56996</v>
      </c>
      <c r="G309" s="1"/>
      <c r="H309" s="1"/>
      <c r="I309" s="1"/>
      <c r="J309" s="1"/>
      <c r="K309" s="1"/>
      <c r="L309" s="1"/>
      <c r="M309" s="1"/>
      <c r="N309" s="1"/>
      <c r="O309" s="1"/>
      <c r="P309" s="1"/>
      <c r="Q309" s="1"/>
      <c r="R309" s="1"/>
      <c r="S309" s="1"/>
      <c r="T309" s="1"/>
      <c r="U309" s="1"/>
      <c r="V309" s="1"/>
      <c r="W309" s="1"/>
      <c r="X309" s="1"/>
      <c r="Y309" s="1"/>
      <c r="Z309" s="1"/>
    </row>
    <row r="310" spans="1:26">
      <c r="A310" s="23" t="s">
        <v>300</v>
      </c>
      <c r="B310" s="14">
        <v>-2012.02971</v>
      </c>
      <c r="C310" s="14">
        <v>0</v>
      </c>
      <c r="D310" s="14">
        <v>0</v>
      </c>
      <c r="E310" s="14">
        <v>0</v>
      </c>
      <c r="F310" s="14">
        <v>-2012.02971</v>
      </c>
      <c r="G310" s="1"/>
      <c r="H310" s="1"/>
      <c r="I310" s="1"/>
      <c r="J310" s="1"/>
      <c r="K310" s="1"/>
      <c r="L310" s="1"/>
      <c r="M310" s="1"/>
      <c r="N310" s="1"/>
      <c r="O310" s="1"/>
      <c r="P310" s="1"/>
      <c r="Q310" s="1"/>
      <c r="R310" s="1"/>
      <c r="S310" s="1"/>
      <c r="T310" s="1"/>
      <c r="U310" s="1"/>
      <c r="V310" s="1"/>
      <c r="W310" s="1"/>
      <c r="X310" s="1"/>
      <c r="Y310" s="1"/>
      <c r="Z310" s="1"/>
    </row>
    <row r="311" spans="1:26">
      <c r="A311" s="23" t="s">
        <v>301</v>
      </c>
      <c r="B311" s="14">
        <v>-5914.4995699999999</v>
      </c>
      <c r="C311" s="14">
        <v>0</v>
      </c>
      <c r="D311" s="14">
        <v>0</v>
      </c>
      <c r="E311" s="14">
        <v>0</v>
      </c>
      <c r="F311" s="14">
        <v>-5914.4995699999999</v>
      </c>
      <c r="G311" s="1"/>
      <c r="H311" s="1"/>
      <c r="I311" s="1"/>
      <c r="J311" s="1"/>
      <c r="K311" s="1"/>
      <c r="L311" s="1"/>
      <c r="M311" s="1"/>
      <c r="N311" s="1"/>
      <c r="O311" s="1"/>
      <c r="P311" s="1"/>
      <c r="Q311" s="1"/>
      <c r="R311" s="1"/>
      <c r="S311" s="1"/>
      <c r="T311" s="1"/>
      <c r="U311" s="1"/>
      <c r="V311" s="1"/>
      <c r="W311" s="1"/>
      <c r="X311" s="1"/>
      <c r="Y311" s="1"/>
      <c r="Z311" s="1"/>
    </row>
    <row r="312" spans="1:26">
      <c r="A312" s="23" t="s">
        <v>302</v>
      </c>
      <c r="B312" s="14">
        <v>-1029.3372400000001</v>
      </c>
      <c r="C312" s="14">
        <v>-60.024999999999999</v>
      </c>
      <c r="D312" s="14">
        <v>0</v>
      </c>
      <c r="E312" s="14">
        <v>0</v>
      </c>
      <c r="F312" s="14">
        <v>-1089.3622399999999</v>
      </c>
      <c r="G312" s="1"/>
      <c r="H312" s="1"/>
      <c r="I312" s="1"/>
      <c r="J312" s="1"/>
      <c r="K312" s="1"/>
      <c r="L312" s="1"/>
      <c r="M312" s="1"/>
      <c r="N312" s="1"/>
      <c r="O312" s="1"/>
      <c r="P312" s="1"/>
      <c r="Q312" s="1"/>
      <c r="R312" s="1"/>
      <c r="S312" s="1"/>
      <c r="T312" s="1"/>
      <c r="U312" s="1"/>
      <c r="V312" s="1"/>
      <c r="W312" s="1"/>
      <c r="X312" s="1"/>
      <c r="Y312" s="1"/>
      <c r="Z312" s="1"/>
    </row>
    <row r="313" spans="1:26">
      <c r="A313" s="23" t="s">
        <v>303</v>
      </c>
      <c r="B313" s="14">
        <v>-3030.84861</v>
      </c>
      <c r="C313" s="14">
        <v>0</v>
      </c>
      <c r="D313" s="14">
        <v>0</v>
      </c>
      <c r="E313" s="14">
        <v>0</v>
      </c>
      <c r="F313" s="14">
        <v>-3030.84861</v>
      </c>
      <c r="G313" s="1"/>
      <c r="H313" s="1"/>
      <c r="I313" s="1"/>
      <c r="J313" s="1"/>
      <c r="K313" s="1"/>
      <c r="L313" s="1"/>
      <c r="M313" s="1"/>
      <c r="N313" s="1"/>
      <c r="O313" s="1"/>
      <c r="P313" s="1"/>
      <c r="Q313" s="1"/>
      <c r="R313" s="1"/>
      <c r="S313" s="1"/>
      <c r="T313" s="1"/>
      <c r="U313" s="1"/>
      <c r="V313" s="1"/>
      <c r="W313" s="1"/>
      <c r="X313" s="1"/>
      <c r="Y313" s="1"/>
      <c r="Z313" s="1"/>
    </row>
    <row r="314" spans="1:26">
      <c r="A314" s="23" t="s">
        <v>304</v>
      </c>
      <c r="B314" s="14">
        <v>-1699.4439199999999</v>
      </c>
      <c r="C314" s="14">
        <v>0</v>
      </c>
      <c r="D314" s="14">
        <v>0</v>
      </c>
      <c r="E314" s="14">
        <v>0</v>
      </c>
      <c r="F314" s="14">
        <v>-1699.4439199999999</v>
      </c>
      <c r="G314" s="1"/>
      <c r="H314" s="1"/>
      <c r="I314" s="1"/>
      <c r="J314" s="1"/>
      <c r="K314" s="1"/>
      <c r="L314" s="1"/>
      <c r="M314" s="1"/>
      <c r="N314" s="1"/>
      <c r="O314" s="1"/>
      <c r="P314" s="1"/>
      <c r="Q314" s="1"/>
      <c r="R314" s="1"/>
      <c r="S314" s="1"/>
      <c r="T314" s="1"/>
      <c r="U314" s="1"/>
      <c r="V314" s="1"/>
      <c r="W314" s="1"/>
      <c r="X314" s="1"/>
      <c r="Y314" s="1"/>
      <c r="Z314" s="1"/>
    </row>
    <row r="315" spans="1:26">
      <c r="A315" s="23" t="s">
        <v>305</v>
      </c>
      <c r="B315" s="14">
        <v>-21165.721710000002</v>
      </c>
      <c r="C315" s="14">
        <v>-1830.0718700000002</v>
      </c>
      <c r="D315" s="14">
        <v>0</v>
      </c>
      <c r="E315" s="14">
        <v>0</v>
      </c>
      <c r="F315" s="14">
        <v>-22995.793579999998</v>
      </c>
      <c r="G315" s="1"/>
      <c r="H315" s="1"/>
      <c r="I315" s="1"/>
      <c r="J315" s="1"/>
      <c r="K315" s="1"/>
      <c r="L315" s="1"/>
      <c r="M315" s="1"/>
      <c r="N315" s="1"/>
      <c r="O315" s="1"/>
      <c r="P315" s="1"/>
      <c r="Q315" s="1"/>
      <c r="R315" s="1"/>
      <c r="S315" s="1"/>
      <c r="T315" s="1"/>
      <c r="U315" s="1"/>
      <c r="V315" s="1"/>
      <c r="W315" s="1"/>
      <c r="X315" s="1"/>
      <c r="Y315" s="1"/>
      <c r="Z315" s="1"/>
    </row>
    <row r="316" spans="1:26">
      <c r="A316" s="32" t="s">
        <v>306</v>
      </c>
      <c r="B316" s="12">
        <v>10774.44248</v>
      </c>
      <c r="C316" s="12">
        <v>962.93868000000009</v>
      </c>
      <c r="D316" s="12">
        <v>0</v>
      </c>
      <c r="E316" s="12">
        <v>0</v>
      </c>
      <c r="F316" s="12">
        <v>11737.381160000001</v>
      </c>
      <c r="G316" s="10"/>
      <c r="H316" s="1"/>
      <c r="I316" s="1"/>
      <c r="J316" s="1"/>
      <c r="K316" s="1"/>
      <c r="L316" s="1"/>
      <c r="M316" s="1"/>
      <c r="N316" s="1"/>
      <c r="O316" s="1"/>
      <c r="P316" s="1"/>
      <c r="Q316" s="1"/>
      <c r="R316" s="1"/>
      <c r="S316" s="1"/>
      <c r="T316" s="1"/>
      <c r="U316" s="1"/>
      <c r="V316" s="1"/>
      <c r="W316" s="1"/>
      <c r="X316" s="1"/>
      <c r="Y316" s="1"/>
      <c r="Z316" s="1"/>
    </row>
    <row r="317" spans="1:26">
      <c r="A317" s="26" t="s">
        <v>307</v>
      </c>
      <c r="B317" s="14">
        <v>0.32158999999999999</v>
      </c>
      <c r="C317" s="14">
        <v>0</v>
      </c>
      <c r="D317" s="14">
        <v>0</v>
      </c>
      <c r="E317" s="14">
        <v>0</v>
      </c>
      <c r="F317" s="14">
        <v>0.32158999999999999</v>
      </c>
      <c r="G317" s="10"/>
      <c r="H317" s="1"/>
      <c r="I317" s="1"/>
      <c r="J317" s="1"/>
      <c r="K317" s="1"/>
      <c r="L317" s="1"/>
      <c r="M317" s="1"/>
      <c r="N317" s="1"/>
      <c r="O317" s="1"/>
      <c r="P317" s="1"/>
      <c r="Q317" s="1"/>
      <c r="R317" s="1"/>
      <c r="S317" s="1"/>
      <c r="T317" s="1"/>
      <c r="U317" s="1"/>
      <c r="V317" s="1"/>
      <c r="W317" s="1"/>
      <c r="X317" s="1"/>
      <c r="Y317" s="1"/>
      <c r="Z317" s="1"/>
    </row>
    <row r="318" spans="1:26">
      <c r="A318" s="26" t="s">
        <v>308</v>
      </c>
      <c r="B318" s="14">
        <v>0.32158999999999999</v>
      </c>
      <c r="C318" s="14">
        <v>0</v>
      </c>
      <c r="D318" s="14">
        <v>0</v>
      </c>
      <c r="E318" s="14">
        <v>0</v>
      </c>
      <c r="F318" s="14">
        <v>0.32158999999999999</v>
      </c>
      <c r="G318" s="1"/>
      <c r="H318" s="1"/>
      <c r="I318" s="1"/>
      <c r="J318" s="1"/>
      <c r="K318" s="1"/>
      <c r="L318" s="1"/>
      <c r="M318" s="1"/>
      <c r="N318" s="1"/>
      <c r="O318" s="1"/>
      <c r="P318" s="1"/>
      <c r="Q318" s="1"/>
      <c r="R318" s="1"/>
      <c r="S318" s="1"/>
      <c r="T318" s="1"/>
      <c r="U318" s="1"/>
      <c r="V318" s="1"/>
      <c r="W318" s="1"/>
      <c r="X318" s="1"/>
      <c r="Y318" s="1"/>
      <c r="Z318" s="1"/>
    </row>
    <row r="319" spans="1:26">
      <c r="A319" s="26" t="s">
        <v>309</v>
      </c>
      <c r="B319" s="14">
        <v>0</v>
      </c>
      <c r="C319" s="14">
        <v>0</v>
      </c>
      <c r="D319" s="14">
        <v>0</v>
      </c>
      <c r="E319" s="14">
        <v>0</v>
      </c>
      <c r="F319" s="14">
        <v>0</v>
      </c>
      <c r="G319" s="1"/>
      <c r="H319" s="1"/>
      <c r="I319" s="1"/>
      <c r="J319" s="1"/>
      <c r="K319" s="1"/>
      <c r="L319" s="1"/>
      <c r="M319" s="1"/>
      <c r="N319" s="1"/>
      <c r="O319" s="1"/>
      <c r="P319" s="1"/>
      <c r="Q319" s="1"/>
      <c r="R319" s="1"/>
      <c r="S319" s="1"/>
      <c r="T319" s="1"/>
      <c r="U319" s="1"/>
      <c r="V319" s="1"/>
      <c r="W319" s="1"/>
      <c r="X319" s="1"/>
      <c r="Y319" s="1"/>
      <c r="Z319" s="1"/>
    </row>
    <row r="320" spans="1:26">
      <c r="A320" s="26" t="s">
        <v>310</v>
      </c>
      <c r="B320" s="14">
        <v>0</v>
      </c>
      <c r="C320" s="14">
        <v>0</v>
      </c>
      <c r="D320" s="14">
        <v>0</v>
      </c>
      <c r="E320" s="14">
        <v>0</v>
      </c>
      <c r="F320" s="14">
        <v>0</v>
      </c>
      <c r="G320" s="10"/>
      <c r="H320" s="1"/>
      <c r="I320" s="1"/>
      <c r="J320" s="1"/>
      <c r="K320" s="1"/>
      <c r="L320" s="1"/>
      <c r="M320" s="1"/>
      <c r="N320" s="1"/>
      <c r="O320" s="1"/>
      <c r="P320" s="1"/>
      <c r="Q320" s="1"/>
      <c r="R320" s="1"/>
      <c r="S320" s="1"/>
      <c r="T320" s="1"/>
      <c r="U320" s="1"/>
      <c r="V320" s="1"/>
      <c r="W320" s="1"/>
      <c r="X320" s="1"/>
      <c r="Y320" s="1"/>
      <c r="Z320" s="1"/>
    </row>
    <row r="321" spans="1:26">
      <c r="A321" s="26" t="s">
        <v>311</v>
      </c>
      <c r="B321" s="14">
        <v>0</v>
      </c>
      <c r="C321" s="14">
        <v>0</v>
      </c>
      <c r="D321" s="14">
        <v>0</v>
      </c>
      <c r="E321" s="14">
        <v>0</v>
      </c>
      <c r="F321" s="14">
        <v>0</v>
      </c>
      <c r="G321" s="1"/>
      <c r="H321" s="1"/>
      <c r="I321" s="1"/>
      <c r="J321" s="1"/>
      <c r="K321" s="1"/>
      <c r="L321" s="1"/>
      <c r="M321" s="1"/>
      <c r="N321" s="1"/>
      <c r="O321" s="1"/>
      <c r="P321" s="1"/>
      <c r="Q321" s="1"/>
      <c r="R321" s="1"/>
      <c r="S321" s="1"/>
      <c r="T321" s="1"/>
      <c r="U321" s="1"/>
      <c r="V321" s="1"/>
      <c r="W321" s="1"/>
      <c r="X321" s="1"/>
      <c r="Y321" s="1"/>
      <c r="Z321" s="1"/>
    </row>
    <row r="322" spans="1:26">
      <c r="A322" s="26" t="s">
        <v>312</v>
      </c>
      <c r="B322" s="14">
        <v>0</v>
      </c>
      <c r="C322" s="14">
        <v>0</v>
      </c>
      <c r="D322" s="14">
        <v>0</v>
      </c>
      <c r="E322" s="14">
        <v>0</v>
      </c>
      <c r="F322" s="14">
        <v>0</v>
      </c>
      <c r="G322" s="1"/>
      <c r="H322" s="1"/>
      <c r="I322" s="1"/>
      <c r="J322" s="1"/>
      <c r="K322" s="1"/>
      <c r="L322" s="1"/>
      <c r="M322" s="1"/>
      <c r="N322" s="1"/>
      <c r="O322" s="1"/>
      <c r="P322" s="1"/>
      <c r="Q322" s="1"/>
      <c r="R322" s="1"/>
      <c r="S322" s="1"/>
      <c r="T322" s="1"/>
      <c r="U322" s="1"/>
      <c r="V322" s="1"/>
      <c r="W322" s="1"/>
      <c r="X322" s="1"/>
      <c r="Y322" s="1"/>
      <c r="Z322" s="1"/>
    </row>
    <row r="323" spans="1:26">
      <c r="A323" s="18" t="s">
        <v>313</v>
      </c>
      <c r="B323" s="12">
        <v>10774.764070000001</v>
      </c>
      <c r="C323" s="12">
        <v>962.93868000000009</v>
      </c>
      <c r="D323" s="12">
        <v>0</v>
      </c>
      <c r="E323" s="12">
        <v>0</v>
      </c>
      <c r="F323" s="12">
        <v>11737.70275</v>
      </c>
      <c r="G323" s="34"/>
      <c r="H323" s="1"/>
      <c r="I323" s="1"/>
      <c r="J323" s="1"/>
      <c r="K323" s="1"/>
      <c r="L323" s="1"/>
      <c r="M323" s="1"/>
      <c r="N323" s="1"/>
      <c r="O323" s="1"/>
      <c r="P323" s="1"/>
      <c r="Q323" s="1"/>
      <c r="R323" s="1"/>
      <c r="S323" s="1"/>
      <c r="T323" s="1"/>
      <c r="U323" s="1"/>
      <c r="V323" s="1"/>
      <c r="W323" s="1"/>
      <c r="X323" s="1"/>
      <c r="Y323" s="1"/>
      <c r="Z323" s="1"/>
    </row>
    <row r="324" spans="1:26">
      <c r="A324" s="23" t="s">
        <v>314</v>
      </c>
      <c r="B324" s="14">
        <v>199.00292000000002</v>
      </c>
      <c r="C324" s="14">
        <v>0</v>
      </c>
      <c r="D324" s="14">
        <v>0</v>
      </c>
      <c r="E324" s="14">
        <v>0</v>
      </c>
      <c r="F324" s="14">
        <v>199.00292000000002</v>
      </c>
      <c r="G324" s="1"/>
      <c r="H324" s="1"/>
      <c r="I324" s="1"/>
      <c r="J324" s="1"/>
      <c r="K324" s="1"/>
      <c r="L324" s="1"/>
      <c r="M324" s="1"/>
      <c r="N324" s="1"/>
      <c r="O324" s="1"/>
      <c r="P324" s="1"/>
      <c r="Q324" s="1"/>
      <c r="R324" s="1"/>
      <c r="S324" s="1"/>
      <c r="T324" s="1"/>
      <c r="U324" s="1"/>
      <c r="V324" s="1"/>
      <c r="W324" s="1"/>
      <c r="X324" s="1"/>
      <c r="Y324" s="1"/>
      <c r="Z324" s="1"/>
    </row>
    <row r="325" spans="1:26">
      <c r="A325" s="32" t="s">
        <v>315</v>
      </c>
      <c r="B325" s="12">
        <v>10973.76699</v>
      </c>
      <c r="C325" s="12">
        <v>962.93868000000009</v>
      </c>
      <c r="D325" s="12">
        <v>0</v>
      </c>
      <c r="E325" s="12">
        <v>0</v>
      </c>
      <c r="F325" s="12">
        <v>11936.705669999999</v>
      </c>
      <c r="G325" s="1"/>
      <c r="H325" s="1"/>
      <c r="I325" s="1"/>
      <c r="J325" s="1"/>
      <c r="K325" s="1"/>
      <c r="L325" s="1"/>
      <c r="M325" s="1"/>
      <c r="N325" s="1"/>
      <c r="O325" s="1"/>
      <c r="P325" s="1"/>
      <c r="Q325" s="1"/>
      <c r="R325" s="1"/>
      <c r="S325" s="1"/>
      <c r="T325" s="1"/>
      <c r="U325" s="1"/>
      <c r="V325" s="1"/>
      <c r="W325" s="1"/>
      <c r="X325" s="1"/>
      <c r="Y325" s="1"/>
      <c r="Z325" s="1"/>
    </row>
    <row r="326" spans="1:26">
      <c r="A326" s="26" t="s">
        <v>316</v>
      </c>
      <c r="B326" s="14">
        <v>130.38556</v>
      </c>
      <c r="C326" s="14">
        <v>8.8952099999999987</v>
      </c>
      <c r="D326" s="14">
        <v>0</v>
      </c>
      <c r="E326" s="14">
        <v>0</v>
      </c>
      <c r="F326" s="14">
        <v>139.28076999999999</v>
      </c>
      <c r="G326" s="1"/>
      <c r="H326" s="1"/>
      <c r="I326" s="1"/>
      <c r="J326" s="1"/>
      <c r="K326" s="1"/>
      <c r="L326" s="1"/>
      <c r="M326" s="1"/>
      <c r="N326" s="1"/>
      <c r="O326" s="1"/>
      <c r="P326" s="1"/>
      <c r="Q326" s="1"/>
      <c r="R326" s="1"/>
      <c r="S326" s="1"/>
      <c r="T326" s="1"/>
      <c r="U326" s="1"/>
      <c r="V326" s="1"/>
      <c r="W326" s="1"/>
      <c r="X326" s="1"/>
      <c r="Y326" s="1"/>
      <c r="Z326" s="1"/>
    </row>
    <row r="327" spans="1:26">
      <c r="A327" s="18" t="s">
        <v>317</v>
      </c>
      <c r="B327" s="12">
        <v>11104.152550000001</v>
      </c>
      <c r="C327" s="12">
        <v>971.83389</v>
      </c>
      <c r="D327" s="12">
        <v>0</v>
      </c>
      <c r="E327" s="12">
        <v>0</v>
      </c>
      <c r="F327" s="12">
        <v>12075.986439999999</v>
      </c>
      <c r="G327" s="1"/>
      <c r="H327" s="1"/>
      <c r="I327" s="1"/>
      <c r="J327" s="1"/>
      <c r="K327" s="1"/>
      <c r="L327" s="1"/>
      <c r="M327" s="1"/>
      <c r="N327" s="1"/>
      <c r="O327" s="1"/>
      <c r="P327" s="1"/>
      <c r="Q327" s="1"/>
      <c r="R327" s="1"/>
      <c r="S327" s="1"/>
      <c r="T327" s="1"/>
      <c r="U327" s="1"/>
      <c r="V327" s="1"/>
      <c r="W327" s="1"/>
      <c r="X327" s="1"/>
      <c r="Y327" s="1"/>
      <c r="Z327" s="1"/>
    </row>
    <row r="328" spans="1:26">
      <c r="A328" s="26" t="s">
        <v>318</v>
      </c>
      <c r="B328" s="14">
        <v>0</v>
      </c>
      <c r="C328" s="14">
        <v>0</v>
      </c>
      <c r="D328" s="14">
        <v>0</v>
      </c>
      <c r="E328" s="14">
        <v>0</v>
      </c>
      <c r="F328" s="14">
        <v>0</v>
      </c>
      <c r="G328" s="1"/>
      <c r="H328" s="1"/>
      <c r="I328" s="1"/>
      <c r="J328" s="1"/>
      <c r="K328" s="1"/>
      <c r="L328" s="1"/>
      <c r="M328" s="1"/>
      <c r="N328" s="1"/>
      <c r="O328" s="1"/>
      <c r="P328" s="1"/>
      <c r="Q328" s="1"/>
      <c r="R328" s="1"/>
      <c r="S328" s="1"/>
      <c r="T328" s="1"/>
      <c r="U328" s="1"/>
      <c r="V328" s="1"/>
      <c r="W328" s="1"/>
      <c r="X328" s="1"/>
      <c r="Y328" s="1"/>
      <c r="Z328" s="1"/>
    </row>
    <row r="329" spans="1:26">
      <c r="A329" s="32" t="s">
        <v>319</v>
      </c>
      <c r="B329" s="12">
        <v>11104.152550000001</v>
      </c>
      <c r="C329" s="12">
        <v>971.83389</v>
      </c>
      <c r="D329" s="12">
        <v>0</v>
      </c>
      <c r="E329" s="12">
        <v>0</v>
      </c>
      <c r="F329" s="12">
        <v>12075.986439999999</v>
      </c>
      <c r="G329" s="1"/>
      <c r="H329" s="1"/>
      <c r="I329" s="1"/>
      <c r="J329" s="1"/>
      <c r="K329" s="1"/>
      <c r="L329" s="1"/>
      <c r="M329" s="1"/>
      <c r="N329" s="1"/>
      <c r="O329" s="1"/>
      <c r="P329" s="1"/>
      <c r="Q329" s="1"/>
      <c r="R329" s="1"/>
      <c r="S329" s="1"/>
      <c r="T329" s="1"/>
      <c r="U329" s="1"/>
      <c r="V329" s="1"/>
      <c r="W329" s="1"/>
      <c r="X329" s="1"/>
      <c r="Y329" s="1"/>
      <c r="Z329" s="1"/>
    </row>
    <row r="330" spans="1:26">
      <c r="A330" s="26" t="s">
        <v>320</v>
      </c>
      <c r="B330" s="14">
        <v>-300.66399999999999</v>
      </c>
      <c r="C330" s="14">
        <v>0</v>
      </c>
      <c r="D330" s="14">
        <v>0</v>
      </c>
      <c r="E330" s="14">
        <v>0</v>
      </c>
      <c r="F330" s="14">
        <v>-300.66399999999999</v>
      </c>
      <c r="G330" s="1"/>
      <c r="H330" s="1"/>
      <c r="I330" s="1"/>
      <c r="J330" s="1"/>
      <c r="K330" s="1"/>
      <c r="L330" s="1"/>
      <c r="M330" s="1"/>
      <c r="N330" s="1"/>
      <c r="O330" s="1"/>
      <c r="P330" s="1"/>
      <c r="Q330" s="1"/>
      <c r="R330" s="1"/>
      <c r="S330" s="1"/>
      <c r="T330" s="1"/>
      <c r="U330" s="1"/>
      <c r="V330" s="1"/>
      <c r="W330" s="1"/>
      <c r="X330" s="1"/>
      <c r="Y330" s="1"/>
      <c r="Z330" s="1"/>
    </row>
    <row r="331" spans="1:26">
      <c r="A331" s="32" t="s">
        <v>321</v>
      </c>
      <c r="B331" s="12">
        <v>10803.48855</v>
      </c>
      <c r="C331" s="12">
        <v>971.83389</v>
      </c>
      <c r="D331" s="12">
        <v>0</v>
      </c>
      <c r="E331" s="12">
        <v>0</v>
      </c>
      <c r="F331" s="12">
        <v>11775.32244</v>
      </c>
      <c r="G331" s="10"/>
      <c r="H331" s="1"/>
      <c r="I331" s="1"/>
      <c r="J331" s="1"/>
      <c r="K331" s="1"/>
      <c r="L331" s="1"/>
      <c r="M331" s="1"/>
      <c r="N331" s="1"/>
      <c r="O331" s="1"/>
      <c r="P331" s="1"/>
      <c r="Q331" s="1"/>
      <c r="R331" s="1"/>
      <c r="S331" s="1"/>
      <c r="T331" s="1"/>
      <c r="U331" s="1"/>
      <c r="V331" s="1"/>
      <c r="W331" s="1"/>
      <c r="X331" s="1"/>
      <c r="Y331" s="1"/>
      <c r="Z331" s="1"/>
    </row>
    <row r="332" spans="1:26" ht="3.75" customHeight="1" thickBot="1">
      <c r="A332" s="68"/>
      <c r="B332" s="36"/>
      <c r="C332" s="36"/>
      <c r="D332" s="36"/>
      <c r="E332" s="36"/>
      <c r="F332" s="36"/>
      <c r="G332" s="1"/>
      <c r="H332" s="1"/>
      <c r="I332" s="1"/>
      <c r="J332" s="1"/>
      <c r="K332" s="1"/>
      <c r="L332" s="1"/>
      <c r="M332" s="1"/>
      <c r="N332" s="1"/>
      <c r="O332" s="1"/>
      <c r="P332" s="1"/>
      <c r="Q332" s="1"/>
      <c r="R332" s="1"/>
      <c r="S332" s="1"/>
      <c r="T332" s="1"/>
      <c r="U332" s="1"/>
      <c r="V332" s="1"/>
      <c r="W332" s="1"/>
      <c r="X332" s="1"/>
      <c r="Y332" s="1"/>
      <c r="Z332" s="1"/>
    </row>
    <row r="333" spans="1:26" ht="15.75" thickTop="1">
      <c r="A333" s="21"/>
      <c r="B333" s="38"/>
      <c r="C333" s="38"/>
      <c r="D333" s="38"/>
      <c r="E333" s="38"/>
      <c r="F333" s="38"/>
      <c r="G333" s="1"/>
      <c r="H333" s="1"/>
      <c r="I333" s="1"/>
      <c r="J333" s="1"/>
      <c r="K333" s="1"/>
      <c r="L333" s="1"/>
      <c r="M333" s="1"/>
      <c r="N333" s="1"/>
      <c r="O333" s="1"/>
      <c r="P333" s="1"/>
      <c r="Q333" s="1"/>
      <c r="R333" s="1"/>
      <c r="S333" s="1"/>
      <c r="T333" s="1"/>
      <c r="U333" s="1"/>
      <c r="V333" s="1"/>
      <c r="W333" s="1"/>
      <c r="X333" s="1"/>
      <c r="Y333" s="1"/>
      <c r="Z333" s="1"/>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H328"/>
  <sheetViews>
    <sheetView workbookViewId="0">
      <selection activeCell="G7" sqref="G7"/>
    </sheetView>
  </sheetViews>
  <sheetFormatPr baseColWidth="10" defaultColWidth="9.140625" defaultRowHeight="15"/>
  <cols>
    <col min="1" max="1" width="104.42578125" bestFit="1" customWidth="1"/>
    <col min="2" max="4" width="10.7109375" customWidth="1"/>
    <col min="5" max="5" width="15" customWidth="1"/>
    <col min="6" max="256" width="11.42578125" customWidth="1"/>
    <col min="257" max="257" width="104.42578125" bestFit="1" customWidth="1"/>
    <col min="258" max="260" width="10.7109375" customWidth="1"/>
    <col min="261" max="261" width="15" customWidth="1"/>
    <col min="262" max="512" width="11.42578125" customWidth="1"/>
    <col min="513" max="513" width="104.42578125" bestFit="1" customWidth="1"/>
    <col min="514" max="516" width="10.7109375" customWidth="1"/>
    <col min="517" max="517" width="15" customWidth="1"/>
    <col min="518" max="768" width="11.42578125" customWidth="1"/>
    <col min="769" max="769" width="104.42578125" bestFit="1" customWidth="1"/>
    <col min="770" max="772" width="10.7109375" customWidth="1"/>
    <col min="773" max="773" width="15" customWidth="1"/>
    <col min="774" max="1024" width="11.42578125" customWidth="1"/>
    <col min="1025" max="1025" width="104.42578125" bestFit="1" customWidth="1"/>
    <col min="1026" max="1028" width="10.7109375" customWidth="1"/>
    <col min="1029" max="1029" width="15" customWidth="1"/>
    <col min="1030" max="1280" width="11.42578125" customWidth="1"/>
    <col min="1281" max="1281" width="104.42578125" bestFit="1" customWidth="1"/>
    <col min="1282" max="1284" width="10.7109375" customWidth="1"/>
    <col min="1285" max="1285" width="15" customWidth="1"/>
    <col min="1286" max="1536" width="11.42578125" customWidth="1"/>
    <col min="1537" max="1537" width="104.42578125" bestFit="1" customWidth="1"/>
    <col min="1538" max="1540" width="10.7109375" customWidth="1"/>
    <col min="1541" max="1541" width="15" customWidth="1"/>
    <col min="1542" max="1792" width="11.42578125" customWidth="1"/>
    <col min="1793" max="1793" width="104.42578125" bestFit="1" customWidth="1"/>
    <col min="1794" max="1796" width="10.7109375" customWidth="1"/>
    <col min="1797" max="1797" width="15" customWidth="1"/>
    <col min="1798" max="2048" width="11.42578125" customWidth="1"/>
    <col min="2049" max="2049" width="104.42578125" bestFit="1" customWidth="1"/>
    <col min="2050" max="2052" width="10.7109375" customWidth="1"/>
    <col min="2053" max="2053" width="15" customWidth="1"/>
    <col min="2054" max="2304" width="11.42578125" customWidth="1"/>
    <col min="2305" max="2305" width="104.42578125" bestFit="1" customWidth="1"/>
    <col min="2306" max="2308" width="10.7109375" customWidth="1"/>
    <col min="2309" max="2309" width="15" customWidth="1"/>
    <col min="2310" max="2560" width="11.42578125" customWidth="1"/>
    <col min="2561" max="2561" width="104.42578125" bestFit="1" customWidth="1"/>
    <col min="2562" max="2564" width="10.7109375" customWidth="1"/>
    <col min="2565" max="2565" width="15" customWidth="1"/>
    <col min="2566" max="2816" width="11.42578125" customWidth="1"/>
    <col min="2817" max="2817" width="104.42578125" bestFit="1" customWidth="1"/>
    <col min="2818" max="2820" width="10.7109375" customWidth="1"/>
    <col min="2821" max="2821" width="15" customWidth="1"/>
    <col min="2822" max="3072" width="11.42578125" customWidth="1"/>
    <col min="3073" max="3073" width="104.42578125" bestFit="1" customWidth="1"/>
    <col min="3074" max="3076" width="10.7109375" customWidth="1"/>
    <col min="3077" max="3077" width="15" customWidth="1"/>
    <col min="3078" max="3328" width="11.42578125" customWidth="1"/>
    <col min="3329" max="3329" width="104.42578125" bestFit="1" customWidth="1"/>
    <col min="3330" max="3332" width="10.7109375" customWidth="1"/>
    <col min="3333" max="3333" width="15" customWidth="1"/>
    <col min="3334" max="3584" width="11.42578125" customWidth="1"/>
    <col min="3585" max="3585" width="104.42578125" bestFit="1" customWidth="1"/>
    <col min="3586" max="3588" width="10.7109375" customWidth="1"/>
    <col min="3589" max="3589" width="15" customWidth="1"/>
    <col min="3590" max="3840" width="11.42578125" customWidth="1"/>
    <col min="3841" max="3841" width="104.42578125" bestFit="1" customWidth="1"/>
    <col min="3842" max="3844" width="10.7109375" customWidth="1"/>
    <col min="3845" max="3845" width="15" customWidth="1"/>
    <col min="3846" max="4096" width="11.42578125" customWidth="1"/>
    <col min="4097" max="4097" width="104.42578125" bestFit="1" customWidth="1"/>
    <col min="4098" max="4100" width="10.7109375" customWidth="1"/>
    <col min="4101" max="4101" width="15" customWidth="1"/>
    <col min="4102" max="4352" width="11.42578125" customWidth="1"/>
    <col min="4353" max="4353" width="104.42578125" bestFit="1" customWidth="1"/>
    <col min="4354" max="4356" width="10.7109375" customWidth="1"/>
    <col min="4357" max="4357" width="15" customWidth="1"/>
    <col min="4358" max="4608" width="11.42578125" customWidth="1"/>
    <col min="4609" max="4609" width="104.42578125" bestFit="1" customWidth="1"/>
    <col min="4610" max="4612" width="10.7109375" customWidth="1"/>
    <col min="4613" max="4613" width="15" customWidth="1"/>
    <col min="4614" max="4864" width="11.42578125" customWidth="1"/>
    <col min="4865" max="4865" width="104.42578125" bestFit="1" customWidth="1"/>
    <col min="4866" max="4868" width="10.7109375" customWidth="1"/>
    <col min="4869" max="4869" width="15" customWidth="1"/>
    <col min="4870" max="5120" width="11.42578125" customWidth="1"/>
    <col min="5121" max="5121" width="104.42578125" bestFit="1" customWidth="1"/>
    <col min="5122" max="5124" width="10.7109375" customWidth="1"/>
    <col min="5125" max="5125" width="15" customWidth="1"/>
    <col min="5126" max="5376" width="11.42578125" customWidth="1"/>
    <col min="5377" max="5377" width="104.42578125" bestFit="1" customWidth="1"/>
    <col min="5378" max="5380" width="10.7109375" customWidth="1"/>
    <col min="5381" max="5381" width="15" customWidth="1"/>
    <col min="5382" max="5632" width="11.42578125" customWidth="1"/>
    <col min="5633" max="5633" width="104.42578125" bestFit="1" customWidth="1"/>
    <col min="5634" max="5636" width="10.7109375" customWidth="1"/>
    <col min="5637" max="5637" width="15" customWidth="1"/>
    <col min="5638" max="5888" width="11.42578125" customWidth="1"/>
    <col min="5889" max="5889" width="104.42578125" bestFit="1" customWidth="1"/>
    <col min="5890" max="5892" width="10.7109375" customWidth="1"/>
    <col min="5893" max="5893" width="15" customWidth="1"/>
    <col min="5894" max="6144" width="11.42578125" customWidth="1"/>
    <col min="6145" max="6145" width="104.42578125" bestFit="1" customWidth="1"/>
    <col min="6146" max="6148" width="10.7109375" customWidth="1"/>
    <col min="6149" max="6149" width="15" customWidth="1"/>
    <col min="6150" max="6400" width="11.42578125" customWidth="1"/>
    <col min="6401" max="6401" width="104.42578125" bestFit="1" customWidth="1"/>
    <col min="6402" max="6404" width="10.7109375" customWidth="1"/>
    <col min="6405" max="6405" width="15" customWidth="1"/>
    <col min="6406" max="6656" width="11.42578125" customWidth="1"/>
    <col min="6657" max="6657" width="104.42578125" bestFit="1" customWidth="1"/>
    <col min="6658" max="6660" width="10.7109375" customWidth="1"/>
    <col min="6661" max="6661" width="15" customWidth="1"/>
    <col min="6662" max="6912" width="11.42578125" customWidth="1"/>
    <col min="6913" max="6913" width="104.42578125" bestFit="1" customWidth="1"/>
    <col min="6914" max="6916" width="10.7109375" customWidth="1"/>
    <col min="6917" max="6917" width="15" customWidth="1"/>
    <col min="6918" max="7168" width="11.42578125" customWidth="1"/>
    <col min="7169" max="7169" width="104.42578125" bestFit="1" customWidth="1"/>
    <col min="7170" max="7172" width="10.7109375" customWidth="1"/>
    <col min="7173" max="7173" width="15" customWidth="1"/>
    <col min="7174" max="7424" width="11.42578125" customWidth="1"/>
    <col min="7425" max="7425" width="104.42578125" bestFit="1" customWidth="1"/>
    <col min="7426" max="7428" width="10.7109375" customWidth="1"/>
    <col min="7429" max="7429" width="15" customWidth="1"/>
    <col min="7430" max="7680" width="11.42578125" customWidth="1"/>
    <col min="7681" max="7681" width="104.42578125" bestFit="1" customWidth="1"/>
    <col min="7682" max="7684" width="10.7109375" customWidth="1"/>
    <col min="7685" max="7685" width="15" customWidth="1"/>
    <col min="7686" max="7936" width="11.42578125" customWidth="1"/>
    <col min="7937" max="7937" width="104.42578125" bestFit="1" customWidth="1"/>
    <col min="7938" max="7940" width="10.7109375" customWidth="1"/>
    <col min="7941" max="7941" width="15" customWidth="1"/>
    <col min="7942" max="8192" width="11.42578125" customWidth="1"/>
    <col min="8193" max="8193" width="104.42578125" bestFit="1" customWidth="1"/>
    <col min="8194" max="8196" width="10.7109375" customWidth="1"/>
    <col min="8197" max="8197" width="15" customWidth="1"/>
    <col min="8198" max="8448" width="11.42578125" customWidth="1"/>
    <col min="8449" max="8449" width="104.42578125" bestFit="1" customWidth="1"/>
    <col min="8450" max="8452" width="10.7109375" customWidth="1"/>
    <col min="8453" max="8453" width="15" customWidth="1"/>
    <col min="8454" max="8704" width="11.42578125" customWidth="1"/>
    <col min="8705" max="8705" width="104.42578125" bestFit="1" customWidth="1"/>
    <col min="8706" max="8708" width="10.7109375" customWidth="1"/>
    <col min="8709" max="8709" width="15" customWidth="1"/>
    <col min="8710" max="8960" width="11.42578125" customWidth="1"/>
    <col min="8961" max="8961" width="104.42578125" bestFit="1" customWidth="1"/>
    <col min="8962" max="8964" width="10.7109375" customWidth="1"/>
    <col min="8965" max="8965" width="15" customWidth="1"/>
    <col min="8966" max="9216" width="11.42578125" customWidth="1"/>
    <col min="9217" max="9217" width="104.42578125" bestFit="1" customWidth="1"/>
    <col min="9218" max="9220" width="10.7109375" customWidth="1"/>
    <col min="9221" max="9221" width="15" customWidth="1"/>
    <col min="9222" max="9472" width="11.42578125" customWidth="1"/>
    <col min="9473" max="9473" width="104.42578125" bestFit="1" customWidth="1"/>
    <col min="9474" max="9476" width="10.7109375" customWidth="1"/>
    <col min="9477" max="9477" width="15" customWidth="1"/>
    <col min="9478" max="9728" width="11.42578125" customWidth="1"/>
    <col min="9729" max="9729" width="104.42578125" bestFit="1" customWidth="1"/>
    <col min="9730" max="9732" width="10.7109375" customWidth="1"/>
    <col min="9733" max="9733" width="15" customWidth="1"/>
    <col min="9734" max="9984" width="11.42578125" customWidth="1"/>
    <col min="9985" max="9985" width="104.42578125" bestFit="1" customWidth="1"/>
    <col min="9986" max="9988" width="10.7109375" customWidth="1"/>
    <col min="9989" max="9989" width="15" customWidth="1"/>
    <col min="9990" max="10240" width="11.42578125" customWidth="1"/>
    <col min="10241" max="10241" width="104.42578125" bestFit="1" customWidth="1"/>
    <col min="10242" max="10244" width="10.7109375" customWidth="1"/>
    <col min="10245" max="10245" width="15" customWidth="1"/>
    <col min="10246" max="10496" width="11.42578125" customWidth="1"/>
    <col min="10497" max="10497" width="104.42578125" bestFit="1" customWidth="1"/>
    <col min="10498" max="10500" width="10.7109375" customWidth="1"/>
    <col min="10501" max="10501" width="15" customWidth="1"/>
    <col min="10502" max="10752" width="11.42578125" customWidth="1"/>
    <col min="10753" max="10753" width="104.42578125" bestFit="1" customWidth="1"/>
    <col min="10754" max="10756" width="10.7109375" customWidth="1"/>
    <col min="10757" max="10757" width="15" customWidth="1"/>
    <col min="10758" max="11008" width="11.42578125" customWidth="1"/>
    <col min="11009" max="11009" width="104.42578125" bestFit="1" customWidth="1"/>
    <col min="11010" max="11012" width="10.7109375" customWidth="1"/>
    <col min="11013" max="11013" width="15" customWidth="1"/>
    <col min="11014" max="11264" width="11.42578125" customWidth="1"/>
    <col min="11265" max="11265" width="104.42578125" bestFit="1" customWidth="1"/>
    <col min="11266" max="11268" width="10.7109375" customWidth="1"/>
    <col min="11269" max="11269" width="15" customWidth="1"/>
    <col min="11270" max="11520" width="11.42578125" customWidth="1"/>
    <col min="11521" max="11521" width="104.42578125" bestFit="1" customWidth="1"/>
    <col min="11522" max="11524" width="10.7109375" customWidth="1"/>
    <col min="11525" max="11525" width="15" customWidth="1"/>
    <col min="11526" max="11776" width="11.42578125" customWidth="1"/>
    <col min="11777" max="11777" width="104.42578125" bestFit="1" customWidth="1"/>
    <col min="11778" max="11780" width="10.7109375" customWidth="1"/>
    <col min="11781" max="11781" width="15" customWidth="1"/>
    <col min="11782" max="12032" width="11.42578125" customWidth="1"/>
    <col min="12033" max="12033" width="104.42578125" bestFit="1" customWidth="1"/>
    <col min="12034" max="12036" width="10.7109375" customWidth="1"/>
    <col min="12037" max="12037" width="15" customWidth="1"/>
    <col min="12038" max="12288" width="11.42578125" customWidth="1"/>
    <col min="12289" max="12289" width="104.42578125" bestFit="1" customWidth="1"/>
    <col min="12290" max="12292" width="10.7109375" customWidth="1"/>
    <col min="12293" max="12293" width="15" customWidth="1"/>
    <col min="12294" max="12544" width="11.42578125" customWidth="1"/>
    <col min="12545" max="12545" width="104.42578125" bestFit="1" customWidth="1"/>
    <col min="12546" max="12548" width="10.7109375" customWidth="1"/>
    <col min="12549" max="12549" width="15" customWidth="1"/>
    <col min="12550" max="12800" width="11.42578125" customWidth="1"/>
    <col min="12801" max="12801" width="104.42578125" bestFit="1" customWidth="1"/>
    <col min="12802" max="12804" width="10.7109375" customWidth="1"/>
    <col min="12805" max="12805" width="15" customWidth="1"/>
    <col min="12806" max="13056" width="11.42578125" customWidth="1"/>
    <col min="13057" max="13057" width="104.42578125" bestFit="1" customWidth="1"/>
    <col min="13058" max="13060" width="10.7109375" customWidth="1"/>
    <col min="13061" max="13061" width="15" customWidth="1"/>
    <col min="13062" max="13312" width="11.42578125" customWidth="1"/>
    <col min="13313" max="13313" width="104.42578125" bestFit="1" customWidth="1"/>
    <col min="13314" max="13316" width="10.7109375" customWidth="1"/>
    <col min="13317" max="13317" width="15" customWidth="1"/>
    <col min="13318" max="13568" width="11.42578125" customWidth="1"/>
    <col min="13569" max="13569" width="104.42578125" bestFit="1" customWidth="1"/>
    <col min="13570" max="13572" width="10.7109375" customWidth="1"/>
    <col min="13573" max="13573" width="15" customWidth="1"/>
    <col min="13574" max="13824" width="11.42578125" customWidth="1"/>
    <col min="13825" max="13825" width="104.42578125" bestFit="1" customWidth="1"/>
    <col min="13826" max="13828" width="10.7109375" customWidth="1"/>
    <col min="13829" max="13829" width="15" customWidth="1"/>
    <col min="13830" max="14080" width="11.42578125" customWidth="1"/>
    <col min="14081" max="14081" width="104.42578125" bestFit="1" customWidth="1"/>
    <col min="14082" max="14084" width="10.7109375" customWidth="1"/>
    <col min="14085" max="14085" width="15" customWidth="1"/>
    <col min="14086" max="14336" width="11.42578125" customWidth="1"/>
    <col min="14337" max="14337" width="104.42578125" bestFit="1" customWidth="1"/>
    <col min="14338" max="14340" width="10.7109375" customWidth="1"/>
    <col min="14341" max="14341" width="15" customWidth="1"/>
    <col min="14342" max="14592" width="11.42578125" customWidth="1"/>
    <col min="14593" max="14593" width="104.42578125" bestFit="1" customWidth="1"/>
    <col min="14594" max="14596" width="10.7109375" customWidth="1"/>
    <col min="14597" max="14597" width="15" customWidth="1"/>
    <col min="14598" max="14848" width="11.42578125" customWidth="1"/>
    <col min="14849" max="14849" width="104.42578125" bestFit="1" customWidth="1"/>
    <col min="14850" max="14852" width="10.7109375" customWidth="1"/>
    <col min="14853" max="14853" width="15" customWidth="1"/>
    <col min="14854" max="15104" width="11.42578125" customWidth="1"/>
    <col min="15105" max="15105" width="104.42578125" bestFit="1" customWidth="1"/>
    <col min="15106" max="15108" width="10.7109375" customWidth="1"/>
    <col min="15109" max="15109" width="15" customWidth="1"/>
    <col min="15110" max="15360" width="11.42578125" customWidth="1"/>
    <col min="15361" max="15361" width="104.42578125" bestFit="1" customWidth="1"/>
    <col min="15362" max="15364" width="10.7109375" customWidth="1"/>
    <col min="15365" max="15365" width="15" customWidth="1"/>
    <col min="15366" max="15616" width="11.42578125" customWidth="1"/>
    <col min="15617" max="15617" width="104.42578125" bestFit="1" customWidth="1"/>
    <col min="15618" max="15620" width="10.7109375" customWidth="1"/>
    <col min="15621" max="15621" width="15" customWidth="1"/>
    <col min="15622" max="15872" width="11.42578125" customWidth="1"/>
    <col min="15873" max="15873" width="104.42578125" bestFit="1" customWidth="1"/>
    <col min="15874" max="15876" width="10.7109375" customWidth="1"/>
    <col min="15877" max="15877" width="15" customWidth="1"/>
    <col min="15878" max="16128" width="11.42578125" customWidth="1"/>
    <col min="16129" max="16129" width="104.42578125" bestFit="1" customWidth="1"/>
    <col min="16130" max="16132" width="10.7109375" customWidth="1"/>
    <col min="16133" max="16133" width="15" customWidth="1"/>
    <col min="16134" max="16384" width="11.42578125" customWidth="1"/>
  </cols>
  <sheetData>
    <row r="1" spans="1:8" ht="30" customHeight="1">
      <c r="A1" s="710" t="s">
        <v>350</v>
      </c>
      <c r="B1" s="710"/>
      <c r="C1" s="710"/>
      <c r="D1" s="710"/>
      <c r="E1" s="710"/>
      <c r="F1" s="1"/>
      <c r="G1" s="1"/>
      <c r="H1" s="1"/>
    </row>
    <row r="2" spans="1:8" ht="18">
      <c r="A2" s="711" t="s">
        <v>443</v>
      </c>
      <c r="B2" s="711"/>
      <c r="C2" s="711"/>
      <c r="D2" s="711"/>
      <c r="E2" s="711"/>
      <c r="F2" s="1"/>
      <c r="G2" s="1"/>
      <c r="H2" s="1"/>
    </row>
    <row r="3" spans="1:8" ht="18">
      <c r="A3" s="711" t="s">
        <v>2</v>
      </c>
      <c r="B3" s="711"/>
      <c r="C3" s="711"/>
      <c r="D3" s="711"/>
      <c r="E3" s="711"/>
      <c r="F3" s="1"/>
      <c r="G3" s="1"/>
      <c r="H3" s="1"/>
    </row>
    <row r="4" spans="1:8" ht="30" customHeight="1">
      <c r="A4" s="715" t="s">
        <v>3</v>
      </c>
      <c r="B4" s="715"/>
      <c r="C4" s="715"/>
      <c r="D4" s="715"/>
      <c r="E4" s="715"/>
      <c r="F4" s="1"/>
      <c r="G4" s="1"/>
      <c r="H4" s="1"/>
    </row>
    <row r="5" spans="1:8" ht="3.75" customHeight="1">
      <c r="A5" s="1"/>
      <c r="B5" s="83"/>
      <c r="C5" s="83"/>
      <c r="D5" s="83"/>
      <c r="E5" s="83"/>
      <c r="F5" s="1"/>
      <c r="G5" s="1"/>
      <c r="H5" s="1"/>
    </row>
    <row r="6" spans="1:8" ht="30" customHeight="1" thickBot="1">
      <c r="A6" s="18"/>
      <c r="B6" s="71" t="s">
        <v>351</v>
      </c>
      <c r="C6" s="71" t="s">
        <v>353</v>
      </c>
      <c r="D6" s="71" t="s">
        <v>352</v>
      </c>
      <c r="E6" s="72" t="s">
        <v>444</v>
      </c>
      <c r="F6" s="1"/>
      <c r="G6" s="1"/>
      <c r="H6" s="1"/>
    </row>
    <row r="7" spans="1:8">
      <c r="A7" s="8" t="s">
        <v>9</v>
      </c>
      <c r="B7" s="9">
        <v>2383293.20964</v>
      </c>
      <c r="C7" s="9">
        <v>1067496.9315599999</v>
      </c>
      <c r="D7" s="9">
        <v>350896.34317000001</v>
      </c>
      <c r="E7" s="9">
        <v>3801686.4843699997</v>
      </c>
      <c r="F7" s="10"/>
      <c r="G7" s="1"/>
      <c r="H7" s="1"/>
    </row>
    <row r="8" spans="1:8">
      <c r="A8" s="11" t="s">
        <v>10</v>
      </c>
      <c r="B8" s="12">
        <v>137772.65699000002</v>
      </c>
      <c r="C8" s="12">
        <v>61828.61277</v>
      </c>
      <c r="D8" s="12">
        <v>25773.70073</v>
      </c>
      <c r="E8" s="12">
        <v>225374.97049000001</v>
      </c>
      <c r="F8" s="10"/>
      <c r="G8" s="1"/>
      <c r="H8" s="1"/>
    </row>
    <row r="9" spans="1:8">
      <c r="A9" s="13" t="s">
        <v>11</v>
      </c>
      <c r="B9" s="14">
        <v>47727.942759999998</v>
      </c>
      <c r="C9" s="14">
        <v>14431.89435</v>
      </c>
      <c r="D9" s="14">
        <v>2353.7467700000002</v>
      </c>
      <c r="E9" s="14">
        <v>64513.583880000006</v>
      </c>
      <c r="F9" s="1"/>
      <c r="G9" s="1"/>
      <c r="H9" s="1"/>
    </row>
    <row r="10" spans="1:8">
      <c r="A10" s="13" t="s">
        <v>12</v>
      </c>
      <c r="B10" s="14">
        <v>86386.649069999999</v>
      </c>
      <c r="C10" s="14">
        <v>22123.046579999998</v>
      </c>
      <c r="D10" s="14">
        <v>23007.008550000002</v>
      </c>
      <c r="E10" s="14">
        <v>131516.70420000001</v>
      </c>
      <c r="F10" s="1"/>
      <c r="G10" s="1"/>
      <c r="H10" s="1"/>
    </row>
    <row r="11" spans="1:8">
      <c r="A11" s="13" t="s">
        <v>13</v>
      </c>
      <c r="B11" s="14">
        <v>3658.0651600000001</v>
      </c>
      <c r="C11" s="14">
        <v>25273.671839999999</v>
      </c>
      <c r="D11" s="14">
        <v>412.94540999999998</v>
      </c>
      <c r="E11" s="14">
        <v>29344.682410000001</v>
      </c>
      <c r="F11" s="1"/>
      <c r="G11" s="1"/>
      <c r="H11" s="1"/>
    </row>
    <row r="12" spans="1:8">
      <c r="A12" s="13" t="s">
        <v>14</v>
      </c>
      <c r="B12" s="14">
        <v>0</v>
      </c>
      <c r="C12" s="14">
        <v>0</v>
      </c>
      <c r="D12" s="14">
        <v>0</v>
      </c>
      <c r="E12" s="14">
        <v>0</v>
      </c>
      <c r="F12" s="1"/>
      <c r="G12" s="1"/>
      <c r="H12" s="1"/>
    </row>
    <row r="13" spans="1:8">
      <c r="A13" s="13" t="s">
        <v>15</v>
      </c>
      <c r="B13" s="14">
        <v>0</v>
      </c>
      <c r="C13" s="14">
        <v>0</v>
      </c>
      <c r="D13" s="14">
        <v>0</v>
      </c>
      <c r="E13" s="14">
        <v>0</v>
      </c>
      <c r="F13" s="1"/>
      <c r="G13" s="1"/>
      <c r="H13" s="1"/>
    </row>
    <row r="14" spans="1:8">
      <c r="A14" s="15" t="s">
        <v>16</v>
      </c>
      <c r="B14" s="14">
        <v>0</v>
      </c>
      <c r="C14" s="14">
        <v>0</v>
      </c>
      <c r="D14" s="14">
        <v>0</v>
      </c>
      <c r="E14" s="14">
        <v>0</v>
      </c>
      <c r="F14" s="1"/>
      <c r="G14" s="1"/>
      <c r="H14" s="1"/>
    </row>
    <row r="15" spans="1:8">
      <c r="A15" s="13" t="s">
        <v>17</v>
      </c>
      <c r="B15" s="14">
        <v>0</v>
      </c>
      <c r="C15" s="14">
        <v>0</v>
      </c>
      <c r="D15" s="14">
        <v>0</v>
      </c>
      <c r="E15" s="14">
        <v>0</v>
      </c>
      <c r="F15" s="1"/>
      <c r="G15" s="1"/>
      <c r="H15" s="1"/>
    </row>
    <row r="16" spans="1:8">
      <c r="A16" s="13" t="s">
        <v>18</v>
      </c>
      <c r="B16" s="14">
        <v>0</v>
      </c>
      <c r="C16" s="14">
        <v>0</v>
      </c>
      <c r="D16" s="14">
        <v>0</v>
      </c>
      <c r="E16" s="14">
        <v>0</v>
      </c>
      <c r="F16" s="1"/>
      <c r="G16" s="1"/>
      <c r="H16" s="1"/>
    </row>
    <row r="17" spans="1:8">
      <c r="A17" s="11" t="s">
        <v>19</v>
      </c>
      <c r="B17" s="12">
        <v>509203.79911000002</v>
      </c>
      <c r="C17" s="12">
        <v>48572.333070000001</v>
      </c>
      <c r="D17" s="12">
        <v>12979.77356</v>
      </c>
      <c r="E17" s="12">
        <v>570755.90573999996</v>
      </c>
      <c r="F17" s="10"/>
      <c r="G17" s="1"/>
      <c r="H17" s="1"/>
    </row>
    <row r="18" spans="1:8">
      <c r="A18" s="13" t="s">
        <v>20</v>
      </c>
      <c r="B18" s="14">
        <v>0</v>
      </c>
      <c r="C18" s="14">
        <v>0</v>
      </c>
      <c r="D18" s="14">
        <v>0</v>
      </c>
      <c r="E18" s="14">
        <v>0</v>
      </c>
      <c r="F18" s="1"/>
      <c r="G18" s="1"/>
      <c r="H18" s="1"/>
    </row>
    <row r="19" spans="1:8">
      <c r="A19" s="13" t="s">
        <v>21</v>
      </c>
      <c r="B19" s="14">
        <v>444307.66899999999</v>
      </c>
      <c r="C19" s="14">
        <v>30481.498149999999</v>
      </c>
      <c r="D19" s="14">
        <v>8239.8982699999997</v>
      </c>
      <c r="E19" s="14">
        <v>483029.06542</v>
      </c>
      <c r="F19" s="1"/>
      <c r="G19" s="1"/>
      <c r="H19" s="1"/>
    </row>
    <row r="20" spans="1:8">
      <c r="A20" s="13" t="s">
        <v>22</v>
      </c>
      <c r="B20" s="14">
        <v>0</v>
      </c>
      <c r="C20" s="14">
        <v>0</v>
      </c>
      <c r="D20" s="14">
        <v>0</v>
      </c>
      <c r="E20" s="14">
        <v>0</v>
      </c>
      <c r="F20" s="1"/>
      <c r="G20" s="1"/>
      <c r="H20" s="1"/>
    </row>
    <row r="21" spans="1:8">
      <c r="A21" s="13" t="s">
        <v>23</v>
      </c>
      <c r="B21" s="14">
        <v>0</v>
      </c>
      <c r="C21" s="14">
        <v>0</v>
      </c>
      <c r="D21" s="14">
        <v>0</v>
      </c>
      <c r="E21" s="14">
        <v>0</v>
      </c>
      <c r="F21" s="1"/>
      <c r="G21" s="1"/>
      <c r="H21" s="1"/>
    </row>
    <row r="22" spans="1:8">
      <c r="A22" s="15" t="s">
        <v>24</v>
      </c>
      <c r="B22" s="14">
        <v>18533.735530000002</v>
      </c>
      <c r="C22" s="14">
        <v>117.78571000000001</v>
      </c>
      <c r="D22" s="14">
        <v>0</v>
      </c>
      <c r="E22" s="14">
        <v>18651.521239999998</v>
      </c>
      <c r="F22" s="1"/>
      <c r="G22" s="1"/>
      <c r="H22" s="1"/>
    </row>
    <row r="23" spans="1:8">
      <c r="A23" s="13" t="s">
        <v>25</v>
      </c>
      <c r="B23" s="14">
        <v>46362.371020000006</v>
      </c>
      <c r="C23" s="14">
        <v>17973.049210000001</v>
      </c>
      <c r="D23" s="14">
        <v>4739.8752899999999</v>
      </c>
      <c r="E23" s="14">
        <v>69075.29552</v>
      </c>
      <c r="F23" s="1"/>
      <c r="G23" s="1"/>
      <c r="H23" s="1"/>
    </row>
    <row r="24" spans="1:8">
      <c r="A24" s="13" t="s">
        <v>26</v>
      </c>
      <c r="B24" s="14">
        <v>2.3559999999999998E-2</v>
      </c>
      <c r="C24" s="14">
        <v>0</v>
      </c>
      <c r="D24" s="14">
        <v>0</v>
      </c>
      <c r="E24" s="14">
        <v>2.3559999999999998E-2</v>
      </c>
      <c r="F24" s="1"/>
      <c r="G24" s="1"/>
      <c r="H24" s="1"/>
    </row>
    <row r="25" spans="1:8">
      <c r="A25" s="13" t="s">
        <v>27</v>
      </c>
      <c r="B25" s="14">
        <v>0</v>
      </c>
      <c r="C25" s="14">
        <v>0</v>
      </c>
      <c r="D25" s="14">
        <v>0</v>
      </c>
      <c r="E25" s="14">
        <v>0</v>
      </c>
      <c r="F25" s="1"/>
      <c r="G25" s="1"/>
      <c r="H25" s="1"/>
    </row>
    <row r="26" spans="1:8">
      <c r="A26" s="11" t="s">
        <v>28</v>
      </c>
      <c r="B26" s="12">
        <v>1565311.6059300001</v>
      </c>
      <c r="C26" s="12">
        <v>809418.98199999996</v>
      </c>
      <c r="D26" s="12">
        <v>239090.45481999998</v>
      </c>
      <c r="E26" s="12">
        <v>2613821.04275</v>
      </c>
      <c r="F26" s="10"/>
      <c r="G26" s="1"/>
      <c r="H26" s="1"/>
    </row>
    <row r="27" spans="1:8">
      <c r="A27" s="16" t="s">
        <v>29</v>
      </c>
      <c r="B27" s="14">
        <v>1505855.7013099999</v>
      </c>
      <c r="C27" s="14">
        <v>744150.74420000007</v>
      </c>
      <c r="D27" s="14">
        <v>241933.23206000001</v>
      </c>
      <c r="E27" s="14">
        <v>2491939.6775700003</v>
      </c>
      <c r="F27" s="10"/>
      <c r="G27" s="1"/>
      <c r="H27" s="1"/>
    </row>
    <row r="28" spans="1:8">
      <c r="A28" s="13" t="s">
        <v>30</v>
      </c>
      <c r="B28" s="14">
        <v>1013893.8178</v>
      </c>
      <c r="C28" s="14">
        <v>440105.13050999999</v>
      </c>
      <c r="D28" s="14">
        <v>174310.51800000001</v>
      </c>
      <c r="E28" s="14">
        <v>1628309.46631</v>
      </c>
      <c r="F28" s="1"/>
      <c r="G28" s="1"/>
      <c r="H28" s="1"/>
    </row>
    <row r="29" spans="1:8">
      <c r="A29" s="13" t="s">
        <v>31</v>
      </c>
      <c r="B29" s="14">
        <v>466580.12716000003</v>
      </c>
      <c r="C29" s="14">
        <v>296128.45062000002</v>
      </c>
      <c r="D29" s="14">
        <v>63499.827939999996</v>
      </c>
      <c r="E29" s="14">
        <v>826208.40572000004</v>
      </c>
      <c r="F29" s="1"/>
      <c r="G29" s="1"/>
      <c r="H29" s="1"/>
    </row>
    <row r="30" spans="1:8">
      <c r="A30" s="13" t="s">
        <v>32</v>
      </c>
      <c r="B30" s="14">
        <v>25381.756350000003</v>
      </c>
      <c r="C30" s="14">
        <v>7917.1630700000005</v>
      </c>
      <c r="D30" s="14">
        <v>4122.8861200000001</v>
      </c>
      <c r="E30" s="14">
        <v>37421.805540000001</v>
      </c>
      <c r="F30" s="1"/>
      <c r="G30" s="1"/>
      <c r="H30" s="1"/>
    </row>
    <row r="31" spans="1:8">
      <c r="A31" s="16" t="s">
        <v>33</v>
      </c>
      <c r="B31" s="14">
        <v>11102.499220000002</v>
      </c>
      <c r="C31" s="14">
        <v>4725.3258599999999</v>
      </c>
      <c r="D31" s="14">
        <v>2693.7854600000001</v>
      </c>
      <c r="E31" s="14">
        <v>18521.610539999998</v>
      </c>
      <c r="F31" s="10"/>
      <c r="G31" s="1"/>
      <c r="H31" s="1"/>
    </row>
    <row r="32" spans="1:8">
      <c r="A32" s="13" t="s">
        <v>34</v>
      </c>
      <c r="B32" s="14">
        <v>1191.3802599999999</v>
      </c>
      <c r="C32" s="14">
        <v>826.57352000000003</v>
      </c>
      <c r="D32" s="14">
        <v>290.05667</v>
      </c>
      <c r="E32" s="14">
        <v>2308.0104500000002</v>
      </c>
      <c r="F32" s="1"/>
      <c r="G32" s="1"/>
      <c r="H32" s="1"/>
    </row>
    <row r="33" spans="1:8">
      <c r="A33" s="13" t="s">
        <v>35</v>
      </c>
      <c r="B33" s="14">
        <v>9532.2981799999998</v>
      </c>
      <c r="C33" s="14">
        <v>3769.1356600000004</v>
      </c>
      <c r="D33" s="14">
        <v>2038.67004</v>
      </c>
      <c r="E33" s="14">
        <v>15340.103880000001</v>
      </c>
      <c r="F33" s="1"/>
      <c r="G33" s="1"/>
      <c r="H33" s="1"/>
    </row>
    <row r="34" spans="1:8">
      <c r="A34" s="13" t="s">
        <v>36</v>
      </c>
      <c r="B34" s="14">
        <v>378.82078000000001</v>
      </c>
      <c r="C34" s="14">
        <v>129.61668</v>
      </c>
      <c r="D34" s="14">
        <v>365.05874999999997</v>
      </c>
      <c r="E34" s="14">
        <v>873.49621000000002</v>
      </c>
      <c r="F34" s="1"/>
      <c r="G34" s="1"/>
      <c r="H34" s="1"/>
    </row>
    <row r="35" spans="1:8">
      <c r="A35" s="16" t="s">
        <v>37</v>
      </c>
      <c r="B35" s="14">
        <v>25787.012839999999</v>
      </c>
      <c r="C35" s="14">
        <v>26399.981589999999</v>
      </c>
      <c r="D35" s="14">
        <v>9182.4220399999995</v>
      </c>
      <c r="E35" s="14">
        <v>61369.416469999996</v>
      </c>
      <c r="F35" s="10"/>
      <c r="G35" s="1"/>
      <c r="H35" s="1"/>
    </row>
    <row r="36" spans="1:8">
      <c r="A36" s="13" t="s">
        <v>38</v>
      </c>
      <c r="B36" s="14">
        <v>18665.917989999998</v>
      </c>
      <c r="C36" s="14">
        <v>9206.2690199999997</v>
      </c>
      <c r="D36" s="14">
        <v>5370.7750599999999</v>
      </c>
      <c r="E36" s="14">
        <v>33242.962070000001</v>
      </c>
      <c r="F36" s="1"/>
      <c r="G36" s="1"/>
      <c r="H36" s="1"/>
    </row>
    <row r="37" spans="1:8">
      <c r="A37" s="13" t="s">
        <v>39</v>
      </c>
      <c r="B37" s="14">
        <v>6919.9971299999997</v>
      </c>
      <c r="C37" s="14">
        <v>16766.652550000003</v>
      </c>
      <c r="D37" s="14">
        <v>3678.8460499999997</v>
      </c>
      <c r="E37" s="14">
        <v>27365.495729999999</v>
      </c>
      <c r="F37" s="1"/>
      <c r="G37" s="1"/>
      <c r="H37" s="1"/>
    </row>
    <row r="38" spans="1:8">
      <c r="A38" s="13" t="s">
        <v>40</v>
      </c>
      <c r="B38" s="14">
        <v>201.09772000000001</v>
      </c>
      <c r="C38" s="14">
        <v>427.06002000000001</v>
      </c>
      <c r="D38" s="14">
        <v>132.80092999999999</v>
      </c>
      <c r="E38" s="14">
        <v>760.9586700000001</v>
      </c>
      <c r="F38" s="1"/>
      <c r="G38" s="1"/>
      <c r="H38" s="1"/>
    </row>
    <row r="39" spans="1:8">
      <c r="A39" s="16" t="s">
        <v>41</v>
      </c>
      <c r="B39" s="14">
        <v>105169.07656</v>
      </c>
      <c r="C39" s="14">
        <v>62698.802950000005</v>
      </c>
      <c r="D39" s="14">
        <v>8132.0758299999998</v>
      </c>
      <c r="E39" s="14">
        <v>175999.95534000001</v>
      </c>
      <c r="F39" s="10"/>
      <c r="G39" s="1"/>
      <c r="H39" s="1"/>
    </row>
    <row r="40" spans="1:8">
      <c r="A40" s="13" t="s">
        <v>42</v>
      </c>
      <c r="B40" s="14">
        <v>3727.83961</v>
      </c>
      <c r="C40" s="14">
        <v>1771.5519999999999</v>
      </c>
      <c r="D40" s="14">
        <v>716.83695</v>
      </c>
      <c r="E40" s="14">
        <v>6216.2285599999996</v>
      </c>
      <c r="F40" s="1"/>
      <c r="G40" s="1"/>
      <c r="H40" s="1"/>
    </row>
    <row r="41" spans="1:8">
      <c r="A41" s="13" t="s">
        <v>43</v>
      </c>
      <c r="B41" s="14">
        <v>50564.488850000002</v>
      </c>
      <c r="C41" s="14">
        <v>29878.29335</v>
      </c>
      <c r="D41" s="14">
        <v>392.13851</v>
      </c>
      <c r="E41" s="14">
        <v>80834.920709999991</v>
      </c>
      <c r="F41" s="1"/>
      <c r="G41" s="1"/>
      <c r="H41" s="1"/>
    </row>
    <row r="42" spans="1:8">
      <c r="A42" s="13" t="s">
        <v>44</v>
      </c>
      <c r="B42" s="14">
        <v>8.06569</v>
      </c>
      <c r="C42" s="14">
        <v>11.68033</v>
      </c>
      <c r="D42" s="14">
        <v>3.5392899999999998</v>
      </c>
      <c r="E42" s="14">
        <v>23.285310000000003</v>
      </c>
      <c r="F42" s="1"/>
      <c r="G42" s="1"/>
      <c r="H42" s="1"/>
    </row>
    <row r="43" spans="1:8">
      <c r="A43" s="13" t="s">
        <v>45</v>
      </c>
      <c r="B43" s="14">
        <v>1360.40353</v>
      </c>
      <c r="C43" s="14">
        <v>453.22613999999999</v>
      </c>
      <c r="D43" s="14">
        <v>14.46443</v>
      </c>
      <c r="E43" s="14">
        <v>1828.0941</v>
      </c>
      <c r="F43" s="1"/>
      <c r="G43" s="1"/>
      <c r="H43" s="1"/>
    </row>
    <row r="44" spans="1:8">
      <c r="A44" s="13" t="s">
        <v>46</v>
      </c>
      <c r="B44" s="14">
        <v>0</v>
      </c>
      <c r="C44" s="14">
        <v>0</v>
      </c>
      <c r="D44" s="14">
        <v>0</v>
      </c>
      <c r="E44" s="14">
        <v>0</v>
      </c>
      <c r="F44" s="1"/>
      <c r="G44" s="1"/>
      <c r="H44" s="1"/>
    </row>
    <row r="45" spans="1:8">
      <c r="A45" s="13" t="s">
        <v>47</v>
      </c>
      <c r="B45" s="14">
        <v>370.88231999999999</v>
      </c>
      <c r="C45" s="14">
        <v>567.76287000000002</v>
      </c>
      <c r="D45" s="14">
        <v>0.16674</v>
      </c>
      <c r="E45" s="14">
        <v>938.81193000000007</v>
      </c>
      <c r="F45" s="1"/>
      <c r="G45" s="1"/>
      <c r="H45" s="1"/>
    </row>
    <row r="46" spans="1:8">
      <c r="A46" s="13" t="s">
        <v>48</v>
      </c>
      <c r="B46" s="14">
        <v>21048.950769999999</v>
      </c>
      <c r="C46" s="14">
        <v>9829.17569</v>
      </c>
      <c r="D46" s="14">
        <v>2611.4857200000001</v>
      </c>
      <c r="E46" s="14">
        <v>33489.612179999996</v>
      </c>
      <c r="F46" s="1"/>
      <c r="G46" s="1"/>
      <c r="H46" s="1"/>
    </row>
    <row r="47" spans="1:8">
      <c r="A47" s="13" t="s">
        <v>49</v>
      </c>
      <c r="B47" s="14">
        <v>27370.042010000001</v>
      </c>
      <c r="C47" s="14">
        <v>19705.582449999998</v>
      </c>
      <c r="D47" s="14">
        <v>4251.6774500000001</v>
      </c>
      <c r="E47" s="14">
        <v>51327.301909999995</v>
      </c>
      <c r="F47" s="1"/>
      <c r="G47" s="1"/>
      <c r="H47" s="1"/>
    </row>
    <row r="48" spans="1:8">
      <c r="A48" s="13" t="s">
        <v>50</v>
      </c>
      <c r="B48" s="14">
        <v>28.446259999999999</v>
      </c>
      <c r="C48" s="14">
        <v>0</v>
      </c>
      <c r="D48" s="14">
        <v>0</v>
      </c>
      <c r="E48" s="14">
        <v>28.446259999999999</v>
      </c>
      <c r="F48" s="1"/>
      <c r="G48" s="1"/>
      <c r="H48" s="1"/>
    </row>
    <row r="49" spans="1:8">
      <c r="A49" s="13" t="s">
        <v>51</v>
      </c>
      <c r="B49" s="14">
        <v>529.97523999999999</v>
      </c>
      <c r="C49" s="14">
        <v>242.46923999999999</v>
      </c>
      <c r="D49" s="14">
        <v>85.469059999999999</v>
      </c>
      <c r="E49" s="14">
        <v>857.91354000000001</v>
      </c>
      <c r="F49" s="1"/>
      <c r="G49" s="1"/>
      <c r="H49" s="1"/>
    </row>
    <row r="50" spans="1:8">
      <c r="A50" s="13" t="s">
        <v>52</v>
      </c>
      <c r="B50" s="14">
        <v>12.96397</v>
      </c>
      <c r="C50" s="14">
        <v>0</v>
      </c>
      <c r="D50" s="14">
        <v>0</v>
      </c>
      <c r="E50" s="14">
        <v>12.96397</v>
      </c>
      <c r="F50" s="1"/>
      <c r="G50" s="1"/>
      <c r="H50" s="1"/>
    </row>
    <row r="51" spans="1:8">
      <c r="A51" s="13" t="s">
        <v>53</v>
      </c>
      <c r="B51" s="14">
        <v>147.01830999999999</v>
      </c>
      <c r="C51" s="14">
        <v>239.06088</v>
      </c>
      <c r="D51" s="14">
        <v>56.29768</v>
      </c>
      <c r="E51" s="14">
        <v>442.37687</v>
      </c>
      <c r="F51" s="1"/>
      <c r="G51" s="1"/>
      <c r="H51" s="1"/>
    </row>
    <row r="52" spans="1:8">
      <c r="A52" s="16" t="s">
        <v>54</v>
      </c>
      <c r="B52" s="14">
        <v>-82602.683999999994</v>
      </c>
      <c r="C52" s="14">
        <v>-28555.872600000002</v>
      </c>
      <c r="D52" s="14">
        <v>-22851.060570000001</v>
      </c>
      <c r="E52" s="14">
        <v>-134009.61717000001</v>
      </c>
      <c r="F52" s="10"/>
      <c r="G52" s="1"/>
      <c r="H52" s="1"/>
    </row>
    <row r="53" spans="1:8">
      <c r="A53" s="17" t="s">
        <v>55</v>
      </c>
      <c r="B53" s="14">
        <v>-2217.2921200000001</v>
      </c>
      <c r="C53" s="14">
        <v>-2264.0143499999999</v>
      </c>
      <c r="D53" s="14">
        <v>-523.61270999999999</v>
      </c>
      <c r="E53" s="14">
        <v>-5004.9191799999999</v>
      </c>
      <c r="F53" s="1"/>
      <c r="G53" s="1"/>
      <c r="H53" s="1"/>
    </row>
    <row r="54" spans="1:8">
      <c r="A54" s="327" t="s">
        <v>56</v>
      </c>
      <c r="B54" s="14">
        <v>-1319.7383500000001</v>
      </c>
      <c r="C54" s="14">
        <v>-1729.87069</v>
      </c>
      <c r="D54" s="14">
        <v>-557.53360999999995</v>
      </c>
      <c r="E54" s="14">
        <v>-3607.1426499999998</v>
      </c>
      <c r="F54" s="1"/>
      <c r="G54" s="1"/>
      <c r="H54" s="1"/>
    </row>
    <row r="55" spans="1:8">
      <c r="A55" s="13" t="s">
        <v>57</v>
      </c>
      <c r="B55" s="14">
        <v>-31.19134</v>
      </c>
      <c r="C55" s="14">
        <v>-78.08899000000001</v>
      </c>
      <c r="D55" s="14">
        <v>-7.2553000000000001</v>
      </c>
      <c r="E55" s="14">
        <v>-116.53563</v>
      </c>
      <c r="F55" s="1"/>
      <c r="G55" s="1"/>
      <c r="H55" s="1"/>
    </row>
    <row r="56" spans="1:8">
      <c r="A56" s="327" t="s">
        <v>58</v>
      </c>
      <c r="B56" s="14">
        <v>-780.05524000000003</v>
      </c>
      <c r="C56" s="14">
        <v>-202.07282000000001</v>
      </c>
      <c r="D56" s="14">
        <v>-447.13501000000002</v>
      </c>
      <c r="E56" s="14">
        <v>-1429.26307</v>
      </c>
      <c r="F56" s="1"/>
      <c r="G56" s="1"/>
      <c r="H56" s="1"/>
    </row>
    <row r="57" spans="1:8">
      <c r="A57" s="13" t="s">
        <v>59</v>
      </c>
      <c r="B57" s="67">
        <v>-53660.664079999995</v>
      </c>
      <c r="C57" s="67">
        <v>-13165.32849</v>
      </c>
      <c r="D57" s="67">
        <v>-15915.561230000001</v>
      </c>
      <c r="E57" s="67">
        <v>-82741.553799999994</v>
      </c>
      <c r="F57" s="1"/>
      <c r="G57" s="1"/>
      <c r="H57" s="1"/>
    </row>
    <row r="58" spans="1:8">
      <c r="A58" s="13" t="s">
        <v>60</v>
      </c>
      <c r="B58" s="67">
        <v>-9221.914929999999</v>
      </c>
      <c r="C58" s="67">
        <v>-4432.4581900000003</v>
      </c>
      <c r="D58" s="67">
        <v>-2481.6080299999999</v>
      </c>
      <c r="E58" s="67">
        <v>-16135.98115</v>
      </c>
      <c r="F58" s="1"/>
      <c r="G58" s="1"/>
      <c r="H58" s="1"/>
    </row>
    <row r="59" spans="1:8">
      <c r="A59" s="17" t="s">
        <v>61</v>
      </c>
      <c r="B59" s="67">
        <v>-12860.284519999999</v>
      </c>
      <c r="C59" s="67">
        <v>-622.39967000000001</v>
      </c>
      <c r="D59" s="67">
        <v>-1348.521</v>
      </c>
      <c r="E59" s="67">
        <v>-14831.205189999999</v>
      </c>
      <c r="F59" s="1"/>
      <c r="G59" s="1"/>
      <c r="H59" s="17"/>
    </row>
    <row r="60" spans="1:8">
      <c r="A60" s="327" t="s">
        <v>62</v>
      </c>
      <c r="B60" s="67">
        <v>0</v>
      </c>
      <c r="C60" s="67">
        <v>0</v>
      </c>
      <c r="D60" s="67">
        <v>0</v>
      </c>
      <c r="E60" s="67">
        <v>0</v>
      </c>
      <c r="F60" s="1"/>
      <c r="G60" s="1"/>
      <c r="H60" s="17"/>
    </row>
    <row r="61" spans="1:8">
      <c r="A61" s="13" t="s">
        <v>63</v>
      </c>
      <c r="B61" s="67">
        <v>-2369.7602299999999</v>
      </c>
      <c r="C61" s="67">
        <v>-5775.1232399999999</v>
      </c>
      <c r="D61" s="67">
        <v>-1308.8389099999999</v>
      </c>
      <c r="E61" s="67">
        <v>-9453.7223800000011</v>
      </c>
      <c r="F61" s="1"/>
      <c r="G61" s="1"/>
      <c r="H61" s="17"/>
    </row>
    <row r="62" spans="1:8">
      <c r="A62" s="13" t="s">
        <v>64</v>
      </c>
      <c r="B62" s="14">
        <v>0</v>
      </c>
      <c r="C62" s="14">
        <v>0</v>
      </c>
      <c r="D62" s="14">
        <v>0</v>
      </c>
      <c r="E62" s="14">
        <v>0</v>
      </c>
      <c r="F62" s="1"/>
      <c r="G62" s="1"/>
      <c r="H62" s="17"/>
    </row>
    <row r="63" spans="1:8">
      <c r="A63" s="13" t="s">
        <v>65</v>
      </c>
      <c r="B63" s="14">
        <v>0</v>
      </c>
      <c r="C63" s="14">
        <v>0</v>
      </c>
      <c r="D63" s="14">
        <v>-7.8219200000000004</v>
      </c>
      <c r="E63" s="14">
        <v>-7.8219200000000004</v>
      </c>
      <c r="F63" s="1"/>
      <c r="G63" s="1"/>
      <c r="H63" s="17"/>
    </row>
    <row r="64" spans="1:8">
      <c r="A64" s="13" t="s">
        <v>66</v>
      </c>
      <c r="B64" s="14">
        <v>0</v>
      </c>
      <c r="C64" s="14">
        <v>0</v>
      </c>
      <c r="D64" s="14">
        <v>-62.593139999999998</v>
      </c>
      <c r="E64" s="14">
        <v>-62.593139999999998</v>
      </c>
      <c r="F64" s="1"/>
      <c r="G64" s="1"/>
      <c r="H64" s="17"/>
    </row>
    <row r="65" spans="1:8">
      <c r="A65" s="17" t="s">
        <v>67</v>
      </c>
      <c r="B65" s="14">
        <v>-2.0521500000000001</v>
      </c>
      <c r="C65" s="14">
        <v>-37.359139999999996</v>
      </c>
      <c r="D65" s="14">
        <v>-9.8296900000000011</v>
      </c>
      <c r="E65" s="14">
        <v>-49.24098</v>
      </c>
      <c r="F65" s="1"/>
      <c r="G65" s="1"/>
      <c r="H65" s="17"/>
    </row>
    <row r="66" spans="1:8">
      <c r="A66" s="13" t="s">
        <v>68</v>
      </c>
      <c r="B66" s="14">
        <v>-31.05959</v>
      </c>
      <c r="C66" s="14">
        <v>-23.230139999999999</v>
      </c>
      <c r="D66" s="14">
        <v>-114.46597</v>
      </c>
      <c r="E66" s="14">
        <v>-168.75570000000002</v>
      </c>
      <c r="F66" s="1"/>
      <c r="G66" s="1"/>
      <c r="H66" s="17"/>
    </row>
    <row r="67" spans="1:8">
      <c r="A67" s="13" t="s">
        <v>69</v>
      </c>
      <c r="B67" s="14">
        <v>-26.010470000000002</v>
      </c>
      <c r="C67" s="14">
        <v>-39.504239999999996</v>
      </c>
      <c r="D67" s="14">
        <v>-6.4706400000000004</v>
      </c>
      <c r="E67" s="14">
        <v>-71.985350000000011</v>
      </c>
      <c r="F67" s="1"/>
      <c r="G67" s="1"/>
      <c r="H67" s="17"/>
    </row>
    <row r="68" spans="1:8">
      <c r="A68" s="13" t="s">
        <v>70</v>
      </c>
      <c r="B68" s="14">
        <v>-82.660979999999995</v>
      </c>
      <c r="C68" s="14">
        <v>-186.42264</v>
      </c>
      <c r="D68" s="14">
        <v>-59.813410000000005</v>
      </c>
      <c r="E68" s="14">
        <v>-328.89703000000003</v>
      </c>
      <c r="F68" s="1"/>
      <c r="G68" s="1"/>
      <c r="H68" s="17"/>
    </row>
    <row r="69" spans="1:8">
      <c r="A69" s="11" t="s">
        <v>71</v>
      </c>
      <c r="B69" s="12">
        <v>4865.9252400000005</v>
      </c>
      <c r="C69" s="12">
        <v>3096.0877</v>
      </c>
      <c r="D69" s="12">
        <v>3685.1459199999999</v>
      </c>
      <c r="E69" s="12">
        <v>11647.15886</v>
      </c>
      <c r="F69" s="10"/>
      <c r="G69" s="1"/>
      <c r="H69" s="17"/>
    </row>
    <row r="70" spans="1:8">
      <c r="A70" s="13" t="s">
        <v>72</v>
      </c>
      <c r="B70" s="14">
        <v>0</v>
      </c>
      <c r="C70" s="14">
        <v>2</v>
      </c>
      <c r="D70" s="14">
        <v>0</v>
      </c>
      <c r="E70" s="14">
        <v>2</v>
      </c>
      <c r="F70" s="1"/>
      <c r="G70" s="1"/>
      <c r="H70" s="17"/>
    </row>
    <row r="71" spans="1:8">
      <c r="A71" s="17" t="s">
        <v>73</v>
      </c>
      <c r="B71" s="14">
        <v>3041.3773200000001</v>
      </c>
      <c r="C71" s="14">
        <v>1206.25181</v>
      </c>
      <c r="D71" s="14">
        <v>1628.57627</v>
      </c>
      <c r="E71" s="14">
        <v>5876.2054000000007</v>
      </c>
      <c r="F71" s="1"/>
      <c r="G71" s="1"/>
      <c r="H71" s="17"/>
    </row>
    <row r="72" spans="1:8">
      <c r="A72" s="13" t="s">
        <v>74</v>
      </c>
      <c r="B72" s="14">
        <v>2144.6073700000002</v>
      </c>
      <c r="C72" s="14">
        <v>5187.2629299999999</v>
      </c>
      <c r="D72" s="14">
        <v>2098.9085399999999</v>
      </c>
      <c r="E72" s="14">
        <v>9430.778839999999</v>
      </c>
      <c r="F72" s="1"/>
      <c r="G72" s="1"/>
      <c r="H72" s="17"/>
    </row>
    <row r="73" spans="1:8">
      <c r="A73" s="13" t="s">
        <v>75</v>
      </c>
      <c r="B73" s="14">
        <v>0</v>
      </c>
      <c r="C73" s="14">
        <v>0</v>
      </c>
      <c r="D73" s="14">
        <v>0</v>
      </c>
      <c r="E73" s="14">
        <v>0</v>
      </c>
      <c r="F73" s="1"/>
      <c r="G73" s="1"/>
      <c r="H73" s="17"/>
    </row>
    <row r="74" spans="1:8">
      <c r="A74" s="13" t="s">
        <v>76</v>
      </c>
      <c r="B74" s="14">
        <v>-320.05945000000003</v>
      </c>
      <c r="C74" s="14">
        <v>-3299.42704</v>
      </c>
      <c r="D74" s="14">
        <v>-42.338889999999999</v>
      </c>
      <c r="E74" s="14">
        <v>-3661.8253799999998</v>
      </c>
      <c r="F74" s="1"/>
      <c r="G74" s="1"/>
      <c r="H74" s="1"/>
    </row>
    <row r="75" spans="1:8">
      <c r="A75" s="11" t="s">
        <v>77</v>
      </c>
      <c r="B75" s="12">
        <v>417.55124999999998</v>
      </c>
      <c r="C75" s="12">
        <v>2411.7500499999996</v>
      </c>
      <c r="D75" s="12">
        <v>593.76998000000003</v>
      </c>
      <c r="E75" s="12">
        <v>3423.0712799999997</v>
      </c>
      <c r="F75" s="10"/>
      <c r="G75" s="1"/>
      <c r="H75" s="1"/>
    </row>
    <row r="76" spans="1:8">
      <c r="A76" s="13" t="s">
        <v>78</v>
      </c>
      <c r="B76" s="14">
        <v>3448.06086</v>
      </c>
      <c r="C76" s="14">
        <v>3.9573499999999999</v>
      </c>
      <c r="D76" s="14">
        <v>342.64240999999998</v>
      </c>
      <c r="E76" s="14">
        <v>3794.6606200000001</v>
      </c>
      <c r="F76" s="1"/>
      <c r="G76" s="1"/>
      <c r="H76" s="1"/>
    </row>
    <row r="77" spans="1:8">
      <c r="A77" s="13" t="s">
        <v>79</v>
      </c>
      <c r="B77" s="14">
        <v>8831.8599800000011</v>
      </c>
      <c r="C77" s="14">
        <v>4474.1587499999996</v>
      </c>
      <c r="D77" s="14">
        <v>1359.5326</v>
      </c>
      <c r="E77" s="14">
        <v>14665.55133</v>
      </c>
      <c r="F77" s="1"/>
      <c r="G77" s="1"/>
      <c r="H77" s="1"/>
    </row>
    <row r="78" spans="1:8">
      <c r="A78" s="13" t="s">
        <v>80</v>
      </c>
      <c r="B78" s="14">
        <v>0</v>
      </c>
      <c r="C78" s="14">
        <v>102.82260000000001</v>
      </c>
      <c r="D78" s="14">
        <v>1040.1001999999999</v>
      </c>
      <c r="E78" s="14">
        <v>1142.9228000000001</v>
      </c>
      <c r="F78" s="1"/>
      <c r="G78" s="1"/>
      <c r="H78" s="1"/>
    </row>
    <row r="79" spans="1:8">
      <c r="A79" s="13" t="s">
        <v>81</v>
      </c>
      <c r="B79" s="14">
        <v>0</v>
      </c>
      <c r="C79" s="14">
        <v>7.2374999999999998</v>
      </c>
      <c r="D79" s="14">
        <v>5.7024999999999997</v>
      </c>
      <c r="E79" s="14">
        <v>12.94</v>
      </c>
      <c r="F79" s="1"/>
      <c r="G79" s="1"/>
      <c r="H79" s="1"/>
    </row>
    <row r="80" spans="1:8">
      <c r="A80" s="13" t="s">
        <v>82</v>
      </c>
      <c r="B80" s="14">
        <v>-11862.36959</v>
      </c>
      <c r="C80" s="14">
        <v>-2176.4261499999998</v>
      </c>
      <c r="D80" s="14">
        <v>-2154.2077300000001</v>
      </c>
      <c r="E80" s="14">
        <v>-16193.003470000001</v>
      </c>
      <c r="F80" s="1"/>
      <c r="G80" s="1"/>
      <c r="H80" s="1"/>
    </row>
    <row r="81" spans="1:8">
      <c r="A81" s="11" t="s">
        <v>83</v>
      </c>
      <c r="B81" s="12">
        <v>139797.39084000001</v>
      </c>
      <c r="C81" s="12">
        <v>89910.769079999998</v>
      </c>
      <c r="D81" s="12">
        <v>66449.91923</v>
      </c>
      <c r="E81" s="12">
        <v>296158.07915000001</v>
      </c>
      <c r="F81" s="10"/>
      <c r="G81" s="1"/>
      <c r="H81" s="1"/>
    </row>
    <row r="82" spans="1:8">
      <c r="A82" s="13" t="s">
        <v>20</v>
      </c>
      <c r="B82" s="14">
        <v>0</v>
      </c>
      <c r="C82" s="14">
        <v>0</v>
      </c>
      <c r="D82" s="14">
        <v>0</v>
      </c>
      <c r="E82" s="14">
        <v>0</v>
      </c>
      <c r="F82" s="1"/>
      <c r="G82" s="1"/>
      <c r="H82" s="1"/>
    </row>
    <row r="83" spans="1:8">
      <c r="A83" s="13" t="s">
        <v>21</v>
      </c>
      <c r="B83" s="14">
        <v>0</v>
      </c>
      <c r="C83" s="14">
        <v>7917.2250000000004</v>
      </c>
      <c r="D83" s="14">
        <v>47345</v>
      </c>
      <c r="E83" s="14">
        <v>55262.224999999999</v>
      </c>
      <c r="F83" s="1"/>
      <c r="G83" s="1"/>
      <c r="H83" s="1"/>
    </row>
    <row r="84" spans="1:8">
      <c r="A84" s="13" t="s">
        <v>22</v>
      </c>
      <c r="B84" s="14">
        <v>0</v>
      </c>
      <c r="C84" s="14">
        <v>0</v>
      </c>
      <c r="D84" s="14">
        <v>0</v>
      </c>
      <c r="E84" s="14">
        <v>0</v>
      </c>
      <c r="F84" s="1"/>
      <c r="G84" s="1"/>
      <c r="H84" s="1"/>
    </row>
    <row r="85" spans="1:8">
      <c r="A85" s="13" t="s">
        <v>23</v>
      </c>
      <c r="B85" s="14">
        <v>0</v>
      </c>
      <c r="C85" s="14">
        <v>0</v>
      </c>
      <c r="D85" s="14">
        <v>0</v>
      </c>
      <c r="E85" s="14">
        <v>0</v>
      </c>
      <c r="F85" s="1"/>
      <c r="G85" s="1"/>
      <c r="H85" s="1"/>
    </row>
    <row r="86" spans="1:8">
      <c r="A86" s="13" t="s">
        <v>84</v>
      </c>
      <c r="B86" s="14">
        <v>246.96007</v>
      </c>
      <c r="C86" s="14">
        <v>0</v>
      </c>
      <c r="D86" s="14">
        <v>0</v>
      </c>
      <c r="E86" s="14">
        <v>246.96007</v>
      </c>
      <c r="F86" s="1"/>
      <c r="G86" s="1"/>
      <c r="H86" s="1"/>
    </row>
    <row r="87" spans="1:8">
      <c r="A87" s="13" t="s">
        <v>24</v>
      </c>
      <c r="B87" s="14">
        <v>198.49851000000001</v>
      </c>
      <c r="C87" s="14">
        <v>262.69120000000004</v>
      </c>
      <c r="D87" s="14">
        <v>63.90419</v>
      </c>
      <c r="E87" s="14">
        <v>525.09390000000008</v>
      </c>
      <c r="F87" s="1"/>
      <c r="G87" s="1"/>
      <c r="H87" s="1"/>
    </row>
    <row r="88" spans="1:8">
      <c r="A88" s="13" t="s">
        <v>25</v>
      </c>
      <c r="B88" s="14">
        <v>139627.01825999998</v>
      </c>
      <c r="C88" s="14">
        <v>81479.587360000005</v>
      </c>
      <c r="D88" s="14">
        <v>18135.036199999999</v>
      </c>
      <c r="E88" s="14">
        <v>239241.64181999999</v>
      </c>
      <c r="F88" s="1"/>
      <c r="G88" s="1"/>
      <c r="H88" s="1"/>
    </row>
    <row r="89" spans="1:8">
      <c r="A89" s="13" t="s">
        <v>85</v>
      </c>
      <c r="B89" s="14">
        <v>0</v>
      </c>
      <c r="C89" s="14">
        <v>419.28671999999995</v>
      </c>
      <c r="D89" s="14">
        <v>941.90019999999993</v>
      </c>
      <c r="E89" s="14">
        <v>1361.1869199999999</v>
      </c>
      <c r="F89" s="1"/>
      <c r="G89" s="1"/>
      <c r="H89" s="1"/>
    </row>
    <row r="90" spans="1:8">
      <c r="A90" s="13" t="s">
        <v>86</v>
      </c>
      <c r="B90" s="14">
        <v>-275.08600000000001</v>
      </c>
      <c r="C90" s="14">
        <v>-168.02120000000002</v>
      </c>
      <c r="D90" s="14">
        <v>-35.92136</v>
      </c>
      <c r="E90" s="14">
        <v>-479.02855999999997</v>
      </c>
      <c r="F90" s="1"/>
      <c r="G90" s="1"/>
      <c r="H90" s="1"/>
    </row>
    <row r="91" spans="1:8">
      <c r="A91" s="11" t="s">
        <v>87</v>
      </c>
      <c r="B91" s="12">
        <v>25207.180620000003</v>
      </c>
      <c r="C91" s="12">
        <v>49167.339530000005</v>
      </c>
      <c r="D91" s="12">
        <v>1984.8979199999999</v>
      </c>
      <c r="E91" s="12">
        <v>76359.41807</v>
      </c>
      <c r="F91" s="10"/>
      <c r="G91" s="1"/>
      <c r="H91" s="1"/>
    </row>
    <row r="92" spans="1:8">
      <c r="A92" s="13" t="s">
        <v>88</v>
      </c>
      <c r="B92" s="14">
        <v>9230.7172100000007</v>
      </c>
      <c r="C92" s="14">
        <v>2491.17346</v>
      </c>
      <c r="D92" s="14">
        <v>98.908259999999999</v>
      </c>
      <c r="E92" s="14">
        <v>11820.798929999999</v>
      </c>
      <c r="F92" s="1"/>
      <c r="G92" s="1"/>
      <c r="H92" s="1"/>
    </row>
    <row r="93" spans="1:8">
      <c r="A93" s="13" t="s">
        <v>89</v>
      </c>
      <c r="B93" s="14">
        <v>13984.022279999999</v>
      </c>
      <c r="C93" s="14">
        <v>16598.175650000001</v>
      </c>
      <c r="D93" s="14">
        <v>909.70339999999999</v>
      </c>
      <c r="E93" s="14">
        <v>31491.901329999997</v>
      </c>
      <c r="F93" s="1"/>
      <c r="G93" s="1"/>
      <c r="H93" s="1"/>
    </row>
    <row r="94" spans="1:8">
      <c r="A94" s="13" t="s">
        <v>90</v>
      </c>
      <c r="B94" s="14">
        <v>662.80816000000004</v>
      </c>
      <c r="C94" s="14">
        <v>2951.9081900000001</v>
      </c>
      <c r="D94" s="14">
        <v>173.30622</v>
      </c>
      <c r="E94" s="14">
        <v>3788.0225699999996</v>
      </c>
      <c r="F94" s="1"/>
      <c r="G94" s="1"/>
      <c r="H94" s="1"/>
    </row>
    <row r="95" spans="1:8">
      <c r="A95" s="13" t="s">
        <v>91</v>
      </c>
      <c r="B95" s="14">
        <v>247.04987</v>
      </c>
      <c r="C95" s="14">
        <v>835.84537999999998</v>
      </c>
      <c r="D95" s="14">
        <v>545.18048999999996</v>
      </c>
      <c r="E95" s="14">
        <v>1628.07574</v>
      </c>
      <c r="F95" s="1"/>
      <c r="G95" s="1"/>
      <c r="H95" s="1"/>
    </row>
    <row r="96" spans="1:8">
      <c r="A96" s="13" t="s">
        <v>92</v>
      </c>
      <c r="B96" s="14">
        <v>415.05941999999999</v>
      </c>
      <c r="C96" s="14">
        <v>1454.63761</v>
      </c>
      <c r="D96" s="14">
        <v>257.79955000000001</v>
      </c>
      <c r="E96" s="14">
        <v>2127.49658</v>
      </c>
      <c r="F96" s="1"/>
      <c r="G96" s="1"/>
      <c r="H96" s="1"/>
    </row>
    <row r="97" spans="1:8">
      <c r="A97" s="13" t="s">
        <v>93</v>
      </c>
      <c r="B97" s="14">
        <v>0</v>
      </c>
      <c r="C97" s="14">
        <v>40.560760000000002</v>
      </c>
      <c r="D97" s="14">
        <v>0</v>
      </c>
      <c r="E97" s="14">
        <v>40.560760000000002</v>
      </c>
      <c r="F97" s="1"/>
      <c r="G97" s="1"/>
      <c r="H97" s="1"/>
    </row>
    <row r="98" spans="1:8">
      <c r="A98" s="13" t="s">
        <v>94</v>
      </c>
      <c r="B98" s="14">
        <v>667.52368000000001</v>
      </c>
      <c r="C98" s="14">
        <v>104.53634</v>
      </c>
      <c r="D98" s="14">
        <v>0</v>
      </c>
      <c r="E98" s="14">
        <v>772.06002000000001</v>
      </c>
      <c r="F98" s="1"/>
      <c r="G98" s="1"/>
      <c r="H98" s="1"/>
    </row>
    <row r="99" spans="1:8">
      <c r="A99" s="13" t="s">
        <v>95</v>
      </c>
      <c r="B99" s="14">
        <v>0</v>
      </c>
      <c r="C99" s="14">
        <v>0</v>
      </c>
      <c r="D99" s="14">
        <v>0</v>
      </c>
      <c r="E99" s="14">
        <v>0</v>
      </c>
      <c r="F99" s="1"/>
      <c r="G99" s="1"/>
      <c r="H99" s="1"/>
    </row>
    <row r="100" spans="1:8">
      <c r="A100" s="13" t="s">
        <v>96</v>
      </c>
      <c r="B100" s="14">
        <v>0</v>
      </c>
      <c r="C100" s="14">
        <v>24690.502140000001</v>
      </c>
      <c r="D100" s="14">
        <v>0</v>
      </c>
      <c r="E100" s="14">
        <v>24690.502140000001</v>
      </c>
      <c r="F100" s="1"/>
      <c r="G100" s="1"/>
      <c r="H100" s="1"/>
    </row>
    <row r="101" spans="1:8">
      <c r="A101" s="11" t="s">
        <v>97</v>
      </c>
      <c r="B101" s="12">
        <v>717.09966000000009</v>
      </c>
      <c r="C101" s="12">
        <v>3091.0573599999998</v>
      </c>
      <c r="D101" s="12">
        <v>338.68101000000001</v>
      </c>
      <c r="E101" s="12">
        <v>4146.8380299999999</v>
      </c>
      <c r="F101" s="10"/>
      <c r="G101" s="1"/>
      <c r="H101" s="1"/>
    </row>
    <row r="102" spans="1:8">
      <c r="A102" s="13" t="s">
        <v>98</v>
      </c>
      <c r="B102" s="14">
        <v>87.429149999999993</v>
      </c>
      <c r="C102" s="14">
        <v>447.70366999999999</v>
      </c>
      <c r="D102" s="14">
        <v>0</v>
      </c>
      <c r="E102" s="14">
        <v>535.13281999999992</v>
      </c>
      <c r="F102" s="1"/>
      <c r="G102" s="1"/>
      <c r="H102" s="1"/>
    </row>
    <row r="103" spans="1:8">
      <c r="A103" s="13" t="s">
        <v>99</v>
      </c>
      <c r="B103" s="14">
        <v>0</v>
      </c>
      <c r="C103" s="14">
        <v>1991.9127100000001</v>
      </c>
      <c r="D103" s="14">
        <v>0</v>
      </c>
      <c r="E103" s="14">
        <v>1991.9127100000001</v>
      </c>
      <c r="F103" s="1"/>
      <c r="G103" s="1"/>
      <c r="H103" s="1"/>
    </row>
    <row r="104" spans="1:8">
      <c r="A104" s="13" t="s">
        <v>100</v>
      </c>
      <c r="B104" s="14">
        <v>33.799999999999997</v>
      </c>
      <c r="C104" s="14">
        <v>0</v>
      </c>
      <c r="D104" s="14">
        <v>0</v>
      </c>
      <c r="E104" s="14">
        <v>33.799999999999997</v>
      </c>
      <c r="F104" s="1"/>
      <c r="G104" s="1"/>
      <c r="H104" s="1"/>
    </row>
    <row r="105" spans="1:8">
      <c r="A105" s="13" t="s">
        <v>101</v>
      </c>
      <c r="B105" s="14">
        <v>595.87050999999997</v>
      </c>
      <c r="C105" s="14">
        <v>651.44097999999997</v>
      </c>
      <c r="D105" s="14">
        <v>338.68101000000001</v>
      </c>
      <c r="E105" s="14">
        <v>1585.9925000000001</v>
      </c>
      <c r="F105" s="1"/>
      <c r="G105" s="1"/>
      <c r="H105" s="1"/>
    </row>
    <row r="106" spans="1:8">
      <c r="A106" s="13" t="s">
        <v>102</v>
      </c>
      <c r="B106" s="14">
        <v>0</v>
      </c>
      <c r="C106" s="14">
        <v>0</v>
      </c>
      <c r="D106" s="14">
        <v>0</v>
      </c>
      <c r="E106" s="14">
        <v>0</v>
      </c>
      <c r="F106" s="1"/>
      <c r="G106" s="1"/>
      <c r="H106" s="1"/>
    </row>
    <row r="107" spans="1:8">
      <c r="A107" s="11" t="s">
        <v>103</v>
      </c>
      <c r="B107" s="12">
        <v>0</v>
      </c>
      <c r="C107" s="12">
        <v>0</v>
      </c>
      <c r="D107" s="12">
        <v>0</v>
      </c>
      <c r="E107" s="12">
        <v>0</v>
      </c>
      <c r="F107" s="10"/>
      <c r="G107" s="1"/>
      <c r="H107" s="1"/>
    </row>
    <row r="108" spans="1:8">
      <c r="A108" s="13" t="s">
        <v>104</v>
      </c>
      <c r="B108" s="14">
        <v>0</v>
      </c>
      <c r="C108" s="14">
        <v>0</v>
      </c>
      <c r="D108" s="14">
        <v>0</v>
      </c>
      <c r="E108" s="14">
        <v>0</v>
      </c>
      <c r="F108" s="1"/>
      <c r="G108" s="1"/>
      <c r="H108" s="1"/>
    </row>
    <row r="109" spans="1:8">
      <c r="A109" s="13" t="s">
        <v>105</v>
      </c>
      <c r="B109" s="14">
        <v>0</v>
      </c>
      <c r="C109" s="14">
        <v>0</v>
      </c>
      <c r="D109" s="14">
        <v>0</v>
      </c>
      <c r="E109" s="14">
        <v>0</v>
      </c>
      <c r="F109" s="1"/>
      <c r="G109" s="1"/>
      <c r="H109" s="1"/>
    </row>
    <row r="110" spans="1:8">
      <c r="A110" s="13" t="s">
        <v>106</v>
      </c>
      <c r="B110" s="14">
        <v>0</v>
      </c>
      <c r="C110" s="14">
        <v>0</v>
      </c>
      <c r="D110" s="14">
        <v>0</v>
      </c>
      <c r="E110" s="14">
        <v>0</v>
      </c>
      <c r="F110" s="1"/>
      <c r="G110" s="1"/>
      <c r="H110" s="1"/>
    </row>
    <row r="111" spans="1:8">
      <c r="A111" s="13" t="s">
        <v>107</v>
      </c>
      <c r="B111" s="14">
        <v>0</v>
      </c>
      <c r="C111" s="14">
        <v>0</v>
      </c>
      <c r="D111" s="14">
        <v>0</v>
      </c>
      <c r="E111" s="14">
        <v>0</v>
      </c>
      <c r="F111" s="1"/>
      <c r="G111" s="1"/>
      <c r="H111" s="1"/>
    </row>
    <row r="112" spans="1:8">
      <c r="A112" s="13" t="s">
        <v>108</v>
      </c>
      <c r="B112" s="14">
        <v>0</v>
      </c>
      <c r="C112" s="14">
        <v>0</v>
      </c>
      <c r="D112" s="14">
        <v>0</v>
      </c>
      <c r="E112" s="14">
        <v>0</v>
      </c>
      <c r="F112" s="1"/>
      <c r="G112" s="1"/>
      <c r="H112" s="1"/>
    </row>
    <row r="113" spans="1:8">
      <c r="A113" s="13" t="s">
        <v>109</v>
      </c>
      <c r="B113" s="14">
        <v>0</v>
      </c>
      <c r="C113" s="14">
        <v>0</v>
      </c>
      <c r="D113" s="14">
        <v>0</v>
      </c>
      <c r="E113" s="14">
        <v>0</v>
      </c>
      <c r="F113" s="1"/>
      <c r="G113" s="1"/>
      <c r="H113" s="1"/>
    </row>
    <row r="114" spans="1:8">
      <c r="A114" s="19" t="s">
        <v>110</v>
      </c>
      <c r="B114" s="12">
        <v>1639675.12533</v>
      </c>
      <c r="C114" s="12">
        <v>977680.06744000001</v>
      </c>
      <c r="D114" s="12">
        <v>168630.83317</v>
      </c>
      <c r="E114" s="12">
        <v>2785986.0259400001</v>
      </c>
      <c r="F114" s="10"/>
      <c r="G114" s="1"/>
      <c r="H114" s="1"/>
    </row>
    <row r="115" spans="1:8">
      <c r="A115" s="19" t="s">
        <v>111</v>
      </c>
      <c r="B115" s="12">
        <v>1377194.0154600001</v>
      </c>
      <c r="C115" s="12">
        <v>771890.54889999994</v>
      </c>
      <c r="D115" s="12">
        <v>152009.90900000001</v>
      </c>
      <c r="E115" s="12">
        <v>2301094.4733600002</v>
      </c>
      <c r="F115" s="10"/>
      <c r="G115" s="1"/>
      <c r="H115" s="1"/>
    </row>
    <row r="116" spans="1:8">
      <c r="A116" s="21" t="s">
        <v>112</v>
      </c>
      <c r="B116" s="14">
        <v>107.98342</v>
      </c>
      <c r="C116" s="14">
        <v>0</v>
      </c>
      <c r="D116" s="14">
        <v>0</v>
      </c>
      <c r="E116" s="14">
        <v>107.98342</v>
      </c>
      <c r="F116" s="10"/>
      <c r="G116" s="1"/>
      <c r="H116" s="1"/>
    </row>
    <row r="117" spans="1:8">
      <c r="A117" s="21" t="s">
        <v>113</v>
      </c>
      <c r="B117" s="14">
        <v>0</v>
      </c>
      <c r="C117" s="14">
        <v>0</v>
      </c>
      <c r="D117" s="14">
        <v>0</v>
      </c>
      <c r="E117" s="14">
        <v>0</v>
      </c>
      <c r="F117" s="1"/>
      <c r="G117" s="1"/>
      <c r="H117" s="1"/>
    </row>
    <row r="118" spans="1:8">
      <c r="A118" s="21" t="s">
        <v>114</v>
      </c>
      <c r="B118" s="14">
        <v>107.98342</v>
      </c>
      <c r="C118" s="14">
        <v>0</v>
      </c>
      <c r="D118" s="14">
        <v>0</v>
      </c>
      <c r="E118" s="14">
        <v>107.98342</v>
      </c>
      <c r="F118" s="1"/>
      <c r="G118" s="1"/>
      <c r="H118" s="1"/>
    </row>
    <row r="119" spans="1:8">
      <c r="A119" s="21" t="s">
        <v>115</v>
      </c>
      <c r="B119" s="14">
        <v>1239370.0677700001</v>
      </c>
      <c r="C119" s="14">
        <v>362154.89522000001</v>
      </c>
      <c r="D119" s="14">
        <v>131140.6825</v>
      </c>
      <c r="E119" s="14">
        <v>1732665.64549</v>
      </c>
      <c r="F119" s="1"/>
      <c r="G119" s="1"/>
      <c r="H119" s="1"/>
    </row>
    <row r="120" spans="1:8">
      <c r="A120" s="22" t="s">
        <v>116</v>
      </c>
      <c r="B120" s="14">
        <v>120938.14723999999</v>
      </c>
      <c r="C120" s="14">
        <v>385733.30691000004</v>
      </c>
      <c r="D120" s="14">
        <v>19886.393909999999</v>
      </c>
      <c r="E120" s="14">
        <v>526557.84805999999</v>
      </c>
      <c r="F120" s="10"/>
      <c r="G120" s="1"/>
      <c r="H120" s="1"/>
    </row>
    <row r="121" spans="1:8">
      <c r="A121" s="23" t="s">
        <v>117</v>
      </c>
      <c r="B121" s="14">
        <v>24333.987960000002</v>
      </c>
      <c r="C121" s="14">
        <v>8478.3189700000003</v>
      </c>
      <c r="D121" s="14">
        <v>2779.7466199999999</v>
      </c>
      <c r="E121" s="14">
        <v>35592.053549999997</v>
      </c>
      <c r="F121" s="1"/>
      <c r="G121" s="1"/>
      <c r="H121" s="1"/>
    </row>
    <row r="122" spans="1:8">
      <c r="A122" s="23" t="s">
        <v>118</v>
      </c>
      <c r="B122" s="14">
        <v>331.03992999999997</v>
      </c>
      <c r="C122" s="14">
        <v>65.227350000000001</v>
      </c>
      <c r="D122" s="14">
        <v>0</v>
      </c>
      <c r="E122" s="14">
        <v>396.26728000000003</v>
      </c>
      <c r="F122" s="1"/>
      <c r="G122" s="1"/>
      <c r="H122" s="1"/>
    </row>
    <row r="123" spans="1:8">
      <c r="A123" s="23" t="s">
        <v>119</v>
      </c>
      <c r="B123" s="14">
        <v>3141.2931600000002</v>
      </c>
      <c r="C123" s="14">
        <v>221.62073000000001</v>
      </c>
      <c r="D123" s="14">
        <v>1205.4109799999999</v>
      </c>
      <c r="E123" s="14">
        <v>4568.3248700000004</v>
      </c>
      <c r="F123" s="1"/>
      <c r="G123" s="1"/>
      <c r="H123" s="1"/>
    </row>
    <row r="124" spans="1:8">
      <c r="A124" s="23" t="s">
        <v>120</v>
      </c>
      <c r="B124" s="14">
        <v>13079.585730000001</v>
      </c>
      <c r="C124" s="14">
        <v>5342.1965</v>
      </c>
      <c r="D124" s="14">
        <v>1848.2387099999999</v>
      </c>
      <c r="E124" s="14">
        <v>20270.020940000002</v>
      </c>
      <c r="F124" s="1"/>
      <c r="G124" s="1"/>
      <c r="H124" s="1"/>
    </row>
    <row r="125" spans="1:8">
      <c r="A125" s="23" t="s">
        <v>121</v>
      </c>
      <c r="B125" s="14">
        <v>33243.49929</v>
      </c>
      <c r="C125" s="14">
        <v>3388.78505</v>
      </c>
      <c r="D125" s="14">
        <v>1326.3196200000002</v>
      </c>
      <c r="E125" s="14">
        <v>37958.60396</v>
      </c>
      <c r="F125" s="1"/>
      <c r="G125" s="1"/>
      <c r="H125" s="1"/>
    </row>
    <row r="126" spans="1:8">
      <c r="A126" s="23" t="s">
        <v>122</v>
      </c>
      <c r="B126" s="14">
        <v>35270.477899999998</v>
      </c>
      <c r="C126" s="14">
        <v>304958.26931</v>
      </c>
      <c r="D126" s="14">
        <v>12726.67798</v>
      </c>
      <c r="E126" s="14">
        <v>352955.42518999998</v>
      </c>
      <c r="F126" s="1"/>
      <c r="G126" s="1"/>
      <c r="H126" s="1"/>
    </row>
    <row r="127" spans="1:8">
      <c r="A127" s="24" t="s">
        <v>123</v>
      </c>
      <c r="B127" s="14">
        <v>2804.1454199999998</v>
      </c>
      <c r="C127" s="14">
        <v>39288.69917</v>
      </c>
      <c r="D127" s="14">
        <v>0</v>
      </c>
      <c r="E127" s="14">
        <v>42092.844590000001</v>
      </c>
      <c r="F127" s="1"/>
      <c r="G127" s="1"/>
      <c r="H127" s="1"/>
    </row>
    <row r="128" spans="1:8">
      <c r="A128" s="25" t="s">
        <v>124</v>
      </c>
      <c r="B128" s="14">
        <v>8734.1178499999987</v>
      </c>
      <c r="C128" s="14">
        <v>23990.189829999999</v>
      </c>
      <c r="D128" s="14">
        <v>0</v>
      </c>
      <c r="E128" s="14">
        <v>32724.307679999998</v>
      </c>
      <c r="F128" s="1"/>
      <c r="G128" s="1"/>
      <c r="H128" s="1"/>
    </row>
    <row r="129" spans="1:8">
      <c r="A129" s="21" t="s">
        <v>125</v>
      </c>
      <c r="B129" s="14">
        <v>15681.336080000001</v>
      </c>
      <c r="C129" s="14">
        <v>17669.23789</v>
      </c>
      <c r="D129" s="14">
        <v>743.06912999999997</v>
      </c>
      <c r="E129" s="14">
        <v>34093.643100000001</v>
      </c>
      <c r="F129" s="1"/>
      <c r="G129" s="1"/>
      <c r="H129" s="1"/>
    </row>
    <row r="130" spans="1:8">
      <c r="A130" s="21" t="s">
        <v>126</v>
      </c>
      <c r="B130" s="14">
        <v>0</v>
      </c>
      <c r="C130" s="14">
        <v>0</v>
      </c>
      <c r="D130" s="14">
        <v>0</v>
      </c>
      <c r="E130" s="14">
        <v>0</v>
      </c>
      <c r="F130" s="1"/>
      <c r="G130" s="1"/>
      <c r="H130" s="1"/>
    </row>
    <row r="131" spans="1:8">
      <c r="A131" s="21" t="s">
        <v>127</v>
      </c>
      <c r="B131" s="14">
        <v>1096.4809499999999</v>
      </c>
      <c r="C131" s="14">
        <v>6333.1088799999998</v>
      </c>
      <c r="D131" s="14">
        <v>239.76345999999998</v>
      </c>
      <c r="E131" s="14">
        <v>7669.35329</v>
      </c>
      <c r="F131" s="1"/>
      <c r="G131" s="1"/>
      <c r="H131" s="1"/>
    </row>
    <row r="132" spans="1:8">
      <c r="A132" s="19" t="s">
        <v>128</v>
      </c>
      <c r="B132" s="12">
        <v>234.09551999999999</v>
      </c>
      <c r="C132" s="12">
        <v>29.82085</v>
      </c>
      <c r="D132" s="12">
        <v>13.542909999999999</v>
      </c>
      <c r="E132" s="12">
        <v>277.45928000000004</v>
      </c>
      <c r="F132" s="1"/>
      <c r="G132" s="1"/>
      <c r="H132" s="1"/>
    </row>
    <row r="133" spans="1:8">
      <c r="A133" s="19" t="s">
        <v>129</v>
      </c>
      <c r="B133" s="12">
        <v>8223.5255500000003</v>
      </c>
      <c r="C133" s="12">
        <v>1193.8110200000001</v>
      </c>
      <c r="D133" s="12">
        <v>24.085979999999999</v>
      </c>
      <c r="E133" s="12">
        <v>9441.4225500000011</v>
      </c>
      <c r="F133" s="10"/>
      <c r="G133" s="1"/>
      <c r="H133" s="1"/>
    </row>
    <row r="134" spans="1:8">
      <c r="A134" s="21" t="s">
        <v>130</v>
      </c>
      <c r="B134" s="14">
        <v>0</v>
      </c>
      <c r="C134" s="14">
        <v>0</v>
      </c>
      <c r="D134" s="14">
        <v>0</v>
      </c>
      <c r="E134" s="14">
        <v>0</v>
      </c>
      <c r="F134" s="27"/>
      <c r="G134" s="27"/>
      <c r="H134" s="1"/>
    </row>
    <row r="135" spans="1:8">
      <c r="A135" s="21" t="s">
        <v>131</v>
      </c>
      <c r="B135" s="14">
        <v>8223.5255500000003</v>
      </c>
      <c r="C135" s="14">
        <v>1193.8110200000001</v>
      </c>
      <c r="D135" s="14">
        <v>24.085979999999999</v>
      </c>
      <c r="E135" s="14">
        <v>9441.4225500000011</v>
      </c>
      <c r="F135" s="27"/>
      <c r="G135" s="27"/>
      <c r="H135" s="1"/>
    </row>
    <row r="136" spans="1:8">
      <c r="A136" s="21" t="s">
        <v>132</v>
      </c>
      <c r="B136" s="14">
        <v>0</v>
      </c>
      <c r="C136" s="14">
        <v>0</v>
      </c>
      <c r="D136" s="14">
        <v>0</v>
      </c>
      <c r="E136" s="14">
        <v>0</v>
      </c>
      <c r="F136" s="1"/>
      <c r="G136" s="1"/>
      <c r="H136" s="1"/>
    </row>
    <row r="137" spans="1:8">
      <c r="A137" s="21" t="s">
        <v>133</v>
      </c>
      <c r="B137" s="14">
        <v>0</v>
      </c>
      <c r="C137" s="14">
        <v>0</v>
      </c>
      <c r="D137" s="14">
        <v>0</v>
      </c>
      <c r="E137" s="14">
        <v>0</v>
      </c>
      <c r="F137" s="1"/>
      <c r="G137" s="1"/>
      <c r="H137" s="1"/>
    </row>
    <row r="138" spans="1:8">
      <c r="A138" s="21" t="s">
        <v>134</v>
      </c>
      <c r="B138" s="14">
        <v>0</v>
      </c>
      <c r="C138" s="14">
        <v>0</v>
      </c>
      <c r="D138" s="14">
        <v>0</v>
      </c>
      <c r="E138" s="14">
        <v>0</v>
      </c>
      <c r="F138" s="1"/>
      <c r="G138" s="1"/>
      <c r="H138" s="1"/>
    </row>
    <row r="139" spans="1:8">
      <c r="A139" s="21" t="s">
        <v>135</v>
      </c>
      <c r="B139" s="14">
        <v>0</v>
      </c>
      <c r="C139" s="14">
        <v>0</v>
      </c>
      <c r="D139" s="14">
        <v>0</v>
      </c>
      <c r="E139" s="14">
        <v>0</v>
      </c>
      <c r="F139" s="1"/>
      <c r="G139" s="1"/>
      <c r="H139" s="1"/>
    </row>
    <row r="140" spans="1:8">
      <c r="A140" s="19" t="s">
        <v>136</v>
      </c>
      <c r="B140" s="12">
        <v>112003.74597</v>
      </c>
      <c r="C140" s="12">
        <v>184636.91091999999</v>
      </c>
      <c r="D140" s="12">
        <v>225.56998000000002</v>
      </c>
      <c r="E140" s="12">
        <v>296866.22687000001</v>
      </c>
      <c r="F140" s="10"/>
      <c r="G140" s="1"/>
      <c r="H140" s="1"/>
    </row>
    <row r="141" spans="1:8">
      <c r="A141" s="21" t="s">
        <v>137</v>
      </c>
      <c r="B141" s="14">
        <v>0</v>
      </c>
      <c r="C141" s="14">
        <v>0</v>
      </c>
      <c r="D141" s="14">
        <v>0</v>
      </c>
      <c r="E141" s="14">
        <v>0</v>
      </c>
      <c r="F141" s="1"/>
      <c r="G141" s="1"/>
      <c r="H141" s="1"/>
    </row>
    <row r="142" spans="1:8">
      <c r="A142" s="21" t="s">
        <v>998</v>
      </c>
      <c r="B142" s="14">
        <v>112000</v>
      </c>
      <c r="C142" s="14">
        <v>84683.199999999997</v>
      </c>
      <c r="D142" s="14">
        <v>0</v>
      </c>
      <c r="E142" s="14">
        <v>196683.2</v>
      </c>
      <c r="F142" s="1"/>
      <c r="G142" s="1"/>
      <c r="H142" s="1"/>
    </row>
    <row r="143" spans="1:8">
      <c r="A143" s="21" t="s">
        <v>139</v>
      </c>
      <c r="B143" s="14">
        <v>0</v>
      </c>
      <c r="C143" s="14">
        <v>0</v>
      </c>
      <c r="D143" s="14">
        <v>0</v>
      </c>
      <c r="E143" s="14">
        <v>0</v>
      </c>
      <c r="F143" s="1"/>
      <c r="G143" s="1"/>
      <c r="H143" s="1"/>
    </row>
    <row r="144" spans="1:8">
      <c r="A144" s="21" t="s">
        <v>140</v>
      </c>
      <c r="B144" s="14">
        <v>0</v>
      </c>
      <c r="C144" s="14">
        <v>0</v>
      </c>
      <c r="D144" s="14">
        <v>0</v>
      </c>
      <c r="E144" s="14">
        <v>0</v>
      </c>
      <c r="F144" s="1"/>
      <c r="G144" s="1"/>
      <c r="H144" s="1"/>
    </row>
    <row r="145" spans="1:8">
      <c r="A145" s="15" t="s">
        <v>141</v>
      </c>
      <c r="B145" s="14">
        <v>3.7459699999999998</v>
      </c>
      <c r="C145" s="14">
        <v>99153.868739999991</v>
      </c>
      <c r="D145" s="14">
        <v>216.06216000000001</v>
      </c>
      <c r="E145" s="14">
        <v>99373.67687000001</v>
      </c>
      <c r="F145" s="1"/>
      <c r="G145" s="1"/>
      <c r="H145" s="1"/>
    </row>
    <row r="146" spans="1:8">
      <c r="A146" s="21" t="s">
        <v>142</v>
      </c>
      <c r="B146" s="14">
        <v>0</v>
      </c>
      <c r="C146" s="14">
        <v>0</v>
      </c>
      <c r="D146" s="14">
        <v>0</v>
      </c>
      <c r="E146" s="14">
        <v>0</v>
      </c>
      <c r="F146" s="1"/>
      <c r="G146" s="1"/>
      <c r="H146" s="1"/>
    </row>
    <row r="147" spans="1:8">
      <c r="A147" s="21" t="s">
        <v>143</v>
      </c>
      <c r="B147" s="14">
        <v>0</v>
      </c>
      <c r="C147" s="14">
        <v>0</v>
      </c>
      <c r="D147" s="14">
        <v>0</v>
      </c>
      <c r="E147" s="14">
        <v>0</v>
      </c>
      <c r="F147" s="1"/>
      <c r="G147" s="1"/>
      <c r="H147" s="1"/>
    </row>
    <row r="148" spans="1:8">
      <c r="A148" s="21" t="s">
        <v>144</v>
      </c>
      <c r="B148" s="14">
        <v>0</v>
      </c>
      <c r="C148" s="14">
        <v>799.8421800000001</v>
      </c>
      <c r="D148" s="14">
        <v>9.5078199999999988</v>
      </c>
      <c r="E148" s="14">
        <v>809.35</v>
      </c>
      <c r="F148" s="1"/>
      <c r="G148" s="1"/>
      <c r="H148" s="1"/>
    </row>
    <row r="149" spans="1:8">
      <c r="A149" s="19" t="s">
        <v>145</v>
      </c>
      <c r="B149" s="12">
        <v>77243.43587999999</v>
      </c>
      <c r="C149" s="12">
        <v>14488.148740000001</v>
      </c>
      <c r="D149" s="12">
        <v>12002.081460000001</v>
      </c>
      <c r="E149" s="12">
        <v>103733.66608</v>
      </c>
      <c r="F149" s="10"/>
      <c r="G149" s="1"/>
      <c r="H149" s="1"/>
    </row>
    <row r="150" spans="1:8">
      <c r="A150" s="21" t="s">
        <v>72</v>
      </c>
      <c r="B150" s="14">
        <v>63.069099999999999</v>
      </c>
      <c r="C150" s="14">
        <v>0</v>
      </c>
      <c r="D150" s="14">
        <v>9.4799100000000003</v>
      </c>
      <c r="E150" s="14">
        <v>72.549009999999996</v>
      </c>
      <c r="F150" s="1"/>
      <c r="G150" s="1"/>
      <c r="H150" s="1"/>
    </row>
    <row r="151" spans="1:8">
      <c r="A151" s="21" t="s">
        <v>74</v>
      </c>
      <c r="B151" s="14">
        <v>41861.850890000002</v>
      </c>
      <c r="C151" s="14">
        <v>8175.9440800000002</v>
      </c>
      <c r="D151" s="14">
        <v>9067.8288400000001</v>
      </c>
      <c r="E151" s="14">
        <v>59105.623810000005</v>
      </c>
      <c r="F151" s="1"/>
      <c r="G151" s="1"/>
      <c r="H151" s="1"/>
    </row>
    <row r="152" spans="1:8">
      <c r="A152" s="21" t="s">
        <v>146</v>
      </c>
      <c r="B152" s="14">
        <v>35189.784450000006</v>
      </c>
      <c r="C152" s="14">
        <v>6277.1495000000004</v>
      </c>
      <c r="D152" s="14">
        <v>2923.7807200000002</v>
      </c>
      <c r="E152" s="14">
        <v>44390.714670000001</v>
      </c>
      <c r="F152" s="1"/>
      <c r="G152" s="1"/>
      <c r="H152" s="1"/>
    </row>
    <row r="153" spans="1:8">
      <c r="A153" s="21" t="s">
        <v>100</v>
      </c>
      <c r="B153" s="14">
        <v>128.73143999999999</v>
      </c>
      <c r="C153" s="14">
        <v>35.055160000000001</v>
      </c>
      <c r="D153" s="14">
        <v>0.99199000000000004</v>
      </c>
      <c r="E153" s="14">
        <v>164.77859000000001</v>
      </c>
      <c r="F153" s="1"/>
      <c r="G153" s="1"/>
      <c r="H153" s="1"/>
    </row>
    <row r="154" spans="1:8">
      <c r="A154" s="21" t="s">
        <v>147</v>
      </c>
      <c r="B154" s="14">
        <v>0</v>
      </c>
      <c r="C154" s="14">
        <v>0</v>
      </c>
      <c r="D154" s="14">
        <v>0</v>
      </c>
      <c r="E154" s="14">
        <v>0</v>
      </c>
      <c r="F154" s="1"/>
      <c r="G154" s="1"/>
      <c r="H154" s="1"/>
    </row>
    <row r="155" spans="1:8">
      <c r="A155" s="19" t="s">
        <v>148</v>
      </c>
      <c r="B155" s="12">
        <v>64776.306950000006</v>
      </c>
      <c r="C155" s="12">
        <v>5440.82701</v>
      </c>
      <c r="D155" s="12">
        <v>4355.6438399999997</v>
      </c>
      <c r="E155" s="12">
        <v>74572.777799999996</v>
      </c>
      <c r="F155" s="10"/>
      <c r="G155" s="1"/>
      <c r="H155" s="1"/>
    </row>
    <row r="156" spans="1:8">
      <c r="A156" s="21" t="s">
        <v>149</v>
      </c>
      <c r="B156" s="14">
        <v>53.33493</v>
      </c>
      <c r="C156" s="14">
        <v>4.3781499999999998</v>
      </c>
      <c r="D156" s="14">
        <v>0</v>
      </c>
      <c r="E156" s="14">
        <v>57.713080000000005</v>
      </c>
      <c r="F156" s="1"/>
      <c r="G156" s="1"/>
      <c r="H156" s="1"/>
    </row>
    <row r="157" spans="1:8">
      <c r="A157" s="21" t="s">
        <v>150</v>
      </c>
      <c r="B157" s="14">
        <v>0</v>
      </c>
      <c r="C157" s="14">
        <v>0</v>
      </c>
      <c r="D157" s="14">
        <v>0</v>
      </c>
      <c r="E157" s="14">
        <v>0</v>
      </c>
      <c r="F157" s="1"/>
      <c r="G157" s="1"/>
      <c r="H157" s="1"/>
    </row>
    <row r="158" spans="1:8">
      <c r="A158" s="21" t="s">
        <v>151</v>
      </c>
      <c r="B158" s="14">
        <v>50864.034869999996</v>
      </c>
      <c r="C158" s="14">
        <v>428.95337999999998</v>
      </c>
      <c r="D158" s="14">
        <v>2280.7730799999999</v>
      </c>
      <c r="E158" s="14">
        <v>53573.761330000001</v>
      </c>
      <c r="F158" s="1"/>
      <c r="G158" s="1"/>
      <c r="H158" s="1"/>
    </row>
    <row r="159" spans="1:8">
      <c r="A159" s="21" t="s">
        <v>152</v>
      </c>
      <c r="B159" s="14"/>
      <c r="C159" s="14"/>
      <c r="D159" s="14"/>
      <c r="E159" s="14"/>
      <c r="F159" s="1"/>
      <c r="G159" s="1"/>
      <c r="H159" s="1"/>
    </row>
    <row r="160" spans="1:8">
      <c r="A160" s="21" t="s">
        <v>153</v>
      </c>
      <c r="B160" s="14">
        <v>13858.93715</v>
      </c>
      <c r="C160" s="14">
        <v>5007.3164699999998</v>
      </c>
      <c r="D160" s="14">
        <v>1300</v>
      </c>
      <c r="E160" s="14">
        <v>20166.25362</v>
      </c>
      <c r="F160" s="1"/>
      <c r="G160" s="1"/>
      <c r="H160" s="1"/>
    </row>
    <row r="161" spans="1:8">
      <c r="A161" s="21" t="s">
        <v>154</v>
      </c>
      <c r="B161" s="14">
        <v>0</v>
      </c>
      <c r="C161" s="14">
        <v>0.17901</v>
      </c>
      <c r="D161" s="14">
        <v>774.87076000000002</v>
      </c>
      <c r="E161" s="14">
        <v>775.04976999999997</v>
      </c>
      <c r="F161" s="1"/>
      <c r="G161" s="1"/>
      <c r="H161" s="1"/>
    </row>
    <row r="162" spans="1:8">
      <c r="A162" s="19" t="s">
        <v>155</v>
      </c>
      <c r="B162" s="12">
        <v>0</v>
      </c>
      <c r="C162" s="12">
        <v>0</v>
      </c>
      <c r="D162" s="12">
        <v>0</v>
      </c>
      <c r="E162" s="12">
        <v>0</v>
      </c>
      <c r="F162" s="10"/>
      <c r="G162" s="1"/>
      <c r="H162" s="1"/>
    </row>
    <row r="163" spans="1:8">
      <c r="A163" s="21" t="s">
        <v>156</v>
      </c>
      <c r="B163" s="14">
        <v>0</v>
      </c>
      <c r="C163" s="14">
        <v>0</v>
      </c>
      <c r="D163" s="14">
        <v>0</v>
      </c>
      <c r="E163" s="14">
        <v>0</v>
      </c>
      <c r="F163" s="1"/>
      <c r="G163" s="1"/>
      <c r="H163" s="1"/>
    </row>
    <row r="164" spans="1:8">
      <c r="A164" s="21" t="s">
        <v>157</v>
      </c>
      <c r="B164" s="14">
        <v>0</v>
      </c>
      <c r="C164" s="14">
        <v>0</v>
      </c>
      <c r="D164" s="14">
        <v>0</v>
      </c>
      <c r="E164" s="14">
        <v>0</v>
      </c>
      <c r="F164" s="1"/>
      <c r="G164" s="1"/>
      <c r="H164" s="1"/>
    </row>
    <row r="165" spans="1:8">
      <c r="A165" s="15" t="s">
        <v>158</v>
      </c>
      <c r="B165" s="14">
        <v>0</v>
      </c>
      <c r="C165" s="14">
        <v>0</v>
      </c>
      <c r="D165" s="14">
        <v>0</v>
      </c>
      <c r="E165" s="14">
        <v>0</v>
      </c>
      <c r="F165" s="1"/>
      <c r="G165" s="1"/>
      <c r="H165" s="1"/>
    </row>
    <row r="166" spans="1:8">
      <c r="A166" s="21" t="s">
        <v>159</v>
      </c>
      <c r="B166" s="14">
        <v>0</v>
      </c>
      <c r="C166" s="14">
        <v>0</v>
      </c>
      <c r="D166" s="14">
        <v>0</v>
      </c>
      <c r="E166" s="14">
        <v>0</v>
      </c>
      <c r="F166" s="1"/>
      <c r="G166" s="1"/>
      <c r="H166" s="1"/>
    </row>
    <row r="167" spans="1:8">
      <c r="A167" s="19" t="s">
        <v>160</v>
      </c>
      <c r="B167" s="12">
        <v>0</v>
      </c>
      <c r="C167" s="12">
        <v>0</v>
      </c>
      <c r="D167" s="12">
        <v>0</v>
      </c>
      <c r="E167" s="12">
        <v>0</v>
      </c>
      <c r="F167" s="10"/>
      <c r="G167" s="1"/>
      <c r="H167" s="1"/>
    </row>
    <row r="168" spans="1:8">
      <c r="A168" s="21" t="s">
        <v>161</v>
      </c>
      <c r="B168" s="14">
        <v>0</v>
      </c>
      <c r="C168" s="14">
        <v>0</v>
      </c>
      <c r="D168" s="14">
        <v>0</v>
      </c>
      <c r="E168" s="14">
        <v>0</v>
      </c>
      <c r="F168" s="10"/>
      <c r="G168" s="1"/>
      <c r="H168" s="1"/>
    </row>
    <row r="169" spans="1:8">
      <c r="A169" s="21" t="s">
        <v>167</v>
      </c>
      <c r="B169" s="14">
        <v>0</v>
      </c>
      <c r="C169" s="14">
        <v>0</v>
      </c>
      <c r="D169" s="14">
        <v>0</v>
      </c>
      <c r="E169" s="14">
        <v>0</v>
      </c>
      <c r="F169" s="1"/>
      <c r="G169" s="1"/>
      <c r="H169" s="1"/>
    </row>
    <row r="170" spans="1:8">
      <c r="A170" s="21" t="s">
        <v>168</v>
      </c>
      <c r="B170" s="14">
        <v>0</v>
      </c>
      <c r="C170" s="14">
        <v>0</v>
      </c>
      <c r="D170" s="14">
        <v>0</v>
      </c>
      <c r="E170" s="14">
        <v>0</v>
      </c>
      <c r="F170" s="1"/>
      <c r="G170" s="1"/>
      <c r="H170" s="1"/>
    </row>
    <row r="171" spans="1:8">
      <c r="A171" s="19" t="s">
        <v>169</v>
      </c>
      <c r="B171" s="12">
        <v>743618.08476</v>
      </c>
      <c r="C171" s="12">
        <v>89816.864119999998</v>
      </c>
      <c r="D171" s="12">
        <v>182265.51</v>
      </c>
      <c r="E171" s="12">
        <v>1015700.45888</v>
      </c>
      <c r="F171" s="10"/>
      <c r="G171" s="1"/>
      <c r="H171" s="1"/>
    </row>
    <row r="172" spans="1:8">
      <c r="A172" s="28" t="s">
        <v>170</v>
      </c>
      <c r="B172" s="14">
        <v>411490.8</v>
      </c>
      <c r="C172" s="14">
        <v>72549.3</v>
      </c>
      <c r="D172" s="14">
        <v>69392.399999999994</v>
      </c>
      <c r="E172" s="14">
        <v>553432.5</v>
      </c>
      <c r="F172" s="10"/>
      <c r="G172" s="1"/>
      <c r="H172" s="1"/>
    </row>
    <row r="173" spans="1:8">
      <c r="A173" s="21" t="s">
        <v>171</v>
      </c>
      <c r="B173" s="14">
        <v>411490.8</v>
      </c>
      <c r="C173" s="14">
        <v>72549.3</v>
      </c>
      <c r="D173" s="14">
        <v>69392.399999999994</v>
      </c>
      <c r="E173" s="14">
        <v>553432.5</v>
      </c>
      <c r="F173" s="1"/>
      <c r="G173" s="1"/>
      <c r="H173" s="1"/>
    </row>
    <row r="174" spans="1:8">
      <c r="A174" s="21" t="s">
        <v>172</v>
      </c>
      <c r="B174" s="14">
        <v>0</v>
      </c>
      <c r="C174" s="14">
        <v>0</v>
      </c>
      <c r="D174" s="14">
        <v>0</v>
      </c>
      <c r="E174" s="14">
        <v>0</v>
      </c>
      <c r="F174" s="1"/>
      <c r="G174" s="1"/>
      <c r="H174" s="1"/>
    </row>
    <row r="175" spans="1:8">
      <c r="A175" s="21" t="s">
        <v>173</v>
      </c>
      <c r="B175" s="14">
        <v>0</v>
      </c>
      <c r="C175" s="14">
        <v>0</v>
      </c>
      <c r="D175" s="14">
        <v>0</v>
      </c>
      <c r="E175" s="14">
        <v>0</v>
      </c>
      <c r="F175" s="1"/>
      <c r="G175" s="1"/>
      <c r="H175" s="1"/>
    </row>
    <row r="176" spans="1:8">
      <c r="A176" s="28" t="s">
        <v>174</v>
      </c>
      <c r="B176" s="14">
        <v>0</v>
      </c>
      <c r="C176" s="14">
        <v>4.7393199999999993</v>
      </c>
      <c r="D176" s="14">
        <v>0</v>
      </c>
      <c r="E176" s="14">
        <v>4.7393199999999993</v>
      </c>
      <c r="F176" s="10"/>
      <c r="G176" s="1"/>
      <c r="H176" s="1"/>
    </row>
    <row r="177" spans="1:8">
      <c r="A177" s="21" t="s">
        <v>175</v>
      </c>
      <c r="B177" s="14">
        <v>0</v>
      </c>
      <c r="C177" s="14">
        <v>0</v>
      </c>
      <c r="D177" s="14">
        <v>0</v>
      </c>
      <c r="E177" s="14">
        <v>0</v>
      </c>
      <c r="F177" s="1"/>
      <c r="G177" s="1"/>
      <c r="H177" s="1"/>
    </row>
    <row r="178" spans="1:8">
      <c r="A178" s="21" t="s">
        <v>176</v>
      </c>
      <c r="B178" s="14">
        <v>0</v>
      </c>
      <c r="C178" s="14">
        <v>0</v>
      </c>
      <c r="D178" s="14">
        <v>0</v>
      </c>
      <c r="E178" s="14">
        <v>0</v>
      </c>
      <c r="F178" s="1"/>
      <c r="G178" s="1"/>
      <c r="H178" s="1"/>
    </row>
    <row r="179" spans="1:8">
      <c r="A179" s="21" t="s">
        <v>177</v>
      </c>
      <c r="B179" s="14">
        <v>0</v>
      </c>
      <c r="C179" s="14">
        <v>4.7393199999999993</v>
      </c>
      <c r="D179" s="14">
        <v>0</v>
      </c>
      <c r="E179" s="14">
        <v>4.7393199999999993</v>
      </c>
      <c r="F179" s="1"/>
      <c r="G179" s="1"/>
      <c r="H179" s="1"/>
    </row>
    <row r="180" spans="1:8">
      <c r="A180" s="28" t="s">
        <v>178</v>
      </c>
      <c r="B180" s="14">
        <v>0</v>
      </c>
      <c r="C180" s="14">
        <v>0</v>
      </c>
      <c r="D180" s="14">
        <v>0</v>
      </c>
      <c r="E180" s="14">
        <v>0</v>
      </c>
      <c r="F180" s="10"/>
      <c r="G180" s="1"/>
      <c r="H180" s="1"/>
    </row>
    <row r="181" spans="1:8">
      <c r="A181" s="21" t="s">
        <v>179</v>
      </c>
      <c r="B181" s="14">
        <v>0</v>
      </c>
      <c r="C181" s="14">
        <v>0</v>
      </c>
      <c r="D181" s="14">
        <v>0</v>
      </c>
      <c r="E181" s="14">
        <v>0</v>
      </c>
      <c r="F181" s="1"/>
      <c r="G181" s="1"/>
      <c r="H181" s="1"/>
    </row>
    <row r="182" spans="1:8">
      <c r="A182" s="28" t="s">
        <v>180</v>
      </c>
      <c r="B182" s="14">
        <v>309069.23797000002</v>
      </c>
      <c r="C182" s="14">
        <v>35892.036919999999</v>
      </c>
      <c r="D182" s="14">
        <v>105526.62223000001</v>
      </c>
      <c r="E182" s="14">
        <v>450487.89711999998</v>
      </c>
      <c r="F182" s="10"/>
      <c r="G182" s="1"/>
      <c r="H182" s="1"/>
    </row>
    <row r="183" spans="1:8">
      <c r="A183" s="21" t="s">
        <v>181</v>
      </c>
      <c r="B183" s="14">
        <v>23397.5023</v>
      </c>
      <c r="C183" s="14">
        <v>2330.6761499999998</v>
      </c>
      <c r="D183" s="14">
        <v>8995.734269999999</v>
      </c>
      <c r="E183" s="14">
        <v>34723.91272</v>
      </c>
      <c r="F183" s="1"/>
      <c r="G183" s="1"/>
      <c r="H183" s="1"/>
    </row>
    <row r="184" spans="1:8">
      <c r="A184" s="21" t="s">
        <v>182</v>
      </c>
      <c r="B184" s="14">
        <v>143960.88806999999</v>
      </c>
      <c r="C184" s="14">
        <v>20306.22019</v>
      </c>
      <c r="D184" s="14">
        <v>79190.765249999997</v>
      </c>
      <c r="E184" s="14">
        <v>243457.87351</v>
      </c>
      <c r="F184" s="1"/>
      <c r="G184" s="1"/>
      <c r="H184" s="1"/>
    </row>
    <row r="185" spans="1:8">
      <c r="A185" s="21" t="s">
        <v>183</v>
      </c>
      <c r="B185" s="14">
        <v>141710.84760000001</v>
      </c>
      <c r="C185" s="14">
        <v>13255.140579999999</v>
      </c>
      <c r="D185" s="14">
        <v>17340.12271</v>
      </c>
      <c r="E185" s="14">
        <v>172306.11088999998</v>
      </c>
      <c r="F185" s="1"/>
      <c r="G185" s="1"/>
      <c r="H185" s="1"/>
    </row>
    <row r="186" spans="1:8">
      <c r="A186" s="28" t="s">
        <v>184</v>
      </c>
      <c r="B186" s="14">
        <v>23058.04679</v>
      </c>
      <c r="C186" s="14">
        <v>-18629.21212</v>
      </c>
      <c r="D186" s="14">
        <v>7346.4877699999997</v>
      </c>
      <c r="E186" s="14">
        <v>11775.32244</v>
      </c>
      <c r="F186" s="10"/>
      <c r="G186" s="1"/>
      <c r="H186" s="1"/>
    </row>
    <row r="187" spans="1:8">
      <c r="A187" s="21" t="s">
        <v>185</v>
      </c>
      <c r="B187" s="14">
        <v>0</v>
      </c>
      <c r="C187" s="14">
        <v>0</v>
      </c>
      <c r="D187" s="14">
        <v>0</v>
      </c>
      <c r="E187" s="14">
        <v>0</v>
      </c>
      <c r="F187" s="1"/>
      <c r="G187" s="1"/>
      <c r="H187" s="1"/>
    </row>
    <row r="188" spans="1:8">
      <c r="A188" s="75" t="s">
        <v>186</v>
      </c>
      <c r="B188" s="14">
        <v>23058.04679</v>
      </c>
      <c r="C188" s="14">
        <v>-18629.21212</v>
      </c>
      <c r="D188" s="14">
        <v>7346.4877699999997</v>
      </c>
      <c r="E188" s="14">
        <v>11775.32244</v>
      </c>
      <c r="F188" s="1"/>
      <c r="G188" s="1"/>
      <c r="H188" s="1"/>
    </row>
    <row r="189" spans="1:8">
      <c r="A189" s="18" t="s">
        <v>187</v>
      </c>
      <c r="B189" s="12">
        <v>2383293.2100900002</v>
      </c>
      <c r="C189" s="12">
        <v>1067496.9315599999</v>
      </c>
      <c r="D189" s="12">
        <v>350896.34317000001</v>
      </c>
      <c r="E189" s="12">
        <v>3801686.4848200004</v>
      </c>
      <c r="F189" s="10"/>
      <c r="G189" s="81"/>
      <c r="H189" s="1"/>
    </row>
    <row r="190" spans="1:8">
      <c r="A190" s="19" t="s">
        <v>188</v>
      </c>
      <c r="B190" s="12">
        <v>1954.0112199999999</v>
      </c>
      <c r="C190" s="12">
        <v>42965.337189999998</v>
      </c>
      <c r="D190" s="12">
        <v>0</v>
      </c>
      <c r="E190" s="12">
        <v>44919.348409999999</v>
      </c>
      <c r="F190" s="10"/>
      <c r="G190" s="1"/>
      <c r="H190" s="1"/>
    </row>
    <row r="191" spans="1:8">
      <c r="A191" s="28" t="s">
        <v>189</v>
      </c>
      <c r="B191" s="14">
        <v>0</v>
      </c>
      <c r="C191" s="14">
        <v>0</v>
      </c>
      <c r="D191" s="14">
        <v>0</v>
      </c>
      <c r="E191" s="14">
        <v>0</v>
      </c>
      <c r="F191" s="10"/>
      <c r="G191" s="1"/>
      <c r="H191" s="1"/>
    </row>
    <row r="192" spans="1:8">
      <c r="A192" s="21" t="s">
        <v>190</v>
      </c>
      <c r="B192" s="14">
        <v>0</v>
      </c>
      <c r="C192" s="14">
        <v>0</v>
      </c>
      <c r="D192" s="14">
        <v>0</v>
      </c>
      <c r="E192" s="14">
        <v>0</v>
      </c>
      <c r="F192" s="1"/>
      <c r="G192" s="1"/>
      <c r="H192" s="1"/>
    </row>
    <row r="193" spans="1:8">
      <c r="A193" s="21" t="s">
        <v>191</v>
      </c>
      <c r="B193" s="14">
        <v>0</v>
      </c>
      <c r="C193" s="14">
        <v>0</v>
      </c>
      <c r="D193" s="14">
        <v>0</v>
      </c>
      <c r="E193" s="14">
        <v>0</v>
      </c>
      <c r="F193" s="1"/>
      <c r="G193" s="1"/>
      <c r="H193" s="1"/>
    </row>
    <row r="194" spans="1:8">
      <c r="A194" s="21" t="s">
        <v>192</v>
      </c>
      <c r="B194" s="14">
        <v>0</v>
      </c>
      <c r="C194" s="14">
        <v>0</v>
      </c>
      <c r="D194" s="14">
        <v>0</v>
      </c>
      <c r="E194" s="14">
        <v>0</v>
      </c>
      <c r="F194" s="1"/>
      <c r="G194" s="1"/>
      <c r="H194" s="1"/>
    </row>
    <row r="195" spans="1:8">
      <c r="A195" s="21" t="s">
        <v>193</v>
      </c>
      <c r="B195" s="14">
        <v>0</v>
      </c>
      <c r="C195" s="14">
        <v>0</v>
      </c>
      <c r="D195" s="14">
        <v>0</v>
      </c>
      <c r="E195" s="14">
        <v>0</v>
      </c>
      <c r="F195" s="1"/>
      <c r="G195" s="1"/>
      <c r="H195" s="1"/>
    </row>
    <row r="196" spans="1:8">
      <c r="A196" s="21" t="s">
        <v>194</v>
      </c>
      <c r="B196" s="14">
        <v>0</v>
      </c>
      <c r="C196" s="14">
        <v>0</v>
      </c>
      <c r="D196" s="14">
        <v>0</v>
      </c>
      <c r="E196" s="14">
        <v>0</v>
      </c>
      <c r="F196" s="1"/>
      <c r="G196" s="1"/>
      <c r="H196" s="1"/>
    </row>
    <row r="197" spans="1:8">
      <c r="A197" s="28" t="s">
        <v>195</v>
      </c>
      <c r="B197" s="14">
        <v>0</v>
      </c>
      <c r="C197" s="14">
        <v>42965.337189999998</v>
      </c>
      <c r="D197" s="14">
        <v>0</v>
      </c>
      <c r="E197" s="14">
        <v>42965.337189999998</v>
      </c>
      <c r="F197" s="10"/>
      <c r="G197" s="1"/>
      <c r="H197" s="1"/>
    </row>
    <row r="198" spans="1:8">
      <c r="A198" s="21" t="s">
        <v>196</v>
      </c>
      <c r="B198" s="14">
        <v>0</v>
      </c>
      <c r="C198" s="14">
        <v>0</v>
      </c>
      <c r="D198" s="14">
        <v>0</v>
      </c>
      <c r="E198" s="14">
        <v>0</v>
      </c>
      <c r="F198" s="1"/>
      <c r="G198" s="1"/>
      <c r="H198" s="1"/>
    </row>
    <row r="199" spans="1:8">
      <c r="A199" s="21" t="s">
        <v>197</v>
      </c>
      <c r="B199" s="14">
        <v>0</v>
      </c>
      <c r="C199" s="14">
        <v>0</v>
      </c>
      <c r="D199" s="14">
        <v>0</v>
      </c>
      <c r="E199" s="14">
        <v>0</v>
      </c>
      <c r="F199" s="1"/>
      <c r="G199" s="1"/>
      <c r="H199" s="1"/>
    </row>
    <row r="200" spans="1:8">
      <c r="A200" s="15" t="s">
        <v>198</v>
      </c>
      <c r="B200" s="14">
        <v>0</v>
      </c>
      <c r="C200" s="14">
        <v>17666.940050000001</v>
      </c>
      <c r="D200" s="14">
        <v>0</v>
      </c>
      <c r="E200" s="14">
        <v>17666.940050000001</v>
      </c>
      <c r="F200" s="1"/>
      <c r="G200" s="1"/>
      <c r="H200" s="1"/>
    </row>
    <row r="201" spans="1:8">
      <c r="A201" s="21" t="s">
        <v>199</v>
      </c>
      <c r="B201" s="14">
        <v>0</v>
      </c>
      <c r="C201" s="14">
        <v>0</v>
      </c>
      <c r="D201" s="14">
        <v>0</v>
      </c>
      <c r="E201" s="14">
        <v>0</v>
      </c>
      <c r="F201" s="1"/>
      <c r="G201" s="1"/>
      <c r="H201" s="1"/>
    </row>
    <row r="202" spans="1:8">
      <c r="A202" s="21" t="s">
        <v>200</v>
      </c>
      <c r="B202" s="14">
        <v>0</v>
      </c>
      <c r="C202" s="14">
        <v>25298.397140000001</v>
      </c>
      <c r="D202" s="14">
        <v>0</v>
      </c>
      <c r="E202" s="14">
        <v>25298.397140000001</v>
      </c>
      <c r="F202" s="1"/>
      <c r="G202" s="1"/>
      <c r="H202" s="1"/>
    </row>
    <row r="203" spans="1:8">
      <c r="A203" s="28" t="s">
        <v>201</v>
      </c>
      <c r="B203" s="14">
        <v>0</v>
      </c>
      <c r="C203" s="14">
        <v>0</v>
      </c>
      <c r="D203" s="14">
        <v>0</v>
      </c>
      <c r="E203" s="14">
        <v>0</v>
      </c>
      <c r="F203" s="1"/>
      <c r="G203" s="1"/>
      <c r="H203" s="1"/>
    </row>
    <row r="204" spans="1:8">
      <c r="A204" s="28" t="s">
        <v>202</v>
      </c>
      <c r="B204" s="14">
        <v>1954.0112199999999</v>
      </c>
      <c r="C204" s="14">
        <v>0</v>
      </c>
      <c r="D204" s="14">
        <v>0</v>
      </c>
      <c r="E204" s="14">
        <v>1954.0112199999999</v>
      </c>
      <c r="F204" s="10"/>
      <c r="G204" s="1"/>
      <c r="H204" s="1"/>
    </row>
    <row r="205" spans="1:8">
      <c r="A205" s="21" t="s">
        <v>203</v>
      </c>
      <c r="B205" s="14">
        <v>0</v>
      </c>
      <c r="C205" s="14">
        <v>0</v>
      </c>
      <c r="D205" s="14">
        <v>0</v>
      </c>
      <c r="E205" s="14">
        <v>0</v>
      </c>
      <c r="F205" s="1"/>
      <c r="G205" s="1"/>
      <c r="H205" s="1"/>
    </row>
    <row r="206" spans="1:8">
      <c r="A206" s="21" t="s">
        <v>204</v>
      </c>
      <c r="B206" s="14">
        <v>1954.0112199999999</v>
      </c>
      <c r="C206" s="14">
        <v>0</v>
      </c>
      <c r="D206" s="14">
        <v>0</v>
      </c>
      <c r="E206" s="14">
        <v>1954.0112199999999</v>
      </c>
      <c r="F206" s="1"/>
      <c r="G206" s="1"/>
      <c r="H206" s="1"/>
    </row>
    <row r="207" spans="1:8">
      <c r="A207" s="21" t="s">
        <v>205</v>
      </c>
      <c r="B207" s="14">
        <v>0</v>
      </c>
      <c r="C207" s="14">
        <v>0</v>
      </c>
      <c r="D207" s="14">
        <v>0</v>
      </c>
      <c r="E207" s="14">
        <v>0</v>
      </c>
      <c r="F207" s="1"/>
      <c r="G207" s="1"/>
      <c r="H207" s="1"/>
    </row>
    <row r="208" spans="1:8">
      <c r="A208" s="21" t="s">
        <v>206</v>
      </c>
      <c r="B208" s="14">
        <v>0</v>
      </c>
      <c r="C208" s="14">
        <v>0</v>
      </c>
      <c r="D208" s="14">
        <v>0</v>
      </c>
      <c r="E208" s="14">
        <v>0</v>
      </c>
      <c r="F208" s="1"/>
      <c r="G208" s="1"/>
      <c r="H208" s="1"/>
    </row>
    <row r="209" spans="1:8">
      <c r="A209" s="28" t="s">
        <v>207</v>
      </c>
      <c r="B209" s="14">
        <v>0</v>
      </c>
      <c r="C209" s="14">
        <v>0</v>
      </c>
      <c r="D209" s="14">
        <v>0</v>
      </c>
      <c r="E209" s="14">
        <v>0</v>
      </c>
      <c r="F209" s="1"/>
      <c r="G209" s="1"/>
      <c r="H209" s="1"/>
    </row>
    <row r="210" spans="1:8">
      <c r="A210" s="19" t="s">
        <v>208</v>
      </c>
      <c r="B210" s="12">
        <v>5312217.9341700003</v>
      </c>
      <c r="C210" s="12">
        <v>1825247.5079100002</v>
      </c>
      <c r="D210" s="12">
        <v>548823.51090999995</v>
      </c>
      <c r="E210" s="12">
        <v>7686288.9529900001</v>
      </c>
      <c r="F210" s="10"/>
      <c r="G210" s="1"/>
      <c r="H210" s="1"/>
    </row>
    <row r="211" spans="1:8">
      <c r="A211" s="28" t="s">
        <v>209</v>
      </c>
      <c r="B211" s="14">
        <v>0</v>
      </c>
      <c r="C211" s="14">
        <v>0</v>
      </c>
      <c r="D211" s="14">
        <v>0</v>
      </c>
      <c r="E211" s="14">
        <v>0</v>
      </c>
      <c r="F211" s="10"/>
      <c r="G211" s="1"/>
      <c r="H211" s="1"/>
    </row>
    <row r="212" spans="1:8">
      <c r="A212" s="21" t="s">
        <v>210</v>
      </c>
      <c r="B212" s="14">
        <v>0</v>
      </c>
      <c r="C212" s="14">
        <v>0</v>
      </c>
      <c r="D212" s="14">
        <v>0</v>
      </c>
      <c r="E212" s="14">
        <v>0</v>
      </c>
      <c r="F212" s="1"/>
      <c r="G212" s="1"/>
      <c r="H212" s="1"/>
    </row>
    <row r="213" spans="1:8">
      <c r="A213" s="21" t="s">
        <v>211</v>
      </c>
      <c r="B213" s="14">
        <v>0</v>
      </c>
      <c r="C213" s="14">
        <v>0</v>
      </c>
      <c r="D213" s="14">
        <v>0</v>
      </c>
      <c r="E213" s="14">
        <v>0</v>
      </c>
      <c r="F213" s="1"/>
      <c r="G213" s="1"/>
      <c r="H213" s="1"/>
    </row>
    <row r="214" spans="1:8">
      <c r="A214" s="21" t="s">
        <v>212</v>
      </c>
      <c r="B214" s="14">
        <v>0</v>
      </c>
      <c r="C214" s="14">
        <v>0</v>
      </c>
      <c r="D214" s="14">
        <v>0</v>
      </c>
      <c r="E214" s="14">
        <v>0</v>
      </c>
      <c r="F214" s="1"/>
      <c r="G214" s="1"/>
      <c r="H214" s="1"/>
    </row>
    <row r="215" spans="1:8">
      <c r="A215" s="28" t="s">
        <v>213</v>
      </c>
      <c r="B215" s="14">
        <v>0</v>
      </c>
      <c r="C215" s="14">
        <v>0</v>
      </c>
      <c r="D215" s="14">
        <v>144.54445999999999</v>
      </c>
      <c r="E215" s="14">
        <v>144.54445999999999</v>
      </c>
      <c r="F215" s="10"/>
      <c r="G215" s="1"/>
      <c r="H215" s="1"/>
    </row>
    <row r="216" spans="1:8">
      <c r="A216" s="22" t="s">
        <v>214</v>
      </c>
      <c r="B216" s="14">
        <v>0</v>
      </c>
      <c r="C216" s="14">
        <v>0</v>
      </c>
      <c r="D216" s="14">
        <v>0</v>
      </c>
      <c r="E216" s="14">
        <v>0</v>
      </c>
      <c r="F216" s="1"/>
      <c r="G216" s="1"/>
      <c r="H216" s="1"/>
    </row>
    <row r="217" spans="1:8">
      <c r="A217" s="21" t="s">
        <v>215</v>
      </c>
      <c r="B217" s="14">
        <v>0</v>
      </c>
      <c r="C217" s="14">
        <v>0</v>
      </c>
      <c r="D217" s="14">
        <v>144.54445999999999</v>
      </c>
      <c r="E217" s="14">
        <v>144.54445999999999</v>
      </c>
      <c r="F217" s="1"/>
      <c r="G217" s="1"/>
      <c r="H217" s="1"/>
    </row>
    <row r="218" spans="1:8">
      <c r="A218" s="21" t="s">
        <v>216</v>
      </c>
      <c r="B218" s="14">
        <v>0</v>
      </c>
      <c r="C218" s="14">
        <v>0</v>
      </c>
      <c r="D218" s="14">
        <v>0</v>
      </c>
      <c r="E218" s="14">
        <v>0</v>
      </c>
      <c r="F218" s="1"/>
      <c r="G218" s="1"/>
      <c r="H218" s="1"/>
    </row>
    <row r="219" spans="1:8">
      <c r="A219" s="21" t="s">
        <v>217</v>
      </c>
      <c r="B219" s="14">
        <v>0</v>
      </c>
      <c r="C219" s="14">
        <v>0</v>
      </c>
      <c r="D219" s="14">
        <v>0</v>
      </c>
      <c r="E219" s="14">
        <v>0</v>
      </c>
      <c r="F219" s="1"/>
      <c r="G219" s="1"/>
      <c r="H219" s="1"/>
    </row>
    <row r="220" spans="1:8">
      <c r="A220" s="21" t="s">
        <v>218</v>
      </c>
      <c r="B220" s="14">
        <v>0</v>
      </c>
      <c r="C220" s="14">
        <v>0</v>
      </c>
      <c r="D220" s="14">
        <v>0</v>
      </c>
      <c r="E220" s="14">
        <v>0</v>
      </c>
      <c r="F220" s="1"/>
      <c r="G220" s="1"/>
      <c r="H220" s="1"/>
    </row>
    <row r="221" spans="1:8">
      <c r="A221" s="28" t="s">
        <v>219</v>
      </c>
      <c r="B221" s="14">
        <v>0</v>
      </c>
      <c r="C221" s="14">
        <v>0</v>
      </c>
      <c r="D221" s="14">
        <v>0</v>
      </c>
      <c r="E221" s="14">
        <v>0</v>
      </c>
      <c r="F221" s="10"/>
      <c r="G221" s="1"/>
      <c r="H221" s="1"/>
    </row>
    <row r="222" spans="1:8">
      <c r="A222" s="21" t="s">
        <v>220</v>
      </c>
      <c r="B222" s="14">
        <v>0</v>
      </c>
      <c r="C222" s="14">
        <v>0</v>
      </c>
      <c r="D222" s="14">
        <v>0</v>
      </c>
      <c r="E222" s="14">
        <v>0</v>
      </c>
      <c r="F222" s="1"/>
      <c r="G222" s="1"/>
      <c r="H222" s="1"/>
    </row>
    <row r="223" spans="1:8">
      <c r="A223" s="21" t="s">
        <v>221</v>
      </c>
      <c r="B223" s="14">
        <v>0</v>
      </c>
      <c r="C223" s="14">
        <v>0</v>
      </c>
      <c r="D223" s="14">
        <v>0</v>
      </c>
      <c r="E223" s="14">
        <v>0</v>
      </c>
      <c r="F223" s="1"/>
      <c r="G223" s="1"/>
      <c r="H223" s="1"/>
    </row>
    <row r="224" spans="1:8">
      <c r="A224" s="28" t="s">
        <v>222</v>
      </c>
      <c r="B224" s="14">
        <v>0</v>
      </c>
      <c r="C224" s="14">
        <v>0</v>
      </c>
      <c r="D224" s="14">
        <v>0</v>
      </c>
      <c r="E224" s="14">
        <v>0</v>
      </c>
      <c r="F224" s="10"/>
      <c r="G224" s="1"/>
      <c r="H224" s="1"/>
    </row>
    <row r="225" spans="1:8">
      <c r="A225" s="21" t="s">
        <v>223</v>
      </c>
      <c r="B225" s="14">
        <v>0</v>
      </c>
      <c r="C225" s="14">
        <v>0</v>
      </c>
      <c r="D225" s="14">
        <v>0</v>
      </c>
      <c r="E225" s="14">
        <v>0</v>
      </c>
      <c r="F225" s="1"/>
      <c r="G225" s="1"/>
      <c r="H225" s="1"/>
    </row>
    <row r="226" spans="1:8">
      <c r="A226" s="21" t="s">
        <v>224</v>
      </c>
      <c r="B226" s="14">
        <v>0</v>
      </c>
      <c r="C226" s="14">
        <v>0</v>
      </c>
      <c r="D226" s="14">
        <v>0</v>
      </c>
      <c r="E226" s="14">
        <v>0</v>
      </c>
      <c r="F226" s="1"/>
      <c r="G226" s="1"/>
      <c r="H226" s="1"/>
    </row>
    <row r="227" spans="1:8">
      <c r="A227" s="28" t="s">
        <v>225</v>
      </c>
      <c r="B227" s="14">
        <v>3377557.9305700003</v>
      </c>
      <c r="C227" s="14">
        <v>1710575.75309</v>
      </c>
      <c r="D227" s="14">
        <v>545627.72514</v>
      </c>
      <c r="E227" s="14">
        <v>5633761.4088000003</v>
      </c>
      <c r="F227" s="10"/>
      <c r="G227" s="1"/>
      <c r="H227" s="1"/>
    </row>
    <row r="228" spans="1:8">
      <c r="A228" s="21" t="s">
        <v>226</v>
      </c>
      <c r="B228" s="14">
        <v>3376016.1159299999</v>
      </c>
      <c r="C228" s="14">
        <v>1647730.2052</v>
      </c>
      <c r="D228" s="14">
        <v>545620.42776999995</v>
      </c>
      <c r="E228" s="14">
        <v>5569366.7489</v>
      </c>
      <c r="F228" s="1"/>
      <c r="G228" s="1"/>
      <c r="H228" s="1"/>
    </row>
    <row r="229" spans="1:8">
      <c r="A229" s="21" t="s">
        <v>227</v>
      </c>
      <c r="B229" s="14">
        <v>0</v>
      </c>
      <c r="C229" s="14">
        <v>0</v>
      </c>
      <c r="D229" s="14">
        <v>0</v>
      </c>
      <c r="E229" s="14">
        <v>0</v>
      </c>
      <c r="F229" s="1"/>
      <c r="G229" s="1"/>
      <c r="H229" s="1"/>
    </row>
    <row r="230" spans="1:8">
      <c r="A230" s="21" t="s">
        <v>228</v>
      </c>
      <c r="B230" s="14">
        <v>0</v>
      </c>
      <c r="C230" s="14">
        <v>7681.5192999999999</v>
      </c>
      <c r="D230" s="14">
        <v>0</v>
      </c>
      <c r="E230" s="14">
        <v>7681.5192999999999</v>
      </c>
      <c r="F230" s="1"/>
      <c r="G230" s="1"/>
      <c r="H230" s="1"/>
    </row>
    <row r="231" spans="1:8">
      <c r="A231" s="21" t="s">
        <v>229</v>
      </c>
      <c r="B231" s="14">
        <v>0</v>
      </c>
      <c r="C231" s="14">
        <v>0</v>
      </c>
      <c r="D231" s="14">
        <v>0</v>
      </c>
      <c r="E231" s="14">
        <v>0</v>
      </c>
      <c r="F231" s="1"/>
      <c r="G231" s="1"/>
      <c r="H231" s="1"/>
    </row>
    <row r="232" spans="1:8">
      <c r="A232" s="21" t="s">
        <v>230</v>
      </c>
      <c r="B232" s="21">
        <v>1541.8146399999998</v>
      </c>
      <c r="C232" s="21">
        <v>13896.303099999999</v>
      </c>
      <c r="D232" s="21">
        <v>7.2973699999999999</v>
      </c>
      <c r="E232" s="21">
        <v>15445.41511</v>
      </c>
      <c r="F232" s="1"/>
      <c r="G232" s="1"/>
      <c r="H232" s="1"/>
    </row>
    <row r="233" spans="1:8">
      <c r="A233" s="21" t="s">
        <v>231</v>
      </c>
      <c r="B233" s="21">
        <v>0</v>
      </c>
      <c r="C233" s="21">
        <v>171.5</v>
      </c>
      <c r="D233" s="21">
        <v>0</v>
      </c>
      <c r="E233" s="21">
        <v>171.5</v>
      </c>
      <c r="F233" s="1"/>
      <c r="G233" s="1"/>
      <c r="H233" s="1"/>
    </row>
    <row r="234" spans="1:8">
      <c r="A234" s="21" t="s">
        <v>232</v>
      </c>
      <c r="B234" s="21">
        <v>0</v>
      </c>
      <c r="C234" s="21">
        <v>0</v>
      </c>
      <c r="D234" s="21">
        <v>0</v>
      </c>
      <c r="E234" s="21">
        <v>0</v>
      </c>
      <c r="F234" s="1"/>
      <c r="G234" s="1"/>
      <c r="H234" s="1"/>
    </row>
    <row r="235" spans="1:8">
      <c r="A235" s="21" t="s">
        <v>233</v>
      </c>
      <c r="B235" s="21">
        <v>0</v>
      </c>
      <c r="C235" s="21">
        <v>41096.225490000004</v>
      </c>
      <c r="D235" s="21">
        <v>0</v>
      </c>
      <c r="E235" s="21">
        <v>41096.225490000004</v>
      </c>
      <c r="F235" s="1"/>
      <c r="G235" s="1"/>
      <c r="H235" s="1"/>
    </row>
    <row r="236" spans="1:8">
      <c r="A236" s="28" t="s">
        <v>234</v>
      </c>
      <c r="B236" s="21">
        <v>1934660.0035999999</v>
      </c>
      <c r="C236" s="21">
        <v>114671.75481999999</v>
      </c>
      <c r="D236" s="21">
        <v>3051.2413099999999</v>
      </c>
      <c r="E236" s="21">
        <v>2052382.99973</v>
      </c>
      <c r="F236" s="10"/>
      <c r="G236" s="1"/>
      <c r="H236" s="1"/>
    </row>
    <row r="237" spans="1:8">
      <c r="A237" s="21" t="s">
        <v>235</v>
      </c>
      <c r="B237" s="21">
        <v>14662.78577</v>
      </c>
      <c r="C237" s="21">
        <v>29207.960589999999</v>
      </c>
      <c r="D237" s="21">
        <v>0</v>
      </c>
      <c r="E237" s="21">
        <v>43870.746359999997</v>
      </c>
      <c r="F237" s="1"/>
      <c r="G237" s="1"/>
      <c r="H237" s="1"/>
    </row>
    <row r="238" spans="1:8">
      <c r="A238" s="21" t="s">
        <v>236</v>
      </c>
      <c r="B238" s="21">
        <v>0</v>
      </c>
      <c r="C238" s="21">
        <v>0</v>
      </c>
      <c r="D238" s="21">
        <v>0</v>
      </c>
      <c r="E238" s="21">
        <v>0</v>
      </c>
      <c r="F238" s="1"/>
      <c r="G238" s="1"/>
      <c r="H238" s="1"/>
    </row>
    <row r="239" spans="1:8">
      <c r="A239" s="21" t="s">
        <v>237</v>
      </c>
      <c r="B239" s="21">
        <v>19568.16345</v>
      </c>
      <c r="C239" s="21">
        <v>4558.0882199999996</v>
      </c>
      <c r="D239" s="21">
        <v>524.09680000000003</v>
      </c>
      <c r="E239" s="21">
        <v>24650.348469999997</v>
      </c>
      <c r="F239" s="1"/>
      <c r="G239" s="1"/>
      <c r="H239" s="1"/>
    </row>
    <row r="240" spans="1:8">
      <c r="A240" s="21" t="s">
        <v>238</v>
      </c>
      <c r="B240" s="21">
        <v>15371.38372</v>
      </c>
      <c r="C240" s="21">
        <v>7878.9308899999996</v>
      </c>
      <c r="D240" s="21">
        <v>2527.1445099999996</v>
      </c>
      <c r="E240" s="21">
        <v>25777.45912</v>
      </c>
      <c r="F240" s="1"/>
      <c r="G240" s="1"/>
      <c r="H240" s="1"/>
    </row>
    <row r="241" spans="1:8">
      <c r="A241" s="15" t="s">
        <v>239</v>
      </c>
      <c r="B241" s="21">
        <v>0</v>
      </c>
      <c r="C241" s="21">
        <v>0</v>
      </c>
      <c r="D241" s="21">
        <v>0</v>
      </c>
      <c r="E241" s="21">
        <v>0</v>
      </c>
      <c r="F241" s="1"/>
      <c r="G241" s="1"/>
      <c r="H241" s="1"/>
    </row>
    <row r="242" spans="1:8">
      <c r="A242" s="21" t="s">
        <v>240</v>
      </c>
      <c r="B242" s="21">
        <v>1885057.6706600001</v>
      </c>
      <c r="C242" s="21">
        <v>73026.775120000006</v>
      </c>
      <c r="D242" s="21">
        <v>0</v>
      </c>
      <c r="E242" s="21">
        <v>1958084.44578</v>
      </c>
      <c r="F242" s="1"/>
      <c r="G242" s="1"/>
      <c r="H242" s="1"/>
    </row>
    <row r="243" spans="1:8">
      <c r="A243" s="28" t="s">
        <v>241</v>
      </c>
      <c r="B243" s="21">
        <v>0</v>
      </c>
      <c r="C243" s="21">
        <v>0</v>
      </c>
      <c r="D243" s="21">
        <v>0</v>
      </c>
      <c r="E243" s="21">
        <v>0</v>
      </c>
      <c r="F243" s="10"/>
      <c r="G243" s="1"/>
      <c r="H243" s="1"/>
    </row>
    <row r="244" spans="1:8">
      <c r="A244" s="21" t="s">
        <v>242</v>
      </c>
      <c r="B244" s="21">
        <v>0</v>
      </c>
      <c r="C244" s="21">
        <v>0</v>
      </c>
      <c r="D244" s="21">
        <v>0</v>
      </c>
      <c r="E244" s="21">
        <v>0</v>
      </c>
      <c r="F244" s="1"/>
      <c r="G244" s="1"/>
      <c r="H244" s="1"/>
    </row>
    <row r="245" spans="1:8">
      <c r="A245" s="21" t="s">
        <v>243</v>
      </c>
      <c r="B245" s="21">
        <v>0</v>
      </c>
      <c r="C245" s="21">
        <v>0</v>
      </c>
      <c r="D245" s="21">
        <v>0</v>
      </c>
      <c r="E245" s="21">
        <v>0</v>
      </c>
      <c r="F245" s="1"/>
      <c r="G245" s="1"/>
      <c r="H245" s="1"/>
    </row>
    <row r="246" spans="1:8">
      <c r="A246" s="28" t="s">
        <v>244</v>
      </c>
      <c r="B246" s="21">
        <v>0</v>
      </c>
      <c r="C246" s="21">
        <v>0</v>
      </c>
      <c r="D246" s="21">
        <v>0</v>
      </c>
      <c r="E246" s="21">
        <v>0</v>
      </c>
      <c r="F246" s="10"/>
      <c r="G246" s="1"/>
      <c r="H246" s="1"/>
    </row>
    <row r="247" spans="1:8">
      <c r="A247" s="21" t="s">
        <v>242</v>
      </c>
      <c r="B247" s="21">
        <v>0</v>
      </c>
      <c r="C247" s="21">
        <v>0</v>
      </c>
      <c r="D247" s="21">
        <v>0</v>
      </c>
      <c r="E247" s="21">
        <v>0</v>
      </c>
      <c r="F247" s="1"/>
      <c r="G247" s="1"/>
      <c r="H247" s="1"/>
    </row>
    <row r="248" spans="1:8">
      <c r="A248" s="21" t="s">
        <v>243</v>
      </c>
      <c r="B248" s="21">
        <v>0</v>
      </c>
      <c r="C248" s="21">
        <v>0</v>
      </c>
      <c r="D248" s="21">
        <v>0</v>
      </c>
      <c r="E248" s="21">
        <v>0</v>
      </c>
      <c r="F248" s="1"/>
      <c r="G248" s="1"/>
      <c r="H248" s="1"/>
    </row>
    <row r="249" spans="1:8">
      <c r="A249" s="19" t="s">
        <v>245</v>
      </c>
      <c r="B249" s="12">
        <v>111825.67564</v>
      </c>
      <c r="C249" s="12">
        <v>55154.087490000005</v>
      </c>
      <c r="D249" s="12">
        <v>19704.627920000003</v>
      </c>
      <c r="E249" s="12">
        <v>186684.39105000001</v>
      </c>
      <c r="F249" s="10"/>
      <c r="G249" s="1"/>
      <c r="H249" s="1"/>
    </row>
    <row r="250" spans="1:8">
      <c r="A250" s="21" t="s">
        <v>246</v>
      </c>
      <c r="B250" s="14">
        <v>0</v>
      </c>
      <c r="C250" s="14">
        <v>10.99142</v>
      </c>
      <c r="D250" s="14">
        <v>0</v>
      </c>
      <c r="E250" s="14">
        <v>10.99142</v>
      </c>
      <c r="F250" s="1"/>
      <c r="G250" s="1"/>
      <c r="H250" s="1"/>
    </row>
    <row r="251" spans="1:8">
      <c r="A251" s="21" t="s">
        <v>247</v>
      </c>
      <c r="B251" s="14">
        <v>19617.77735</v>
      </c>
      <c r="C251" s="14">
        <v>995.47541999999999</v>
      </c>
      <c r="D251" s="14">
        <v>550.2319399999999</v>
      </c>
      <c r="E251" s="14">
        <v>21163.484710000001</v>
      </c>
      <c r="F251" s="1"/>
      <c r="G251" s="1"/>
      <c r="H251" s="1"/>
    </row>
    <row r="252" spans="1:8">
      <c r="A252" s="21" t="s">
        <v>248</v>
      </c>
      <c r="B252" s="14">
        <v>59759.415759999996</v>
      </c>
      <c r="C252" s="14">
        <v>29601.225420000002</v>
      </c>
      <c r="D252" s="14">
        <v>6939.2321099999999</v>
      </c>
      <c r="E252" s="14">
        <v>96299.873290000003</v>
      </c>
      <c r="F252" s="1"/>
      <c r="G252" s="1"/>
      <c r="H252" s="1"/>
    </row>
    <row r="253" spans="1:8">
      <c r="A253" s="21" t="s">
        <v>249</v>
      </c>
      <c r="B253" s="14">
        <v>31147.042559999998</v>
      </c>
      <c r="C253" s="14">
        <v>20982.752270000001</v>
      </c>
      <c r="D253" s="14">
        <v>7756.02484</v>
      </c>
      <c r="E253" s="14">
        <v>59885.819670000004</v>
      </c>
      <c r="F253" s="1"/>
      <c r="G253" s="1"/>
      <c r="H253" s="1"/>
    </row>
    <row r="254" spans="1:8">
      <c r="A254" s="21" t="s">
        <v>250</v>
      </c>
      <c r="B254" s="14">
        <v>153.53139999999999</v>
      </c>
      <c r="C254" s="14">
        <v>294.90940999999998</v>
      </c>
      <c r="D254" s="14">
        <v>10.492139999999999</v>
      </c>
      <c r="E254" s="14">
        <v>458.93295000000001</v>
      </c>
      <c r="F254" s="1"/>
      <c r="G254" s="1"/>
      <c r="H254" s="1"/>
    </row>
    <row r="255" spans="1:8">
      <c r="A255" s="21" t="s">
        <v>251</v>
      </c>
      <c r="B255" s="14">
        <v>188.91378</v>
      </c>
      <c r="C255" s="14">
        <v>98.190259999999995</v>
      </c>
      <c r="D255" s="14">
        <v>64.941450000000003</v>
      </c>
      <c r="E255" s="14">
        <v>352.04548999999997</v>
      </c>
      <c r="F255" s="1"/>
      <c r="G255" s="1"/>
      <c r="H255" s="1"/>
    </row>
    <row r="256" spans="1:8">
      <c r="A256" s="21" t="s">
        <v>252</v>
      </c>
      <c r="B256" s="14">
        <v>911.24126999999999</v>
      </c>
      <c r="C256" s="14">
        <v>1600.2945099999999</v>
      </c>
      <c r="D256" s="14">
        <v>1864.3435200000001</v>
      </c>
      <c r="E256" s="14">
        <v>4375.8792999999996</v>
      </c>
      <c r="F256" s="1"/>
      <c r="G256" s="1"/>
      <c r="H256" s="1"/>
    </row>
    <row r="257" spans="1:8">
      <c r="A257" s="21" t="s">
        <v>253</v>
      </c>
      <c r="B257" s="14">
        <v>47.753519999999995</v>
      </c>
      <c r="C257" s="14">
        <v>47.484349999999999</v>
      </c>
      <c r="D257" s="14">
        <v>0</v>
      </c>
      <c r="E257" s="14">
        <v>95.237870000000001</v>
      </c>
      <c r="F257" s="1"/>
      <c r="G257" s="1"/>
      <c r="H257" s="1"/>
    </row>
    <row r="258" spans="1:8">
      <c r="A258" s="21" t="s">
        <v>254</v>
      </c>
      <c r="B258" s="14">
        <v>0</v>
      </c>
      <c r="C258" s="14">
        <v>0</v>
      </c>
      <c r="D258" s="14">
        <v>0</v>
      </c>
      <c r="E258" s="14">
        <v>0</v>
      </c>
      <c r="F258" s="1"/>
      <c r="G258" s="1"/>
      <c r="H258" s="1"/>
    </row>
    <row r="259" spans="1:8">
      <c r="A259" s="21" t="s">
        <v>255</v>
      </c>
      <c r="B259" s="14">
        <v>0</v>
      </c>
      <c r="C259" s="14">
        <v>903.28681999999992</v>
      </c>
      <c r="D259" s="14">
        <v>2519.3619199999998</v>
      </c>
      <c r="E259" s="14">
        <v>3422.6487400000001</v>
      </c>
      <c r="F259" s="1"/>
      <c r="G259" s="1"/>
      <c r="H259" s="1"/>
    </row>
    <row r="260" spans="1:8">
      <c r="A260" s="21" t="s">
        <v>256</v>
      </c>
      <c r="B260" s="14">
        <v>0</v>
      </c>
      <c r="C260" s="14">
        <v>619.47761000000003</v>
      </c>
      <c r="D260" s="14">
        <v>0</v>
      </c>
      <c r="E260" s="14">
        <v>619.47761000000003</v>
      </c>
      <c r="F260" s="1"/>
      <c r="G260" s="1"/>
      <c r="H260" s="1"/>
    </row>
    <row r="261" spans="1:8">
      <c r="A261" s="19" t="s">
        <v>257</v>
      </c>
      <c r="B261" s="12">
        <v>-25476.90639</v>
      </c>
      <c r="C261" s="12">
        <v>-29451.82187</v>
      </c>
      <c r="D261" s="12">
        <v>-2276.0616600000003</v>
      </c>
      <c r="E261" s="12">
        <v>-57204.789920000003</v>
      </c>
      <c r="F261" s="10"/>
      <c r="G261" s="1"/>
      <c r="H261" s="1"/>
    </row>
    <row r="262" spans="1:8">
      <c r="A262" s="21" t="s">
        <v>258</v>
      </c>
      <c r="B262" s="14">
        <v>-24986.203920000004</v>
      </c>
      <c r="C262" s="14">
        <v>-23916.182049999999</v>
      </c>
      <c r="D262" s="14">
        <v>-2276.0616600000003</v>
      </c>
      <c r="E262" s="14">
        <v>-51178.447630000002</v>
      </c>
      <c r="F262" s="1"/>
      <c r="G262" s="1"/>
      <c r="H262" s="1"/>
    </row>
    <row r="263" spans="1:8">
      <c r="A263" s="21" t="s">
        <v>259</v>
      </c>
      <c r="B263" s="14">
        <v>0</v>
      </c>
      <c r="C263" s="14">
        <v>0</v>
      </c>
      <c r="D263" s="14">
        <v>0</v>
      </c>
      <c r="E263" s="14">
        <v>0</v>
      </c>
      <c r="F263" s="1"/>
      <c r="G263" s="1"/>
      <c r="H263" s="1"/>
    </row>
    <row r="264" spans="1:8">
      <c r="A264" s="21" t="s">
        <v>260</v>
      </c>
      <c r="B264" s="14">
        <v>0</v>
      </c>
      <c r="C264" s="14">
        <v>-5430.0984800000006</v>
      </c>
      <c r="D264" s="14">
        <v>0</v>
      </c>
      <c r="E264" s="14">
        <v>-5430.0984800000006</v>
      </c>
      <c r="F264" s="1"/>
      <c r="G264" s="1"/>
      <c r="H264" s="1"/>
    </row>
    <row r="265" spans="1:8">
      <c r="A265" s="21" t="s">
        <v>261</v>
      </c>
      <c r="B265" s="14">
        <v>-490.70246999999995</v>
      </c>
      <c r="C265" s="14">
        <v>-100.59411999999999</v>
      </c>
      <c r="D265" s="14">
        <v>0</v>
      </c>
      <c r="E265" s="14">
        <v>-591.29658999999992</v>
      </c>
      <c r="F265" s="1"/>
      <c r="G265" s="1"/>
      <c r="H265" s="1"/>
    </row>
    <row r="266" spans="1:8">
      <c r="A266" s="22" t="s">
        <v>262</v>
      </c>
      <c r="B266" s="14">
        <v>0</v>
      </c>
      <c r="C266" s="14">
        <v>0</v>
      </c>
      <c r="D266" s="14">
        <v>0</v>
      </c>
      <c r="E266" s="14">
        <v>0</v>
      </c>
      <c r="F266" s="1"/>
      <c r="G266" s="1"/>
      <c r="H266" s="1"/>
    </row>
    <row r="267" spans="1:8">
      <c r="A267" s="22" t="s">
        <v>263</v>
      </c>
      <c r="B267" s="14">
        <v>0</v>
      </c>
      <c r="C267" s="14">
        <v>0</v>
      </c>
      <c r="D267" s="14">
        <v>0</v>
      </c>
      <c r="E267" s="14">
        <v>0</v>
      </c>
      <c r="F267" s="1"/>
      <c r="G267" s="1"/>
      <c r="H267" s="1"/>
    </row>
    <row r="268" spans="1:8">
      <c r="A268" s="22" t="s">
        <v>264</v>
      </c>
      <c r="B268" s="14">
        <v>0</v>
      </c>
      <c r="C268" s="14">
        <v>-4.9472200000000006</v>
      </c>
      <c r="D268" s="14">
        <v>0</v>
      </c>
      <c r="E268" s="14">
        <v>-4.9472200000000006</v>
      </c>
      <c r="F268" s="1"/>
      <c r="G268" s="1"/>
      <c r="H268" s="1"/>
    </row>
    <row r="269" spans="1:8">
      <c r="A269" s="18" t="s">
        <v>265</v>
      </c>
      <c r="B269" s="12">
        <v>86348.769249999998</v>
      </c>
      <c r="C269" s="12">
        <v>25702.265620000002</v>
      </c>
      <c r="D269" s="12">
        <v>17428.566260000003</v>
      </c>
      <c r="E269" s="12">
        <v>129479.60113</v>
      </c>
      <c r="F269" s="10"/>
      <c r="G269" s="1"/>
      <c r="H269" s="1"/>
    </row>
    <row r="270" spans="1:8">
      <c r="A270" s="21" t="s">
        <v>266</v>
      </c>
      <c r="B270" s="14">
        <v>12775.19238</v>
      </c>
      <c r="C270" s="14">
        <v>5266.0686999999998</v>
      </c>
      <c r="D270" s="14">
        <v>27.124089999999999</v>
      </c>
      <c r="E270" s="14">
        <v>18068.385170000001</v>
      </c>
      <c r="F270" s="10"/>
      <c r="G270" s="1"/>
      <c r="H270" s="1"/>
    </row>
    <row r="271" spans="1:8">
      <c r="A271" s="21" t="s">
        <v>267</v>
      </c>
      <c r="B271" s="14">
        <v>2647.3505099999998</v>
      </c>
      <c r="C271" s="14">
        <v>1532.4860800000001</v>
      </c>
      <c r="D271" s="14">
        <v>67.31344</v>
      </c>
      <c r="E271" s="14">
        <v>4247.1500300000007</v>
      </c>
      <c r="F271" s="1"/>
      <c r="G271" s="1"/>
      <c r="H271" s="1"/>
    </row>
    <row r="272" spans="1:8">
      <c r="A272" s="21" t="s">
        <v>268</v>
      </c>
      <c r="B272" s="14">
        <v>1590.31565</v>
      </c>
      <c r="C272" s="14">
        <v>512.38585</v>
      </c>
      <c r="D272" s="14">
        <v>-40.768349999999998</v>
      </c>
      <c r="E272" s="14">
        <v>2061.9331499999998</v>
      </c>
      <c r="F272" s="1"/>
      <c r="G272" s="1"/>
      <c r="H272" s="1"/>
    </row>
    <row r="273" spans="1:8">
      <c r="A273" s="21" t="s">
        <v>269</v>
      </c>
      <c r="B273" s="14">
        <v>7230.6377599999996</v>
      </c>
      <c r="C273" s="14">
        <v>3156.9499799999999</v>
      </c>
      <c r="D273" s="14">
        <v>0</v>
      </c>
      <c r="E273" s="14">
        <v>10387.587740000001</v>
      </c>
      <c r="F273" s="1"/>
      <c r="G273" s="1"/>
      <c r="H273" s="1"/>
    </row>
    <row r="274" spans="1:8">
      <c r="A274" s="21" t="s">
        <v>270</v>
      </c>
      <c r="B274" s="14">
        <v>292.56085999999999</v>
      </c>
      <c r="C274" s="14">
        <v>0</v>
      </c>
      <c r="D274" s="14">
        <v>0</v>
      </c>
      <c r="E274" s="14">
        <v>292.56085999999999</v>
      </c>
      <c r="F274" s="1"/>
      <c r="G274" s="1"/>
      <c r="H274" s="1"/>
    </row>
    <row r="275" spans="1:8">
      <c r="A275" s="21" t="s">
        <v>271</v>
      </c>
      <c r="B275" s="14">
        <v>1014.3276</v>
      </c>
      <c r="C275" s="14">
        <v>64.246790000000004</v>
      </c>
      <c r="D275" s="14">
        <v>0.57899999999999996</v>
      </c>
      <c r="E275" s="14">
        <v>1079.1533899999999</v>
      </c>
      <c r="F275" s="1"/>
      <c r="G275" s="1"/>
      <c r="H275" s="1"/>
    </row>
    <row r="276" spans="1:8">
      <c r="A276" s="21" t="s">
        <v>272</v>
      </c>
      <c r="B276" s="14">
        <v>0</v>
      </c>
      <c r="C276" s="14">
        <v>0</v>
      </c>
      <c r="D276" s="14">
        <v>0</v>
      </c>
      <c r="E276" s="14">
        <v>0</v>
      </c>
      <c r="F276" s="1"/>
      <c r="G276" s="1"/>
      <c r="H276" s="1"/>
    </row>
    <row r="277" spans="1:8">
      <c r="A277" s="21" t="s">
        <v>273</v>
      </c>
      <c r="B277" s="14">
        <v>-4434.1537400000007</v>
      </c>
      <c r="C277" s="14">
        <v>-4994.0703200000007</v>
      </c>
      <c r="D277" s="14">
        <v>-785.58991000000003</v>
      </c>
      <c r="E277" s="14">
        <v>-10213.813970000001</v>
      </c>
      <c r="F277" s="10"/>
      <c r="G277" s="1"/>
      <c r="H277" s="1"/>
    </row>
    <row r="278" spans="1:8">
      <c r="A278" s="21" t="s">
        <v>267</v>
      </c>
      <c r="B278" s="14">
        <v>-1368.6701699999999</v>
      </c>
      <c r="C278" s="14">
        <v>-183.45914999999999</v>
      </c>
      <c r="D278" s="14">
        <v>-85.301270000000002</v>
      </c>
      <c r="E278" s="14">
        <v>-1637.4305900000002</v>
      </c>
      <c r="F278" s="1"/>
      <c r="G278" s="1"/>
      <c r="H278" s="1"/>
    </row>
    <row r="279" spans="1:8">
      <c r="A279" s="21" t="s">
        <v>274</v>
      </c>
      <c r="B279" s="14">
        <v>-1949.4456599999999</v>
      </c>
      <c r="C279" s="14">
        <v>-4387.4096500000005</v>
      </c>
      <c r="D279" s="14">
        <v>-647.11424</v>
      </c>
      <c r="E279" s="14">
        <v>-6983.9695499999998</v>
      </c>
      <c r="F279" s="1"/>
      <c r="G279" s="1"/>
      <c r="H279" s="1"/>
    </row>
    <row r="280" spans="1:8">
      <c r="A280" s="21" t="s">
        <v>275</v>
      </c>
      <c r="B280" s="14">
        <v>0</v>
      </c>
      <c r="C280" s="14">
        <v>0</v>
      </c>
      <c r="D280" s="14">
        <v>-0.94540000000000002</v>
      </c>
      <c r="E280" s="14">
        <v>-0.94540000000000002</v>
      </c>
      <c r="F280" s="1"/>
      <c r="G280" s="1"/>
      <c r="H280" s="1"/>
    </row>
    <row r="281" spans="1:8">
      <c r="A281" s="22" t="s">
        <v>276</v>
      </c>
      <c r="B281" s="14">
        <v>0</v>
      </c>
      <c r="C281" s="14">
        <v>0</v>
      </c>
      <c r="D281" s="14">
        <v>0</v>
      </c>
      <c r="E281" s="14">
        <v>0</v>
      </c>
      <c r="F281" s="1"/>
      <c r="G281" s="1"/>
      <c r="H281" s="1"/>
    </row>
    <row r="282" spans="1:8">
      <c r="A282" s="21" t="s">
        <v>277</v>
      </c>
      <c r="B282" s="14">
        <v>-1116.03791</v>
      </c>
      <c r="C282" s="14">
        <v>-423.20152000000002</v>
      </c>
      <c r="D282" s="14">
        <v>-52.228999999999999</v>
      </c>
      <c r="E282" s="14">
        <v>-1591.4684299999999</v>
      </c>
      <c r="F282" s="1"/>
      <c r="G282" s="1"/>
      <c r="H282" s="1"/>
    </row>
    <row r="283" spans="1:8">
      <c r="A283" s="21" t="s">
        <v>278</v>
      </c>
      <c r="B283" s="14">
        <v>0</v>
      </c>
      <c r="C283" s="14">
        <v>0</v>
      </c>
      <c r="D283" s="14">
        <v>0</v>
      </c>
      <c r="E283" s="14">
        <v>0</v>
      </c>
      <c r="F283" s="1"/>
      <c r="G283" s="1"/>
      <c r="H283" s="1"/>
    </row>
    <row r="284" spans="1:8">
      <c r="A284" s="19" t="s">
        <v>279</v>
      </c>
      <c r="B284" s="12">
        <v>94689.807889999996</v>
      </c>
      <c r="C284" s="12">
        <v>25974.263999999999</v>
      </c>
      <c r="D284" s="12">
        <v>16670.100439999998</v>
      </c>
      <c r="E284" s="12">
        <v>137334.17233</v>
      </c>
      <c r="F284" s="10"/>
      <c r="G284" s="1"/>
      <c r="H284" s="1"/>
    </row>
    <row r="285" spans="1:8">
      <c r="A285" s="21" t="s">
        <v>280</v>
      </c>
      <c r="B285" s="14">
        <v>911.84997999999996</v>
      </c>
      <c r="C285" s="14">
        <v>11950.14399</v>
      </c>
      <c r="D285" s="14">
        <v>11263.860929999999</v>
      </c>
      <c r="E285" s="14">
        <v>24125.854899999998</v>
      </c>
      <c r="F285" s="10"/>
      <c r="G285" s="1"/>
      <c r="H285" s="1"/>
    </row>
    <row r="286" spans="1:8">
      <c r="A286" s="21" t="s">
        <v>281</v>
      </c>
      <c r="B286" s="14">
        <v>48.034610000000001</v>
      </c>
      <c r="C286" s="14">
        <v>1945.2761</v>
      </c>
      <c r="D286" s="14">
        <v>51.713449999999995</v>
      </c>
      <c r="E286" s="14">
        <v>2045.0241599999999</v>
      </c>
      <c r="F286" s="1"/>
      <c r="G286" s="1"/>
      <c r="H286" s="1"/>
    </row>
    <row r="287" spans="1:8">
      <c r="A287" s="21" t="s">
        <v>282</v>
      </c>
      <c r="B287" s="14">
        <v>863.81537000000003</v>
      </c>
      <c r="C287" s="14">
        <v>10004.867890000001</v>
      </c>
      <c r="D287" s="14">
        <v>11212.14748</v>
      </c>
      <c r="E287" s="14">
        <v>22080.830739999998</v>
      </c>
      <c r="F287" s="1"/>
      <c r="G287" s="1"/>
      <c r="H287" s="1"/>
    </row>
    <row r="288" spans="1:8">
      <c r="A288" s="21" t="s">
        <v>283</v>
      </c>
      <c r="B288" s="14">
        <v>0</v>
      </c>
      <c r="C288" s="14">
        <v>0</v>
      </c>
      <c r="D288" s="14">
        <v>0</v>
      </c>
      <c r="E288" s="14">
        <v>0</v>
      </c>
      <c r="F288" s="1"/>
      <c r="G288" s="1"/>
      <c r="H288" s="1"/>
    </row>
    <row r="289" spans="1:8">
      <c r="A289" s="21" t="s">
        <v>284</v>
      </c>
      <c r="B289" s="14">
        <v>0</v>
      </c>
      <c r="C289" s="14">
        <v>0</v>
      </c>
      <c r="D289" s="14">
        <v>0</v>
      </c>
      <c r="E289" s="14">
        <v>0</v>
      </c>
      <c r="F289" s="1"/>
      <c r="G289" s="1"/>
      <c r="H289" s="1"/>
    </row>
    <row r="290" spans="1:8">
      <c r="A290" s="21" t="s">
        <v>285</v>
      </c>
      <c r="B290" s="14">
        <v>0</v>
      </c>
      <c r="C290" s="14">
        <v>0</v>
      </c>
      <c r="D290" s="14">
        <v>0</v>
      </c>
      <c r="E290" s="14">
        <v>0</v>
      </c>
      <c r="F290" s="1"/>
      <c r="G290" s="1"/>
      <c r="H290" s="1"/>
    </row>
    <row r="291" spans="1:8">
      <c r="A291" s="21" t="s">
        <v>286</v>
      </c>
      <c r="B291" s="14">
        <v>0</v>
      </c>
      <c r="C291" s="14">
        <v>0</v>
      </c>
      <c r="D291" s="14">
        <v>0</v>
      </c>
      <c r="E291" s="14">
        <v>0</v>
      </c>
      <c r="F291" s="1"/>
      <c r="G291" s="1"/>
      <c r="H291" s="1"/>
    </row>
    <row r="292" spans="1:8">
      <c r="A292" s="21" t="s">
        <v>287</v>
      </c>
      <c r="B292" s="14">
        <v>0</v>
      </c>
      <c r="C292" s="14">
        <v>0</v>
      </c>
      <c r="D292" s="14">
        <v>0</v>
      </c>
      <c r="E292" s="14">
        <v>0</v>
      </c>
      <c r="F292" s="1"/>
      <c r="G292" s="1"/>
      <c r="H292" s="1"/>
    </row>
    <row r="293" spans="1:8">
      <c r="A293" s="21" t="s">
        <v>288</v>
      </c>
      <c r="B293" s="14">
        <v>-10421.745640000001</v>
      </c>
      <c r="C293" s="14">
        <v>-20760.034510000001</v>
      </c>
      <c r="D293" s="14">
        <v>-12254.985619999999</v>
      </c>
      <c r="E293" s="14">
        <v>-43436.765770000005</v>
      </c>
      <c r="F293" s="10"/>
      <c r="G293" s="1"/>
      <c r="H293" s="1"/>
    </row>
    <row r="294" spans="1:8">
      <c r="A294" s="21" t="s">
        <v>289</v>
      </c>
      <c r="B294" s="14">
        <v>-6262.1563200000001</v>
      </c>
      <c r="C294" s="14">
        <v>-16132.45175</v>
      </c>
      <c r="D294" s="14">
        <v>-10966.218800000001</v>
      </c>
      <c r="E294" s="14">
        <v>-33360.826870000004</v>
      </c>
      <c r="F294" s="1"/>
      <c r="G294" s="1"/>
      <c r="H294" s="1"/>
    </row>
    <row r="295" spans="1:8">
      <c r="A295" s="21" t="s">
        <v>290</v>
      </c>
      <c r="B295" s="14">
        <v>-69.842210000000009</v>
      </c>
      <c r="C295" s="14">
        <v>-31.24231</v>
      </c>
      <c r="D295" s="14">
        <v>0</v>
      </c>
      <c r="E295" s="14">
        <v>-101.08452</v>
      </c>
      <c r="F295" s="1"/>
      <c r="G295" s="1"/>
      <c r="H295" s="1"/>
    </row>
    <row r="296" spans="1:8">
      <c r="A296" s="22" t="s">
        <v>291</v>
      </c>
      <c r="B296" s="14">
        <v>0</v>
      </c>
      <c r="C296" s="14">
        <v>0</v>
      </c>
      <c r="D296" s="14">
        <v>0</v>
      </c>
      <c r="E296" s="14">
        <v>0</v>
      </c>
      <c r="F296" s="1"/>
      <c r="G296" s="1"/>
      <c r="H296" s="1"/>
    </row>
    <row r="297" spans="1:8">
      <c r="A297" s="21" t="s">
        <v>292</v>
      </c>
      <c r="B297" s="14">
        <v>-4089.7471099999998</v>
      </c>
      <c r="C297" s="14">
        <v>-4596.3404500000006</v>
      </c>
      <c r="D297" s="14">
        <v>-1288.7668200000001</v>
      </c>
      <c r="E297" s="14">
        <v>-9974.8543800000007</v>
      </c>
      <c r="F297" s="1"/>
      <c r="G297" s="1"/>
      <c r="H297" s="1"/>
    </row>
    <row r="298" spans="1:8">
      <c r="A298" s="15" t="s">
        <v>293</v>
      </c>
      <c r="B298" s="14">
        <v>0</v>
      </c>
      <c r="C298" s="14">
        <v>0</v>
      </c>
      <c r="D298" s="14">
        <v>0</v>
      </c>
      <c r="E298" s="14">
        <v>0</v>
      </c>
      <c r="F298" s="1"/>
      <c r="G298" s="1"/>
      <c r="H298" s="1"/>
    </row>
    <row r="299" spans="1:8">
      <c r="A299" s="21" t="s">
        <v>294</v>
      </c>
      <c r="B299" s="14">
        <v>0</v>
      </c>
      <c r="C299" s="14">
        <v>0</v>
      </c>
      <c r="D299" s="14">
        <v>0</v>
      </c>
      <c r="E299" s="14">
        <v>0</v>
      </c>
      <c r="F299" s="1"/>
      <c r="G299" s="1"/>
      <c r="H299" s="1"/>
    </row>
    <row r="300" spans="1:8">
      <c r="A300" s="19" t="s">
        <v>295</v>
      </c>
      <c r="B300" s="12">
        <v>85179.912230000002</v>
      </c>
      <c r="C300" s="12">
        <v>17164.373480000002</v>
      </c>
      <c r="D300" s="12">
        <v>15678.97575</v>
      </c>
      <c r="E300" s="12">
        <v>118023.26145999999</v>
      </c>
      <c r="F300" s="10"/>
      <c r="G300" s="1"/>
      <c r="H300" s="1"/>
    </row>
    <row r="301" spans="1:8">
      <c r="A301" s="21" t="s">
        <v>296</v>
      </c>
      <c r="B301" s="14">
        <v>-62121.865439999994</v>
      </c>
      <c r="C301" s="14">
        <v>-36131.869290000002</v>
      </c>
      <c r="D301" s="14">
        <v>-8032.1455700000006</v>
      </c>
      <c r="E301" s="14">
        <v>-106285.88029999999</v>
      </c>
      <c r="F301" s="10"/>
      <c r="G301" s="1"/>
      <c r="H301" s="1"/>
    </row>
    <row r="302" spans="1:8">
      <c r="A302" s="21" t="s">
        <v>297</v>
      </c>
      <c r="B302" s="14">
        <v>-33846.453569999998</v>
      </c>
      <c r="C302" s="14">
        <v>-19476.1201</v>
      </c>
      <c r="D302" s="14">
        <v>-4508.3493899999994</v>
      </c>
      <c r="E302" s="14">
        <v>-57830.923060000001</v>
      </c>
      <c r="F302" s="1"/>
      <c r="G302" s="1"/>
      <c r="H302" s="1"/>
    </row>
    <row r="303" spans="1:8">
      <c r="A303" s="21" t="s">
        <v>298</v>
      </c>
      <c r="B303" s="14">
        <v>-6396.4592899999998</v>
      </c>
      <c r="C303" s="14">
        <v>-3202.3759599999998</v>
      </c>
      <c r="D303" s="14">
        <v>-908.57439999999997</v>
      </c>
      <c r="E303" s="14">
        <v>-10507.40965</v>
      </c>
      <c r="F303" s="1"/>
      <c r="G303" s="1"/>
      <c r="H303" s="1"/>
    </row>
    <row r="304" spans="1:8">
      <c r="A304" s="21" t="s">
        <v>299</v>
      </c>
      <c r="B304" s="14">
        <v>-354.78040000000004</v>
      </c>
      <c r="C304" s="14">
        <v>-428.45795000000004</v>
      </c>
      <c r="D304" s="14">
        <v>-422.33161000000001</v>
      </c>
      <c r="E304" s="14">
        <v>-1205.56996</v>
      </c>
      <c r="F304" s="1"/>
      <c r="G304" s="1"/>
      <c r="H304" s="1"/>
    </row>
    <row r="305" spans="1:8">
      <c r="A305" s="21" t="s">
        <v>300</v>
      </c>
      <c r="B305" s="14">
        <v>-993.64697999999999</v>
      </c>
      <c r="C305" s="14">
        <v>-969.49102000000005</v>
      </c>
      <c r="D305" s="14">
        <v>-48.891709999999996</v>
      </c>
      <c r="E305" s="14">
        <v>-2012.02971</v>
      </c>
      <c r="F305" s="1"/>
      <c r="G305" s="1"/>
      <c r="H305" s="1"/>
    </row>
    <row r="306" spans="1:8">
      <c r="A306" s="21" t="s">
        <v>301</v>
      </c>
      <c r="B306" s="14">
        <v>-3791.0255299999999</v>
      </c>
      <c r="C306" s="14">
        <v>-1644.4900400000001</v>
      </c>
      <c r="D306" s="14">
        <v>-478.98399999999998</v>
      </c>
      <c r="E306" s="14">
        <v>-5914.4995699999999</v>
      </c>
      <c r="F306" s="1"/>
      <c r="G306" s="1"/>
      <c r="H306" s="1"/>
    </row>
    <row r="307" spans="1:8">
      <c r="A307" s="21" t="s">
        <v>302</v>
      </c>
      <c r="B307" s="14">
        <v>-724.49201000000005</v>
      </c>
      <c r="C307" s="14">
        <v>-317.88576</v>
      </c>
      <c r="D307" s="14">
        <v>-46.984470000000002</v>
      </c>
      <c r="E307" s="14">
        <v>-1089.3622399999999</v>
      </c>
      <c r="F307" s="1"/>
      <c r="G307" s="1"/>
      <c r="H307" s="1"/>
    </row>
    <row r="308" spans="1:8">
      <c r="A308" s="21" t="s">
        <v>303</v>
      </c>
      <c r="B308" s="14">
        <v>-1002.09317</v>
      </c>
      <c r="C308" s="14">
        <v>-1814.3392900000001</v>
      </c>
      <c r="D308" s="14">
        <v>-214.41614999999999</v>
      </c>
      <c r="E308" s="14">
        <v>-3030.84861</v>
      </c>
      <c r="F308" s="1"/>
      <c r="G308" s="1"/>
      <c r="H308" s="1"/>
    </row>
    <row r="309" spans="1:8">
      <c r="A309" s="21" t="s">
        <v>304</v>
      </c>
      <c r="B309" s="14">
        <v>-503.05090000000001</v>
      </c>
      <c r="C309" s="14">
        <v>-1115.91302</v>
      </c>
      <c r="D309" s="14">
        <v>-80.48</v>
      </c>
      <c r="E309" s="14">
        <v>-1699.4439199999999</v>
      </c>
      <c r="F309" s="1"/>
      <c r="G309" s="1"/>
      <c r="H309" s="1"/>
    </row>
    <row r="310" spans="1:8">
      <c r="A310" s="22" t="s">
        <v>305</v>
      </c>
      <c r="B310" s="14">
        <v>-14509.863589999999</v>
      </c>
      <c r="C310" s="14">
        <v>-7162.7961500000001</v>
      </c>
      <c r="D310" s="14">
        <v>-1323.1338400000002</v>
      </c>
      <c r="E310" s="14">
        <v>-22995.793579999998</v>
      </c>
      <c r="F310" s="1"/>
      <c r="G310" s="1"/>
      <c r="H310" s="1"/>
    </row>
    <row r="311" spans="1:8">
      <c r="A311" s="18" t="s">
        <v>306</v>
      </c>
      <c r="B311" s="12">
        <v>23058.04679</v>
      </c>
      <c r="C311" s="12">
        <v>-18967.49581</v>
      </c>
      <c r="D311" s="12">
        <v>7646.8301799999999</v>
      </c>
      <c r="E311" s="12">
        <v>11737.381160000001</v>
      </c>
      <c r="F311" s="10"/>
      <c r="G311" s="1"/>
      <c r="H311" s="1"/>
    </row>
    <row r="312" spans="1:8">
      <c r="A312" s="22" t="s">
        <v>307</v>
      </c>
      <c r="B312" s="14">
        <v>0</v>
      </c>
      <c r="C312" s="14">
        <v>0</v>
      </c>
      <c r="D312" s="14">
        <v>0.32158999999999999</v>
      </c>
      <c r="E312" s="14">
        <v>0.32158999999999999</v>
      </c>
      <c r="F312" s="10"/>
      <c r="G312" s="1"/>
      <c r="H312" s="1"/>
    </row>
    <row r="313" spans="1:8">
      <c r="A313" s="22" t="s">
        <v>308</v>
      </c>
      <c r="B313" s="14">
        <v>0</v>
      </c>
      <c r="C313" s="14">
        <v>0</v>
      </c>
      <c r="D313" s="14">
        <v>0.32158999999999999</v>
      </c>
      <c r="E313" s="14">
        <v>0.32158999999999999</v>
      </c>
      <c r="F313" s="1"/>
      <c r="G313" s="1"/>
      <c r="H313" s="1"/>
    </row>
    <row r="314" spans="1:8">
      <c r="A314" s="22" t="s">
        <v>309</v>
      </c>
      <c r="B314" s="14">
        <v>0</v>
      </c>
      <c r="C314" s="14">
        <v>0</v>
      </c>
      <c r="D314" s="14">
        <v>0</v>
      </c>
      <c r="E314" s="14">
        <v>0</v>
      </c>
      <c r="F314" s="1"/>
      <c r="G314" s="1"/>
      <c r="H314" s="1"/>
    </row>
    <row r="315" spans="1:8">
      <c r="A315" s="22" t="s">
        <v>310</v>
      </c>
      <c r="B315" s="14">
        <v>0</v>
      </c>
      <c r="C315" s="14">
        <v>0</v>
      </c>
      <c r="D315" s="14">
        <v>0</v>
      </c>
      <c r="E315" s="14">
        <v>0</v>
      </c>
      <c r="F315" s="10"/>
      <c r="G315" s="1"/>
      <c r="H315" s="1"/>
    </row>
    <row r="316" spans="1:8">
      <c r="A316" s="22" t="s">
        <v>311</v>
      </c>
      <c r="B316" s="14">
        <v>0</v>
      </c>
      <c r="C316" s="14">
        <v>0</v>
      </c>
      <c r="D316" s="14">
        <v>0</v>
      </c>
      <c r="E316" s="14">
        <v>0</v>
      </c>
      <c r="F316" s="1"/>
      <c r="G316" s="1"/>
      <c r="H316" s="1"/>
    </row>
    <row r="317" spans="1:8">
      <c r="A317" s="21" t="s">
        <v>312</v>
      </c>
      <c r="B317" s="14">
        <v>0</v>
      </c>
      <c r="C317" s="14">
        <v>0</v>
      </c>
      <c r="D317" s="14">
        <v>0</v>
      </c>
      <c r="E317" s="14">
        <v>0</v>
      </c>
      <c r="F317" s="1"/>
      <c r="G317" s="1"/>
      <c r="H317" s="1"/>
    </row>
    <row r="318" spans="1:8">
      <c r="A318" s="18" t="s">
        <v>313</v>
      </c>
      <c r="B318" s="12">
        <v>23058.04679</v>
      </c>
      <c r="C318" s="12">
        <v>-18967.49581</v>
      </c>
      <c r="D318" s="12">
        <v>7647.1517699999995</v>
      </c>
      <c r="E318" s="12">
        <v>11737.70275</v>
      </c>
      <c r="F318" s="34"/>
      <c r="G318" s="1"/>
      <c r="H318" s="1"/>
    </row>
    <row r="319" spans="1:8">
      <c r="A319" s="22" t="s">
        <v>314</v>
      </c>
      <c r="B319" s="14">
        <v>0</v>
      </c>
      <c r="C319" s="14">
        <v>199.00292000000002</v>
      </c>
      <c r="D319" s="14">
        <v>0</v>
      </c>
      <c r="E319" s="14">
        <v>199.00292000000002</v>
      </c>
      <c r="F319" s="1"/>
      <c r="G319" s="1"/>
      <c r="H319" s="1"/>
    </row>
    <row r="320" spans="1:8">
      <c r="A320" s="19" t="s">
        <v>315</v>
      </c>
      <c r="B320" s="12">
        <v>23058.04679</v>
      </c>
      <c r="C320" s="12">
        <v>-18768.492890000001</v>
      </c>
      <c r="D320" s="12">
        <v>7647.1517699999995</v>
      </c>
      <c r="E320" s="12">
        <v>11936.705669999999</v>
      </c>
      <c r="F320" s="1"/>
      <c r="G320" s="1"/>
      <c r="H320" s="1"/>
    </row>
    <row r="321" spans="1:8">
      <c r="A321" s="21" t="s">
        <v>316</v>
      </c>
      <c r="B321" s="14">
        <v>0</v>
      </c>
      <c r="C321" s="14">
        <v>139.28076999999999</v>
      </c>
      <c r="D321" s="14">
        <v>0</v>
      </c>
      <c r="E321" s="14">
        <v>139.28076999999999</v>
      </c>
      <c r="F321" s="1"/>
      <c r="G321" s="1"/>
      <c r="H321" s="1"/>
    </row>
    <row r="322" spans="1:8">
      <c r="A322" s="18" t="s">
        <v>317</v>
      </c>
      <c r="B322" s="12">
        <v>23058.04679</v>
      </c>
      <c r="C322" s="12">
        <v>-18629.21212</v>
      </c>
      <c r="D322" s="12">
        <v>7647.1517699999995</v>
      </c>
      <c r="E322" s="12">
        <v>12075.986439999999</v>
      </c>
      <c r="F322" s="1"/>
      <c r="G322" s="1"/>
      <c r="H322" s="1"/>
    </row>
    <row r="323" spans="1:8">
      <c r="A323" s="22" t="s">
        <v>318</v>
      </c>
      <c r="B323" s="14">
        <v>0</v>
      </c>
      <c r="C323" s="14">
        <v>0</v>
      </c>
      <c r="D323" s="14">
        <v>0</v>
      </c>
      <c r="E323" s="14">
        <v>0</v>
      </c>
      <c r="F323" s="1"/>
      <c r="G323" s="1"/>
      <c r="H323" s="1"/>
    </row>
    <row r="324" spans="1:8">
      <c r="A324" s="18" t="s">
        <v>319</v>
      </c>
      <c r="B324" s="12">
        <v>23058.04679</v>
      </c>
      <c r="C324" s="12">
        <v>-18629.21212</v>
      </c>
      <c r="D324" s="12">
        <v>7647.1517699999995</v>
      </c>
      <c r="E324" s="12">
        <v>12075.986439999999</v>
      </c>
      <c r="F324" s="1"/>
      <c r="G324" s="1"/>
      <c r="H324" s="1"/>
    </row>
    <row r="325" spans="1:8">
      <c r="A325" s="22" t="s">
        <v>320</v>
      </c>
      <c r="B325" s="14">
        <v>0</v>
      </c>
      <c r="C325" s="14">
        <v>0</v>
      </c>
      <c r="D325" s="14">
        <v>-300.66399999999999</v>
      </c>
      <c r="E325" s="14">
        <v>-300.66399999999999</v>
      </c>
      <c r="F325" s="1"/>
      <c r="G325" s="1"/>
      <c r="H325" s="1"/>
    </row>
    <row r="326" spans="1:8">
      <c r="A326" s="18" t="s">
        <v>321</v>
      </c>
      <c r="B326" s="12">
        <v>23058.04679</v>
      </c>
      <c r="C326" s="12">
        <v>-18629.21212</v>
      </c>
      <c r="D326" s="12">
        <v>7346.4877699999997</v>
      </c>
      <c r="E326" s="12">
        <v>11775.32244</v>
      </c>
      <c r="F326" s="10"/>
      <c r="G326" s="1"/>
      <c r="H326" s="1"/>
    </row>
    <row r="327" spans="1:8" ht="3.75" customHeight="1" thickBot="1">
      <c r="A327" s="328"/>
      <c r="B327" s="236"/>
      <c r="C327" s="236"/>
      <c r="D327" s="236"/>
      <c r="E327" s="236"/>
      <c r="F327" s="1"/>
      <c r="G327" s="1"/>
      <c r="H327" s="1"/>
    </row>
    <row r="328" spans="1:8" ht="15.75" thickTop="1">
      <c r="A328" s="21"/>
      <c r="B328" s="38"/>
      <c r="C328" s="38"/>
      <c r="D328" s="38"/>
      <c r="E328" s="38"/>
      <c r="F328" s="1"/>
      <c r="G328" s="1"/>
      <c r="H328" s="1"/>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E127"/>
  <sheetViews>
    <sheetView workbookViewId="0">
      <selection activeCell="G7" sqref="G7"/>
    </sheetView>
  </sheetViews>
  <sheetFormatPr baseColWidth="10" defaultColWidth="9.140625" defaultRowHeight="15"/>
  <cols>
    <col min="1" max="1" width="99.5703125" bestFit="1" customWidth="1"/>
    <col min="2" max="4" width="10.7109375" customWidth="1"/>
    <col min="5" max="5" width="9.85546875" customWidth="1"/>
    <col min="6" max="256" width="11.42578125" customWidth="1"/>
    <col min="257" max="257" width="99.5703125" bestFit="1" customWidth="1"/>
    <col min="258" max="260" width="10.7109375" customWidth="1"/>
    <col min="261" max="261" width="9.85546875" customWidth="1"/>
    <col min="262" max="512" width="11.42578125" customWidth="1"/>
    <col min="513" max="513" width="99.5703125" bestFit="1" customWidth="1"/>
    <col min="514" max="516" width="10.7109375" customWidth="1"/>
    <col min="517" max="517" width="9.85546875" customWidth="1"/>
    <col min="518" max="768" width="11.42578125" customWidth="1"/>
    <col min="769" max="769" width="99.5703125" bestFit="1" customWidth="1"/>
    <col min="770" max="772" width="10.7109375" customWidth="1"/>
    <col min="773" max="773" width="9.85546875" customWidth="1"/>
    <col min="774" max="1024" width="11.42578125" customWidth="1"/>
    <col min="1025" max="1025" width="99.5703125" bestFit="1" customWidth="1"/>
    <col min="1026" max="1028" width="10.7109375" customWidth="1"/>
    <col min="1029" max="1029" width="9.85546875" customWidth="1"/>
    <col min="1030" max="1280" width="11.42578125" customWidth="1"/>
    <col min="1281" max="1281" width="99.5703125" bestFit="1" customWidth="1"/>
    <col min="1282" max="1284" width="10.7109375" customWidth="1"/>
    <col min="1285" max="1285" width="9.85546875" customWidth="1"/>
    <col min="1286" max="1536" width="11.42578125" customWidth="1"/>
    <col min="1537" max="1537" width="99.5703125" bestFit="1" customWidth="1"/>
    <col min="1538" max="1540" width="10.7109375" customWidth="1"/>
    <col min="1541" max="1541" width="9.85546875" customWidth="1"/>
    <col min="1542" max="1792" width="11.42578125" customWidth="1"/>
    <col min="1793" max="1793" width="99.5703125" bestFit="1" customWidth="1"/>
    <col min="1794" max="1796" width="10.7109375" customWidth="1"/>
    <col min="1797" max="1797" width="9.85546875" customWidth="1"/>
    <col min="1798" max="2048" width="11.42578125" customWidth="1"/>
    <col min="2049" max="2049" width="99.5703125" bestFit="1" customWidth="1"/>
    <col min="2050" max="2052" width="10.7109375" customWidth="1"/>
    <col min="2053" max="2053" width="9.85546875" customWidth="1"/>
    <col min="2054" max="2304" width="11.42578125" customWidth="1"/>
    <col min="2305" max="2305" width="99.5703125" bestFit="1" customWidth="1"/>
    <col min="2306" max="2308" width="10.7109375" customWidth="1"/>
    <col min="2309" max="2309" width="9.85546875" customWidth="1"/>
    <col min="2310" max="2560" width="11.42578125" customWidth="1"/>
    <col min="2561" max="2561" width="99.5703125" bestFit="1" customWidth="1"/>
    <col min="2562" max="2564" width="10.7109375" customWidth="1"/>
    <col min="2565" max="2565" width="9.85546875" customWidth="1"/>
    <col min="2566" max="2816" width="11.42578125" customWidth="1"/>
    <col min="2817" max="2817" width="99.5703125" bestFit="1" customWidth="1"/>
    <col min="2818" max="2820" width="10.7109375" customWidth="1"/>
    <col min="2821" max="2821" width="9.85546875" customWidth="1"/>
    <col min="2822" max="3072" width="11.42578125" customWidth="1"/>
    <col min="3073" max="3073" width="99.5703125" bestFit="1" customWidth="1"/>
    <col min="3074" max="3076" width="10.7109375" customWidth="1"/>
    <col min="3077" max="3077" width="9.85546875" customWidth="1"/>
    <col min="3078" max="3328" width="11.42578125" customWidth="1"/>
    <col min="3329" max="3329" width="99.5703125" bestFit="1" customWidth="1"/>
    <col min="3330" max="3332" width="10.7109375" customWidth="1"/>
    <col min="3333" max="3333" width="9.85546875" customWidth="1"/>
    <col min="3334" max="3584" width="11.42578125" customWidth="1"/>
    <col min="3585" max="3585" width="99.5703125" bestFit="1" customWidth="1"/>
    <col min="3586" max="3588" width="10.7109375" customWidth="1"/>
    <col min="3589" max="3589" width="9.85546875" customWidth="1"/>
    <col min="3590" max="3840" width="11.42578125" customWidth="1"/>
    <col min="3841" max="3841" width="99.5703125" bestFit="1" customWidth="1"/>
    <col min="3842" max="3844" width="10.7109375" customWidth="1"/>
    <col min="3845" max="3845" width="9.85546875" customWidth="1"/>
    <col min="3846" max="4096" width="11.42578125" customWidth="1"/>
    <col min="4097" max="4097" width="99.5703125" bestFit="1" customWidth="1"/>
    <col min="4098" max="4100" width="10.7109375" customWidth="1"/>
    <col min="4101" max="4101" width="9.85546875" customWidth="1"/>
    <col min="4102" max="4352" width="11.42578125" customWidth="1"/>
    <col min="4353" max="4353" width="99.5703125" bestFit="1" customWidth="1"/>
    <col min="4354" max="4356" width="10.7109375" customWidth="1"/>
    <col min="4357" max="4357" width="9.85546875" customWidth="1"/>
    <col min="4358" max="4608" width="11.42578125" customWidth="1"/>
    <col min="4609" max="4609" width="99.5703125" bestFit="1" customWidth="1"/>
    <col min="4610" max="4612" width="10.7109375" customWidth="1"/>
    <col min="4613" max="4613" width="9.85546875" customWidth="1"/>
    <col min="4614" max="4864" width="11.42578125" customWidth="1"/>
    <col min="4865" max="4865" width="99.5703125" bestFit="1" customWidth="1"/>
    <col min="4866" max="4868" width="10.7109375" customWidth="1"/>
    <col min="4869" max="4869" width="9.85546875" customWidth="1"/>
    <col min="4870" max="5120" width="11.42578125" customWidth="1"/>
    <col min="5121" max="5121" width="99.5703125" bestFit="1" customWidth="1"/>
    <col min="5122" max="5124" width="10.7109375" customWidth="1"/>
    <col min="5125" max="5125" width="9.85546875" customWidth="1"/>
    <col min="5126" max="5376" width="11.42578125" customWidth="1"/>
    <col min="5377" max="5377" width="99.5703125" bestFit="1" customWidth="1"/>
    <col min="5378" max="5380" width="10.7109375" customWidth="1"/>
    <col min="5381" max="5381" width="9.85546875" customWidth="1"/>
    <col min="5382" max="5632" width="11.42578125" customWidth="1"/>
    <col min="5633" max="5633" width="99.5703125" bestFit="1" customWidth="1"/>
    <col min="5634" max="5636" width="10.7109375" customWidth="1"/>
    <col min="5637" max="5637" width="9.85546875" customWidth="1"/>
    <col min="5638" max="5888" width="11.42578125" customWidth="1"/>
    <col min="5889" max="5889" width="99.5703125" bestFit="1" customWidth="1"/>
    <col min="5890" max="5892" width="10.7109375" customWidth="1"/>
    <col min="5893" max="5893" width="9.85546875" customWidth="1"/>
    <col min="5894" max="6144" width="11.42578125" customWidth="1"/>
    <col min="6145" max="6145" width="99.5703125" bestFit="1" customWidth="1"/>
    <col min="6146" max="6148" width="10.7109375" customWidth="1"/>
    <col min="6149" max="6149" width="9.85546875" customWidth="1"/>
    <col min="6150" max="6400" width="11.42578125" customWidth="1"/>
    <col min="6401" max="6401" width="99.5703125" bestFit="1" customWidth="1"/>
    <col min="6402" max="6404" width="10.7109375" customWidth="1"/>
    <col min="6405" max="6405" width="9.85546875" customWidth="1"/>
    <col min="6406" max="6656" width="11.42578125" customWidth="1"/>
    <col min="6657" max="6657" width="99.5703125" bestFit="1" customWidth="1"/>
    <col min="6658" max="6660" width="10.7109375" customWidth="1"/>
    <col min="6661" max="6661" width="9.85546875" customWidth="1"/>
    <col min="6662" max="6912" width="11.42578125" customWidth="1"/>
    <col min="6913" max="6913" width="99.5703125" bestFit="1" customWidth="1"/>
    <col min="6914" max="6916" width="10.7109375" customWidth="1"/>
    <col min="6917" max="6917" width="9.85546875" customWidth="1"/>
    <col min="6918" max="7168" width="11.42578125" customWidth="1"/>
    <col min="7169" max="7169" width="99.5703125" bestFit="1" customWidth="1"/>
    <col min="7170" max="7172" width="10.7109375" customWidth="1"/>
    <col min="7173" max="7173" width="9.85546875" customWidth="1"/>
    <col min="7174" max="7424" width="11.42578125" customWidth="1"/>
    <col min="7425" max="7425" width="99.5703125" bestFit="1" customWidth="1"/>
    <col min="7426" max="7428" width="10.7109375" customWidth="1"/>
    <col min="7429" max="7429" width="9.85546875" customWidth="1"/>
    <col min="7430" max="7680" width="11.42578125" customWidth="1"/>
    <col min="7681" max="7681" width="99.5703125" bestFit="1" customWidth="1"/>
    <col min="7682" max="7684" width="10.7109375" customWidth="1"/>
    <col min="7685" max="7685" width="9.85546875" customWidth="1"/>
    <col min="7686" max="7936" width="11.42578125" customWidth="1"/>
    <col min="7937" max="7937" width="99.5703125" bestFit="1" customWidth="1"/>
    <col min="7938" max="7940" width="10.7109375" customWidth="1"/>
    <col min="7941" max="7941" width="9.85546875" customWidth="1"/>
    <col min="7942" max="8192" width="11.42578125" customWidth="1"/>
    <col min="8193" max="8193" width="99.5703125" bestFit="1" customWidth="1"/>
    <col min="8194" max="8196" width="10.7109375" customWidth="1"/>
    <col min="8197" max="8197" width="9.85546875" customWidth="1"/>
    <col min="8198" max="8448" width="11.42578125" customWidth="1"/>
    <col min="8449" max="8449" width="99.5703125" bestFit="1" customWidth="1"/>
    <col min="8450" max="8452" width="10.7109375" customWidth="1"/>
    <col min="8453" max="8453" width="9.85546875" customWidth="1"/>
    <col min="8454" max="8704" width="11.42578125" customWidth="1"/>
    <col min="8705" max="8705" width="99.5703125" bestFit="1" customWidth="1"/>
    <col min="8706" max="8708" width="10.7109375" customWidth="1"/>
    <col min="8709" max="8709" width="9.85546875" customWidth="1"/>
    <col min="8710" max="8960" width="11.42578125" customWidth="1"/>
    <col min="8961" max="8961" width="99.5703125" bestFit="1" customWidth="1"/>
    <col min="8962" max="8964" width="10.7109375" customWidth="1"/>
    <col min="8965" max="8965" width="9.85546875" customWidth="1"/>
    <col min="8966" max="9216" width="11.42578125" customWidth="1"/>
    <col min="9217" max="9217" width="99.5703125" bestFit="1" customWidth="1"/>
    <col min="9218" max="9220" width="10.7109375" customWidth="1"/>
    <col min="9221" max="9221" width="9.85546875" customWidth="1"/>
    <col min="9222" max="9472" width="11.42578125" customWidth="1"/>
    <col min="9473" max="9473" width="99.5703125" bestFit="1" customWidth="1"/>
    <col min="9474" max="9476" width="10.7109375" customWidth="1"/>
    <col min="9477" max="9477" width="9.85546875" customWidth="1"/>
    <col min="9478" max="9728" width="11.42578125" customWidth="1"/>
    <col min="9729" max="9729" width="99.5703125" bestFit="1" customWidth="1"/>
    <col min="9730" max="9732" width="10.7109375" customWidth="1"/>
    <col min="9733" max="9733" width="9.85546875" customWidth="1"/>
    <col min="9734" max="9984" width="11.42578125" customWidth="1"/>
    <col min="9985" max="9985" width="99.5703125" bestFit="1" customWidth="1"/>
    <col min="9986" max="9988" width="10.7109375" customWidth="1"/>
    <col min="9989" max="9989" width="9.85546875" customWidth="1"/>
    <col min="9990" max="10240" width="11.42578125" customWidth="1"/>
    <col min="10241" max="10241" width="99.5703125" bestFit="1" customWidth="1"/>
    <col min="10242" max="10244" width="10.7109375" customWidth="1"/>
    <col min="10245" max="10245" width="9.85546875" customWidth="1"/>
    <col min="10246" max="10496" width="11.42578125" customWidth="1"/>
    <col min="10497" max="10497" width="99.5703125" bestFit="1" customWidth="1"/>
    <col min="10498" max="10500" width="10.7109375" customWidth="1"/>
    <col min="10501" max="10501" width="9.85546875" customWidth="1"/>
    <col min="10502" max="10752" width="11.42578125" customWidth="1"/>
    <col min="10753" max="10753" width="99.5703125" bestFit="1" customWidth="1"/>
    <col min="10754" max="10756" width="10.7109375" customWidth="1"/>
    <col min="10757" max="10757" width="9.85546875" customWidth="1"/>
    <col min="10758" max="11008" width="11.42578125" customWidth="1"/>
    <col min="11009" max="11009" width="99.5703125" bestFit="1" customWidth="1"/>
    <col min="11010" max="11012" width="10.7109375" customWidth="1"/>
    <col min="11013" max="11013" width="9.85546875" customWidth="1"/>
    <col min="11014" max="11264" width="11.42578125" customWidth="1"/>
    <col min="11265" max="11265" width="99.5703125" bestFit="1" customWidth="1"/>
    <col min="11266" max="11268" width="10.7109375" customWidth="1"/>
    <col min="11269" max="11269" width="9.85546875" customWidth="1"/>
    <col min="11270" max="11520" width="11.42578125" customWidth="1"/>
    <col min="11521" max="11521" width="99.5703125" bestFit="1" customWidth="1"/>
    <col min="11522" max="11524" width="10.7109375" customWidth="1"/>
    <col min="11525" max="11525" width="9.85546875" customWidth="1"/>
    <col min="11526" max="11776" width="11.42578125" customWidth="1"/>
    <col min="11777" max="11777" width="99.5703125" bestFit="1" customWidth="1"/>
    <col min="11778" max="11780" width="10.7109375" customWidth="1"/>
    <col min="11781" max="11781" width="9.85546875" customWidth="1"/>
    <col min="11782" max="12032" width="11.42578125" customWidth="1"/>
    <col min="12033" max="12033" width="99.5703125" bestFit="1" customWidth="1"/>
    <col min="12034" max="12036" width="10.7109375" customWidth="1"/>
    <col min="12037" max="12037" width="9.85546875" customWidth="1"/>
    <col min="12038" max="12288" width="11.42578125" customWidth="1"/>
    <col min="12289" max="12289" width="99.5703125" bestFit="1" customWidth="1"/>
    <col min="12290" max="12292" width="10.7109375" customWidth="1"/>
    <col min="12293" max="12293" width="9.85546875" customWidth="1"/>
    <col min="12294" max="12544" width="11.42578125" customWidth="1"/>
    <col min="12545" max="12545" width="99.5703125" bestFit="1" customWidth="1"/>
    <col min="12546" max="12548" width="10.7109375" customWidth="1"/>
    <col min="12549" max="12549" width="9.85546875" customWidth="1"/>
    <col min="12550" max="12800" width="11.42578125" customWidth="1"/>
    <col min="12801" max="12801" width="99.5703125" bestFit="1" customWidth="1"/>
    <col min="12802" max="12804" width="10.7109375" customWidth="1"/>
    <col min="12805" max="12805" width="9.85546875" customWidth="1"/>
    <col min="12806" max="13056" width="11.42578125" customWidth="1"/>
    <col min="13057" max="13057" width="99.5703125" bestFit="1" customWidth="1"/>
    <col min="13058" max="13060" width="10.7109375" customWidth="1"/>
    <col min="13061" max="13061" width="9.85546875" customWidth="1"/>
    <col min="13062" max="13312" width="11.42578125" customWidth="1"/>
    <col min="13313" max="13313" width="99.5703125" bestFit="1" customWidth="1"/>
    <col min="13314" max="13316" width="10.7109375" customWidth="1"/>
    <col min="13317" max="13317" width="9.85546875" customWidth="1"/>
    <col min="13318" max="13568" width="11.42578125" customWidth="1"/>
    <col min="13569" max="13569" width="99.5703125" bestFit="1" customWidth="1"/>
    <col min="13570" max="13572" width="10.7109375" customWidth="1"/>
    <col min="13573" max="13573" width="9.85546875" customWidth="1"/>
    <col min="13574" max="13824" width="11.42578125" customWidth="1"/>
    <col min="13825" max="13825" width="99.5703125" bestFit="1" customWidth="1"/>
    <col min="13826" max="13828" width="10.7109375" customWidth="1"/>
    <col min="13829" max="13829" width="9.85546875" customWidth="1"/>
    <col min="13830" max="14080" width="11.42578125" customWidth="1"/>
    <col min="14081" max="14081" width="99.5703125" bestFit="1" customWidth="1"/>
    <col min="14082" max="14084" width="10.7109375" customWidth="1"/>
    <col min="14085" max="14085" width="9.85546875" customWidth="1"/>
    <col min="14086" max="14336" width="11.42578125" customWidth="1"/>
    <col min="14337" max="14337" width="99.5703125" bestFit="1" customWidth="1"/>
    <col min="14338" max="14340" width="10.7109375" customWidth="1"/>
    <col min="14341" max="14341" width="9.85546875" customWidth="1"/>
    <col min="14342" max="14592" width="11.42578125" customWidth="1"/>
    <col min="14593" max="14593" width="99.5703125" bestFit="1" customWidth="1"/>
    <col min="14594" max="14596" width="10.7109375" customWidth="1"/>
    <col min="14597" max="14597" width="9.85546875" customWidth="1"/>
    <col min="14598" max="14848" width="11.42578125" customWidth="1"/>
    <col min="14849" max="14849" width="99.5703125" bestFit="1" customWidth="1"/>
    <col min="14850" max="14852" width="10.7109375" customWidth="1"/>
    <col min="14853" max="14853" width="9.85546875" customWidth="1"/>
    <col min="14854" max="15104" width="11.42578125" customWidth="1"/>
    <col min="15105" max="15105" width="99.5703125" bestFit="1" customWidth="1"/>
    <col min="15106" max="15108" width="10.7109375" customWidth="1"/>
    <col min="15109" max="15109" width="9.85546875" customWidth="1"/>
    <col min="15110" max="15360" width="11.42578125" customWidth="1"/>
    <col min="15361" max="15361" width="99.5703125" bestFit="1" customWidth="1"/>
    <col min="15362" max="15364" width="10.7109375" customWidth="1"/>
    <col min="15365" max="15365" width="9.85546875" customWidth="1"/>
    <col min="15366" max="15616" width="11.42578125" customWidth="1"/>
    <col min="15617" max="15617" width="99.5703125" bestFit="1" customWidth="1"/>
    <col min="15618" max="15620" width="10.7109375" customWidth="1"/>
    <col min="15621" max="15621" width="9.85546875" customWidth="1"/>
    <col min="15622" max="15872" width="11.42578125" customWidth="1"/>
    <col min="15873" max="15873" width="99.5703125" bestFit="1" customWidth="1"/>
    <col min="15874" max="15876" width="10.7109375" customWidth="1"/>
    <col min="15877" max="15877" width="9.85546875" customWidth="1"/>
    <col min="15878" max="16128" width="11.42578125" customWidth="1"/>
    <col min="16129" max="16129" width="99.5703125" bestFit="1" customWidth="1"/>
    <col min="16130" max="16132" width="10.7109375" customWidth="1"/>
    <col min="16133" max="16133" width="9.85546875" customWidth="1"/>
    <col min="16134" max="16384" width="11.42578125" customWidth="1"/>
  </cols>
  <sheetData>
    <row r="1" spans="1:5" ht="30" customHeight="1">
      <c r="A1" s="710" t="s">
        <v>350</v>
      </c>
      <c r="B1" s="710"/>
      <c r="C1" s="710"/>
      <c r="D1" s="710"/>
      <c r="E1" s="710"/>
    </row>
    <row r="2" spans="1:5" ht="18">
      <c r="A2" s="711" t="s">
        <v>445</v>
      </c>
      <c r="B2" s="711"/>
      <c r="C2" s="711"/>
      <c r="D2" s="711"/>
      <c r="E2" s="711"/>
    </row>
    <row r="3" spans="1:5" ht="30" customHeight="1">
      <c r="A3" s="723" t="s">
        <v>2</v>
      </c>
      <c r="B3" s="723"/>
      <c r="C3" s="723"/>
      <c r="D3" s="723"/>
      <c r="E3" s="723"/>
    </row>
    <row r="4" spans="1:5">
      <c r="A4" s="82"/>
      <c r="B4" s="83"/>
      <c r="C4" s="83"/>
      <c r="D4" s="83"/>
      <c r="E4" s="83"/>
    </row>
    <row r="5" spans="1:5" ht="30" customHeight="1">
      <c r="A5" s="84"/>
      <c r="B5" s="85" t="s">
        <v>351</v>
      </c>
      <c r="C5" s="85" t="s">
        <v>353</v>
      </c>
      <c r="D5" s="85" t="s">
        <v>352</v>
      </c>
      <c r="E5" s="86" t="s">
        <v>444</v>
      </c>
    </row>
    <row r="6" spans="1:5">
      <c r="A6" s="82"/>
      <c r="B6" s="87"/>
      <c r="C6" s="87"/>
      <c r="D6" s="87"/>
      <c r="E6" s="88"/>
    </row>
    <row r="7" spans="1:5">
      <c r="A7" s="29" t="s">
        <v>446</v>
      </c>
      <c r="B7" s="85"/>
      <c r="C7" s="85"/>
      <c r="D7" s="85"/>
      <c r="E7" s="86"/>
    </row>
    <row r="8" spans="1:5">
      <c r="A8" s="82" t="s">
        <v>447</v>
      </c>
      <c r="B8" s="279">
        <v>5.7799999999999997E-2</v>
      </c>
      <c r="C8" s="279">
        <v>5.79E-2</v>
      </c>
      <c r="D8" s="279">
        <v>7.3499999999999996E-2</v>
      </c>
      <c r="E8" s="279">
        <v>5.9299999999999999E-2</v>
      </c>
    </row>
    <row r="9" spans="1:5">
      <c r="A9" s="82" t="s">
        <v>448</v>
      </c>
      <c r="B9" s="279">
        <v>0.65680000000000005</v>
      </c>
      <c r="C9" s="279">
        <v>0.75819999999999999</v>
      </c>
      <c r="D9" s="279">
        <v>0.68140000000000001</v>
      </c>
      <c r="E9" s="279">
        <v>0.6875</v>
      </c>
    </row>
    <row r="10" spans="1:5">
      <c r="A10" s="29" t="s">
        <v>449</v>
      </c>
      <c r="B10" s="280"/>
      <c r="C10" s="280"/>
      <c r="D10" s="280"/>
      <c r="E10" s="280"/>
    </row>
    <row r="11" spans="1:5">
      <c r="A11" s="94" t="s">
        <v>450</v>
      </c>
      <c r="B11" s="279">
        <v>0.57789999999999997</v>
      </c>
      <c r="C11" s="279">
        <v>0.72309999999999997</v>
      </c>
      <c r="D11" s="279">
        <v>0.43319999999999997</v>
      </c>
      <c r="E11" s="279">
        <v>0.60529999999999995</v>
      </c>
    </row>
    <row r="12" spans="1:5">
      <c r="A12" s="94" t="s">
        <v>451</v>
      </c>
      <c r="B12" s="279">
        <v>0.58130000000000004</v>
      </c>
      <c r="C12" s="279">
        <v>0.72419999999999995</v>
      </c>
      <c r="D12" s="279">
        <v>0.43330000000000002</v>
      </c>
      <c r="E12" s="279">
        <v>0.60780000000000001</v>
      </c>
    </row>
    <row r="13" spans="1:5">
      <c r="A13" s="82" t="s">
        <v>452</v>
      </c>
      <c r="B13" s="279">
        <v>4.7E-2</v>
      </c>
      <c r="C13" s="279">
        <v>0.17299999999999999</v>
      </c>
      <c r="D13" s="279">
        <v>5.9999999999999995E-4</v>
      </c>
      <c r="E13" s="279">
        <v>7.8100000000000003E-2</v>
      </c>
    </row>
    <row r="14" spans="1:5">
      <c r="A14" s="94" t="s">
        <v>453</v>
      </c>
      <c r="B14" s="279">
        <v>0</v>
      </c>
      <c r="C14" s="279">
        <v>0</v>
      </c>
      <c r="D14" s="279">
        <v>0</v>
      </c>
      <c r="E14" s="279">
        <v>0</v>
      </c>
    </row>
    <row r="15" spans="1:5">
      <c r="A15" s="95" t="s">
        <v>454</v>
      </c>
      <c r="B15" s="280"/>
      <c r="C15" s="280"/>
      <c r="D15" s="280"/>
      <c r="E15" s="280"/>
    </row>
    <row r="16" spans="1:5">
      <c r="A16" s="94" t="s">
        <v>455</v>
      </c>
      <c r="B16" s="279">
        <v>9.9000000000000008E-3</v>
      </c>
      <c r="C16" s="279">
        <v>8.8599999999999998E-2</v>
      </c>
      <c r="D16" s="279">
        <v>1.4200000000000001E-2</v>
      </c>
      <c r="E16" s="279">
        <v>3.6499999999999998E-2</v>
      </c>
    </row>
    <row r="17" spans="1:5">
      <c r="A17" s="94" t="s">
        <v>456</v>
      </c>
      <c r="B17" s="279">
        <v>0.99009999999999998</v>
      </c>
      <c r="C17" s="279">
        <v>0.91139999999999999</v>
      </c>
      <c r="D17" s="279">
        <v>0.98580000000000001</v>
      </c>
      <c r="E17" s="279">
        <v>0.96350000000000002</v>
      </c>
    </row>
    <row r="18" spans="1:5">
      <c r="A18" s="94" t="s">
        <v>457</v>
      </c>
      <c r="B18" s="227">
        <v>353.70740000000001</v>
      </c>
      <c r="C18" s="227">
        <v>590.72180000000003</v>
      </c>
      <c r="D18" s="227">
        <v>385.78660000000002</v>
      </c>
      <c r="E18" s="227">
        <v>528.54539999999997</v>
      </c>
    </row>
    <row r="19" spans="1:5">
      <c r="A19" s="95" t="s">
        <v>458</v>
      </c>
      <c r="B19" s="281"/>
      <c r="C19" s="281"/>
      <c r="D19" s="281"/>
      <c r="E19" s="281"/>
    </row>
    <row r="20" spans="1:5">
      <c r="A20" s="82" t="s">
        <v>459</v>
      </c>
      <c r="B20" s="279">
        <v>0.97609999999999997</v>
      </c>
      <c r="C20" s="279">
        <v>0.95989999999999998</v>
      </c>
      <c r="D20" s="279">
        <v>0.95320000000000005</v>
      </c>
      <c r="E20" s="279">
        <v>0.96889999999999998</v>
      </c>
    </row>
    <row r="21" spans="1:5">
      <c r="A21" s="82" t="s">
        <v>460</v>
      </c>
      <c r="B21" s="279">
        <v>0.32990000000000003</v>
      </c>
      <c r="C21" s="279">
        <v>0.4194</v>
      </c>
      <c r="D21" s="279">
        <v>0.29089999999999999</v>
      </c>
      <c r="E21" s="279">
        <v>0.35299999999999998</v>
      </c>
    </row>
    <row r="22" spans="1:5">
      <c r="A22" s="94" t="s">
        <v>461</v>
      </c>
      <c r="B22" s="279">
        <v>2.3900000000000001E-2</v>
      </c>
      <c r="C22" s="279">
        <v>4.0099999999999997E-2</v>
      </c>
      <c r="D22" s="279">
        <v>4.6800000000000001E-2</v>
      </c>
      <c r="E22" s="279">
        <v>3.1099999999999999E-2</v>
      </c>
    </row>
    <row r="23" spans="1:5">
      <c r="A23" s="94" t="s">
        <v>462</v>
      </c>
      <c r="B23" s="279">
        <v>0.32669999999999999</v>
      </c>
      <c r="C23" s="279">
        <v>0.40860000000000002</v>
      </c>
      <c r="D23" s="279">
        <v>0.27950000000000003</v>
      </c>
      <c r="E23" s="279">
        <v>0.34660000000000002</v>
      </c>
    </row>
    <row r="24" spans="1:5">
      <c r="A24" s="94" t="s">
        <v>463</v>
      </c>
      <c r="B24" s="279">
        <v>3.3500000000000002E-2</v>
      </c>
      <c r="C24" s="279">
        <v>6.4899999999999999E-2</v>
      </c>
      <c r="D24" s="279">
        <v>8.4199999999999997E-2</v>
      </c>
      <c r="E24" s="279">
        <v>4.8800000000000003E-2</v>
      </c>
    </row>
    <row r="25" spans="1:5">
      <c r="A25" s="94" t="s">
        <v>464</v>
      </c>
      <c r="B25" s="279">
        <v>6.8199999999999997E-2</v>
      </c>
      <c r="C25" s="279">
        <v>8.09E-2</v>
      </c>
      <c r="D25" s="279">
        <v>3.2000000000000001E-2</v>
      </c>
      <c r="E25" s="279">
        <v>6.8400000000000002E-2</v>
      </c>
    </row>
    <row r="26" spans="1:5">
      <c r="A26" s="94" t="s">
        <v>465</v>
      </c>
      <c r="B26" s="279">
        <v>8.6499999999999994E-2</v>
      </c>
      <c r="C26" s="279">
        <v>3.7400000000000003E-2</v>
      </c>
      <c r="D26" s="279">
        <v>9.9000000000000005E-2</v>
      </c>
      <c r="E26" s="279">
        <v>7.2900000000000006E-2</v>
      </c>
    </row>
    <row r="27" spans="1:5">
      <c r="A27" s="94" t="s">
        <v>466</v>
      </c>
      <c r="B27" s="279">
        <v>0.96909999999999996</v>
      </c>
      <c r="C27" s="279">
        <v>0.95479999999999998</v>
      </c>
      <c r="D27" s="279">
        <v>0.91439999999999999</v>
      </c>
      <c r="E27" s="279">
        <v>0.95930000000000004</v>
      </c>
    </row>
    <row r="28" spans="1:5">
      <c r="A28" s="94" t="s">
        <v>467</v>
      </c>
      <c r="B28" s="279">
        <v>1.14E-2</v>
      </c>
      <c r="C28" s="279">
        <v>1.04E-2</v>
      </c>
      <c r="D28" s="279">
        <v>3.9699999999999999E-2</v>
      </c>
      <c r="E28" s="279">
        <v>1.38E-2</v>
      </c>
    </row>
    <row r="29" spans="1:5">
      <c r="A29" s="94" t="s">
        <v>468</v>
      </c>
      <c r="B29" s="279">
        <v>3.0000000000000001E-3</v>
      </c>
      <c r="C29" s="279">
        <v>7.1000000000000004E-3</v>
      </c>
      <c r="D29" s="279">
        <v>6.4999999999999997E-3</v>
      </c>
      <c r="E29" s="279">
        <v>4.7000000000000002E-3</v>
      </c>
    </row>
    <row r="30" spans="1:5">
      <c r="A30" s="94" t="s">
        <v>469</v>
      </c>
      <c r="B30" s="279">
        <v>8.0000000000000004E-4</v>
      </c>
      <c r="C30" s="279">
        <v>5.7999999999999996E-3</v>
      </c>
      <c r="D30" s="279">
        <v>1.2999999999999999E-3</v>
      </c>
      <c r="E30" s="279">
        <v>2.3999999999999998E-3</v>
      </c>
    </row>
    <row r="31" spans="1:5">
      <c r="A31" s="94" t="s">
        <v>470</v>
      </c>
      <c r="B31" s="279">
        <v>5.0000000000000001E-4</v>
      </c>
      <c r="C31" s="279">
        <v>2.9999999999999997E-4</v>
      </c>
      <c r="D31" s="279">
        <v>1.15E-2</v>
      </c>
      <c r="E31" s="279">
        <v>1.5E-3</v>
      </c>
    </row>
    <row r="32" spans="1:5">
      <c r="A32" s="94" t="s">
        <v>471</v>
      </c>
      <c r="B32" s="279">
        <v>1.52E-2</v>
      </c>
      <c r="C32" s="279">
        <v>2.1499999999999998E-2</v>
      </c>
      <c r="D32" s="279">
        <v>2.6800000000000001E-2</v>
      </c>
      <c r="E32" s="279">
        <v>1.83E-2</v>
      </c>
    </row>
    <row r="33" spans="1:5">
      <c r="A33" s="95" t="s">
        <v>472</v>
      </c>
      <c r="B33" s="280"/>
      <c r="C33" s="280"/>
      <c r="D33" s="280"/>
      <c r="E33" s="280"/>
    </row>
    <row r="34" spans="1:5">
      <c r="A34" s="94" t="s">
        <v>473</v>
      </c>
      <c r="B34" s="279">
        <v>0.10829999999999999</v>
      </c>
      <c r="C34" s="279">
        <v>0.1663</v>
      </c>
      <c r="D34" s="279">
        <v>0.19239999999999999</v>
      </c>
      <c r="E34" s="279">
        <v>0.1268</v>
      </c>
    </row>
    <row r="35" spans="1:5">
      <c r="A35" s="94" t="s">
        <v>474</v>
      </c>
      <c r="B35" s="279">
        <v>0.50849999999999995</v>
      </c>
      <c r="C35" s="279">
        <v>0.2969</v>
      </c>
      <c r="D35" s="279">
        <v>0.2893</v>
      </c>
      <c r="E35" s="279">
        <v>0.44769999999999999</v>
      </c>
    </row>
    <row r="36" spans="1:5">
      <c r="A36" s="94" t="s">
        <v>475</v>
      </c>
      <c r="B36" s="279">
        <v>0.39460000000000001</v>
      </c>
      <c r="C36" s="279">
        <v>0.1129</v>
      </c>
      <c r="D36" s="279">
        <v>0.2298</v>
      </c>
      <c r="E36" s="279">
        <v>0.2858</v>
      </c>
    </row>
    <row r="37" spans="1:5">
      <c r="A37" s="94" t="s">
        <v>476</v>
      </c>
      <c r="B37" s="279">
        <v>0.27150000000000002</v>
      </c>
      <c r="C37" s="279">
        <v>0.10340000000000001</v>
      </c>
      <c r="D37" s="279">
        <v>0.1104</v>
      </c>
      <c r="E37" s="279">
        <v>0.2094</v>
      </c>
    </row>
    <row r="38" spans="1:5">
      <c r="A38" s="82" t="s">
        <v>477</v>
      </c>
      <c r="B38" s="279">
        <v>0.50849999999999995</v>
      </c>
      <c r="C38" s="279">
        <v>0.25</v>
      </c>
      <c r="D38" s="279">
        <v>0.2888</v>
      </c>
      <c r="E38" s="279">
        <v>0.43209999999999998</v>
      </c>
    </row>
    <row r="39" spans="1:5">
      <c r="A39" s="29" t="s">
        <v>478</v>
      </c>
      <c r="B39" s="280"/>
      <c r="C39" s="280"/>
      <c r="D39" s="280"/>
      <c r="E39" s="280"/>
    </row>
    <row r="40" spans="1:5">
      <c r="A40" s="94" t="s">
        <v>479</v>
      </c>
      <c r="B40" s="279">
        <v>0.312</v>
      </c>
      <c r="C40" s="279">
        <v>8.4099999999999994E-2</v>
      </c>
      <c r="D40" s="279">
        <v>0.51939999999999997</v>
      </c>
      <c r="E40" s="279">
        <v>0.26719999999999999</v>
      </c>
    </row>
    <row r="41" spans="1:5">
      <c r="A41" s="94" t="s">
        <v>480</v>
      </c>
      <c r="B41" s="279">
        <v>0.31180000000000002</v>
      </c>
      <c r="C41" s="279">
        <v>8.09E-2</v>
      </c>
      <c r="D41" s="279">
        <v>0.51939999999999997</v>
      </c>
      <c r="E41" s="279">
        <v>0.2641</v>
      </c>
    </row>
    <row r="42" spans="1:5">
      <c r="A42" s="94" t="s">
        <v>481</v>
      </c>
      <c r="B42" s="279">
        <v>4.9599999999999998E-2</v>
      </c>
      <c r="C42" s="279">
        <v>0.34649999999999997</v>
      </c>
      <c r="D42" s="279">
        <v>6.5199999999999994E-2</v>
      </c>
      <c r="E42" s="279">
        <v>7.8700000000000006E-2</v>
      </c>
    </row>
    <row r="43" spans="1:5">
      <c r="A43" s="94" t="s">
        <v>482</v>
      </c>
      <c r="B43" s="279">
        <v>2.29E-2</v>
      </c>
      <c r="C43" s="279">
        <v>0.23480000000000001</v>
      </c>
      <c r="D43" s="279">
        <v>3.4099999999999998E-2</v>
      </c>
      <c r="E43" s="279">
        <v>4.3700000000000003E-2</v>
      </c>
    </row>
    <row r="44" spans="1:5">
      <c r="A44" s="94" t="s">
        <v>483</v>
      </c>
      <c r="B44" s="279">
        <v>3.2899999999999999E-2</v>
      </c>
      <c r="C44" s="279">
        <v>0.2298</v>
      </c>
      <c r="D44" s="279">
        <v>4.19E-2</v>
      </c>
      <c r="E44" s="279">
        <v>5.1900000000000002E-2</v>
      </c>
    </row>
    <row r="45" spans="1:5">
      <c r="A45" s="94" t="s">
        <v>484</v>
      </c>
      <c r="B45" s="279">
        <v>0.71179999999999999</v>
      </c>
      <c r="C45" s="279">
        <v>0.15379999999999999</v>
      </c>
      <c r="D45" s="279">
        <v>0.95830000000000004</v>
      </c>
      <c r="E45" s="279">
        <v>0.55640000000000001</v>
      </c>
    </row>
    <row r="46" spans="1:5">
      <c r="A46" s="95" t="s">
        <v>485</v>
      </c>
      <c r="B46" s="280"/>
      <c r="C46" s="280"/>
      <c r="D46" s="280"/>
      <c r="E46" s="280"/>
    </row>
    <row r="47" spans="1:5">
      <c r="A47" s="94" t="s">
        <v>486</v>
      </c>
      <c r="B47" s="279">
        <v>0.90269999999999995</v>
      </c>
      <c r="C47" s="279">
        <v>0.82930000000000004</v>
      </c>
      <c r="D47" s="279">
        <v>0.90990000000000004</v>
      </c>
      <c r="E47" s="279">
        <v>0.8821</v>
      </c>
    </row>
    <row r="48" spans="1:5">
      <c r="A48" s="94" t="s">
        <v>487</v>
      </c>
      <c r="B48" s="279">
        <v>0.90280000000000005</v>
      </c>
      <c r="C48" s="279">
        <v>0.92720000000000002</v>
      </c>
      <c r="D48" s="279">
        <v>0.89710000000000001</v>
      </c>
      <c r="E48" s="279">
        <v>0.91120000000000001</v>
      </c>
    </row>
    <row r="49" spans="1:5">
      <c r="A49" s="94" t="s">
        <v>488</v>
      </c>
      <c r="B49" s="279">
        <v>0.45279999999999998</v>
      </c>
      <c r="C49" s="279">
        <v>-2.6800000000000001E-2</v>
      </c>
      <c r="D49" s="279">
        <v>1.1106</v>
      </c>
      <c r="E49" s="279">
        <v>0.31540000000000001</v>
      </c>
    </row>
    <row r="50" spans="1:5" ht="15.75" thickBot="1">
      <c r="A50" s="282" t="s">
        <v>489</v>
      </c>
      <c r="B50" s="114">
        <v>0.31219999999999998</v>
      </c>
      <c r="C50" s="114">
        <v>2.1103000000000001</v>
      </c>
      <c r="D50" s="114">
        <v>0.17349999999999999</v>
      </c>
      <c r="E50" s="114">
        <v>0.44629999999999997</v>
      </c>
    </row>
    <row r="51" spans="1:5" ht="15.75" thickTop="1">
      <c r="A51" s="746" t="s">
        <v>490</v>
      </c>
      <c r="B51" s="746"/>
      <c r="C51" s="746"/>
      <c r="D51" s="746"/>
      <c r="E51" s="746"/>
    </row>
    <row r="52" spans="1:5" ht="72" customHeight="1">
      <c r="A52" s="722" t="s">
        <v>491</v>
      </c>
      <c r="B52" s="722"/>
      <c r="C52" s="722"/>
      <c r="D52" s="722"/>
      <c r="E52" s="722"/>
    </row>
    <row r="53" spans="1:5" ht="70.5" customHeight="1">
      <c r="A53" s="722" t="s">
        <v>492</v>
      </c>
      <c r="B53" s="722"/>
      <c r="C53" s="722"/>
      <c r="D53" s="722"/>
      <c r="E53" s="722"/>
    </row>
    <row r="54" spans="1:5">
      <c r="A54" s="720" t="s">
        <v>493</v>
      </c>
      <c r="B54" s="720"/>
      <c r="C54" s="720"/>
      <c r="D54" s="720"/>
      <c r="E54" s="720"/>
    </row>
    <row r="55" spans="1:5">
      <c r="A55" s="720" t="s">
        <v>494</v>
      </c>
      <c r="B55" s="720"/>
      <c r="C55" s="720"/>
      <c r="D55" s="720"/>
      <c r="E55" s="720"/>
    </row>
    <row r="56" spans="1:5">
      <c r="A56" s="1"/>
      <c r="B56" s="1"/>
      <c r="C56" s="1"/>
      <c r="D56" s="1"/>
      <c r="E56" s="1"/>
    </row>
    <row r="57" spans="1:5" ht="30" customHeight="1">
      <c r="A57" s="101"/>
      <c r="B57" s="102" t="s">
        <v>351</v>
      </c>
      <c r="C57" s="102" t="s">
        <v>353</v>
      </c>
      <c r="D57" s="102" t="s">
        <v>352</v>
      </c>
      <c r="E57" s="103" t="s">
        <v>444</v>
      </c>
    </row>
    <row r="58" spans="1:5">
      <c r="A58" s="23"/>
      <c r="B58" s="23"/>
      <c r="C58" s="23"/>
      <c r="D58" s="23"/>
      <c r="E58" s="23"/>
    </row>
    <row r="59" spans="1:5">
      <c r="A59" s="95" t="s">
        <v>495</v>
      </c>
      <c r="B59" s="102"/>
      <c r="C59" s="102"/>
      <c r="D59" s="102"/>
      <c r="E59" s="103"/>
    </row>
    <row r="60" spans="1:5">
      <c r="A60" s="107" t="s">
        <v>496</v>
      </c>
      <c r="B60" s="143">
        <v>4.2200000000000001E-2</v>
      </c>
      <c r="C60" s="143">
        <v>2.7300000000000001E-2</v>
      </c>
      <c r="D60" s="143">
        <v>5.9200000000000003E-2</v>
      </c>
      <c r="E60" s="143">
        <v>3.95E-2</v>
      </c>
    </row>
    <row r="61" spans="1:5">
      <c r="A61" s="107" t="s">
        <v>497</v>
      </c>
      <c r="B61" s="143">
        <v>4.6300000000000001E-2</v>
      </c>
      <c r="C61" s="143">
        <v>2.76E-2</v>
      </c>
      <c r="D61" s="143">
        <v>5.6599999999999998E-2</v>
      </c>
      <c r="E61" s="143">
        <v>4.19E-2</v>
      </c>
    </row>
    <row r="62" spans="1:5">
      <c r="A62" s="107" t="s">
        <v>498</v>
      </c>
      <c r="B62" s="143">
        <v>4.1700000000000001E-2</v>
      </c>
      <c r="C62" s="143">
        <v>1.8200000000000001E-2</v>
      </c>
      <c r="D62" s="143">
        <v>5.3199999999999997E-2</v>
      </c>
      <c r="E62" s="143">
        <v>3.5999999999999997E-2</v>
      </c>
    </row>
    <row r="63" spans="1:5">
      <c r="A63" s="107" t="s">
        <v>499</v>
      </c>
      <c r="B63" s="143">
        <v>1.1299999999999999E-2</v>
      </c>
      <c r="C63" s="143">
        <v>-2.0199999999999999E-2</v>
      </c>
      <c r="D63" s="143">
        <v>2.5999999999999999E-2</v>
      </c>
      <c r="E63" s="143">
        <v>3.5999999999999999E-3</v>
      </c>
    </row>
    <row r="64" spans="1:5">
      <c r="A64" s="107" t="s">
        <v>500</v>
      </c>
      <c r="B64" s="143">
        <v>1.1299999999999999E-2</v>
      </c>
      <c r="C64" s="143">
        <v>-1.9800000000000002E-2</v>
      </c>
      <c r="D64" s="143">
        <v>2.5999999999999999E-2</v>
      </c>
      <c r="E64" s="143">
        <v>3.7000000000000002E-3</v>
      </c>
    </row>
    <row r="65" spans="1:5">
      <c r="A65" s="107" t="s">
        <v>501</v>
      </c>
      <c r="B65" s="143">
        <v>1.1299999999999999E-2</v>
      </c>
      <c r="C65" s="143">
        <v>-1.9800000000000002E-2</v>
      </c>
      <c r="D65" s="143">
        <v>2.4899999999999999E-2</v>
      </c>
      <c r="E65" s="143">
        <v>3.5999999999999999E-3</v>
      </c>
    </row>
    <row r="66" spans="1:5">
      <c r="A66" s="107" t="s">
        <v>502</v>
      </c>
      <c r="B66" s="143">
        <v>3.7600000000000001E-2</v>
      </c>
      <c r="C66" s="143">
        <v>-0.22550000000000001</v>
      </c>
      <c r="D66" s="143">
        <v>4.87E-2</v>
      </c>
      <c r="E66" s="143">
        <v>1.3899999999999999E-2</v>
      </c>
    </row>
    <row r="67" spans="1:5">
      <c r="A67" s="95" t="s">
        <v>503</v>
      </c>
      <c r="B67" s="102"/>
      <c r="C67" s="102"/>
      <c r="D67" s="102"/>
      <c r="E67" s="103"/>
    </row>
    <row r="68" spans="1:5">
      <c r="A68" s="107" t="s">
        <v>504</v>
      </c>
      <c r="B68" s="143">
        <v>5.4699999999999999E-2</v>
      </c>
      <c r="C68" s="143">
        <v>5.8599999999999999E-2</v>
      </c>
      <c r="D68" s="143">
        <v>6.6900000000000001E-2</v>
      </c>
      <c r="E68" s="143">
        <v>5.6899999999999999E-2</v>
      </c>
    </row>
    <row r="69" spans="1:5">
      <c r="A69" s="107" t="s">
        <v>505</v>
      </c>
      <c r="B69" s="143">
        <v>-1.2500000000000001E-2</v>
      </c>
      <c r="C69" s="143">
        <v>-3.1300000000000001E-2</v>
      </c>
      <c r="D69" s="143">
        <v>-7.7000000000000002E-3</v>
      </c>
      <c r="E69" s="143">
        <v>-1.7399999999999999E-2</v>
      </c>
    </row>
    <row r="70" spans="1:5">
      <c r="A70" s="107" t="s">
        <v>506</v>
      </c>
      <c r="B70" s="143">
        <v>1.9599999999999999E-2</v>
      </c>
      <c r="C70" s="143">
        <v>3.6700000000000003E-2</v>
      </c>
      <c r="D70" s="143">
        <v>1.7500000000000002E-2</v>
      </c>
      <c r="E70" s="143">
        <v>2.5700000000000001E-2</v>
      </c>
    </row>
    <row r="71" spans="1:5">
      <c r="A71" s="107" t="s">
        <v>507</v>
      </c>
      <c r="B71" s="143">
        <v>0</v>
      </c>
      <c r="C71" s="143">
        <v>0</v>
      </c>
      <c r="D71" s="143">
        <v>0</v>
      </c>
      <c r="E71" s="143">
        <v>0</v>
      </c>
    </row>
    <row r="72" spans="1:5">
      <c r="A72" s="107" t="s">
        <v>508</v>
      </c>
      <c r="B72" s="143">
        <v>-4.7000000000000002E-3</v>
      </c>
      <c r="C72" s="143">
        <v>-9.4000000000000004E-3</v>
      </c>
      <c r="D72" s="143">
        <v>-3.3999999999999998E-3</v>
      </c>
      <c r="E72" s="143">
        <v>-5.8999999999999999E-3</v>
      </c>
    </row>
    <row r="73" spans="1:5">
      <c r="A73" s="107" t="s">
        <v>509</v>
      </c>
      <c r="B73" s="143">
        <v>4.1000000000000003E-3</v>
      </c>
      <c r="C73" s="143">
        <v>2.9999999999999997E-4</v>
      </c>
      <c r="D73" s="143">
        <v>-2.5999999999999999E-3</v>
      </c>
      <c r="E73" s="143">
        <v>2.3999999999999998E-3</v>
      </c>
    </row>
    <row r="74" spans="1:5">
      <c r="A74" s="107" t="s">
        <v>510</v>
      </c>
      <c r="B74" s="143">
        <v>-3.04E-2</v>
      </c>
      <c r="C74" s="143">
        <v>-3.8399999999999997E-2</v>
      </c>
      <c r="D74" s="143">
        <v>-2.7300000000000001E-2</v>
      </c>
      <c r="E74" s="143">
        <v>-3.2399999999999998E-2</v>
      </c>
    </row>
    <row r="75" spans="1:5">
      <c r="A75" s="107" t="s">
        <v>511</v>
      </c>
      <c r="B75" s="143">
        <v>0</v>
      </c>
      <c r="C75" s="143">
        <v>4.0000000000000002E-4</v>
      </c>
      <c r="D75" s="143">
        <v>0</v>
      </c>
      <c r="E75" s="143">
        <v>1E-4</v>
      </c>
    </row>
    <row r="76" spans="1:5">
      <c r="A76" s="107" t="s">
        <v>512</v>
      </c>
      <c r="B76" s="143">
        <v>7.3899999999999993E-2</v>
      </c>
      <c r="C76" s="143">
        <v>4.5999999999999999E-2</v>
      </c>
      <c r="D76" s="143">
        <v>0.15740000000000001</v>
      </c>
      <c r="E76" s="143">
        <v>5.5800000000000002E-2</v>
      </c>
    </row>
    <row r="77" spans="1:5">
      <c r="A77" s="95" t="s">
        <v>513</v>
      </c>
      <c r="B77" s="102"/>
      <c r="C77" s="102"/>
      <c r="D77" s="102"/>
      <c r="E77" s="103"/>
    </row>
    <row r="78" spans="1:5">
      <c r="A78" s="107" t="s">
        <v>514</v>
      </c>
      <c r="B78" s="143">
        <v>6.93E-2</v>
      </c>
      <c r="C78" s="143">
        <v>7.9600000000000004E-2</v>
      </c>
      <c r="D78" s="143">
        <v>4.99E-2</v>
      </c>
      <c r="E78" s="143">
        <v>7.0099999999999996E-2</v>
      </c>
    </row>
    <row r="79" spans="1:5">
      <c r="A79" s="107" t="s">
        <v>515</v>
      </c>
      <c r="B79" s="143">
        <v>7.2999999999999995E-2</v>
      </c>
      <c r="C79" s="143">
        <v>7.8399999999999997E-2</v>
      </c>
      <c r="D79" s="143">
        <v>0.12709999999999999</v>
      </c>
      <c r="E79" s="143">
        <v>7.9299999999999995E-2</v>
      </c>
    </row>
    <row r="80" spans="1:5">
      <c r="A80" s="107" t="s">
        <v>516</v>
      </c>
      <c r="B80" s="143">
        <v>6.9400000000000003E-2</v>
      </c>
      <c r="C80" s="143">
        <v>0.23400000000000001</v>
      </c>
      <c r="D80" s="143">
        <v>0.3891</v>
      </c>
      <c r="E80" s="143">
        <v>0.1711</v>
      </c>
    </row>
    <row r="81" spans="1:5">
      <c r="A81" s="107" t="s">
        <v>517</v>
      </c>
      <c r="B81" s="143">
        <v>3.32E-2</v>
      </c>
      <c r="C81" s="143">
        <v>1.26E-2</v>
      </c>
      <c r="D81" s="143">
        <v>1.6E-2</v>
      </c>
      <c r="E81" s="143">
        <v>1.9699999999999999E-2</v>
      </c>
    </row>
    <row r="82" spans="1:5">
      <c r="A82" s="107" t="s">
        <v>518</v>
      </c>
      <c r="B82" s="143">
        <v>8.9999999999999998E-4</v>
      </c>
      <c r="C82" s="143">
        <v>0</v>
      </c>
      <c r="D82" s="143">
        <v>2.0999999999999999E-3</v>
      </c>
      <c r="E82" s="143">
        <v>5.9999999999999995E-4</v>
      </c>
    </row>
    <row r="83" spans="1:5">
      <c r="A83" s="107" t="s">
        <v>519</v>
      </c>
      <c r="B83" s="143">
        <v>8.8999999999999999E-3</v>
      </c>
      <c r="C83" s="143">
        <v>2.3E-3</v>
      </c>
      <c r="D83" s="143">
        <v>1.35E-2</v>
      </c>
      <c r="E83" s="143">
        <v>8.3999999999999995E-3</v>
      </c>
    </row>
    <row r="84" spans="1:5">
      <c r="A84" s="107" t="s">
        <v>520</v>
      </c>
      <c r="B84" s="143">
        <v>6.7999999999999996E-3</v>
      </c>
      <c r="C84" s="143">
        <v>1.8E-3</v>
      </c>
      <c r="D84" s="143">
        <v>1.2999999999999999E-2</v>
      </c>
      <c r="E84" s="143">
        <v>7.1999999999999998E-3</v>
      </c>
    </row>
    <row r="85" spans="1:5">
      <c r="A85" s="107" t="s">
        <v>521</v>
      </c>
      <c r="B85" s="143">
        <v>0</v>
      </c>
      <c r="C85" s="143">
        <v>0</v>
      </c>
      <c r="D85" s="143">
        <v>0</v>
      </c>
      <c r="E85" s="143">
        <v>0</v>
      </c>
    </row>
    <row r="86" spans="1:5">
      <c r="A86" s="107" t="s">
        <v>522</v>
      </c>
      <c r="B86" s="143">
        <v>2.1000000000000001E-2</v>
      </c>
      <c r="C86" s="143">
        <v>2.5399999999999999E-2</v>
      </c>
      <c r="D86" s="143">
        <v>1.55E-2</v>
      </c>
      <c r="E86" s="143">
        <v>2.1499999999999998E-2</v>
      </c>
    </row>
    <row r="87" spans="1:5">
      <c r="A87" s="107" t="s">
        <v>523</v>
      </c>
      <c r="B87" s="143">
        <v>1.9099999999999999E-2</v>
      </c>
      <c r="C87" s="143">
        <v>4.87E-2</v>
      </c>
      <c r="D87" s="143">
        <v>3.0700000000000002E-2</v>
      </c>
      <c r="E87" s="143">
        <v>4.0899999999999999E-2</v>
      </c>
    </row>
    <row r="88" spans="1:5">
      <c r="A88" s="107" t="s">
        <v>524</v>
      </c>
      <c r="B88" s="143">
        <v>0</v>
      </c>
      <c r="C88" s="143">
        <v>8.6E-3</v>
      </c>
      <c r="D88" s="143">
        <v>0</v>
      </c>
      <c r="E88" s="143">
        <v>1.1999999999999999E-3</v>
      </c>
    </row>
    <row r="89" spans="1:5">
      <c r="A89" s="107" t="s">
        <v>525</v>
      </c>
      <c r="B89" s="143">
        <v>0</v>
      </c>
      <c r="C89" s="143">
        <v>0.02</v>
      </c>
      <c r="D89" s="143">
        <v>0</v>
      </c>
      <c r="E89" s="143">
        <v>8.2000000000000007E-3</v>
      </c>
    </row>
    <row r="90" spans="1:5">
      <c r="A90" s="95" t="s">
        <v>526</v>
      </c>
      <c r="B90" s="102"/>
      <c r="C90" s="102"/>
      <c r="D90" s="102"/>
      <c r="E90" s="103"/>
    </row>
    <row r="91" spans="1:5">
      <c r="A91" s="95" t="s">
        <v>527</v>
      </c>
      <c r="B91" s="102"/>
      <c r="C91" s="102"/>
      <c r="D91" s="102"/>
      <c r="E91" s="103"/>
    </row>
    <row r="92" spans="1:5">
      <c r="A92" s="107" t="s">
        <v>528</v>
      </c>
      <c r="B92" s="143">
        <v>3.04E-2</v>
      </c>
      <c r="C92" s="143">
        <v>3.8399999999999997E-2</v>
      </c>
      <c r="D92" s="143">
        <v>2.7300000000000001E-2</v>
      </c>
      <c r="E92" s="143">
        <v>3.2399999999999998E-2</v>
      </c>
    </row>
    <row r="93" spans="1:5">
      <c r="A93" s="107" t="s">
        <v>529</v>
      </c>
      <c r="B93" s="143">
        <v>3.3500000000000002E-2</v>
      </c>
      <c r="C93" s="143">
        <v>4.7399999999999998E-2</v>
      </c>
      <c r="D93" s="143">
        <v>2.9700000000000001E-2</v>
      </c>
      <c r="E93" s="143">
        <v>3.6799999999999999E-2</v>
      </c>
    </row>
    <row r="94" spans="1:5">
      <c r="A94" s="107" t="s">
        <v>530</v>
      </c>
      <c r="B94" s="143">
        <v>4.7300000000000002E-2</v>
      </c>
      <c r="C94" s="143">
        <v>5.2400000000000002E-2</v>
      </c>
      <c r="D94" s="143">
        <v>3.8399999999999997E-2</v>
      </c>
      <c r="E94" s="143">
        <v>4.8000000000000001E-2</v>
      </c>
    </row>
    <row r="95" spans="1:5">
      <c r="A95" s="107" t="s">
        <v>531</v>
      </c>
      <c r="B95" s="143">
        <v>5.1799999999999999E-2</v>
      </c>
      <c r="C95" s="143">
        <v>5.6399999999999999E-2</v>
      </c>
      <c r="D95" s="143">
        <v>6.1899999999999997E-2</v>
      </c>
      <c r="E95" s="143">
        <v>5.3999999999999999E-2</v>
      </c>
    </row>
    <row r="96" spans="1:5">
      <c r="A96" s="95" t="s">
        <v>532</v>
      </c>
      <c r="B96" s="102"/>
      <c r="C96" s="102"/>
      <c r="D96" s="102"/>
      <c r="E96" s="103"/>
    </row>
    <row r="97" spans="1:5">
      <c r="A97" s="107" t="s">
        <v>533</v>
      </c>
      <c r="B97" s="143">
        <v>0.54479999999999995</v>
      </c>
      <c r="C97" s="143">
        <v>0.53900000000000003</v>
      </c>
      <c r="D97" s="143">
        <v>0.56130000000000002</v>
      </c>
      <c r="E97" s="143">
        <v>0.54410000000000003</v>
      </c>
    </row>
    <row r="98" spans="1:5">
      <c r="A98" s="107" t="s">
        <v>534</v>
      </c>
      <c r="B98" s="143">
        <v>2.4199999999999999E-2</v>
      </c>
      <c r="C98" s="143">
        <v>8.1100000000000005E-2</v>
      </c>
      <c r="D98" s="143">
        <v>3.6700000000000003E-2</v>
      </c>
      <c r="E98" s="143">
        <v>4.4499999999999998E-2</v>
      </c>
    </row>
    <row r="99" spans="1:5">
      <c r="A99" s="107" t="s">
        <v>535</v>
      </c>
      <c r="B99" s="143">
        <v>0.43090000000000001</v>
      </c>
      <c r="C99" s="143">
        <v>0.37990000000000002</v>
      </c>
      <c r="D99" s="143">
        <v>0.40200000000000002</v>
      </c>
      <c r="E99" s="143">
        <v>0.41139999999999999</v>
      </c>
    </row>
    <row r="100" spans="1:5">
      <c r="A100" s="107" t="s">
        <v>536</v>
      </c>
      <c r="B100" s="143">
        <v>0.60629999999999995</v>
      </c>
      <c r="C100" s="143">
        <v>0.3947</v>
      </c>
      <c r="D100" s="143">
        <v>0.33960000000000001</v>
      </c>
      <c r="E100" s="143">
        <v>0.4884</v>
      </c>
    </row>
    <row r="101" spans="1:5">
      <c r="A101" s="95" t="s">
        <v>537</v>
      </c>
      <c r="B101" s="102"/>
      <c r="C101" s="102"/>
      <c r="D101" s="102"/>
      <c r="E101" s="103"/>
    </row>
    <row r="102" spans="1:5">
      <c r="A102" s="94" t="s">
        <v>538</v>
      </c>
      <c r="B102" s="143">
        <v>4.4400000000000002E-2</v>
      </c>
      <c r="C102" s="143">
        <v>2.35E-2</v>
      </c>
      <c r="D102" s="143">
        <v>5.2200000000000003E-2</v>
      </c>
      <c r="E102" s="143">
        <v>3.9199999999999999E-2</v>
      </c>
    </row>
    <row r="103" spans="1:5">
      <c r="A103" s="94" t="s">
        <v>539</v>
      </c>
      <c r="B103" s="143">
        <v>4.0500000000000001E-2</v>
      </c>
      <c r="C103" s="143">
        <v>2.2599999999999999E-2</v>
      </c>
      <c r="D103" s="143">
        <v>5.4800000000000001E-2</v>
      </c>
      <c r="E103" s="143">
        <v>3.6799999999999999E-2</v>
      </c>
    </row>
    <row r="104" spans="1:5">
      <c r="A104" s="82" t="s">
        <v>540</v>
      </c>
      <c r="B104" s="143">
        <v>4.5199999999999997E-2</v>
      </c>
      <c r="C104" s="143">
        <v>3.0599999999999999E-2</v>
      </c>
      <c r="D104" s="143">
        <v>5.3100000000000001E-2</v>
      </c>
      <c r="E104" s="143">
        <v>4.1799999999999997E-2</v>
      </c>
    </row>
    <row r="105" spans="1:5">
      <c r="A105" s="82" t="s">
        <v>541</v>
      </c>
      <c r="B105" s="143">
        <v>5.7500000000000002E-2</v>
      </c>
      <c r="C105" s="143">
        <v>6.2899999999999998E-2</v>
      </c>
      <c r="D105" s="143">
        <v>6.08E-2</v>
      </c>
      <c r="E105" s="143">
        <v>5.9200000000000003E-2</v>
      </c>
    </row>
    <row r="106" spans="1:5">
      <c r="A106" s="82" t="s">
        <v>542</v>
      </c>
      <c r="B106" s="143">
        <v>-1.2200000000000001E-2</v>
      </c>
      <c r="C106" s="143">
        <v>-3.2300000000000002E-2</v>
      </c>
      <c r="D106" s="143">
        <v>-7.7000000000000002E-3</v>
      </c>
      <c r="E106" s="143">
        <v>-1.7399999999999999E-2</v>
      </c>
    </row>
    <row r="107" spans="1:5">
      <c r="A107" s="82" t="s">
        <v>543</v>
      </c>
      <c r="B107" s="143">
        <v>-4.7000000000000002E-3</v>
      </c>
      <c r="C107" s="143">
        <v>-8.0000000000000002E-3</v>
      </c>
      <c r="D107" s="143">
        <v>1.6999999999999999E-3</v>
      </c>
      <c r="E107" s="143">
        <v>-5.0000000000000001E-3</v>
      </c>
    </row>
    <row r="108" spans="1:5">
      <c r="A108" s="82" t="s">
        <v>544</v>
      </c>
      <c r="B108" s="143">
        <v>3.8E-3</v>
      </c>
      <c r="C108" s="143">
        <v>8.9999999999999998E-4</v>
      </c>
      <c r="D108" s="143">
        <v>-2.5999999999999999E-3</v>
      </c>
      <c r="E108" s="143">
        <v>2.3999999999999998E-3</v>
      </c>
    </row>
    <row r="109" spans="1:5">
      <c r="A109" s="95" t="s">
        <v>545</v>
      </c>
      <c r="B109" s="102"/>
      <c r="C109" s="102"/>
      <c r="D109" s="102"/>
      <c r="E109" s="103"/>
    </row>
    <row r="110" spans="1:5">
      <c r="A110" s="82" t="s">
        <v>538</v>
      </c>
      <c r="B110" s="143">
        <v>4.4400000000000002E-2</v>
      </c>
      <c r="C110" s="143">
        <v>2.35E-2</v>
      </c>
      <c r="D110" s="143">
        <v>5.2200000000000003E-2</v>
      </c>
      <c r="E110" s="143">
        <v>3.9199999999999999E-2</v>
      </c>
    </row>
    <row r="111" spans="1:5">
      <c r="A111" s="82" t="s">
        <v>546</v>
      </c>
      <c r="B111" s="143">
        <v>-2.7000000000000001E-3</v>
      </c>
      <c r="C111" s="143">
        <v>-4.5999999999999999E-3</v>
      </c>
      <c r="D111" s="143">
        <v>1E-3</v>
      </c>
      <c r="E111" s="143">
        <v>-2.8999999999999998E-3</v>
      </c>
    </row>
    <row r="112" spans="1:5">
      <c r="A112" s="82" t="s">
        <v>547</v>
      </c>
      <c r="B112" s="143">
        <v>-3.04E-2</v>
      </c>
      <c r="C112" s="143">
        <v>-3.9699999999999999E-2</v>
      </c>
      <c r="D112" s="143">
        <v>-2.7300000000000001E-2</v>
      </c>
      <c r="E112" s="143">
        <v>-3.27E-2</v>
      </c>
    </row>
    <row r="113" spans="1:5">
      <c r="A113" s="82" t="s">
        <v>548</v>
      </c>
      <c r="B113" s="143">
        <v>0</v>
      </c>
      <c r="C113" s="143">
        <v>2.0000000000000001E-4</v>
      </c>
      <c r="D113" s="143">
        <v>0</v>
      </c>
      <c r="E113" s="143">
        <v>1E-4</v>
      </c>
    </row>
    <row r="114" spans="1:5">
      <c r="A114" s="82" t="s">
        <v>549</v>
      </c>
      <c r="B114" s="143">
        <v>0</v>
      </c>
      <c r="C114" s="143">
        <v>2.0000000000000001E-4</v>
      </c>
      <c r="D114" s="143">
        <v>0</v>
      </c>
      <c r="E114" s="143">
        <v>0</v>
      </c>
    </row>
    <row r="115" spans="1:5">
      <c r="A115" s="82" t="s">
        <v>550</v>
      </c>
      <c r="B115" s="143">
        <v>0</v>
      </c>
      <c r="C115" s="143">
        <v>0</v>
      </c>
      <c r="D115" s="143">
        <v>0</v>
      </c>
      <c r="E115" s="143">
        <v>0</v>
      </c>
    </row>
    <row r="116" spans="1:5">
      <c r="A116" s="29" t="s">
        <v>551</v>
      </c>
      <c r="B116" s="195">
        <v>1.1299999999999999E-2</v>
      </c>
      <c r="C116" s="195">
        <v>-2.0500000000000001E-2</v>
      </c>
      <c r="D116" s="195">
        <v>2.5999999999999999E-2</v>
      </c>
      <c r="E116" s="195">
        <v>3.7000000000000002E-3</v>
      </c>
    </row>
    <row r="117" spans="1:5" ht="3.75" customHeight="1" thickBot="1">
      <c r="A117" s="113"/>
      <c r="B117" s="115"/>
      <c r="C117" s="115"/>
      <c r="D117" s="115"/>
      <c r="E117" s="115"/>
    </row>
    <row r="118" spans="1:5" ht="15.75" thickTop="1">
      <c r="A118" s="721" t="s">
        <v>552</v>
      </c>
      <c r="B118" s="721"/>
      <c r="C118" s="721"/>
      <c r="D118" s="721"/>
      <c r="E118" s="721"/>
    </row>
    <row r="119" spans="1:5">
      <c r="A119" s="716" t="s">
        <v>553</v>
      </c>
      <c r="B119" s="716"/>
      <c r="C119" s="716"/>
      <c r="D119" s="716"/>
      <c r="E119" s="716"/>
    </row>
    <row r="120" spans="1:5">
      <c r="A120" s="716" t="s">
        <v>554</v>
      </c>
      <c r="B120" s="716"/>
      <c r="C120" s="716"/>
      <c r="D120" s="716"/>
      <c r="E120" s="716"/>
    </row>
    <row r="121" spans="1:5">
      <c r="A121" s="716" t="s">
        <v>555</v>
      </c>
      <c r="B121" s="716"/>
      <c r="C121" s="716"/>
      <c r="D121" s="716"/>
      <c r="E121" s="716"/>
    </row>
    <row r="122" spans="1:5">
      <c r="A122" s="716" t="s">
        <v>556</v>
      </c>
      <c r="B122" s="716"/>
      <c r="C122" s="716"/>
      <c r="D122" s="716"/>
      <c r="E122" s="716"/>
    </row>
    <row r="123" spans="1:5" ht="24.75" customHeight="1">
      <c r="A123" s="718" t="s">
        <v>557</v>
      </c>
      <c r="B123" s="718"/>
      <c r="C123" s="718"/>
      <c r="D123" s="718"/>
      <c r="E123" s="718"/>
    </row>
    <row r="124" spans="1:5">
      <c r="A124" s="716" t="s">
        <v>558</v>
      </c>
      <c r="B124" s="716"/>
      <c r="C124" s="716"/>
      <c r="D124" s="716"/>
      <c r="E124" s="716"/>
    </row>
    <row r="125" spans="1:5" ht="30" customHeight="1">
      <c r="A125" s="718" t="s">
        <v>559</v>
      </c>
      <c r="B125" s="718"/>
      <c r="C125" s="718"/>
      <c r="D125" s="718"/>
      <c r="E125" s="718"/>
    </row>
    <row r="126" spans="1:5">
      <c r="A126" s="1"/>
      <c r="B126" s="272"/>
      <c r="C126" s="272"/>
      <c r="D126" s="272"/>
      <c r="E126" s="272"/>
    </row>
    <row r="127" spans="1:5">
      <c r="A127" s="1"/>
      <c r="B127" s="272"/>
      <c r="C127" s="272"/>
      <c r="D127" s="272"/>
      <c r="E127" s="272"/>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L86"/>
  <sheetViews>
    <sheetView zoomScaleNormal="100" workbookViewId="0">
      <selection activeCell="M2" sqref="M2"/>
    </sheetView>
  </sheetViews>
  <sheetFormatPr baseColWidth="10" defaultColWidth="9.140625" defaultRowHeight="18"/>
  <cols>
    <col min="1" max="1" width="89.85546875" style="116" bestFit="1" customWidth="1"/>
    <col min="2" max="2" width="11.140625" style="116" bestFit="1" customWidth="1"/>
    <col min="3" max="8" width="9.7109375" style="116" bestFit="1" customWidth="1"/>
    <col min="9" max="9" width="9.7109375" style="116" customWidth="1"/>
    <col min="10" max="11" width="9.7109375" style="116" bestFit="1" customWidth="1"/>
    <col min="12" max="12" width="9.7109375" style="132" bestFit="1" customWidth="1"/>
    <col min="13" max="256" width="11.42578125" style="116" customWidth="1"/>
    <col min="257" max="257" width="89.85546875" style="116" bestFit="1" customWidth="1"/>
    <col min="258" max="258" width="11.140625" style="116" bestFit="1" customWidth="1"/>
    <col min="259" max="264" width="9.7109375" style="116" bestFit="1" customWidth="1"/>
    <col min="265" max="265" width="9.7109375" style="116" customWidth="1"/>
    <col min="266" max="268" width="9.7109375" style="116" bestFit="1" customWidth="1"/>
    <col min="269" max="512" width="11.42578125" style="116" customWidth="1"/>
    <col min="513" max="513" width="89.85546875" style="116" bestFit="1" customWidth="1"/>
    <col min="514" max="514" width="11.140625" style="116" bestFit="1" customWidth="1"/>
    <col min="515" max="520" width="9.7109375" style="116" bestFit="1" customWidth="1"/>
    <col min="521" max="521" width="9.7109375" style="116" customWidth="1"/>
    <col min="522" max="524" width="9.7109375" style="116" bestFit="1" customWidth="1"/>
    <col min="525" max="768" width="11.42578125" style="116" customWidth="1"/>
    <col min="769" max="769" width="89.85546875" style="116" bestFit="1" customWidth="1"/>
    <col min="770" max="770" width="11.140625" style="116" bestFit="1" customWidth="1"/>
    <col min="771" max="776" width="9.7109375" style="116" bestFit="1" customWidth="1"/>
    <col min="777" max="777" width="9.7109375" style="116" customWidth="1"/>
    <col min="778" max="780" width="9.7109375" style="116" bestFit="1" customWidth="1"/>
    <col min="781" max="1024" width="11.42578125" style="116" customWidth="1"/>
    <col min="1025" max="1025" width="89.85546875" style="116" bestFit="1" customWidth="1"/>
    <col min="1026" max="1026" width="11.140625" style="116" bestFit="1" customWidth="1"/>
    <col min="1027" max="1032" width="9.7109375" style="116" bestFit="1" customWidth="1"/>
    <col min="1033" max="1033" width="9.7109375" style="116" customWidth="1"/>
    <col min="1034" max="1036" width="9.7109375" style="116" bestFit="1" customWidth="1"/>
    <col min="1037" max="1280" width="11.42578125" style="116" customWidth="1"/>
    <col min="1281" max="1281" width="89.85546875" style="116" bestFit="1" customWidth="1"/>
    <col min="1282" max="1282" width="11.140625" style="116" bestFit="1" customWidth="1"/>
    <col min="1283" max="1288" width="9.7109375" style="116" bestFit="1" customWidth="1"/>
    <col min="1289" max="1289" width="9.7109375" style="116" customWidth="1"/>
    <col min="1290" max="1292" width="9.7109375" style="116" bestFit="1" customWidth="1"/>
    <col min="1293" max="1536" width="11.42578125" style="116" customWidth="1"/>
    <col min="1537" max="1537" width="89.85546875" style="116" bestFit="1" customWidth="1"/>
    <col min="1538" max="1538" width="11.140625" style="116" bestFit="1" customWidth="1"/>
    <col min="1539" max="1544" width="9.7109375" style="116" bestFit="1" customWidth="1"/>
    <col min="1545" max="1545" width="9.7109375" style="116" customWidth="1"/>
    <col min="1546" max="1548" width="9.7109375" style="116" bestFit="1" customWidth="1"/>
    <col min="1549" max="1792" width="11.42578125" style="116" customWidth="1"/>
    <col min="1793" max="1793" width="89.85546875" style="116" bestFit="1" customWidth="1"/>
    <col min="1794" max="1794" width="11.140625" style="116" bestFit="1" customWidth="1"/>
    <col min="1795" max="1800" width="9.7109375" style="116" bestFit="1" customWidth="1"/>
    <col min="1801" max="1801" width="9.7109375" style="116" customWidth="1"/>
    <col min="1802" max="1804" width="9.7109375" style="116" bestFit="1" customWidth="1"/>
    <col min="1805" max="2048" width="11.42578125" style="116" customWidth="1"/>
    <col min="2049" max="2049" width="89.85546875" style="116" bestFit="1" customWidth="1"/>
    <col min="2050" max="2050" width="11.140625" style="116" bestFit="1" customWidth="1"/>
    <col min="2051" max="2056" width="9.7109375" style="116" bestFit="1" customWidth="1"/>
    <col min="2057" max="2057" width="9.7109375" style="116" customWidth="1"/>
    <col min="2058" max="2060" width="9.7109375" style="116" bestFit="1" customWidth="1"/>
    <col min="2061" max="2304" width="11.42578125" style="116" customWidth="1"/>
    <col min="2305" max="2305" width="89.85546875" style="116" bestFit="1" customWidth="1"/>
    <col min="2306" max="2306" width="11.140625" style="116" bestFit="1" customWidth="1"/>
    <col min="2307" max="2312" width="9.7109375" style="116" bestFit="1" customWidth="1"/>
    <col min="2313" max="2313" width="9.7109375" style="116" customWidth="1"/>
    <col min="2314" max="2316" width="9.7109375" style="116" bestFit="1" customWidth="1"/>
    <col min="2317" max="2560" width="11.42578125" style="116" customWidth="1"/>
    <col min="2561" max="2561" width="89.85546875" style="116" bestFit="1" customWidth="1"/>
    <col min="2562" max="2562" width="11.140625" style="116" bestFit="1" customWidth="1"/>
    <col min="2563" max="2568" width="9.7109375" style="116" bestFit="1" customWidth="1"/>
    <col min="2569" max="2569" width="9.7109375" style="116" customWidth="1"/>
    <col min="2570" max="2572" width="9.7109375" style="116" bestFit="1" customWidth="1"/>
    <col min="2573" max="2816" width="11.42578125" style="116" customWidth="1"/>
    <col min="2817" max="2817" width="89.85546875" style="116" bestFit="1" customWidth="1"/>
    <col min="2818" max="2818" width="11.140625" style="116" bestFit="1" customWidth="1"/>
    <col min="2819" max="2824" width="9.7109375" style="116" bestFit="1" customWidth="1"/>
    <col min="2825" max="2825" width="9.7109375" style="116" customWidth="1"/>
    <col min="2826" max="2828" width="9.7109375" style="116" bestFit="1" customWidth="1"/>
    <col min="2829" max="3072" width="11.42578125" style="116" customWidth="1"/>
    <col min="3073" max="3073" width="89.85546875" style="116" bestFit="1" customWidth="1"/>
    <col min="3074" max="3074" width="11.140625" style="116" bestFit="1" customWidth="1"/>
    <col min="3075" max="3080" width="9.7109375" style="116" bestFit="1" customWidth="1"/>
    <col min="3081" max="3081" width="9.7109375" style="116" customWidth="1"/>
    <col min="3082" max="3084" width="9.7109375" style="116" bestFit="1" customWidth="1"/>
    <col min="3085" max="3328" width="11.42578125" style="116" customWidth="1"/>
    <col min="3329" max="3329" width="89.85546875" style="116" bestFit="1" customWidth="1"/>
    <col min="3330" max="3330" width="11.140625" style="116" bestFit="1" customWidth="1"/>
    <col min="3331" max="3336" width="9.7109375" style="116" bestFit="1" customWidth="1"/>
    <col min="3337" max="3337" width="9.7109375" style="116" customWidth="1"/>
    <col min="3338" max="3340" width="9.7109375" style="116" bestFit="1" customWidth="1"/>
    <col min="3341" max="3584" width="11.42578125" style="116" customWidth="1"/>
    <col min="3585" max="3585" width="89.85546875" style="116" bestFit="1" customWidth="1"/>
    <col min="3586" max="3586" width="11.140625" style="116" bestFit="1" customWidth="1"/>
    <col min="3587" max="3592" width="9.7109375" style="116" bestFit="1" customWidth="1"/>
    <col min="3593" max="3593" width="9.7109375" style="116" customWidth="1"/>
    <col min="3594" max="3596" width="9.7109375" style="116" bestFit="1" customWidth="1"/>
    <col min="3597" max="3840" width="11.42578125" style="116" customWidth="1"/>
    <col min="3841" max="3841" width="89.85546875" style="116" bestFit="1" customWidth="1"/>
    <col min="3842" max="3842" width="11.140625" style="116" bestFit="1" customWidth="1"/>
    <col min="3843" max="3848" width="9.7109375" style="116" bestFit="1" customWidth="1"/>
    <col min="3849" max="3849" width="9.7109375" style="116" customWidth="1"/>
    <col min="3850" max="3852" width="9.7109375" style="116" bestFit="1" customWidth="1"/>
    <col min="3853" max="4096" width="11.42578125" style="116" customWidth="1"/>
    <col min="4097" max="4097" width="89.85546875" style="116" bestFit="1" customWidth="1"/>
    <col min="4098" max="4098" width="11.140625" style="116" bestFit="1" customWidth="1"/>
    <col min="4099" max="4104" width="9.7109375" style="116" bestFit="1" customWidth="1"/>
    <col min="4105" max="4105" width="9.7109375" style="116" customWidth="1"/>
    <col min="4106" max="4108" width="9.7109375" style="116" bestFit="1" customWidth="1"/>
    <col min="4109" max="4352" width="11.42578125" style="116" customWidth="1"/>
    <col min="4353" max="4353" width="89.85546875" style="116" bestFit="1" customWidth="1"/>
    <col min="4354" max="4354" width="11.140625" style="116" bestFit="1" customWidth="1"/>
    <col min="4355" max="4360" width="9.7109375" style="116" bestFit="1" customWidth="1"/>
    <col min="4361" max="4361" width="9.7109375" style="116" customWidth="1"/>
    <col min="4362" max="4364" width="9.7109375" style="116" bestFit="1" customWidth="1"/>
    <col min="4365" max="4608" width="11.42578125" style="116" customWidth="1"/>
    <col min="4609" max="4609" width="89.85546875" style="116" bestFit="1" customWidth="1"/>
    <col min="4610" max="4610" width="11.140625" style="116" bestFit="1" customWidth="1"/>
    <col min="4611" max="4616" width="9.7109375" style="116" bestFit="1" customWidth="1"/>
    <col min="4617" max="4617" width="9.7109375" style="116" customWidth="1"/>
    <col min="4618" max="4620" width="9.7109375" style="116" bestFit="1" customWidth="1"/>
    <col min="4621" max="4864" width="11.42578125" style="116" customWidth="1"/>
    <col min="4865" max="4865" width="89.85546875" style="116" bestFit="1" customWidth="1"/>
    <col min="4866" max="4866" width="11.140625" style="116" bestFit="1" customWidth="1"/>
    <col min="4867" max="4872" width="9.7109375" style="116" bestFit="1" customWidth="1"/>
    <col min="4873" max="4873" width="9.7109375" style="116" customWidth="1"/>
    <col min="4874" max="4876" width="9.7109375" style="116" bestFit="1" customWidth="1"/>
    <col min="4877" max="5120" width="11.42578125" style="116" customWidth="1"/>
    <col min="5121" max="5121" width="89.85546875" style="116" bestFit="1" customWidth="1"/>
    <col min="5122" max="5122" width="11.140625" style="116" bestFit="1" customWidth="1"/>
    <col min="5123" max="5128" width="9.7109375" style="116" bestFit="1" customWidth="1"/>
    <col min="5129" max="5129" width="9.7109375" style="116" customWidth="1"/>
    <col min="5130" max="5132" width="9.7109375" style="116" bestFit="1" customWidth="1"/>
    <col min="5133" max="5376" width="11.42578125" style="116" customWidth="1"/>
    <col min="5377" max="5377" width="89.85546875" style="116" bestFit="1" customWidth="1"/>
    <col min="5378" max="5378" width="11.140625" style="116" bestFit="1" customWidth="1"/>
    <col min="5379" max="5384" width="9.7109375" style="116" bestFit="1" customWidth="1"/>
    <col min="5385" max="5385" width="9.7109375" style="116" customWidth="1"/>
    <col min="5386" max="5388" width="9.7109375" style="116" bestFit="1" customWidth="1"/>
    <col min="5389" max="5632" width="11.42578125" style="116" customWidth="1"/>
    <col min="5633" max="5633" width="89.85546875" style="116" bestFit="1" customWidth="1"/>
    <col min="5634" max="5634" width="11.140625" style="116" bestFit="1" customWidth="1"/>
    <col min="5635" max="5640" width="9.7109375" style="116" bestFit="1" customWidth="1"/>
    <col min="5641" max="5641" width="9.7109375" style="116" customWidth="1"/>
    <col min="5642" max="5644" width="9.7109375" style="116" bestFit="1" customWidth="1"/>
    <col min="5645" max="5888" width="11.42578125" style="116" customWidth="1"/>
    <col min="5889" max="5889" width="89.85546875" style="116" bestFit="1" customWidth="1"/>
    <col min="5890" max="5890" width="11.140625" style="116" bestFit="1" customWidth="1"/>
    <col min="5891" max="5896" width="9.7109375" style="116" bestFit="1" customWidth="1"/>
    <col min="5897" max="5897" width="9.7109375" style="116" customWidth="1"/>
    <col min="5898" max="5900" width="9.7109375" style="116" bestFit="1" customWidth="1"/>
    <col min="5901" max="6144" width="11.42578125" style="116" customWidth="1"/>
    <col min="6145" max="6145" width="89.85546875" style="116" bestFit="1" customWidth="1"/>
    <col min="6146" max="6146" width="11.140625" style="116" bestFit="1" customWidth="1"/>
    <col min="6147" max="6152" width="9.7109375" style="116" bestFit="1" customWidth="1"/>
    <col min="6153" max="6153" width="9.7109375" style="116" customWidth="1"/>
    <col min="6154" max="6156" width="9.7109375" style="116" bestFit="1" customWidth="1"/>
    <col min="6157" max="6400" width="11.42578125" style="116" customWidth="1"/>
    <col min="6401" max="6401" width="89.85546875" style="116" bestFit="1" customWidth="1"/>
    <col min="6402" max="6402" width="11.140625" style="116" bestFit="1" customWidth="1"/>
    <col min="6403" max="6408" width="9.7109375" style="116" bestFit="1" customWidth="1"/>
    <col min="6409" max="6409" width="9.7109375" style="116" customWidth="1"/>
    <col min="6410" max="6412" width="9.7109375" style="116" bestFit="1" customWidth="1"/>
    <col min="6413" max="6656" width="11.42578125" style="116" customWidth="1"/>
    <col min="6657" max="6657" width="89.85546875" style="116" bestFit="1" customWidth="1"/>
    <col min="6658" max="6658" width="11.140625" style="116" bestFit="1" customWidth="1"/>
    <col min="6659" max="6664" width="9.7109375" style="116" bestFit="1" customWidth="1"/>
    <col min="6665" max="6665" width="9.7109375" style="116" customWidth="1"/>
    <col min="6666" max="6668" width="9.7109375" style="116" bestFit="1" customWidth="1"/>
    <col min="6669" max="6912" width="11.42578125" style="116" customWidth="1"/>
    <col min="6913" max="6913" width="89.85546875" style="116" bestFit="1" customWidth="1"/>
    <col min="6914" max="6914" width="11.140625" style="116" bestFit="1" customWidth="1"/>
    <col min="6915" max="6920" width="9.7109375" style="116" bestFit="1" customWidth="1"/>
    <col min="6921" max="6921" width="9.7109375" style="116" customWidth="1"/>
    <col min="6922" max="6924" width="9.7109375" style="116" bestFit="1" customWidth="1"/>
    <col min="6925" max="7168" width="11.42578125" style="116" customWidth="1"/>
    <col min="7169" max="7169" width="89.85546875" style="116" bestFit="1" customWidth="1"/>
    <col min="7170" max="7170" width="11.140625" style="116" bestFit="1" customWidth="1"/>
    <col min="7171" max="7176" width="9.7109375" style="116" bestFit="1" customWidth="1"/>
    <col min="7177" max="7177" width="9.7109375" style="116" customWidth="1"/>
    <col min="7178" max="7180" width="9.7109375" style="116" bestFit="1" customWidth="1"/>
    <col min="7181" max="7424" width="11.42578125" style="116" customWidth="1"/>
    <col min="7425" max="7425" width="89.85546875" style="116" bestFit="1" customWidth="1"/>
    <col min="7426" max="7426" width="11.140625" style="116" bestFit="1" customWidth="1"/>
    <col min="7427" max="7432" width="9.7109375" style="116" bestFit="1" customWidth="1"/>
    <col min="7433" max="7433" width="9.7109375" style="116" customWidth="1"/>
    <col min="7434" max="7436" width="9.7109375" style="116" bestFit="1" customWidth="1"/>
    <col min="7437" max="7680" width="11.42578125" style="116" customWidth="1"/>
    <col min="7681" max="7681" width="89.85546875" style="116" bestFit="1" customWidth="1"/>
    <col min="7682" max="7682" width="11.140625" style="116" bestFit="1" customWidth="1"/>
    <col min="7683" max="7688" width="9.7109375" style="116" bestFit="1" customWidth="1"/>
    <col min="7689" max="7689" width="9.7109375" style="116" customWidth="1"/>
    <col min="7690" max="7692" width="9.7109375" style="116" bestFit="1" customWidth="1"/>
    <col min="7693" max="7936" width="11.42578125" style="116" customWidth="1"/>
    <col min="7937" max="7937" width="89.85546875" style="116" bestFit="1" customWidth="1"/>
    <col min="7938" max="7938" width="11.140625" style="116" bestFit="1" customWidth="1"/>
    <col min="7939" max="7944" width="9.7109375" style="116" bestFit="1" customWidth="1"/>
    <col min="7945" max="7945" width="9.7109375" style="116" customWidth="1"/>
    <col min="7946" max="7948" width="9.7109375" style="116" bestFit="1" customWidth="1"/>
    <col min="7949" max="8192" width="11.42578125" style="116" customWidth="1"/>
    <col min="8193" max="8193" width="89.85546875" style="116" bestFit="1" customWidth="1"/>
    <col min="8194" max="8194" width="11.140625" style="116" bestFit="1" customWidth="1"/>
    <col min="8195" max="8200" width="9.7109375" style="116" bestFit="1" customWidth="1"/>
    <col min="8201" max="8201" width="9.7109375" style="116" customWidth="1"/>
    <col min="8202" max="8204" width="9.7109375" style="116" bestFit="1" customWidth="1"/>
    <col min="8205" max="8448" width="11.42578125" style="116" customWidth="1"/>
    <col min="8449" max="8449" width="89.85546875" style="116" bestFit="1" customWidth="1"/>
    <col min="8450" max="8450" width="11.140625" style="116" bestFit="1" customWidth="1"/>
    <col min="8451" max="8456" width="9.7109375" style="116" bestFit="1" customWidth="1"/>
    <col min="8457" max="8457" width="9.7109375" style="116" customWidth="1"/>
    <col min="8458" max="8460" width="9.7109375" style="116" bestFit="1" customWidth="1"/>
    <col min="8461" max="8704" width="11.42578125" style="116" customWidth="1"/>
    <col min="8705" max="8705" width="89.85546875" style="116" bestFit="1" customWidth="1"/>
    <col min="8706" max="8706" width="11.140625" style="116" bestFit="1" customWidth="1"/>
    <col min="8707" max="8712" width="9.7109375" style="116" bestFit="1" customWidth="1"/>
    <col min="8713" max="8713" width="9.7109375" style="116" customWidth="1"/>
    <col min="8714" max="8716" width="9.7109375" style="116" bestFit="1" customWidth="1"/>
    <col min="8717" max="8960" width="11.42578125" style="116" customWidth="1"/>
    <col min="8961" max="8961" width="89.85546875" style="116" bestFit="1" customWidth="1"/>
    <col min="8962" max="8962" width="11.140625" style="116" bestFit="1" customWidth="1"/>
    <col min="8963" max="8968" width="9.7109375" style="116" bestFit="1" customWidth="1"/>
    <col min="8969" max="8969" width="9.7109375" style="116" customWidth="1"/>
    <col min="8970" max="8972" width="9.7109375" style="116" bestFit="1" customWidth="1"/>
    <col min="8973" max="9216" width="11.42578125" style="116" customWidth="1"/>
    <col min="9217" max="9217" width="89.85546875" style="116" bestFit="1" customWidth="1"/>
    <col min="9218" max="9218" width="11.140625" style="116" bestFit="1" customWidth="1"/>
    <col min="9219" max="9224" width="9.7109375" style="116" bestFit="1" customWidth="1"/>
    <col min="9225" max="9225" width="9.7109375" style="116" customWidth="1"/>
    <col min="9226" max="9228" width="9.7109375" style="116" bestFit="1" customWidth="1"/>
    <col min="9229" max="9472" width="11.42578125" style="116" customWidth="1"/>
    <col min="9473" max="9473" width="89.85546875" style="116" bestFit="1" customWidth="1"/>
    <col min="9474" max="9474" width="11.140625" style="116" bestFit="1" customWidth="1"/>
    <col min="9475" max="9480" width="9.7109375" style="116" bestFit="1" customWidth="1"/>
    <col min="9481" max="9481" width="9.7109375" style="116" customWidth="1"/>
    <col min="9482" max="9484" width="9.7109375" style="116" bestFit="1" customWidth="1"/>
    <col min="9485" max="9728" width="11.42578125" style="116" customWidth="1"/>
    <col min="9729" max="9729" width="89.85546875" style="116" bestFit="1" customWidth="1"/>
    <col min="9730" max="9730" width="11.140625" style="116" bestFit="1" customWidth="1"/>
    <col min="9731" max="9736" width="9.7109375" style="116" bestFit="1" customWidth="1"/>
    <col min="9737" max="9737" width="9.7109375" style="116" customWidth="1"/>
    <col min="9738" max="9740" width="9.7109375" style="116" bestFit="1" customWidth="1"/>
    <col min="9741" max="9984" width="11.42578125" style="116" customWidth="1"/>
    <col min="9985" max="9985" width="89.85546875" style="116" bestFit="1" customWidth="1"/>
    <col min="9986" max="9986" width="11.140625" style="116" bestFit="1" customWidth="1"/>
    <col min="9987" max="9992" width="9.7109375" style="116" bestFit="1" customWidth="1"/>
    <col min="9993" max="9993" width="9.7109375" style="116" customWidth="1"/>
    <col min="9994" max="9996" width="9.7109375" style="116" bestFit="1" customWidth="1"/>
    <col min="9997" max="10240" width="11.42578125" style="116" customWidth="1"/>
    <col min="10241" max="10241" width="89.85546875" style="116" bestFit="1" customWidth="1"/>
    <col min="10242" max="10242" width="11.140625" style="116" bestFit="1" customWidth="1"/>
    <col min="10243" max="10248" width="9.7109375" style="116" bestFit="1" customWidth="1"/>
    <col min="10249" max="10249" width="9.7109375" style="116" customWidth="1"/>
    <col min="10250" max="10252" width="9.7109375" style="116" bestFit="1" customWidth="1"/>
    <col min="10253" max="10496" width="11.42578125" style="116" customWidth="1"/>
    <col min="10497" max="10497" width="89.85546875" style="116" bestFit="1" customWidth="1"/>
    <col min="10498" max="10498" width="11.140625" style="116" bestFit="1" customWidth="1"/>
    <col min="10499" max="10504" width="9.7109375" style="116" bestFit="1" customWidth="1"/>
    <col min="10505" max="10505" width="9.7109375" style="116" customWidth="1"/>
    <col min="10506" max="10508" width="9.7109375" style="116" bestFit="1" customWidth="1"/>
    <col min="10509" max="10752" width="11.42578125" style="116" customWidth="1"/>
    <col min="10753" max="10753" width="89.85546875" style="116" bestFit="1" customWidth="1"/>
    <col min="10754" max="10754" width="11.140625" style="116" bestFit="1" customWidth="1"/>
    <col min="10755" max="10760" width="9.7109375" style="116" bestFit="1" customWidth="1"/>
    <col min="10761" max="10761" width="9.7109375" style="116" customWidth="1"/>
    <col min="10762" max="10764" width="9.7109375" style="116" bestFit="1" customWidth="1"/>
    <col min="10765" max="11008" width="11.42578125" style="116" customWidth="1"/>
    <col min="11009" max="11009" width="89.85546875" style="116" bestFit="1" customWidth="1"/>
    <col min="11010" max="11010" width="11.140625" style="116" bestFit="1" customWidth="1"/>
    <col min="11011" max="11016" width="9.7109375" style="116" bestFit="1" customWidth="1"/>
    <col min="11017" max="11017" width="9.7109375" style="116" customWidth="1"/>
    <col min="11018" max="11020" width="9.7109375" style="116" bestFit="1" customWidth="1"/>
    <col min="11021" max="11264" width="11.42578125" style="116" customWidth="1"/>
    <col min="11265" max="11265" width="89.85546875" style="116" bestFit="1" customWidth="1"/>
    <col min="11266" max="11266" width="11.140625" style="116" bestFit="1" customWidth="1"/>
    <col min="11267" max="11272" width="9.7109375" style="116" bestFit="1" customWidth="1"/>
    <col min="11273" max="11273" width="9.7109375" style="116" customWidth="1"/>
    <col min="11274" max="11276" width="9.7109375" style="116" bestFit="1" customWidth="1"/>
    <col min="11277" max="11520" width="11.42578125" style="116" customWidth="1"/>
    <col min="11521" max="11521" width="89.85546875" style="116" bestFit="1" customWidth="1"/>
    <col min="11522" max="11522" width="11.140625" style="116" bestFit="1" customWidth="1"/>
    <col min="11523" max="11528" width="9.7109375" style="116" bestFit="1" customWidth="1"/>
    <col min="11529" max="11529" width="9.7109375" style="116" customWidth="1"/>
    <col min="11530" max="11532" width="9.7109375" style="116" bestFit="1" customWidth="1"/>
    <col min="11533" max="11776" width="11.42578125" style="116" customWidth="1"/>
    <col min="11777" max="11777" width="89.85546875" style="116" bestFit="1" customWidth="1"/>
    <col min="11778" max="11778" width="11.140625" style="116" bestFit="1" customWidth="1"/>
    <col min="11779" max="11784" width="9.7109375" style="116" bestFit="1" customWidth="1"/>
    <col min="11785" max="11785" width="9.7109375" style="116" customWidth="1"/>
    <col min="11786" max="11788" width="9.7109375" style="116" bestFit="1" customWidth="1"/>
    <col min="11789" max="12032" width="11.42578125" style="116" customWidth="1"/>
    <col min="12033" max="12033" width="89.85546875" style="116" bestFit="1" customWidth="1"/>
    <col min="12034" max="12034" width="11.140625" style="116" bestFit="1" customWidth="1"/>
    <col min="12035" max="12040" width="9.7109375" style="116" bestFit="1" customWidth="1"/>
    <col min="12041" max="12041" width="9.7109375" style="116" customWidth="1"/>
    <col min="12042" max="12044" width="9.7109375" style="116" bestFit="1" customWidth="1"/>
    <col min="12045" max="12288" width="11.42578125" style="116" customWidth="1"/>
    <col min="12289" max="12289" width="89.85546875" style="116" bestFit="1" customWidth="1"/>
    <col min="12290" max="12290" width="11.140625" style="116" bestFit="1" customWidth="1"/>
    <col min="12291" max="12296" width="9.7109375" style="116" bestFit="1" customWidth="1"/>
    <col min="12297" max="12297" width="9.7109375" style="116" customWidth="1"/>
    <col min="12298" max="12300" width="9.7109375" style="116" bestFit="1" customWidth="1"/>
    <col min="12301" max="12544" width="11.42578125" style="116" customWidth="1"/>
    <col min="12545" max="12545" width="89.85546875" style="116" bestFit="1" customWidth="1"/>
    <col min="12546" max="12546" width="11.140625" style="116" bestFit="1" customWidth="1"/>
    <col min="12547" max="12552" width="9.7109375" style="116" bestFit="1" customWidth="1"/>
    <col min="12553" max="12553" width="9.7109375" style="116" customWidth="1"/>
    <col min="12554" max="12556" width="9.7109375" style="116" bestFit="1" customWidth="1"/>
    <col min="12557" max="12800" width="11.42578125" style="116" customWidth="1"/>
    <col min="12801" max="12801" width="89.85546875" style="116" bestFit="1" customWidth="1"/>
    <col min="12802" max="12802" width="11.140625" style="116" bestFit="1" customWidth="1"/>
    <col min="12803" max="12808" width="9.7109375" style="116" bestFit="1" customWidth="1"/>
    <col min="12809" max="12809" width="9.7109375" style="116" customWidth="1"/>
    <col min="12810" max="12812" width="9.7109375" style="116" bestFit="1" customWidth="1"/>
    <col min="12813" max="13056" width="11.42578125" style="116" customWidth="1"/>
    <col min="13057" max="13057" width="89.85546875" style="116" bestFit="1" customWidth="1"/>
    <col min="13058" max="13058" width="11.140625" style="116" bestFit="1" customWidth="1"/>
    <col min="13059" max="13064" width="9.7109375" style="116" bestFit="1" customWidth="1"/>
    <col min="13065" max="13065" width="9.7109375" style="116" customWidth="1"/>
    <col min="13066" max="13068" width="9.7109375" style="116" bestFit="1" customWidth="1"/>
    <col min="13069" max="13312" width="11.42578125" style="116" customWidth="1"/>
    <col min="13313" max="13313" width="89.85546875" style="116" bestFit="1" customWidth="1"/>
    <col min="13314" max="13314" width="11.140625" style="116" bestFit="1" customWidth="1"/>
    <col min="13315" max="13320" width="9.7109375" style="116" bestFit="1" customWidth="1"/>
    <col min="13321" max="13321" width="9.7109375" style="116" customWidth="1"/>
    <col min="13322" max="13324" width="9.7109375" style="116" bestFit="1" customWidth="1"/>
    <col min="13325" max="13568" width="11.42578125" style="116" customWidth="1"/>
    <col min="13569" max="13569" width="89.85546875" style="116" bestFit="1" customWidth="1"/>
    <col min="13570" max="13570" width="11.140625" style="116" bestFit="1" customWidth="1"/>
    <col min="13571" max="13576" width="9.7109375" style="116" bestFit="1" customWidth="1"/>
    <col min="13577" max="13577" width="9.7109375" style="116" customWidth="1"/>
    <col min="13578" max="13580" width="9.7109375" style="116" bestFit="1" customWidth="1"/>
    <col min="13581" max="13824" width="11.42578125" style="116" customWidth="1"/>
    <col min="13825" max="13825" width="89.85546875" style="116" bestFit="1" customWidth="1"/>
    <col min="13826" max="13826" width="11.140625" style="116" bestFit="1" customWidth="1"/>
    <col min="13827" max="13832" width="9.7109375" style="116" bestFit="1" customWidth="1"/>
    <col min="13833" max="13833" width="9.7109375" style="116" customWidth="1"/>
    <col min="13834" max="13836" width="9.7109375" style="116" bestFit="1" customWidth="1"/>
    <col min="13837" max="14080" width="11.42578125" style="116" customWidth="1"/>
    <col min="14081" max="14081" width="89.85546875" style="116" bestFit="1" customWidth="1"/>
    <col min="14082" max="14082" width="11.140625" style="116" bestFit="1" customWidth="1"/>
    <col min="14083" max="14088" width="9.7109375" style="116" bestFit="1" customWidth="1"/>
    <col min="14089" max="14089" width="9.7109375" style="116" customWidth="1"/>
    <col min="14090" max="14092" width="9.7109375" style="116" bestFit="1" customWidth="1"/>
    <col min="14093" max="14336" width="11.42578125" style="116" customWidth="1"/>
    <col min="14337" max="14337" width="89.85546875" style="116" bestFit="1" customWidth="1"/>
    <col min="14338" max="14338" width="11.140625" style="116" bestFit="1" customWidth="1"/>
    <col min="14339" max="14344" width="9.7109375" style="116" bestFit="1" customWidth="1"/>
    <col min="14345" max="14345" width="9.7109375" style="116" customWidth="1"/>
    <col min="14346" max="14348" width="9.7109375" style="116" bestFit="1" customWidth="1"/>
    <col min="14349" max="14592" width="11.42578125" style="116" customWidth="1"/>
    <col min="14593" max="14593" width="89.85546875" style="116" bestFit="1" customWidth="1"/>
    <col min="14594" max="14594" width="11.140625" style="116" bestFit="1" customWidth="1"/>
    <col min="14595" max="14600" width="9.7109375" style="116" bestFit="1" customWidth="1"/>
    <col min="14601" max="14601" width="9.7109375" style="116" customWidth="1"/>
    <col min="14602" max="14604" width="9.7109375" style="116" bestFit="1" customWidth="1"/>
    <col min="14605" max="14848" width="11.42578125" style="116" customWidth="1"/>
    <col min="14849" max="14849" width="89.85546875" style="116" bestFit="1" customWidth="1"/>
    <col min="14850" max="14850" width="11.140625" style="116" bestFit="1" customWidth="1"/>
    <col min="14851" max="14856" width="9.7109375" style="116" bestFit="1" customWidth="1"/>
    <col min="14857" max="14857" width="9.7109375" style="116" customWidth="1"/>
    <col min="14858" max="14860" width="9.7109375" style="116" bestFit="1" customWidth="1"/>
    <col min="14861" max="15104" width="11.42578125" style="116" customWidth="1"/>
    <col min="15105" max="15105" width="89.85546875" style="116" bestFit="1" customWidth="1"/>
    <col min="15106" max="15106" width="11.140625" style="116" bestFit="1" customWidth="1"/>
    <col min="15107" max="15112" width="9.7109375" style="116" bestFit="1" customWidth="1"/>
    <col min="15113" max="15113" width="9.7109375" style="116" customWidth="1"/>
    <col min="15114" max="15116" width="9.7109375" style="116" bestFit="1" customWidth="1"/>
    <col min="15117" max="15360" width="11.42578125" style="116" customWidth="1"/>
    <col min="15361" max="15361" width="89.85546875" style="116" bestFit="1" customWidth="1"/>
    <col min="15362" max="15362" width="11.140625" style="116" bestFit="1" customWidth="1"/>
    <col min="15363" max="15368" width="9.7109375" style="116" bestFit="1" customWidth="1"/>
    <col min="15369" max="15369" width="9.7109375" style="116" customWidth="1"/>
    <col min="15370" max="15372" width="9.7109375" style="116" bestFit="1" customWidth="1"/>
    <col min="15373" max="15616" width="11.42578125" style="116" customWidth="1"/>
    <col min="15617" max="15617" width="89.85546875" style="116" bestFit="1" customWidth="1"/>
    <col min="15618" max="15618" width="11.140625" style="116" bestFit="1" customWidth="1"/>
    <col min="15619" max="15624" width="9.7109375" style="116" bestFit="1" customWidth="1"/>
    <col min="15625" max="15625" width="9.7109375" style="116" customWidth="1"/>
    <col min="15626" max="15628" width="9.7109375" style="116" bestFit="1" customWidth="1"/>
    <col min="15629" max="15872" width="11.42578125" style="116" customWidth="1"/>
    <col min="15873" max="15873" width="89.85546875" style="116" bestFit="1" customWidth="1"/>
    <col min="15874" max="15874" width="11.140625" style="116" bestFit="1" customWidth="1"/>
    <col min="15875" max="15880" width="9.7109375" style="116" bestFit="1" customWidth="1"/>
    <col min="15881" max="15881" width="9.7109375" style="116" customWidth="1"/>
    <col min="15882" max="15884" width="9.7109375" style="116" bestFit="1" customWidth="1"/>
    <col min="15885" max="16128" width="11.42578125" style="116" customWidth="1"/>
    <col min="16129" max="16129" width="89.85546875" style="116" bestFit="1" customWidth="1"/>
    <col min="16130" max="16130" width="11.140625" style="116" bestFit="1" customWidth="1"/>
    <col min="16131" max="16136" width="9.7109375" style="116" bestFit="1" customWidth="1"/>
    <col min="16137" max="16137" width="9.7109375" style="116" customWidth="1"/>
    <col min="16138" max="16140" width="9.7109375" style="116" bestFit="1" customWidth="1"/>
    <col min="16141" max="16384" width="11.42578125" style="116" customWidth="1"/>
  </cols>
  <sheetData>
    <row r="1" spans="1:12" ht="30" customHeight="1">
      <c r="A1" s="710" t="s">
        <v>350</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30" customHeight="1">
      <c r="A3" s="715" t="s">
        <v>3</v>
      </c>
      <c r="B3" s="715"/>
      <c r="C3" s="715"/>
      <c r="D3" s="715"/>
      <c r="E3" s="715"/>
      <c r="F3" s="715"/>
      <c r="G3" s="715"/>
      <c r="H3" s="715"/>
      <c r="I3" s="715"/>
      <c r="J3" s="715"/>
      <c r="K3" s="715"/>
      <c r="L3" s="715"/>
    </row>
    <row r="4" spans="1:12" ht="3.75" customHeight="1" thickBot="1">
      <c r="A4" s="1"/>
      <c r="B4" s="1"/>
      <c r="C4" s="1"/>
      <c r="D4" s="1"/>
      <c r="E4" s="1"/>
      <c r="F4" s="1"/>
      <c r="G4" s="1"/>
      <c r="H4" s="1"/>
      <c r="I4" s="1"/>
      <c r="J4" s="1"/>
      <c r="K4" s="1"/>
      <c r="L4" s="1"/>
    </row>
    <row r="5" spans="1:12" ht="19.5" thickTop="1" thickBot="1">
      <c r="A5" s="673"/>
      <c r="B5" s="674" t="s">
        <v>999</v>
      </c>
      <c r="C5" s="747" t="s">
        <v>350</v>
      </c>
      <c r="D5" s="747"/>
      <c r="E5" s="747"/>
      <c r="F5" s="747"/>
      <c r="G5" s="747"/>
      <c r="H5" s="747"/>
      <c r="I5" s="747"/>
      <c r="J5" s="747"/>
      <c r="K5" s="747"/>
      <c r="L5" s="747"/>
    </row>
    <row r="6" spans="1:12" s="118" customFormat="1" ht="30" customHeight="1" thickTop="1" thickBot="1">
      <c r="A6" s="642"/>
      <c r="B6" s="643" t="s">
        <v>561</v>
      </c>
      <c r="C6" s="643" t="s">
        <v>562</v>
      </c>
      <c r="D6" s="643" t="s">
        <v>563</v>
      </c>
      <c r="E6" s="643" t="s">
        <v>564</v>
      </c>
      <c r="F6" s="643" t="s">
        <v>565</v>
      </c>
      <c r="G6" s="643" t="s">
        <v>566</v>
      </c>
      <c r="H6" s="643" t="s">
        <v>567</v>
      </c>
      <c r="I6" s="643" t="s">
        <v>568</v>
      </c>
      <c r="J6" s="643" t="s">
        <v>569</v>
      </c>
      <c r="K6" s="643" t="s">
        <v>570</v>
      </c>
      <c r="L6" s="643" t="s">
        <v>571</v>
      </c>
    </row>
    <row r="7" spans="1:12" ht="15" customHeight="1" thickTop="1" thickBot="1">
      <c r="A7" s="644" t="s">
        <v>572</v>
      </c>
      <c r="B7" s="645">
        <v>4407838.8264600001</v>
      </c>
      <c r="C7" s="645">
        <v>4584646.9357000003</v>
      </c>
      <c r="D7" s="645">
        <v>3510170.1633699997</v>
      </c>
      <c r="E7" s="645">
        <v>3847091.32284</v>
      </c>
      <c r="F7" s="645">
        <v>3951563.7530999999</v>
      </c>
      <c r="G7" s="645">
        <v>3905410.7503299997</v>
      </c>
      <c r="H7" s="645">
        <v>3847177.5872300002</v>
      </c>
      <c r="I7" s="645">
        <v>3882617.9608800001</v>
      </c>
      <c r="J7" s="645">
        <v>3963004.0957600004</v>
      </c>
      <c r="K7" s="645">
        <v>3991291.97792</v>
      </c>
      <c r="L7" s="645">
        <v>3801686.4843699997</v>
      </c>
    </row>
    <row r="8" spans="1:12" s="121" customFormat="1" ht="15" customHeight="1" thickTop="1">
      <c r="A8" s="119" t="s">
        <v>10</v>
      </c>
      <c r="B8" s="120">
        <v>281769.33925999998</v>
      </c>
      <c r="C8" s="120">
        <v>330731.38819999999</v>
      </c>
      <c r="D8" s="120">
        <v>227646.42818000002</v>
      </c>
      <c r="E8" s="120">
        <v>244156.97907</v>
      </c>
      <c r="F8" s="120">
        <v>257465.64434</v>
      </c>
      <c r="G8" s="120">
        <v>227802.74453999999</v>
      </c>
      <c r="H8" s="120">
        <v>261638.51071</v>
      </c>
      <c r="I8" s="120">
        <v>226810.02343</v>
      </c>
      <c r="J8" s="120">
        <v>202695.30400999999</v>
      </c>
      <c r="K8" s="120">
        <v>204214.6194</v>
      </c>
      <c r="L8" s="120">
        <v>225374.97049000001</v>
      </c>
    </row>
    <row r="9" spans="1:12" s="121" customFormat="1" ht="15" customHeight="1">
      <c r="A9" s="119" t="s">
        <v>19</v>
      </c>
      <c r="B9" s="120">
        <v>647131.53206</v>
      </c>
      <c r="C9" s="120">
        <v>778902.58794000011</v>
      </c>
      <c r="D9" s="120">
        <v>766549.95730999997</v>
      </c>
      <c r="E9" s="120">
        <v>745357.54261999996</v>
      </c>
      <c r="F9" s="120">
        <v>476030.53049000003</v>
      </c>
      <c r="G9" s="120">
        <v>313226.30056</v>
      </c>
      <c r="H9" s="120">
        <v>381413.99927999999</v>
      </c>
      <c r="I9" s="120">
        <v>551756.83372</v>
      </c>
      <c r="J9" s="120">
        <v>604538.29344000004</v>
      </c>
      <c r="K9" s="120">
        <v>591794.50150999997</v>
      </c>
      <c r="L9" s="120">
        <v>570755.90573999996</v>
      </c>
    </row>
    <row r="10" spans="1:12" s="121" customFormat="1" ht="15" customHeight="1">
      <c r="A10" s="119" t="s">
        <v>28</v>
      </c>
      <c r="B10" s="120">
        <v>3091890.99027</v>
      </c>
      <c r="C10" s="120">
        <v>3238773.4474800001</v>
      </c>
      <c r="D10" s="120">
        <v>2382995.8239000002</v>
      </c>
      <c r="E10" s="120">
        <v>2620440.4886100003</v>
      </c>
      <c r="F10" s="120">
        <v>2768797.23489</v>
      </c>
      <c r="G10" s="120">
        <v>2831384.56366</v>
      </c>
      <c r="H10" s="120">
        <v>2817400.3032300002</v>
      </c>
      <c r="I10" s="120">
        <v>2714432.4177600001</v>
      </c>
      <c r="J10" s="120">
        <v>2706449.7693699999</v>
      </c>
      <c r="K10" s="120">
        <v>2717144.4929999998</v>
      </c>
      <c r="L10" s="120">
        <v>2613821.04275</v>
      </c>
    </row>
    <row r="11" spans="1:12" s="121" customFormat="1" ht="15" customHeight="1">
      <c r="A11" s="122" t="s">
        <v>573</v>
      </c>
      <c r="B11" s="120">
        <v>3182810.11106</v>
      </c>
      <c r="C11" s="120">
        <v>3330318.19661</v>
      </c>
      <c r="D11" s="120">
        <v>2447438.7730399999</v>
      </c>
      <c r="E11" s="120">
        <v>2671987.3874499998</v>
      </c>
      <c r="F11" s="120">
        <v>2820841.4120800002</v>
      </c>
      <c r="G11" s="120">
        <v>2891116.5057800002</v>
      </c>
      <c r="H11" s="120">
        <v>2788953.81097</v>
      </c>
      <c r="I11" s="120">
        <v>2631629.3779699998</v>
      </c>
      <c r="J11" s="120">
        <v>2606183.5174699998</v>
      </c>
      <c r="K11" s="120">
        <v>2617464.94044</v>
      </c>
      <c r="L11" s="120">
        <v>2491939.6775700003</v>
      </c>
    </row>
    <row r="12" spans="1:12" s="121" customFormat="1" ht="15" customHeight="1">
      <c r="A12" s="122" t="s">
        <v>574</v>
      </c>
      <c r="B12" s="120">
        <v>3166857.7422600002</v>
      </c>
      <c r="C12" s="120">
        <v>3312899.3948000004</v>
      </c>
      <c r="D12" s="120">
        <v>2427991.5934499996</v>
      </c>
      <c r="E12" s="120">
        <v>2650700.2073300001</v>
      </c>
      <c r="F12" s="120">
        <v>2788730.0140200001</v>
      </c>
      <c r="G12" s="120">
        <v>2864946.2845100001</v>
      </c>
      <c r="H12" s="120">
        <v>2702967.6057800003</v>
      </c>
      <c r="I12" s="120">
        <v>1782047.08045</v>
      </c>
      <c r="J12" s="120">
        <v>1647876.5757800001</v>
      </c>
      <c r="K12" s="120">
        <v>1668837.7625599999</v>
      </c>
      <c r="L12" s="120">
        <v>1628309.46631</v>
      </c>
    </row>
    <row r="13" spans="1:12" s="121" customFormat="1" ht="15" customHeight="1">
      <c r="A13" s="122" t="s">
        <v>575</v>
      </c>
      <c r="B13" s="120">
        <v>15952.3688</v>
      </c>
      <c r="C13" s="120">
        <v>17418.801809999997</v>
      </c>
      <c r="D13" s="120">
        <v>19447.17959</v>
      </c>
      <c r="E13" s="120">
        <v>21287.180120000001</v>
      </c>
      <c r="F13" s="120">
        <v>32111.39806</v>
      </c>
      <c r="G13" s="120">
        <v>26170.221269999998</v>
      </c>
      <c r="H13" s="120">
        <v>85986.205189999993</v>
      </c>
      <c r="I13" s="120">
        <v>849582.29752000002</v>
      </c>
      <c r="J13" s="120">
        <v>958306.94169000001</v>
      </c>
      <c r="K13" s="120">
        <v>948627.17787999997</v>
      </c>
      <c r="L13" s="120">
        <v>863630.21126000001</v>
      </c>
    </row>
    <row r="14" spans="1:12" s="121" customFormat="1" ht="15" customHeight="1">
      <c r="A14" s="122" t="s">
        <v>576</v>
      </c>
      <c r="B14" s="120">
        <v>13515.591619999999</v>
      </c>
      <c r="C14" s="120">
        <v>9499.6850599999998</v>
      </c>
      <c r="D14" s="120">
        <v>10758.39179</v>
      </c>
      <c r="E14" s="120">
        <v>21538.603520000001</v>
      </c>
      <c r="F14" s="120">
        <v>17746.28226</v>
      </c>
      <c r="G14" s="120">
        <v>14294.772710000001</v>
      </c>
      <c r="H14" s="120">
        <v>0</v>
      </c>
      <c r="I14" s="120">
        <v>652.65018000000009</v>
      </c>
      <c r="J14" s="120">
        <v>6208.6898200000005</v>
      </c>
      <c r="K14" s="120">
        <v>6914.4755500000001</v>
      </c>
      <c r="L14" s="120">
        <v>18521.610539999998</v>
      </c>
    </row>
    <row r="15" spans="1:12" s="121" customFormat="1" ht="15" customHeight="1">
      <c r="A15" s="122" t="s">
        <v>577</v>
      </c>
      <c r="B15" s="120">
        <v>13412.505580000001</v>
      </c>
      <c r="C15" s="120">
        <v>9467.0943399999996</v>
      </c>
      <c r="D15" s="120">
        <v>10726.133179999999</v>
      </c>
      <c r="E15" s="120">
        <v>20218.612779999999</v>
      </c>
      <c r="F15" s="120">
        <v>17705.563149999998</v>
      </c>
      <c r="G15" s="120">
        <v>14255.939759999999</v>
      </c>
      <c r="H15" s="120">
        <v>0</v>
      </c>
      <c r="I15" s="120">
        <v>349.06769000000003</v>
      </c>
      <c r="J15" s="120">
        <v>490.91847999999999</v>
      </c>
      <c r="K15" s="120">
        <v>1399.9760700000002</v>
      </c>
      <c r="L15" s="120">
        <v>2308.0104500000002</v>
      </c>
    </row>
    <row r="16" spans="1:12" s="121" customFormat="1" ht="15" customHeight="1">
      <c r="A16" s="122" t="s">
        <v>578</v>
      </c>
      <c r="B16" s="120">
        <v>103.08604</v>
      </c>
      <c r="C16" s="120">
        <v>32.590720000000005</v>
      </c>
      <c r="D16" s="120">
        <v>32.258609999999997</v>
      </c>
      <c r="E16" s="120">
        <v>1319.99074</v>
      </c>
      <c r="F16" s="120">
        <v>40.719110000000001</v>
      </c>
      <c r="G16" s="120">
        <v>38.832949999999997</v>
      </c>
      <c r="H16" s="120">
        <v>0</v>
      </c>
      <c r="I16" s="120">
        <v>303.58249000000001</v>
      </c>
      <c r="J16" s="120">
        <v>5717.7713400000002</v>
      </c>
      <c r="K16" s="120">
        <v>5514.4994800000004</v>
      </c>
      <c r="L16" s="120">
        <v>16213.60009</v>
      </c>
    </row>
    <row r="17" spans="1:12" s="121" customFormat="1" ht="15" customHeight="1">
      <c r="A17" s="122" t="s">
        <v>579</v>
      </c>
      <c r="B17" s="120">
        <v>50474.872790000001</v>
      </c>
      <c r="C17" s="120">
        <v>53402.04552</v>
      </c>
      <c r="D17" s="120">
        <v>24188.09604</v>
      </c>
      <c r="E17" s="120">
        <v>41541.632990000006</v>
      </c>
      <c r="F17" s="120">
        <v>47522.820530000005</v>
      </c>
      <c r="G17" s="120">
        <v>52478.472200000004</v>
      </c>
      <c r="H17" s="120">
        <v>56650.233420000004</v>
      </c>
      <c r="I17" s="120">
        <v>44694.216420000004</v>
      </c>
      <c r="J17" s="120">
        <v>37115.346189999997</v>
      </c>
      <c r="K17" s="120">
        <v>35562.078380000006</v>
      </c>
      <c r="L17" s="120">
        <v>61369.416469999996</v>
      </c>
    </row>
    <row r="18" spans="1:12" s="121" customFormat="1" ht="15" customHeight="1">
      <c r="A18" s="122" t="s">
        <v>580</v>
      </c>
      <c r="B18" s="120">
        <v>44429.60194</v>
      </c>
      <c r="C18" s="120">
        <v>47665.697970000001</v>
      </c>
      <c r="D18" s="120">
        <v>23717.780289999999</v>
      </c>
      <c r="E18" s="120">
        <v>41501.274520000006</v>
      </c>
      <c r="F18" s="120">
        <v>46154.891790000001</v>
      </c>
      <c r="G18" s="120">
        <v>51215.253509999995</v>
      </c>
      <c r="H18" s="120">
        <v>54353.044070000004</v>
      </c>
      <c r="I18" s="120">
        <v>43248.163950000002</v>
      </c>
      <c r="J18" s="120">
        <v>32194.846010000001</v>
      </c>
      <c r="K18" s="120">
        <v>30852.235199999999</v>
      </c>
      <c r="L18" s="120">
        <v>33242.962070000001</v>
      </c>
    </row>
    <row r="19" spans="1:12" s="121" customFormat="1" ht="15" customHeight="1">
      <c r="A19" s="122" t="s">
        <v>581</v>
      </c>
      <c r="B19" s="120">
        <v>6045.2708499999999</v>
      </c>
      <c r="C19" s="120">
        <v>5736.3475499999995</v>
      </c>
      <c r="D19" s="120">
        <v>470.31574999999998</v>
      </c>
      <c r="E19" s="120">
        <v>40.358470000000004</v>
      </c>
      <c r="F19" s="120">
        <v>1367.9287400000001</v>
      </c>
      <c r="G19" s="120">
        <v>1263.2186899999999</v>
      </c>
      <c r="H19" s="120">
        <v>2297.1893500000001</v>
      </c>
      <c r="I19" s="120">
        <v>1446.0524700000001</v>
      </c>
      <c r="J19" s="120">
        <v>4920.50018</v>
      </c>
      <c r="K19" s="120">
        <v>4709.8431799999998</v>
      </c>
      <c r="L19" s="120">
        <v>28126.454399999999</v>
      </c>
    </row>
    <row r="20" spans="1:12" s="121" customFormat="1" ht="15" customHeight="1">
      <c r="A20" s="122" t="s">
        <v>41</v>
      </c>
      <c r="B20" s="120">
        <v>11920.365169999999</v>
      </c>
      <c r="C20" s="120">
        <v>11782.86975</v>
      </c>
      <c r="D20" s="120">
        <v>8623.2709600000017</v>
      </c>
      <c r="E20" s="120">
        <v>9863.3410000000003</v>
      </c>
      <c r="F20" s="120">
        <v>10236.6651</v>
      </c>
      <c r="G20" s="120">
        <v>11001.6661</v>
      </c>
      <c r="H20" s="120">
        <v>114978.34331</v>
      </c>
      <c r="I20" s="120">
        <v>173035.42855000001</v>
      </c>
      <c r="J20" s="120">
        <v>186978.00244000001</v>
      </c>
      <c r="K20" s="120">
        <v>186012.38702000002</v>
      </c>
      <c r="L20" s="120">
        <v>175999.95534000001</v>
      </c>
    </row>
    <row r="21" spans="1:12" s="121" customFormat="1" ht="15" customHeight="1">
      <c r="A21" s="122" t="s">
        <v>582</v>
      </c>
      <c r="B21" s="120">
        <v>-166829.95037000001</v>
      </c>
      <c r="C21" s="120">
        <v>-166229.34946</v>
      </c>
      <c r="D21" s="120">
        <v>-108012.70793</v>
      </c>
      <c r="E21" s="120">
        <v>-124490.47635</v>
      </c>
      <c r="F21" s="120">
        <v>-127549.94508</v>
      </c>
      <c r="G21" s="120">
        <v>-137506.85313</v>
      </c>
      <c r="H21" s="120">
        <v>-143182.08447</v>
      </c>
      <c r="I21" s="120">
        <v>-135579.25536000001</v>
      </c>
      <c r="J21" s="120">
        <v>-130035.78654999999</v>
      </c>
      <c r="K21" s="120">
        <v>-128809.38839000001</v>
      </c>
      <c r="L21" s="120">
        <v>-134009.61717000001</v>
      </c>
    </row>
    <row r="22" spans="1:12" s="121" customFormat="1" ht="15" customHeight="1">
      <c r="A22" s="119" t="s">
        <v>71</v>
      </c>
      <c r="B22" s="120">
        <v>9039.1144899999999</v>
      </c>
      <c r="C22" s="120">
        <v>11858.053810000001</v>
      </c>
      <c r="D22" s="120">
        <v>4466.4076699999996</v>
      </c>
      <c r="E22" s="120">
        <v>5811.9998399999995</v>
      </c>
      <c r="F22" s="120">
        <v>7564.6427300000005</v>
      </c>
      <c r="G22" s="120">
        <v>6784.8854099999999</v>
      </c>
      <c r="H22" s="120">
        <v>9532.167449999999</v>
      </c>
      <c r="I22" s="120">
        <v>16060.65134</v>
      </c>
      <c r="J22" s="120">
        <v>22621.061690000002</v>
      </c>
      <c r="K22" s="120">
        <v>14270.837310000001</v>
      </c>
      <c r="L22" s="120">
        <v>11647.15886</v>
      </c>
    </row>
    <row r="23" spans="1:12" s="121" customFormat="1" ht="15" customHeight="1">
      <c r="A23" s="119" t="s">
        <v>77</v>
      </c>
      <c r="B23" s="120">
        <v>312.89001000000002</v>
      </c>
      <c r="C23" s="120">
        <v>577.74613999999997</v>
      </c>
      <c r="D23" s="120">
        <v>1096.7559799999999</v>
      </c>
      <c r="E23" s="120">
        <v>872.51013999999998</v>
      </c>
      <c r="F23" s="120">
        <v>1063.14229</v>
      </c>
      <c r="G23" s="120">
        <v>1454.6790800000001</v>
      </c>
      <c r="H23" s="120">
        <v>919.55763000000002</v>
      </c>
      <c r="I23" s="120">
        <v>1971.66074</v>
      </c>
      <c r="J23" s="120">
        <v>3570.95795</v>
      </c>
      <c r="K23" s="120">
        <v>3075.50261</v>
      </c>
      <c r="L23" s="120">
        <v>3423.0712799999997</v>
      </c>
    </row>
    <row r="24" spans="1:12" s="121" customFormat="1" ht="15" customHeight="1">
      <c r="A24" s="119" t="s">
        <v>583</v>
      </c>
      <c r="B24" s="120">
        <v>312315.72617000004</v>
      </c>
      <c r="C24" s="120">
        <v>160911.06766999999</v>
      </c>
      <c r="D24" s="120">
        <v>79593.683150000012</v>
      </c>
      <c r="E24" s="120">
        <v>181488.90885000001</v>
      </c>
      <c r="F24" s="120">
        <v>392308.54635000002</v>
      </c>
      <c r="G24" s="120">
        <v>475059.98824000004</v>
      </c>
      <c r="H24" s="120">
        <v>327149.83173999999</v>
      </c>
      <c r="I24" s="120">
        <v>320640.51068000001</v>
      </c>
      <c r="J24" s="120">
        <v>365560.38910000003</v>
      </c>
      <c r="K24" s="120">
        <v>378001.39662000001</v>
      </c>
      <c r="L24" s="120">
        <v>296158.07915000001</v>
      </c>
    </row>
    <row r="25" spans="1:12" s="121" customFormat="1" ht="15" customHeight="1">
      <c r="A25" s="119" t="s">
        <v>87</v>
      </c>
      <c r="B25" s="120">
        <v>61687.769639999999</v>
      </c>
      <c r="C25" s="120">
        <v>59447.905509999997</v>
      </c>
      <c r="D25" s="120">
        <v>45582.823079999995</v>
      </c>
      <c r="E25" s="120">
        <v>45898.478259999996</v>
      </c>
      <c r="F25" s="120">
        <v>44651.986950000006</v>
      </c>
      <c r="G25" s="120">
        <v>45489.169809999999</v>
      </c>
      <c r="H25" s="120">
        <v>45148.48689</v>
      </c>
      <c r="I25" s="120">
        <v>46766.151189999997</v>
      </c>
      <c r="J25" s="120">
        <v>53223.074970000001</v>
      </c>
      <c r="K25" s="120">
        <v>77681.33468</v>
      </c>
      <c r="L25" s="120">
        <v>76359.41807</v>
      </c>
    </row>
    <row r="26" spans="1:12" s="121" customFormat="1" ht="15" customHeight="1">
      <c r="A26" s="119" t="s">
        <v>584</v>
      </c>
      <c r="B26" s="120">
        <v>3691.4645599999999</v>
      </c>
      <c r="C26" s="120">
        <v>3444.7389500000004</v>
      </c>
      <c r="D26" s="120">
        <v>2238.2841000000003</v>
      </c>
      <c r="E26" s="120">
        <v>3064.41545</v>
      </c>
      <c r="F26" s="120">
        <v>3682.0250599999999</v>
      </c>
      <c r="G26" s="120">
        <v>4208.41903</v>
      </c>
      <c r="H26" s="120">
        <v>3974.7302999999997</v>
      </c>
      <c r="I26" s="120">
        <v>4179.7120199999999</v>
      </c>
      <c r="J26" s="120">
        <v>4345.2452300000004</v>
      </c>
      <c r="K26" s="120">
        <v>5109.2927900000004</v>
      </c>
      <c r="L26" s="120">
        <v>4146.8380299999999</v>
      </c>
    </row>
    <row r="27" spans="1:12" s="123" customFormat="1" ht="15" customHeight="1" thickBot="1">
      <c r="A27" s="119" t="s">
        <v>103</v>
      </c>
      <c r="B27" s="120">
        <v>0</v>
      </c>
      <c r="C27" s="120">
        <v>0</v>
      </c>
      <c r="D27" s="120">
        <v>0</v>
      </c>
      <c r="E27" s="120">
        <v>0</v>
      </c>
      <c r="F27" s="120">
        <v>0</v>
      </c>
      <c r="G27" s="120">
        <v>0</v>
      </c>
      <c r="H27" s="120">
        <v>0</v>
      </c>
      <c r="I27" s="120">
        <v>0</v>
      </c>
      <c r="J27" s="120">
        <v>0</v>
      </c>
      <c r="K27" s="120">
        <v>0</v>
      </c>
      <c r="L27" s="120">
        <v>0</v>
      </c>
    </row>
    <row r="28" spans="1:12" ht="15" customHeight="1" thickTop="1" thickBot="1">
      <c r="A28" s="644" t="s">
        <v>585</v>
      </c>
      <c r="B28" s="645">
        <v>3510461.7504400001</v>
      </c>
      <c r="C28" s="645">
        <v>3598285.2859</v>
      </c>
      <c r="D28" s="645">
        <v>2688590.04354</v>
      </c>
      <c r="E28" s="645">
        <v>2948026.8595599998</v>
      </c>
      <c r="F28" s="645">
        <v>3038957.47077</v>
      </c>
      <c r="G28" s="645">
        <v>2972449.90607</v>
      </c>
      <c r="H28" s="645">
        <v>2867607.2281999998</v>
      </c>
      <c r="I28" s="645">
        <v>2891002.8791</v>
      </c>
      <c r="J28" s="645">
        <v>2963960.58066</v>
      </c>
      <c r="K28" s="645">
        <v>2973916.8714399999</v>
      </c>
      <c r="L28" s="645">
        <v>2785986.0259400001</v>
      </c>
    </row>
    <row r="29" spans="1:12" s="121" customFormat="1" ht="15" customHeight="1" thickTop="1">
      <c r="A29" s="119" t="s">
        <v>586</v>
      </c>
      <c r="B29" s="120">
        <v>3216267.5471999999</v>
      </c>
      <c r="C29" s="120">
        <v>3336038.7406599997</v>
      </c>
      <c r="D29" s="120">
        <v>2516669.4650500002</v>
      </c>
      <c r="E29" s="120">
        <v>2726255.65747</v>
      </c>
      <c r="F29" s="120">
        <v>2739078.8734200001</v>
      </c>
      <c r="G29" s="120">
        <v>2542863.83072</v>
      </c>
      <c r="H29" s="120">
        <v>2432865.85512</v>
      </c>
      <c r="I29" s="120">
        <v>2431133.34504</v>
      </c>
      <c r="J29" s="120">
        <v>2496086.1219600001</v>
      </c>
      <c r="K29" s="120">
        <v>2508782.37078</v>
      </c>
      <c r="L29" s="120">
        <v>2301094.4733600002</v>
      </c>
    </row>
    <row r="30" spans="1:12" s="121" customFormat="1" ht="15" customHeight="1">
      <c r="A30" s="122" t="s">
        <v>587</v>
      </c>
      <c r="B30" s="120">
        <v>900.51956999999993</v>
      </c>
      <c r="C30" s="120">
        <v>850.94278000000008</v>
      </c>
      <c r="D30" s="120">
        <v>139.46078</v>
      </c>
      <c r="E30" s="120">
        <v>139.46078</v>
      </c>
      <c r="F30" s="120">
        <v>171.22353000000001</v>
      </c>
      <c r="G30" s="120">
        <v>144.37359000000001</v>
      </c>
      <c r="H30" s="120">
        <v>317.72606999999999</v>
      </c>
      <c r="I30" s="120">
        <v>247.44420000000002</v>
      </c>
      <c r="J30" s="120">
        <v>252.01520000000002</v>
      </c>
      <c r="K30" s="120">
        <v>262.44420000000002</v>
      </c>
      <c r="L30" s="120">
        <v>107.98342</v>
      </c>
    </row>
    <row r="31" spans="1:12" s="121" customFormat="1" ht="15" customHeight="1">
      <c r="A31" s="122" t="s">
        <v>588</v>
      </c>
      <c r="B31" s="120">
        <v>2291796.0401500002</v>
      </c>
      <c r="C31" s="120">
        <v>2412947.0002199998</v>
      </c>
      <c r="D31" s="120">
        <v>1973721.61234</v>
      </c>
      <c r="E31" s="120">
        <v>2122651.1604599999</v>
      </c>
      <c r="F31" s="120">
        <v>2129163.8757000002</v>
      </c>
      <c r="G31" s="120">
        <v>1975741.0943699998</v>
      </c>
      <c r="H31" s="120">
        <v>1875383.7936800001</v>
      </c>
      <c r="I31" s="120">
        <v>1883922.9807500001</v>
      </c>
      <c r="J31" s="120">
        <v>1938826.8185699999</v>
      </c>
      <c r="K31" s="120">
        <v>1932111.0813800001</v>
      </c>
      <c r="L31" s="120">
        <v>1732665.64549</v>
      </c>
    </row>
    <row r="32" spans="1:12" s="121" customFormat="1" ht="15" customHeight="1">
      <c r="A32" s="122" t="s">
        <v>589</v>
      </c>
      <c r="B32" s="120">
        <v>878227.15091999993</v>
      </c>
      <c r="C32" s="120">
        <v>875552.30346000008</v>
      </c>
      <c r="D32" s="120">
        <v>511574.42612999998</v>
      </c>
      <c r="E32" s="120">
        <v>572213.08679999993</v>
      </c>
      <c r="F32" s="120">
        <v>576870.81750999996</v>
      </c>
      <c r="G32" s="120">
        <v>521009.68982999999</v>
      </c>
      <c r="H32" s="120">
        <v>511920.76851999998</v>
      </c>
      <c r="I32" s="120">
        <v>500622.73222000001</v>
      </c>
      <c r="J32" s="120">
        <v>516681.48898000002</v>
      </c>
      <c r="K32" s="120">
        <v>533437.94383</v>
      </c>
      <c r="L32" s="120">
        <v>526557.84805999999</v>
      </c>
    </row>
    <row r="33" spans="1:12" s="121" customFormat="1" ht="15" customHeight="1">
      <c r="A33" s="122" t="s">
        <v>590</v>
      </c>
      <c r="B33" s="120">
        <v>34452.715979999994</v>
      </c>
      <c r="C33" s="120">
        <v>34669.983759999996</v>
      </c>
      <c r="D33" s="120">
        <v>24435.987149999997</v>
      </c>
      <c r="E33" s="120">
        <v>23437.670899999997</v>
      </c>
      <c r="F33" s="120">
        <v>24489.300139999999</v>
      </c>
      <c r="G33" s="120">
        <v>38068.932079999999</v>
      </c>
      <c r="H33" s="120">
        <v>38062.032719999996</v>
      </c>
      <c r="I33" s="120">
        <v>38227.838250000001</v>
      </c>
      <c r="J33" s="120">
        <v>31280.956899999997</v>
      </c>
      <c r="K33" s="120">
        <v>32857.486960000002</v>
      </c>
      <c r="L33" s="120">
        <v>34093.643100000001</v>
      </c>
    </row>
    <row r="34" spans="1:12" s="121" customFormat="1" ht="15" customHeight="1">
      <c r="A34" s="122" t="s">
        <v>591</v>
      </c>
      <c r="B34" s="120">
        <v>0</v>
      </c>
      <c r="C34" s="120">
        <v>0</v>
      </c>
      <c r="D34" s="120">
        <v>0</v>
      </c>
      <c r="E34" s="120">
        <v>0</v>
      </c>
      <c r="F34" s="120">
        <v>0</v>
      </c>
      <c r="G34" s="120">
        <v>0</v>
      </c>
      <c r="H34" s="120">
        <v>0</v>
      </c>
      <c r="I34" s="120">
        <v>0</v>
      </c>
      <c r="J34" s="120">
        <v>0</v>
      </c>
      <c r="K34" s="120">
        <v>0</v>
      </c>
      <c r="L34" s="120">
        <v>0</v>
      </c>
    </row>
    <row r="35" spans="1:12" s="121" customFormat="1" ht="15" customHeight="1">
      <c r="A35" s="122" t="s">
        <v>592</v>
      </c>
      <c r="B35" s="120">
        <v>10891.120580000001</v>
      </c>
      <c r="C35" s="120">
        <v>12018.51044</v>
      </c>
      <c r="D35" s="120">
        <v>6797.97865</v>
      </c>
      <c r="E35" s="120">
        <v>7814.2785300000005</v>
      </c>
      <c r="F35" s="120">
        <v>8383.6565399999999</v>
      </c>
      <c r="G35" s="120">
        <v>7899.7408499999992</v>
      </c>
      <c r="H35" s="120">
        <v>7181.53413</v>
      </c>
      <c r="I35" s="120">
        <v>8112.34962</v>
      </c>
      <c r="J35" s="120">
        <v>9044.84231</v>
      </c>
      <c r="K35" s="120">
        <v>10113.414409999999</v>
      </c>
      <c r="L35" s="120">
        <v>7669.35329</v>
      </c>
    </row>
    <row r="36" spans="1:12" s="121" customFormat="1" ht="15" customHeight="1">
      <c r="A36" s="119" t="s">
        <v>593</v>
      </c>
      <c r="B36" s="120">
        <v>1832.41977</v>
      </c>
      <c r="C36" s="120">
        <v>3648.6875800000003</v>
      </c>
      <c r="D36" s="120">
        <v>38.835239999999999</v>
      </c>
      <c r="E36" s="120">
        <v>447.71359000000001</v>
      </c>
      <c r="F36" s="120">
        <v>370.83949000000001</v>
      </c>
      <c r="G36" s="120">
        <v>408.43096999999995</v>
      </c>
      <c r="H36" s="120">
        <v>341.45976000000002</v>
      </c>
      <c r="I36" s="120">
        <v>218.69561999999999</v>
      </c>
      <c r="J36" s="120">
        <v>459.36076000000003</v>
      </c>
      <c r="K36" s="120">
        <v>254.69498999999999</v>
      </c>
      <c r="L36" s="120">
        <v>277.45928000000004</v>
      </c>
    </row>
    <row r="37" spans="1:12" s="121" customFormat="1" ht="15" customHeight="1">
      <c r="A37" s="119" t="s">
        <v>594</v>
      </c>
      <c r="B37" s="120">
        <v>113758.67712000001</v>
      </c>
      <c r="C37" s="120">
        <v>116012.5077</v>
      </c>
      <c r="D37" s="120">
        <v>57869.421329999997</v>
      </c>
      <c r="E37" s="120">
        <v>105132.98883</v>
      </c>
      <c r="F37" s="120">
        <v>172076.05137999999</v>
      </c>
      <c r="G37" s="120">
        <v>284979.44379000005</v>
      </c>
      <c r="H37" s="120">
        <v>283893.70530999999</v>
      </c>
      <c r="I37" s="120">
        <v>296975.99598000001</v>
      </c>
      <c r="J37" s="120">
        <v>296224.52844000002</v>
      </c>
      <c r="K37" s="120">
        <v>291101.35913999996</v>
      </c>
      <c r="L37" s="120">
        <v>296866.22687000001</v>
      </c>
    </row>
    <row r="38" spans="1:12" s="121" customFormat="1" ht="15" customHeight="1">
      <c r="A38" s="119" t="s">
        <v>595</v>
      </c>
      <c r="B38" s="120">
        <v>60659.345439999997</v>
      </c>
      <c r="C38" s="120">
        <v>60640.191719999995</v>
      </c>
      <c r="D38" s="120">
        <v>38547.096850000002</v>
      </c>
      <c r="E38" s="120">
        <v>43696.182609999996</v>
      </c>
      <c r="F38" s="120">
        <v>53217.761060000004</v>
      </c>
      <c r="G38" s="120">
        <v>68390.527799999996</v>
      </c>
      <c r="H38" s="120">
        <v>75227.528160000002</v>
      </c>
      <c r="I38" s="120">
        <v>87898.532250000004</v>
      </c>
      <c r="J38" s="120">
        <v>96379.48851000001</v>
      </c>
      <c r="K38" s="120">
        <v>98481.040129999994</v>
      </c>
      <c r="L38" s="120">
        <v>103733.66608</v>
      </c>
    </row>
    <row r="39" spans="1:12" s="121" customFormat="1" ht="15" customHeight="1">
      <c r="A39" s="119" t="s">
        <v>148</v>
      </c>
      <c r="B39" s="120">
        <v>117943.76091</v>
      </c>
      <c r="C39" s="120">
        <v>81945.15823999999</v>
      </c>
      <c r="D39" s="120">
        <v>75465.225069999986</v>
      </c>
      <c r="E39" s="120">
        <v>72494.317060000001</v>
      </c>
      <c r="F39" s="120">
        <v>74213.945420000004</v>
      </c>
      <c r="G39" s="120">
        <v>74450.496249999997</v>
      </c>
      <c r="H39" s="120">
        <v>74276.247220000005</v>
      </c>
      <c r="I39" s="120">
        <v>74075.135209999993</v>
      </c>
      <c r="J39" s="120">
        <v>74390.31813</v>
      </c>
      <c r="K39" s="120">
        <v>74784.590249999994</v>
      </c>
      <c r="L39" s="120">
        <v>74572.777799999996</v>
      </c>
    </row>
    <row r="40" spans="1:12" s="121" customFormat="1" ht="15" customHeight="1">
      <c r="A40" s="119" t="s">
        <v>155</v>
      </c>
      <c r="B40" s="120">
        <v>0</v>
      </c>
      <c r="C40" s="120">
        <v>0</v>
      </c>
      <c r="D40" s="120">
        <v>0</v>
      </c>
      <c r="E40" s="120">
        <v>0</v>
      </c>
      <c r="F40" s="120">
        <v>0</v>
      </c>
      <c r="G40" s="120">
        <v>0</v>
      </c>
      <c r="H40" s="120">
        <v>0</v>
      </c>
      <c r="I40" s="120">
        <v>0</v>
      </c>
      <c r="J40" s="120">
        <v>0</v>
      </c>
      <c r="K40" s="120">
        <v>0</v>
      </c>
      <c r="L40" s="120">
        <v>0</v>
      </c>
    </row>
    <row r="41" spans="1:12" s="121" customFormat="1" ht="15" customHeight="1">
      <c r="A41" s="119" t="s">
        <v>596</v>
      </c>
      <c r="B41" s="120">
        <v>0</v>
      </c>
      <c r="C41" s="120">
        <v>0</v>
      </c>
      <c r="D41" s="120">
        <v>0</v>
      </c>
      <c r="E41" s="120">
        <v>0</v>
      </c>
      <c r="F41" s="120">
        <v>0</v>
      </c>
      <c r="G41" s="120">
        <v>0</v>
      </c>
      <c r="H41" s="120">
        <v>0</v>
      </c>
      <c r="I41" s="120">
        <v>0</v>
      </c>
      <c r="J41" s="120">
        <v>0</v>
      </c>
      <c r="K41" s="120">
        <v>0</v>
      </c>
      <c r="L41" s="120">
        <v>0</v>
      </c>
    </row>
    <row r="42" spans="1:12" s="123" customFormat="1" ht="15" customHeight="1" thickBot="1">
      <c r="A42" s="119" t="s">
        <v>129</v>
      </c>
      <c r="B42" s="120">
        <v>0</v>
      </c>
      <c r="C42" s="120">
        <v>0</v>
      </c>
      <c r="D42" s="120">
        <v>0</v>
      </c>
      <c r="E42" s="120">
        <v>0</v>
      </c>
      <c r="F42" s="120">
        <v>0</v>
      </c>
      <c r="G42" s="120">
        <v>1357.1765399999999</v>
      </c>
      <c r="H42" s="120">
        <v>1002.43263</v>
      </c>
      <c r="I42" s="120">
        <v>701.17499999999995</v>
      </c>
      <c r="J42" s="120">
        <v>420.76285999999999</v>
      </c>
      <c r="K42" s="120">
        <v>512.81614999999999</v>
      </c>
      <c r="L42" s="120">
        <v>9441.4225500000011</v>
      </c>
    </row>
    <row r="43" spans="1:12" ht="15" customHeight="1" thickTop="1" thickBot="1">
      <c r="A43" s="644" t="s">
        <v>597</v>
      </c>
      <c r="B43" s="645">
        <v>897377.07637999998</v>
      </c>
      <c r="C43" s="645">
        <v>986361.64978999994</v>
      </c>
      <c r="D43" s="645">
        <v>821580.1198300001</v>
      </c>
      <c r="E43" s="645">
        <v>899064.4633200001</v>
      </c>
      <c r="F43" s="645">
        <v>912606.28284</v>
      </c>
      <c r="G43" s="645">
        <v>932960.84475000005</v>
      </c>
      <c r="H43" s="645">
        <v>979570.35950999998</v>
      </c>
      <c r="I43" s="645">
        <v>991615.08227000001</v>
      </c>
      <c r="J43" s="645">
        <v>999043.51554999989</v>
      </c>
      <c r="K43" s="645">
        <v>1017375.1069199999</v>
      </c>
      <c r="L43" s="645">
        <v>1015700.45888</v>
      </c>
    </row>
    <row r="44" spans="1:12" s="121" customFormat="1" ht="15" customHeight="1" thickTop="1">
      <c r="A44" s="119" t="s">
        <v>170</v>
      </c>
      <c r="B44" s="120">
        <v>2901.2880299999997</v>
      </c>
      <c r="C44" s="120">
        <v>637355.00075999997</v>
      </c>
      <c r="D44" s="120">
        <v>517143.20075999998</v>
      </c>
      <c r="E44" s="120">
        <v>553359</v>
      </c>
      <c r="F44" s="120">
        <v>553432.5</v>
      </c>
      <c r="G44" s="120">
        <v>553432.5</v>
      </c>
      <c r="H44" s="120">
        <v>553432.5</v>
      </c>
      <c r="I44" s="120">
        <v>553432.5</v>
      </c>
      <c r="J44" s="120">
        <v>553432.5</v>
      </c>
      <c r="K44" s="120">
        <v>553432.5</v>
      </c>
      <c r="L44" s="120">
        <v>553432.5</v>
      </c>
    </row>
    <row r="45" spans="1:12" s="121" customFormat="1" ht="15" customHeight="1">
      <c r="A45" s="119" t="s">
        <v>174</v>
      </c>
      <c r="B45" s="120">
        <v>37724.7641</v>
      </c>
      <c r="C45" s="120">
        <v>4.7393199999999993</v>
      </c>
      <c r="D45" s="120">
        <v>4.7393199999999993</v>
      </c>
      <c r="E45" s="120">
        <v>4.7393199999999993</v>
      </c>
      <c r="F45" s="120">
        <v>4.7393199999999993</v>
      </c>
      <c r="G45" s="120">
        <v>4.7393199999999993</v>
      </c>
      <c r="H45" s="120">
        <v>4.7393199999999993</v>
      </c>
      <c r="I45" s="120">
        <v>4.7393199999999993</v>
      </c>
      <c r="J45" s="120">
        <v>4.7393199999999993</v>
      </c>
      <c r="K45" s="120">
        <v>4.7393199999999993</v>
      </c>
      <c r="L45" s="120">
        <v>4.7393199999999993</v>
      </c>
    </row>
    <row r="46" spans="1:12" s="121" customFormat="1" ht="15" customHeight="1">
      <c r="A46" s="119" t="s">
        <v>178</v>
      </c>
      <c r="B46" s="120">
        <v>0</v>
      </c>
      <c r="C46" s="120">
        <v>0</v>
      </c>
      <c r="D46" s="120">
        <v>0</v>
      </c>
      <c r="E46" s="120">
        <v>0</v>
      </c>
      <c r="F46" s="120">
        <v>0</v>
      </c>
      <c r="G46" s="120">
        <v>0</v>
      </c>
      <c r="H46" s="120">
        <v>0</v>
      </c>
      <c r="I46" s="120">
        <v>0</v>
      </c>
      <c r="J46" s="120">
        <v>0</v>
      </c>
      <c r="K46" s="120">
        <v>0</v>
      </c>
      <c r="L46" s="120">
        <v>0</v>
      </c>
    </row>
    <row r="47" spans="1:12" s="121" customFormat="1" ht="15" customHeight="1">
      <c r="A47" s="119" t="s">
        <v>598</v>
      </c>
      <c r="B47" s="120">
        <v>813961.72276000003</v>
      </c>
      <c r="C47" s="120">
        <v>305230.69393000001</v>
      </c>
      <c r="D47" s="120">
        <v>275283.11742999998</v>
      </c>
      <c r="E47" s="120">
        <v>317688.37088</v>
      </c>
      <c r="F47" s="120">
        <v>330254.11550999997</v>
      </c>
      <c r="G47" s="120">
        <v>346793.90307999996</v>
      </c>
      <c r="H47" s="120">
        <v>349382.17431000003</v>
      </c>
      <c r="I47" s="120">
        <v>411031.67197000002</v>
      </c>
      <c r="J47" s="120">
        <v>427078.28976999997</v>
      </c>
      <c r="K47" s="120">
        <v>427078.28976999997</v>
      </c>
      <c r="L47" s="120">
        <v>450487.89711999998</v>
      </c>
    </row>
    <row r="48" spans="1:12" s="121" customFormat="1" ht="15" customHeight="1">
      <c r="A48" s="119" t="s">
        <v>184</v>
      </c>
      <c r="B48" s="120">
        <v>42789.301490000005</v>
      </c>
      <c r="C48" s="120">
        <v>43771.215779999999</v>
      </c>
      <c r="D48" s="120">
        <v>29149.062320000001</v>
      </c>
      <c r="E48" s="120">
        <v>28012.35312</v>
      </c>
      <c r="F48" s="120">
        <v>28914.928010000003</v>
      </c>
      <c r="G48" s="120">
        <v>32729.702350000003</v>
      </c>
      <c r="H48" s="120">
        <v>76750.945879999999</v>
      </c>
      <c r="I48" s="120">
        <v>27146.170979999999</v>
      </c>
      <c r="J48" s="120">
        <v>18527.98646</v>
      </c>
      <c r="K48" s="120">
        <v>36859.577829999995</v>
      </c>
      <c r="L48" s="120">
        <v>11775.32244</v>
      </c>
    </row>
    <row r="49" spans="1:12" s="121" customFormat="1" ht="15" customHeight="1">
      <c r="A49" s="122" t="s">
        <v>599</v>
      </c>
      <c r="B49" s="120">
        <v>-93.748999999999995</v>
      </c>
      <c r="C49" s="120">
        <v>901.04657999999995</v>
      </c>
      <c r="D49" s="120">
        <v>-161.31825000000001</v>
      </c>
      <c r="E49" s="120">
        <v>-592.66138000000001</v>
      </c>
      <c r="F49" s="120">
        <v>0</v>
      </c>
      <c r="G49" s="120">
        <v>0</v>
      </c>
      <c r="H49" s="120">
        <v>30141.431120000001</v>
      </c>
      <c r="I49" s="120">
        <v>0</v>
      </c>
      <c r="J49" s="120">
        <v>0</v>
      </c>
      <c r="K49" s="120">
        <v>0</v>
      </c>
      <c r="L49" s="120">
        <v>0</v>
      </c>
    </row>
    <row r="50" spans="1:12" s="123" customFormat="1" ht="15" customHeight="1" thickBot="1">
      <c r="A50" s="122" t="s">
        <v>600</v>
      </c>
      <c r="B50" s="120">
        <v>42883.050490000001</v>
      </c>
      <c r="C50" s="120">
        <v>42870.169200000004</v>
      </c>
      <c r="D50" s="120">
        <v>29310.380570000001</v>
      </c>
      <c r="E50" s="120">
        <v>28605.014500000001</v>
      </c>
      <c r="F50" s="120">
        <v>28914.928010000003</v>
      </c>
      <c r="G50" s="120">
        <v>32729.702350000003</v>
      </c>
      <c r="H50" s="120">
        <v>46609.514759999998</v>
      </c>
      <c r="I50" s="120">
        <v>27146.170979999999</v>
      </c>
      <c r="J50" s="120">
        <v>18527.98646</v>
      </c>
      <c r="K50" s="120">
        <v>36859.577829999995</v>
      </c>
      <c r="L50" s="120">
        <v>11775.32244</v>
      </c>
    </row>
    <row r="51" spans="1:12" ht="15" customHeight="1" thickTop="1" thickBot="1">
      <c r="A51" s="644" t="s">
        <v>601</v>
      </c>
      <c r="B51" s="645">
        <v>4407838.8268200001</v>
      </c>
      <c r="C51" s="645">
        <v>4584646.9356899997</v>
      </c>
      <c r="D51" s="645">
        <v>3510170.1633699997</v>
      </c>
      <c r="E51" s="645">
        <v>3847091.3228800003</v>
      </c>
      <c r="F51" s="645">
        <v>3951563.75361</v>
      </c>
      <c r="G51" s="645">
        <v>3905410.7508200002</v>
      </c>
      <c r="H51" s="645">
        <v>3847177.5877100001</v>
      </c>
      <c r="I51" s="645">
        <v>3882617.9613699997</v>
      </c>
      <c r="J51" s="645">
        <v>3963004.0962100001</v>
      </c>
      <c r="K51" s="645">
        <v>3991291.9783600001</v>
      </c>
      <c r="L51" s="645">
        <v>3801686.4848200004</v>
      </c>
    </row>
    <row r="52" spans="1:12" s="121" customFormat="1" ht="15" customHeight="1" thickTop="1">
      <c r="A52" s="124" t="s">
        <v>602</v>
      </c>
      <c r="B52" s="120">
        <v>14973.20441</v>
      </c>
      <c r="C52" s="120">
        <v>10001.87084</v>
      </c>
      <c r="D52" s="120">
        <v>2994.1173199999998</v>
      </c>
      <c r="E52" s="120">
        <v>4149.4416899999997</v>
      </c>
      <c r="F52" s="120">
        <v>3406.1938799999998</v>
      </c>
      <c r="G52" s="120">
        <v>2259.9529700000003</v>
      </c>
      <c r="H52" s="120">
        <v>2328.8197200000004</v>
      </c>
      <c r="I52" s="120">
        <v>3460.2270800000001</v>
      </c>
      <c r="J52" s="120">
        <v>10862.174489999999</v>
      </c>
      <c r="K52" s="120">
        <v>32996.346709999998</v>
      </c>
      <c r="L52" s="120">
        <v>44919.348409999999</v>
      </c>
    </row>
    <row r="53" spans="1:12" s="123" customFormat="1" ht="15" customHeight="1">
      <c r="A53" s="122" t="s">
        <v>603</v>
      </c>
      <c r="B53" s="120">
        <v>0</v>
      </c>
      <c r="C53" s="120">
        <v>0</v>
      </c>
      <c r="D53" s="120">
        <v>0</v>
      </c>
      <c r="E53" s="120">
        <v>0</v>
      </c>
      <c r="F53" s="120">
        <v>0</v>
      </c>
      <c r="G53" s="120">
        <v>0</v>
      </c>
      <c r="H53" s="120">
        <v>0</v>
      </c>
      <c r="I53" s="120">
        <v>0</v>
      </c>
      <c r="J53" s="120">
        <v>0</v>
      </c>
      <c r="K53" s="120">
        <v>0</v>
      </c>
      <c r="L53" s="120">
        <v>0</v>
      </c>
    </row>
    <row r="54" spans="1:12" s="123" customFormat="1" ht="15" customHeight="1">
      <c r="A54" s="122" t="s">
        <v>604</v>
      </c>
      <c r="B54" s="120">
        <v>11200.111339999999</v>
      </c>
      <c r="C54" s="120">
        <v>6890.3854299999994</v>
      </c>
      <c r="D54" s="120">
        <v>0</v>
      </c>
      <c r="E54" s="120">
        <v>1475.8085900000001</v>
      </c>
      <c r="F54" s="120">
        <v>1009.88729</v>
      </c>
      <c r="G54" s="120">
        <v>0</v>
      </c>
      <c r="H54" s="120">
        <v>0</v>
      </c>
      <c r="I54" s="120">
        <v>1194.7472600000001</v>
      </c>
      <c r="J54" s="120">
        <v>8808.7418699999998</v>
      </c>
      <c r="K54" s="120">
        <v>30999.52794</v>
      </c>
      <c r="L54" s="120">
        <v>42965.337189999998</v>
      </c>
    </row>
    <row r="55" spans="1:12" s="123" customFormat="1" ht="15" customHeight="1">
      <c r="A55" s="122" t="s">
        <v>605</v>
      </c>
      <c r="B55" s="120">
        <v>0</v>
      </c>
      <c r="C55" s="120">
        <v>0</v>
      </c>
      <c r="D55" s="120">
        <v>0</v>
      </c>
      <c r="E55" s="120">
        <v>0</v>
      </c>
      <c r="F55" s="120">
        <v>0</v>
      </c>
      <c r="G55" s="120">
        <v>0</v>
      </c>
      <c r="H55" s="120">
        <v>0</v>
      </c>
      <c r="I55" s="120">
        <v>0</v>
      </c>
      <c r="J55" s="120">
        <v>0</v>
      </c>
      <c r="K55" s="120">
        <v>0</v>
      </c>
      <c r="L55" s="120">
        <v>0</v>
      </c>
    </row>
    <row r="56" spans="1:12" s="123" customFormat="1" ht="15" customHeight="1">
      <c r="A56" s="122" t="s">
        <v>606</v>
      </c>
      <c r="B56" s="120">
        <v>3773.0930699999999</v>
      </c>
      <c r="C56" s="120">
        <v>3111.4854100000002</v>
      </c>
      <c r="D56" s="120">
        <v>2994.1173199999998</v>
      </c>
      <c r="E56" s="120">
        <v>2673.6331</v>
      </c>
      <c r="F56" s="120">
        <v>2396.3065899999997</v>
      </c>
      <c r="G56" s="120">
        <v>2259.9529700000003</v>
      </c>
      <c r="H56" s="120">
        <v>2328.8197200000004</v>
      </c>
      <c r="I56" s="120">
        <v>2265.47982</v>
      </c>
      <c r="J56" s="120">
        <v>2053.43262</v>
      </c>
      <c r="K56" s="120">
        <v>1996.8187700000001</v>
      </c>
      <c r="L56" s="120">
        <v>1954.0112199999999</v>
      </c>
    </row>
    <row r="57" spans="1:12" s="123" customFormat="1" ht="15" customHeight="1">
      <c r="A57" s="122" t="s">
        <v>607</v>
      </c>
      <c r="B57" s="120">
        <v>0</v>
      </c>
      <c r="C57" s="120">
        <v>0</v>
      </c>
      <c r="D57" s="120">
        <v>0</v>
      </c>
      <c r="E57" s="120">
        <v>0</v>
      </c>
      <c r="F57" s="120">
        <v>0</v>
      </c>
      <c r="G57" s="120">
        <v>0</v>
      </c>
      <c r="H57" s="120">
        <v>0</v>
      </c>
      <c r="I57" s="120">
        <v>0</v>
      </c>
      <c r="J57" s="120">
        <v>0</v>
      </c>
      <c r="K57" s="120">
        <v>0</v>
      </c>
      <c r="L57" s="120">
        <v>0</v>
      </c>
    </row>
    <row r="58" spans="1:12" s="123" customFormat="1" ht="15" customHeight="1">
      <c r="A58" s="119" t="s">
        <v>608</v>
      </c>
      <c r="B58" s="120">
        <v>7468567.2496800004</v>
      </c>
      <c r="C58" s="120">
        <v>7821015.5494999997</v>
      </c>
      <c r="D58" s="120">
        <v>6003174.3401099993</v>
      </c>
      <c r="E58" s="120">
        <v>6875041.8672899995</v>
      </c>
      <c r="F58" s="120">
        <v>8446337.1393100005</v>
      </c>
      <c r="G58" s="120">
        <v>8499016.6838700008</v>
      </c>
      <c r="H58" s="120">
        <v>8284045.1439799992</v>
      </c>
      <c r="I58" s="120">
        <v>7857535.64647</v>
      </c>
      <c r="J58" s="120">
        <v>7834219.3389600003</v>
      </c>
      <c r="K58" s="120">
        <v>7885890.65276</v>
      </c>
      <c r="L58" s="120">
        <v>7686288.9529900001</v>
      </c>
    </row>
    <row r="59" spans="1:12">
      <c r="A59" s="646" t="s">
        <v>609</v>
      </c>
      <c r="B59" s="647">
        <v>278395.13493</v>
      </c>
      <c r="C59" s="647">
        <v>280500.53021</v>
      </c>
      <c r="D59" s="647">
        <v>217517.43105000001</v>
      </c>
      <c r="E59" s="647">
        <v>234827.81987000001</v>
      </c>
      <c r="F59" s="647">
        <v>219823.99284999998</v>
      </c>
      <c r="G59" s="647">
        <v>244973.10185000001</v>
      </c>
      <c r="H59" s="647">
        <v>238467.09261000002</v>
      </c>
      <c r="I59" s="647">
        <v>221615.32175999999</v>
      </c>
      <c r="J59" s="647">
        <v>187936.78024000002</v>
      </c>
      <c r="K59" s="647">
        <v>226058.5191</v>
      </c>
      <c r="L59" s="647">
        <v>186684.39105000001</v>
      </c>
    </row>
    <row r="60" spans="1:12" ht="15" customHeight="1">
      <c r="A60" s="122" t="s">
        <v>610</v>
      </c>
      <c r="B60" s="120">
        <v>-61944.671020000002</v>
      </c>
      <c r="C60" s="120">
        <v>-77189.052769999995</v>
      </c>
      <c r="D60" s="120">
        <v>-65191.276060000004</v>
      </c>
      <c r="E60" s="120">
        <v>-74970.936069999996</v>
      </c>
      <c r="F60" s="120">
        <v>-60930.343689999994</v>
      </c>
      <c r="G60" s="120">
        <v>-66952.571779999998</v>
      </c>
      <c r="H60" s="120">
        <v>-60703.231319999999</v>
      </c>
      <c r="I60" s="120">
        <v>-62682.430079999998</v>
      </c>
      <c r="J60" s="120">
        <v>-56705.316469999998</v>
      </c>
      <c r="K60" s="120">
        <v>-68481.701249999998</v>
      </c>
      <c r="L60" s="120">
        <v>-57204.789920000003</v>
      </c>
    </row>
    <row r="61" spans="1:12" ht="15" customHeight="1">
      <c r="A61" s="119" t="s">
        <v>611</v>
      </c>
      <c r="B61" s="120">
        <v>216450.46390999999</v>
      </c>
      <c r="C61" s="120">
        <v>203311.47743999999</v>
      </c>
      <c r="D61" s="120">
        <v>152326.15499000001</v>
      </c>
      <c r="E61" s="120">
        <v>159856.88380000001</v>
      </c>
      <c r="F61" s="120">
        <v>158893.64916</v>
      </c>
      <c r="G61" s="120">
        <v>178020.53006999998</v>
      </c>
      <c r="H61" s="120">
        <v>177763.86129</v>
      </c>
      <c r="I61" s="120">
        <v>158932.89168</v>
      </c>
      <c r="J61" s="120">
        <v>131231.46377</v>
      </c>
      <c r="K61" s="120">
        <v>157576.81784999999</v>
      </c>
      <c r="L61" s="120">
        <v>129479.60113</v>
      </c>
    </row>
    <row r="62" spans="1:12" ht="15" customHeight="1">
      <c r="A62" s="125" t="s">
        <v>612</v>
      </c>
      <c r="B62" s="120">
        <v>39165.92239</v>
      </c>
      <c r="C62" s="120">
        <v>42542.612909999996</v>
      </c>
      <c r="D62" s="120">
        <v>14170.80668</v>
      </c>
      <c r="E62" s="120">
        <v>10907.563310000001</v>
      </c>
      <c r="F62" s="120">
        <v>12894.35066</v>
      </c>
      <c r="G62" s="120">
        <v>11408.337119999998</v>
      </c>
      <c r="H62" s="120">
        <v>8703.7225199999993</v>
      </c>
      <c r="I62" s="120">
        <v>7782.6703399999997</v>
      </c>
      <c r="J62" s="120">
        <v>5441.69866</v>
      </c>
      <c r="K62" s="120">
        <v>23182.141729999999</v>
      </c>
      <c r="L62" s="120">
        <v>18068.385170000001</v>
      </c>
    </row>
    <row r="63" spans="1:12" ht="15" customHeight="1">
      <c r="A63" s="122" t="s">
        <v>613</v>
      </c>
      <c r="B63" s="120">
        <v>-11484.47741</v>
      </c>
      <c r="C63" s="120">
        <v>-9762.5304499999984</v>
      </c>
      <c r="D63" s="120">
        <v>-5632.7140999999992</v>
      </c>
      <c r="E63" s="120">
        <v>-4847.8689800000002</v>
      </c>
      <c r="F63" s="120">
        <v>-7294.7126699999999</v>
      </c>
      <c r="G63" s="120">
        <v>-7709.0222599999997</v>
      </c>
      <c r="H63" s="120">
        <v>-6094.3253500000001</v>
      </c>
      <c r="I63" s="120">
        <v>-6039.3464800000002</v>
      </c>
      <c r="J63" s="120">
        <v>-7090.9188800000002</v>
      </c>
      <c r="K63" s="120">
        <v>-8879.0261599999994</v>
      </c>
      <c r="L63" s="120">
        <v>-10213.813970000001</v>
      </c>
    </row>
    <row r="64" spans="1:12" ht="15" customHeight="1">
      <c r="A64" s="126" t="s">
        <v>614</v>
      </c>
      <c r="B64" s="120">
        <v>244131.90888999999</v>
      </c>
      <c r="C64" s="120">
        <v>236091.55989999999</v>
      </c>
      <c r="D64" s="120">
        <v>160864.24757000001</v>
      </c>
      <c r="E64" s="120">
        <v>165916.57813000001</v>
      </c>
      <c r="F64" s="120">
        <v>164493.28715000002</v>
      </c>
      <c r="G64" s="120">
        <v>181719.84493000002</v>
      </c>
      <c r="H64" s="120">
        <v>180373.25846000001</v>
      </c>
      <c r="I64" s="120">
        <v>160676.21554</v>
      </c>
      <c r="J64" s="120">
        <v>129582.24355</v>
      </c>
      <c r="K64" s="120">
        <v>171879.93341999999</v>
      </c>
      <c r="L64" s="120">
        <v>137334.17233</v>
      </c>
    </row>
    <row r="65" spans="1:12" ht="15" customHeight="1">
      <c r="A65" s="125" t="s">
        <v>615</v>
      </c>
      <c r="B65" s="120">
        <v>27377.961629999998</v>
      </c>
      <c r="C65" s="120">
        <v>32213.431539999998</v>
      </c>
      <c r="D65" s="120">
        <v>24767.02288</v>
      </c>
      <c r="E65" s="120">
        <v>30045.309730000001</v>
      </c>
      <c r="F65" s="120">
        <v>27213.680370000002</v>
      </c>
      <c r="G65" s="120">
        <v>22927.203809999999</v>
      </c>
      <c r="H65" s="120">
        <v>13435.205619999999</v>
      </c>
      <c r="I65" s="120">
        <v>14629.049720000001</v>
      </c>
      <c r="J65" s="120">
        <v>22249.192719999999</v>
      </c>
      <c r="K65" s="120">
        <v>30161.008750000001</v>
      </c>
      <c r="L65" s="120">
        <v>24125.854899999998</v>
      </c>
    </row>
    <row r="66" spans="1:12" ht="15" customHeight="1">
      <c r="A66" s="125" t="s">
        <v>616</v>
      </c>
      <c r="B66" s="120">
        <v>-48160.041870000001</v>
      </c>
      <c r="C66" s="120">
        <v>-40808.950689999998</v>
      </c>
      <c r="D66" s="120">
        <v>-31560.596129999998</v>
      </c>
      <c r="E66" s="120">
        <v>-38559.072189999999</v>
      </c>
      <c r="F66" s="120">
        <v>-39229.631529999999</v>
      </c>
      <c r="G66" s="120">
        <v>-37891.479060000005</v>
      </c>
      <c r="H66" s="120">
        <v>-21845.534079999998</v>
      </c>
      <c r="I66" s="120">
        <v>-15382.653980000001</v>
      </c>
      <c r="J66" s="120">
        <v>-25285.491180000001</v>
      </c>
      <c r="K66" s="120">
        <v>-33054.007239999999</v>
      </c>
      <c r="L66" s="120">
        <v>-43436.765770000005</v>
      </c>
    </row>
    <row r="67" spans="1:12" ht="15" customHeight="1">
      <c r="A67" s="119" t="s">
        <v>617</v>
      </c>
      <c r="B67" s="120">
        <v>223349.82865000001</v>
      </c>
      <c r="C67" s="120">
        <v>227496.04074999999</v>
      </c>
      <c r="D67" s="120">
        <v>154070.67431999999</v>
      </c>
      <c r="E67" s="120">
        <v>157402.81566999998</v>
      </c>
      <c r="F67" s="120">
        <v>152477.33599000002</v>
      </c>
      <c r="G67" s="120">
        <v>166755.56968000002</v>
      </c>
      <c r="H67" s="120">
        <v>171962.93</v>
      </c>
      <c r="I67" s="120">
        <v>159922.61128000001</v>
      </c>
      <c r="J67" s="120">
        <v>126545.94509000001</v>
      </c>
      <c r="K67" s="120">
        <v>168986.93493000002</v>
      </c>
      <c r="L67" s="120">
        <v>118023.26145999999</v>
      </c>
    </row>
    <row r="68" spans="1:12" ht="15" customHeight="1">
      <c r="A68" s="122" t="s">
        <v>618</v>
      </c>
      <c r="B68" s="120">
        <v>-180019.25640000001</v>
      </c>
      <c r="C68" s="120">
        <v>-185061.74734999999</v>
      </c>
      <c r="D68" s="120">
        <v>-125918.45629999999</v>
      </c>
      <c r="E68" s="120">
        <v>-130814.61242</v>
      </c>
      <c r="F68" s="120">
        <v>-122215.48759</v>
      </c>
      <c r="G68" s="120">
        <v>-131724.92104000002</v>
      </c>
      <c r="H68" s="120">
        <v>-119146.16972000001</v>
      </c>
      <c r="I68" s="120">
        <v>-124957.24294</v>
      </c>
      <c r="J68" s="120">
        <v>-106344.41167</v>
      </c>
      <c r="K68" s="120">
        <v>-127703.78989</v>
      </c>
      <c r="L68" s="120">
        <v>-106285.88029999999</v>
      </c>
    </row>
    <row r="69" spans="1:12" ht="15" customHeight="1">
      <c r="A69" s="126" t="s">
        <v>619</v>
      </c>
      <c r="B69" s="120">
        <v>43330.572249999997</v>
      </c>
      <c r="C69" s="120">
        <v>42434.293399999995</v>
      </c>
      <c r="D69" s="120">
        <v>28152.21802</v>
      </c>
      <c r="E69" s="120">
        <v>26588.203249999999</v>
      </c>
      <c r="F69" s="120">
        <v>30261.848399999999</v>
      </c>
      <c r="G69" s="120">
        <v>35030.648639999999</v>
      </c>
      <c r="H69" s="120">
        <v>52816.760280000002</v>
      </c>
      <c r="I69" s="120">
        <v>34965.368340000001</v>
      </c>
      <c r="J69" s="120">
        <v>20201.533420000003</v>
      </c>
      <c r="K69" s="120">
        <v>41283.145039999996</v>
      </c>
      <c r="L69" s="120">
        <v>11737.381160000001</v>
      </c>
    </row>
    <row r="70" spans="1:12" ht="15" customHeight="1">
      <c r="A70" s="126" t="s">
        <v>620</v>
      </c>
      <c r="B70" s="120">
        <v>2114.2653399999999</v>
      </c>
      <c r="C70" s="120">
        <v>1345.97244</v>
      </c>
      <c r="D70" s="120">
        <v>1006.65594</v>
      </c>
      <c r="E70" s="120">
        <v>865.44482999999991</v>
      </c>
      <c r="F70" s="120">
        <v>506.57324</v>
      </c>
      <c r="G70" s="120">
        <v>0.13505</v>
      </c>
      <c r="H70" s="120">
        <v>6.0310000000000002E-2</v>
      </c>
      <c r="I70" s="120">
        <v>1.38537</v>
      </c>
      <c r="J70" s="120">
        <v>1.08609</v>
      </c>
      <c r="K70" s="120">
        <v>1.14723</v>
      </c>
      <c r="L70" s="120">
        <v>0.32158999999999999</v>
      </c>
    </row>
    <row r="71" spans="1:12" ht="15" customHeight="1">
      <c r="A71" s="127" t="s">
        <v>621</v>
      </c>
      <c r="B71" s="120">
        <v>11.282020000000001</v>
      </c>
      <c r="C71" s="120">
        <v>3.9025500000000002</v>
      </c>
      <c r="D71" s="120">
        <v>0.13996</v>
      </c>
      <c r="E71" s="120">
        <v>0.11565</v>
      </c>
      <c r="F71" s="120">
        <v>8.4849999999999995E-2</v>
      </c>
      <c r="G71" s="120">
        <v>0.13505</v>
      </c>
      <c r="H71" s="120">
        <v>6.0310000000000002E-2</v>
      </c>
      <c r="I71" s="120">
        <v>1.38537</v>
      </c>
      <c r="J71" s="120">
        <v>1.08609</v>
      </c>
      <c r="K71" s="120">
        <v>1.14723</v>
      </c>
      <c r="L71" s="120">
        <v>0.32158999999999999</v>
      </c>
    </row>
    <row r="72" spans="1:12" ht="15" customHeight="1">
      <c r="A72" s="127" t="s">
        <v>622</v>
      </c>
      <c r="B72" s="120">
        <v>2102.9833199999998</v>
      </c>
      <c r="C72" s="120">
        <v>1342.06989</v>
      </c>
      <c r="D72" s="120">
        <v>1006.51598</v>
      </c>
      <c r="E72" s="120">
        <v>865.32918000000006</v>
      </c>
      <c r="F72" s="120">
        <v>506.48839000000004</v>
      </c>
      <c r="G72" s="120">
        <v>0</v>
      </c>
      <c r="H72" s="120">
        <v>0</v>
      </c>
      <c r="I72" s="120">
        <v>0</v>
      </c>
      <c r="J72" s="120">
        <v>0</v>
      </c>
      <c r="K72" s="120">
        <v>0</v>
      </c>
      <c r="L72" s="120">
        <v>0</v>
      </c>
    </row>
    <row r="73" spans="1:12" ht="15" customHeight="1">
      <c r="A73" s="119" t="s">
        <v>623</v>
      </c>
      <c r="B73" s="120">
        <v>-30.451450000000001</v>
      </c>
      <c r="C73" s="120">
        <v>-1.1402399999999999</v>
      </c>
      <c r="D73" s="120">
        <v>2.9E-4</v>
      </c>
      <c r="E73" s="120">
        <v>8.0000000000000007E-5</v>
      </c>
      <c r="F73" s="120">
        <v>0</v>
      </c>
      <c r="G73" s="120">
        <v>0</v>
      </c>
      <c r="H73" s="120">
        <v>-1.0000000000000001E-5</v>
      </c>
      <c r="I73" s="120">
        <v>0</v>
      </c>
      <c r="J73" s="120">
        <v>0</v>
      </c>
      <c r="K73" s="120">
        <v>0</v>
      </c>
      <c r="L73" s="120">
        <v>0</v>
      </c>
    </row>
    <row r="74" spans="1:12" ht="15" customHeight="1">
      <c r="A74" s="119" t="s">
        <v>624</v>
      </c>
      <c r="B74" s="120">
        <v>-26.436330000000002</v>
      </c>
      <c r="C74" s="120">
        <v>0.26155</v>
      </c>
      <c r="D74" s="120">
        <v>3.1E-4</v>
      </c>
      <c r="E74" s="120">
        <v>8.0000000000000007E-5</v>
      </c>
      <c r="F74" s="120">
        <v>0</v>
      </c>
      <c r="G74" s="120">
        <v>0</v>
      </c>
      <c r="H74" s="120">
        <v>-1.0000000000000001E-5</v>
      </c>
      <c r="I74" s="120">
        <v>0</v>
      </c>
      <c r="J74" s="120">
        <v>0</v>
      </c>
      <c r="K74" s="120">
        <v>0</v>
      </c>
      <c r="L74" s="120">
        <v>0</v>
      </c>
    </row>
    <row r="75" spans="1:12" ht="15" customHeight="1">
      <c r="A75" s="122" t="s">
        <v>625</v>
      </c>
      <c r="B75" s="120">
        <v>-4.0151199999999996</v>
      </c>
      <c r="C75" s="120">
        <v>-1.4017899999999999</v>
      </c>
      <c r="D75" s="120">
        <v>-2.0000000000000002E-5</v>
      </c>
      <c r="E75" s="120">
        <v>0</v>
      </c>
      <c r="F75" s="120">
        <v>0</v>
      </c>
      <c r="G75" s="120">
        <v>0</v>
      </c>
      <c r="H75" s="120">
        <v>0</v>
      </c>
      <c r="I75" s="120">
        <v>0</v>
      </c>
      <c r="J75" s="120">
        <v>0</v>
      </c>
      <c r="K75" s="120">
        <v>0</v>
      </c>
      <c r="L75" s="120">
        <v>0</v>
      </c>
    </row>
    <row r="76" spans="1:12" ht="15" customHeight="1">
      <c r="A76" s="119" t="s">
        <v>626</v>
      </c>
      <c r="B76" s="120">
        <v>45414.386140000002</v>
      </c>
      <c r="C76" s="120">
        <v>43779.125599999999</v>
      </c>
      <c r="D76" s="120">
        <v>29158.874250000001</v>
      </c>
      <c r="E76" s="120">
        <v>27453.648160000001</v>
      </c>
      <c r="F76" s="120">
        <v>30768.42164</v>
      </c>
      <c r="G76" s="120">
        <v>35030.783689999997</v>
      </c>
      <c r="H76" s="120">
        <v>52816.82058</v>
      </c>
      <c r="I76" s="120">
        <v>34966.753710000005</v>
      </c>
      <c r="J76" s="120">
        <v>20202.61951</v>
      </c>
      <c r="K76" s="120">
        <v>41284.292270000005</v>
      </c>
      <c r="L76" s="120">
        <v>11737.70275</v>
      </c>
    </row>
    <row r="77" spans="1:12" ht="15" customHeight="1">
      <c r="A77" s="128" t="s">
        <v>627</v>
      </c>
      <c r="B77" s="120">
        <v>141.20740000000001</v>
      </c>
      <c r="C77" s="120">
        <v>275.94953999999996</v>
      </c>
      <c r="D77" s="120">
        <v>-16.047799999999999</v>
      </c>
      <c r="E77" s="120">
        <v>802.37704000000008</v>
      </c>
      <c r="F77" s="120">
        <v>55.494690000000006</v>
      </c>
      <c r="G77" s="120">
        <v>343.45517999999998</v>
      </c>
      <c r="H77" s="120">
        <v>161.82028</v>
      </c>
      <c r="I77" s="120">
        <v>102.10661</v>
      </c>
      <c r="J77" s="120">
        <v>29.327470000000002</v>
      </c>
      <c r="K77" s="120">
        <v>181.94233</v>
      </c>
      <c r="L77" s="120">
        <v>199.00292000000002</v>
      </c>
    </row>
    <row r="78" spans="1:12" ht="15" customHeight="1">
      <c r="A78" s="126" t="s">
        <v>628</v>
      </c>
      <c r="B78" s="120">
        <v>45555.593540000002</v>
      </c>
      <c r="C78" s="120">
        <v>44055.075140000001</v>
      </c>
      <c r="D78" s="120">
        <v>29142.82645</v>
      </c>
      <c r="E78" s="120">
        <v>28256.0252</v>
      </c>
      <c r="F78" s="120">
        <v>30823.91633</v>
      </c>
      <c r="G78" s="120">
        <v>35374.238869999994</v>
      </c>
      <c r="H78" s="120">
        <v>52978.64086</v>
      </c>
      <c r="I78" s="120">
        <v>35068.86032</v>
      </c>
      <c r="J78" s="120">
        <v>20231.946980000001</v>
      </c>
      <c r="K78" s="120">
        <v>41466.234600000003</v>
      </c>
      <c r="L78" s="120">
        <v>11936.705669999999</v>
      </c>
    </row>
    <row r="79" spans="1:12" ht="15" customHeight="1">
      <c r="A79" s="125" t="s">
        <v>629</v>
      </c>
      <c r="B79" s="120">
        <v>-1019.1915</v>
      </c>
      <c r="C79" s="120">
        <v>323.63357000000002</v>
      </c>
      <c r="D79" s="120">
        <v>1699.3503000000001</v>
      </c>
      <c r="E79" s="120">
        <v>570.30964000000006</v>
      </c>
      <c r="F79" s="120">
        <v>-631.52274999999997</v>
      </c>
      <c r="G79" s="120">
        <v>-716.43352000000004</v>
      </c>
      <c r="H79" s="120">
        <v>-176.28310000000002</v>
      </c>
      <c r="I79" s="120">
        <v>-25.687339999999999</v>
      </c>
      <c r="J79" s="120">
        <v>145.70548000000002</v>
      </c>
      <c r="K79" s="120">
        <v>131.36223000000001</v>
      </c>
      <c r="L79" s="120">
        <v>139.28076999999999</v>
      </c>
    </row>
    <row r="80" spans="1:12" ht="15" customHeight="1">
      <c r="A80" s="119" t="s">
        <v>630</v>
      </c>
      <c r="B80" s="120">
        <v>44536.402040000001</v>
      </c>
      <c r="C80" s="120">
        <v>44378.708709999999</v>
      </c>
      <c r="D80" s="120">
        <v>30842.176749999999</v>
      </c>
      <c r="E80" s="120">
        <v>28826.33484</v>
      </c>
      <c r="F80" s="120">
        <v>30192.39358</v>
      </c>
      <c r="G80" s="120">
        <v>34657.805350000002</v>
      </c>
      <c r="H80" s="120">
        <v>52802.357759999999</v>
      </c>
      <c r="I80" s="120">
        <v>35043.172979999996</v>
      </c>
      <c r="J80" s="120">
        <v>20377.652460000001</v>
      </c>
      <c r="K80" s="120">
        <v>41597.596829999995</v>
      </c>
      <c r="L80" s="120">
        <v>12075.986439999999</v>
      </c>
    </row>
    <row r="81" spans="1:12" ht="15" customHeight="1">
      <c r="A81" s="125" t="s">
        <v>631</v>
      </c>
      <c r="B81" s="120">
        <v>0</v>
      </c>
      <c r="C81" s="120">
        <v>0</v>
      </c>
      <c r="D81" s="120">
        <v>0</v>
      </c>
      <c r="E81" s="120">
        <v>0</v>
      </c>
      <c r="F81" s="120">
        <v>0</v>
      </c>
      <c r="G81" s="120">
        <v>0</v>
      </c>
      <c r="H81" s="120">
        <v>0</v>
      </c>
      <c r="I81" s="120">
        <v>0</v>
      </c>
      <c r="J81" s="120">
        <v>0</v>
      </c>
      <c r="K81" s="120">
        <v>0</v>
      </c>
      <c r="L81" s="120">
        <v>0</v>
      </c>
    </row>
    <row r="82" spans="1:12" ht="15" customHeight="1">
      <c r="A82" s="119" t="s">
        <v>632</v>
      </c>
      <c r="B82" s="120">
        <v>44536.402040000001</v>
      </c>
      <c r="C82" s="120">
        <v>44378.708709999999</v>
      </c>
      <c r="D82" s="120">
        <v>30842.176749999999</v>
      </c>
      <c r="E82" s="120">
        <v>28826.33484</v>
      </c>
      <c r="F82" s="120">
        <v>30192.39358</v>
      </c>
      <c r="G82" s="120">
        <v>34657.805350000002</v>
      </c>
      <c r="H82" s="120">
        <v>52802.357759999999</v>
      </c>
      <c r="I82" s="120">
        <v>35043.172979999996</v>
      </c>
      <c r="J82" s="120">
        <v>20377.652460000001</v>
      </c>
      <c r="K82" s="120">
        <v>41597.596829999995</v>
      </c>
      <c r="L82" s="120">
        <v>12075.986439999999</v>
      </c>
    </row>
    <row r="83" spans="1:12" ht="15" customHeight="1" thickBot="1">
      <c r="A83" s="125" t="s">
        <v>633</v>
      </c>
      <c r="B83" s="120">
        <v>-1653.3515500000001</v>
      </c>
      <c r="C83" s="120">
        <v>-1508.53955</v>
      </c>
      <c r="D83" s="120">
        <v>-1531.7961799999998</v>
      </c>
      <c r="E83" s="120">
        <v>-221.32033999999999</v>
      </c>
      <c r="F83" s="120">
        <v>-1277.4655700000001</v>
      </c>
      <c r="G83" s="120">
        <v>-1928.1030000000001</v>
      </c>
      <c r="H83" s="120">
        <v>-6192.8429999999998</v>
      </c>
      <c r="I83" s="120">
        <v>-7897.0020000000004</v>
      </c>
      <c r="J83" s="120">
        <v>-1849.6659999999999</v>
      </c>
      <c r="K83" s="120">
        <v>-4738.0190000000002</v>
      </c>
      <c r="L83" s="120">
        <v>-300.66399999999999</v>
      </c>
    </row>
    <row r="84" spans="1:12" ht="15" customHeight="1" thickTop="1" thickBot="1">
      <c r="A84" s="644" t="s">
        <v>634</v>
      </c>
      <c r="B84" s="645">
        <v>42883.050490000001</v>
      </c>
      <c r="C84" s="645">
        <v>42870.169159999998</v>
      </c>
      <c r="D84" s="645">
        <v>29310.380570000001</v>
      </c>
      <c r="E84" s="645">
        <v>28605.014500000001</v>
      </c>
      <c r="F84" s="645">
        <v>28914.928010000003</v>
      </c>
      <c r="G84" s="645">
        <v>32729.702350000003</v>
      </c>
      <c r="H84" s="645">
        <v>46609.514759999998</v>
      </c>
      <c r="I84" s="645">
        <v>27146.170979999999</v>
      </c>
      <c r="J84" s="645">
        <v>18527.98646</v>
      </c>
      <c r="K84" s="645">
        <v>36859.577829999995</v>
      </c>
      <c r="L84" s="645">
        <v>11775.32244</v>
      </c>
    </row>
    <row r="85" spans="1:12" ht="3.75" customHeight="1" thickTop="1" thickBot="1">
      <c r="A85" s="129"/>
      <c r="B85" s="130"/>
      <c r="C85" s="130"/>
      <c r="D85" s="130"/>
      <c r="E85" s="130"/>
      <c r="F85" s="130"/>
      <c r="G85" s="130"/>
      <c r="H85" s="130"/>
      <c r="I85" s="130"/>
      <c r="J85" s="130"/>
      <c r="K85" s="130"/>
      <c r="L85" s="130"/>
    </row>
    <row r="86" spans="1:12" ht="15" customHeight="1" thickTop="1">
      <c r="A86" s="21"/>
      <c r="B86" s="23"/>
      <c r="C86" s="23"/>
      <c r="D86" s="23"/>
      <c r="E86" s="23"/>
      <c r="F86" s="23"/>
      <c r="G86" s="23"/>
      <c r="H86" s="23"/>
      <c r="I86" s="23"/>
      <c r="J86" s="23"/>
      <c r="K86" s="23"/>
      <c r="L86" s="23"/>
    </row>
  </sheetData>
  <mergeCells count="4">
    <mergeCell ref="A1:L1"/>
    <mergeCell ref="A2:L2"/>
    <mergeCell ref="A3:L3"/>
    <mergeCell ref="C5:L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N76"/>
  <sheetViews>
    <sheetView topLeftCell="C1" zoomScaleNormal="100" workbookViewId="0">
      <selection activeCell="O4" sqref="O4"/>
    </sheetView>
  </sheetViews>
  <sheetFormatPr baseColWidth="10" defaultColWidth="9.140625" defaultRowHeight="12.75"/>
  <cols>
    <col min="1" max="2" width="9.140625" style="148" hidden="1" customWidth="1"/>
    <col min="3" max="3" width="90.28515625" style="148" customWidth="1"/>
    <col min="4" max="4" width="11.140625" style="148" bestFit="1" customWidth="1"/>
    <col min="5" max="10" width="7.28515625" style="148" bestFit="1" customWidth="1"/>
    <col min="11" max="11" width="7.28515625" style="148" customWidth="1"/>
    <col min="12" max="14" width="7.28515625" style="148" bestFit="1" customWidth="1"/>
    <col min="15" max="256" width="11.42578125" style="148" customWidth="1"/>
    <col min="257" max="258" width="0" style="148" hidden="1" customWidth="1"/>
    <col min="259" max="259" width="90.28515625" style="148" customWidth="1"/>
    <col min="260" max="260" width="11.140625" style="148" bestFit="1" customWidth="1"/>
    <col min="261" max="266" width="7.28515625" style="148" bestFit="1" customWidth="1"/>
    <col min="267" max="267" width="7.28515625" style="148" customWidth="1"/>
    <col min="268" max="270" width="7.28515625" style="148" bestFit="1" customWidth="1"/>
    <col min="271" max="512" width="11.42578125" style="148" customWidth="1"/>
    <col min="513" max="514" width="0" style="148" hidden="1" customWidth="1"/>
    <col min="515" max="515" width="90.28515625" style="148" customWidth="1"/>
    <col min="516" max="516" width="11.140625" style="148" bestFit="1" customWidth="1"/>
    <col min="517" max="522" width="7.28515625" style="148" bestFit="1" customWidth="1"/>
    <col min="523" max="523" width="7.28515625" style="148" customWidth="1"/>
    <col min="524" max="526" width="7.28515625" style="148" bestFit="1" customWidth="1"/>
    <col min="527" max="768" width="11.42578125" style="148" customWidth="1"/>
    <col min="769" max="770" width="0" style="148" hidden="1" customWidth="1"/>
    <col min="771" max="771" width="90.28515625" style="148" customWidth="1"/>
    <col min="772" max="772" width="11.140625" style="148" bestFit="1" customWidth="1"/>
    <col min="773" max="778" width="7.28515625" style="148" bestFit="1" customWidth="1"/>
    <col min="779" max="779" width="7.28515625" style="148" customWidth="1"/>
    <col min="780" max="782" width="7.28515625" style="148" bestFit="1" customWidth="1"/>
    <col min="783" max="1024" width="11.42578125" style="148" customWidth="1"/>
    <col min="1025" max="1026" width="0" style="148" hidden="1" customWidth="1"/>
    <col min="1027" max="1027" width="90.28515625" style="148" customWidth="1"/>
    <col min="1028" max="1028" width="11.140625" style="148" bestFit="1" customWidth="1"/>
    <col min="1029" max="1034" width="7.28515625" style="148" bestFit="1" customWidth="1"/>
    <col min="1035" max="1035" width="7.28515625" style="148" customWidth="1"/>
    <col min="1036" max="1038" width="7.28515625" style="148" bestFit="1" customWidth="1"/>
    <col min="1039" max="1280" width="11.42578125" style="148" customWidth="1"/>
    <col min="1281" max="1282" width="0" style="148" hidden="1" customWidth="1"/>
    <col min="1283" max="1283" width="90.28515625" style="148" customWidth="1"/>
    <col min="1284" max="1284" width="11.140625" style="148" bestFit="1" customWidth="1"/>
    <col min="1285" max="1290" width="7.28515625" style="148" bestFit="1" customWidth="1"/>
    <col min="1291" max="1291" width="7.28515625" style="148" customWidth="1"/>
    <col min="1292" max="1294" width="7.28515625" style="148" bestFit="1" customWidth="1"/>
    <col min="1295" max="1536" width="11.42578125" style="148" customWidth="1"/>
    <col min="1537" max="1538" width="0" style="148" hidden="1" customWidth="1"/>
    <col min="1539" max="1539" width="90.28515625" style="148" customWidth="1"/>
    <col min="1540" max="1540" width="11.140625" style="148" bestFit="1" customWidth="1"/>
    <col min="1541" max="1546" width="7.28515625" style="148" bestFit="1" customWidth="1"/>
    <col min="1547" max="1547" width="7.28515625" style="148" customWidth="1"/>
    <col min="1548" max="1550" width="7.28515625" style="148" bestFit="1" customWidth="1"/>
    <col min="1551" max="1792" width="11.42578125" style="148" customWidth="1"/>
    <col min="1793" max="1794" width="0" style="148" hidden="1" customWidth="1"/>
    <col min="1795" max="1795" width="90.28515625" style="148" customWidth="1"/>
    <col min="1796" max="1796" width="11.140625" style="148" bestFit="1" customWidth="1"/>
    <col min="1797" max="1802" width="7.28515625" style="148" bestFit="1" customWidth="1"/>
    <col min="1803" max="1803" width="7.28515625" style="148" customWidth="1"/>
    <col min="1804" max="1806" width="7.28515625" style="148" bestFit="1" customWidth="1"/>
    <col min="1807" max="2048" width="11.42578125" style="148" customWidth="1"/>
    <col min="2049" max="2050" width="0" style="148" hidden="1" customWidth="1"/>
    <col min="2051" max="2051" width="90.28515625" style="148" customWidth="1"/>
    <col min="2052" max="2052" width="11.140625" style="148" bestFit="1" customWidth="1"/>
    <col min="2053" max="2058" width="7.28515625" style="148" bestFit="1" customWidth="1"/>
    <col min="2059" max="2059" width="7.28515625" style="148" customWidth="1"/>
    <col min="2060" max="2062" width="7.28515625" style="148" bestFit="1" customWidth="1"/>
    <col min="2063" max="2304" width="11.42578125" style="148" customWidth="1"/>
    <col min="2305" max="2306" width="0" style="148" hidden="1" customWidth="1"/>
    <col min="2307" max="2307" width="90.28515625" style="148" customWidth="1"/>
    <col min="2308" max="2308" width="11.140625" style="148" bestFit="1" customWidth="1"/>
    <col min="2309" max="2314" width="7.28515625" style="148" bestFit="1" customWidth="1"/>
    <col min="2315" max="2315" width="7.28515625" style="148" customWidth="1"/>
    <col min="2316" max="2318" width="7.28515625" style="148" bestFit="1" customWidth="1"/>
    <col min="2319" max="2560" width="11.42578125" style="148" customWidth="1"/>
    <col min="2561" max="2562" width="0" style="148" hidden="1" customWidth="1"/>
    <col min="2563" max="2563" width="90.28515625" style="148" customWidth="1"/>
    <col min="2564" max="2564" width="11.140625" style="148" bestFit="1" customWidth="1"/>
    <col min="2565" max="2570" width="7.28515625" style="148" bestFit="1" customWidth="1"/>
    <col min="2571" max="2571" width="7.28515625" style="148" customWidth="1"/>
    <col min="2572" max="2574" width="7.28515625" style="148" bestFit="1" customWidth="1"/>
    <col min="2575" max="2816" width="11.42578125" style="148" customWidth="1"/>
    <col min="2817" max="2818" width="0" style="148" hidden="1" customWidth="1"/>
    <col min="2819" max="2819" width="90.28515625" style="148" customWidth="1"/>
    <col min="2820" max="2820" width="11.140625" style="148" bestFit="1" customWidth="1"/>
    <col min="2821" max="2826" width="7.28515625" style="148" bestFit="1" customWidth="1"/>
    <col min="2827" max="2827" width="7.28515625" style="148" customWidth="1"/>
    <col min="2828" max="2830" width="7.28515625" style="148" bestFit="1" customWidth="1"/>
    <col min="2831" max="3072" width="11.42578125" style="148" customWidth="1"/>
    <col min="3073" max="3074" width="0" style="148" hidden="1" customWidth="1"/>
    <col min="3075" max="3075" width="90.28515625" style="148" customWidth="1"/>
    <col min="3076" max="3076" width="11.140625" style="148" bestFit="1" customWidth="1"/>
    <col min="3077" max="3082" width="7.28515625" style="148" bestFit="1" customWidth="1"/>
    <col min="3083" max="3083" width="7.28515625" style="148" customWidth="1"/>
    <col min="3084" max="3086" width="7.28515625" style="148" bestFit="1" customWidth="1"/>
    <col min="3087" max="3328" width="11.42578125" style="148" customWidth="1"/>
    <col min="3329" max="3330" width="0" style="148" hidden="1" customWidth="1"/>
    <col min="3331" max="3331" width="90.28515625" style="148" customWidth="1"/>
    <col min="3332" max="3332" width="11.140625" style="148" bestFit="1" customWidth="1"/>
    <col min="3333" max="3338" width="7.28515625" style="148" bestFit="1" customWidth="1"/>
    <col min="3339" max="3339" width="7.28515625" style="148" customWidth="1"/>
    <col min="3340" max="3342" width="7.28515625" style="148" bestFit="1" customWidth="1"/>
    <col min="3343" max="3584" width="11.42578125" style="148" customWidth="1"/>
    <col min="3585" max="3586" width="0" style="148" hidden="1" customWidth="1"/>
    <col min="3587" max="3587" width="90.28515625" style="148" customWidth="1"/>
    <col min="3588" max="3588" width="11.140625" style="148" bestFit="1" customWidth="1"/>
    <col min="3589" max="3594" width="7.28515625" style="148" bestFit="1" customWidth="1"/>
    <col min="3595" max="3595" width="7.28515625" style="148" customWidth="1"/>
    <col min="3596" max="3598" width="7.28515625" style="148" bestFit="1" customWidth="1"/>
    <col min="3599" max="3840" width="11.42578125" style="148" customWidth="1"/>
    <col min="3841" max="3842" width="0" style="148" hidden="1" customWidth="1"/>
    <col min="3843" max="3843" width="90.28515625" style="148" customWidth="1"/>
    <col min="3844" max="3844" width="11.140625" style="148" bestFit="1" customWidth="1"/>
    <col min="3845" max="3850" width="7.28515625" style="148" bestFit="1" customWidth="1"/>
    <col min="3851" max="3851" width="7.28515625" style="148" customWidth="1"/>
    <col min="3852" max="3854" width="7.28515625" style="148" bestFit="1" customWidth="1"/>
    <col min="3855" max="4096" width="11.42578125" style="148" customWidth="1"/>
    <col min="4097" max="4098" width="0" style="148" hidden="1" customWidth="1"/>
    <col min="4099" max="4099" width="90.28515625" style="148" customWidth="1"/>
    <col min="4100" max="4100" width="11.140625" style="148" bestFit="1" customWidth="1"/>
    <col min="4101" max="4106" width="7.28515625" style="148" bestFit="1" customWidth="1"/>
    <col min="4107" max="4107" width="7.28515625" style="148" customWidth="1"/>
    <col min="4108" max="4110" width="7.28515625" style="148" bestFit="1" customWidth="1"/>
    <col min="4111" max="4352" width="11.42578125" style="148" customWidth="1"/>
    <col min="4353" max="4354" width="0" style="148" hidden="1" customWidth="1"/>
    <col min="4355" max="4355" width="90.28515625" style="148" customWidth="1"/>
    <col min="4356" max="4356" width="11.140625" style="148" bestFit="1" customWidth="1"/>
    <col min="4357" max="4362" width="7.28515625" style="148" bestFit="1" customWidth="1"/>
    <col min="4363" max="4363" width="7.28515625" style="148" customWidth="1"/>
    <col min="4364" max="4366" width="7.28515625" style="148" bestFit="1" customWidth="1"/>
    <col min="4367" max="4608" width="11.42578125" style="148" customWidth="1"/>
    <col min="4609" max="4610" width="0" style="148" hidden="1" customWidth="1"/>
    <col min="4611" max="4611" width="90.28515625" style="148" customWidth="1"/>
    <col min="4612" max="4612" width="11.140625" style="148" bestFit="1" customWidth="1"/>
    <col min="4613" max="4618" width="7.28515625" style="148" bestFit="1" customWidth="1"/>
    <col min="4619" max="4619" width="7.28515625" style="148" customWidth="1"/>
    <col min="4620" max="4622" width="7.28515625" style="148" bestFit="1" customWidth="1"/>
    <col min="4623" max="4864" width="11.42578125" style="148" customWidth="1"/>
    <col min="4865" max="4866" width="0" style="148" hidden="1" customWidth="1"/>
    <col min="4867" max="4867" width="90.28515625" style="148" customWidth="1"/>
    <col min="4868" max="4868" width="11.140625" style="148" bestFit="1" customWidth="1"/>
    <col min="4869" max="4874" width="7.28515625" style="148" bestFit="1" customWidth="1"/>
    <col min="4875" max="4875" width="7.28515625" style="148" customWidth="1"/>
    <col min="4876" max="4878" width="7.28515625" style="148" bestFit="1" customWidth="1"/>
    <col min="4879" max="5120" width="11.42578125" style="148" customWidth="1"/>
    <col min="5121" max="5122" width="0" style="148" hidden="1" customWidth="1"/>
    <col min="5123" max="5123" width="90.28515625" style="148" customWidth="1"/>
    <col min="5124" max="5124" width="11.140625" style="148" bestFit="1" customWidth="1"/>
    <col min="5125" max="5130" width="7.28515625" style="148" bestFit="1" customWidth="1"/>
    <col min="5131" max="5131" width="7.28515625" style="148" customWidth="1"/>
    <col min="5132" max="5134" width="7.28515625" style="148" bestFit="1" customWidth="1"/>
    <col min="5135" max="5376" width="11.42578125" style="148" customWidth="1"/>
    <col min="5377" max="5378" width="0" style="148" hidden="1" customWidth="1"/>
    <col min="5379" max="5379" width="90.28515625" style="148" customWidth="1"/>
    <col min="5380" max="5380" width="11.140625" style="148" bestFit="1" customWidth="1"/>
    <col min="5381" max="5386" width="7.28515625" style="148" bestFit="1" customWidth="1"/>
    <col min="5387" max="5387" width="7.28515625" style="148" customWidth="1"/>
    <col min="5388" max="5390" width="7.28515625" style="148" bestFit="1" customWidth="1"/>
    <col min="5391" max="5632" width="11.42578125" style="148" customWidth="1"/>
    <col min="5633" max="5634" width="0" style="148" hidden="1" customWidth="1"/>
    <col min="5635" max="5635" width="90.28515625" style="148" customWidth="1"/>
    <col min="5636" max="5636" width="11.140625" style="148" bestFit="1" customWidth="1"/>
    <col min="5637" max="5642" width="7.28515625" style="148" bestFit="1" customWidth="1"/>
    <col min="5643" max="5643" width="7.28515625" style="148" customWidth="1"/>
    <col min="5644" max="5646" width="7.28515625" style="148" bestFit="1" customWidth="1"/>
    <col min="5647" max="5888" width="11.42578125" style="148" customWidth="1"/>
    <col min="5889" max="5890" width="0" style="148" hidden="1" customWidth="1"/>
    <col min="5891" max="5891" width="90.28515625" style="148" customWidth="1"/>
    <col min="5892" max="5892" width="11.140625" style="148" bestFit="1" customWidth="1"/>
    <col min="5893" max="5898" width="7.28515625" style="148" bestFit="1" customWidth="1"/>
    <col min="5899" max="5899" width="7.28515625" style="148" customWidth="1"/>
    <col min="5900" max="5902" width="7.28515625" style="148" bestFit="1" customWidth="1"/>
    <col min="5903" max="6144" width="11.42578125" style="148" customWidth="1"/>
    <col min="6145" max="6146" width="0" style="148" hidden="1" customWidth="1"/>
    <col min="6147" max="6147" width="90.28515625" style="148" customWidth="1"/>
    <col min="6148" max="6148" width="11.140625" style="148" bestFit="1" customWidth="1"/>
    <col min="6149" max="6154" width="7.28515625" style="148" bestFit="1" customWidth="1"/>
    <col min="6155" max="6155" width="7.28515625" style="148" customWidth="1"/>
    <col min="6156" max="6158" width="7.28515625" style="148" bestFit="1" customWidth="1"/>
    <col min="6159" max="6400" width="11.42578125" style="148" customWidth="1"/>
    <col min="6401" max="6402" width="0" style="148" hidden="1" customWidth="1"/>
    <col min="6403" max="6403" width="90.28515625" style="148" customWidth="1"/>
    <col min="6404" max="6404" width="11.140625" style="148" bestFit="1" customWidth="1"/>
    <col min="6405" max="6410" width="7.28515625" style="148" bestFit="1" customWidth="1"/>
    <col min="6411" max="6411" width="7.28515625" style="148" customWidth="1"/>
    <col min="6412" max="6414" width="7.28515625" style="148" bestFit="1" customWidth="1"/>
    <col min="6415" max="6656" width="11.42578125" style="148" customWidth="1"/>
    <col min="6657" max="6658" width="0" style="148" hidden="1" customWidth="1"/>
    <col min="6659" max="6659" width="90.28515625" style="148" customWidth="1"/>
    <col min="6660" max="6660" width="11.140625" style="148" bestFit="1" customWidth="1"/>
    <col min="6661" max="6666" width="7.28515625" style="148" bestFit="1" customWidth="1"/>
    <col min="6667" max="6667" width="7.28515625" style="148" customWidth="1"/>
    <col min="6668" max="6670" width="7.28515625" style="148" bestFit="1" customWidth="1"/>
    <col min="6671" max="6912" width="11.42578125" style="148" customWidth="1"/>
    <col min="6913" max="6914" width="0" style="148" hidden="1" customWidth="1"/>
    <col min="6915" max="6915" width="90.28515625" style="148" customWidth="1"/>
    <col min="6916" max="6916" width="11.140625" style="148" bestFit="1" customWidth="1"/>
    <col min="6917" max="6922" width="7.28515625" style="148" bestFit="1" customWidth="1"/>
    <col min="6923" max="6923" width="7.28515625" style="148" customWidth="1"/>
    <col min="6924" max="6926" width="7.28515625" style="148" bestFit="1" customWidth="1"/>
    <col min="6927" max="7168" width="11.42578125" style="148" customWidth="1"/>
    <col min="7169" max="7170" width="0" style="148" hidden="1" customWidth="1"/>
    <col min="7171" max="7171" width="90.28515625" style="148" customWidth="1"/>
    <col min="7172" max="7172" width="11.140625" style="148" bestFit="1" customWidth="1"/>
    <col min="7173" max="7178" width="7.28515625" style="148" bestFit="1" customWidth="1"/>
    <col min="7179" max="7179" width="7.28515625" style="148" customWidth="1"/>
    <col min="7180" max="7182" width="7.28515625" style="148" bestFit="1" customWidth="1"/>
    <col min="7183" max="7424" width="11.42578125" style="148" customWidth="1"/>
    <col min="7425" max="7426" width="0" style="148" hidden="1" customWidth="1"/>
    <col min="7427" max="7427" width="90.28515625" style="148" customWidth="1"/>
    <col min="7428" max="7428" width="11.140625" style="148" bestFit="1" customWidth="1"/>
    <col min="7429" max="7434" width="7.28515625" style="148" bestFit="1" customWidth="1"/>
    <col min="7435" max="7435" width="7.28515625" style="148" customWidth="1"/>
    <col min="7436" max="7438" width="7.28515625" style="148" bestFit="1" customWidth="1"/>
    <col min="7439" max="7680" width="11.42578125" style="148" customWidth="1"/>
    <col min="7681" max="7682" width="0" style="148" hidden="1" customWidth="1"/>
    <col min="7683" max="7683" width="90.28515625" style="148" customWidth="1"/>
    <col min="7684" max="7684" width="11.140625" style="148" bestFit="1" customWidth="1"/>
    <col min="7685" max="7690" width="7.28515625" style="148" bestFit="1" customWidth="1"/>
    <col min="7691" max="7691" width="7.28515625" style="148" customWidth="1"/>
    <col min="7692" max="7694" width="7.28515625" style="148" bestFit="1" customWidth="1"/>
    <col min="7695" max="7936" width="11.42578125" style="148" customWidth="1"/>
    <col min="7937" max="7938" width="0" style="148" hidden="1" customWidth="1"/>
    <col min="7939" max="7939" width="90.28515625" style="148" customWidth="1"/>
    <col min="7940" max="7940" width="11.140625" style="148" bestFit="1" customWidth="1"/>
    <col min="7941" max="7946" width="7.28515625" style="148" bestFit="1" customWidth="1"/>
    <col min="7947" max="7947" width="7.28515625" style="148" customWidth="1"/>
    <col min="7948" max="7950" width="7.28515625" style="148" bestFit="1" customWidth="1"/>
    <col min="7951" max="8192" width="11.42578125" style="148" customWidth="1"/>
    <col min="8193" max="8194" width="0" style="148" hidden="1" customWidth="1"/>
    <col min="8195" max="8195" width="90.28515625" style="148" customWidth="1"/>
    <col min="8196" max="8196" width="11.140625" style="148" bestFit="1" customWidth="1"/>
    <col min="8197" max="8202" width="7.28515625" style="148" bestFit="1" customWidth="1"/>
    <col min="8203" max="8203" width="7.28515625" style="148" customWidth="1"/>
    <col min="8204" max="8206" width="7.28515625" style="148" bestFit="1" customWidth="1"/>
    <col min="8207" max="8448" width="11.42578125" style="148" customWidth="1"/>
    <col min="8449" max="8450" width="0" style="148" hidden="1" customWidth="1"/>
    <col min="8451" max="8451" width="90.28515625" style="148" customWidth="1"/>
    <col min="8452" max="8452" width="11.140625" style="148" bestFit="1" customWidth="1"/>
    <col min="8453" max="8458" width="7.28515625" style="148" bestFit="1" customWidth="1"/>
    <col min="8459" max="8459" width="7.28515625" style="148" customWidth="1"/>
    <col min="8460" max="8462" width="7.28515625" style="148" bestFit="1" customWidth="1"/>
    <col min="8463" max="8704" width="11.42578125" style="148" customWidth="1"/>
    <col min="8705" max="8706" width="0" style="148" hidden="1" customWidth="1"/>
    <col min="8707" max="8707" width="90.28515625" style="148" customWidth="1"/>
    <col min="8708" max="8708" width="11.140625" style="148" bestFit="1" customWidth="1"/>
    <col min="8709" max="8714" width="7.28515625" style="148" bestFit="1" customWidth="1"/>
    <col min="8715" max="8715" width="7.28515625" style="148" customWidth="1"/>
    <col min="8716" max="8718" width="7.28515625" style="148" bestFit="1" customWidth="1"/>
    <col min="8719" max="8960" width="11.42578125" style="148" customWidth="1"/>
    <col min="8961" max="8962" width="0" style="148" hidden="1" customWidth="1"/>
    <col min="8963" max="8963" width="90.28515625" style="148" customWidth="1"/>
    <col min="8964" max="8964" width="11.140625" style="148" bestFit="1" customWidth="1"/>
    <col min="8965" max="8970" width="7.28515625" style="148" bestFit="1" customWidth="1"/>
    <col min="8971" max="8971" width="7.28515625" style="148" customWidth="1"/>
    <col min="8972" max="8974" width="7.28515625" style="148" bestFit="1" customWidth="1"/>
    <col min="8975" max="9216" width="11.42578125" style="148" customWidth="1"/>
    <col min="9217" max="9218" width="0" style="148" hidden="1" customWidth="1"/>
    <col min="9219" max="9219" width="90.28515625" style="148" customWidth="1"/>
    <col min="9220" max="9220" width="11.140625" style="148" bestFit="1" customWidth="1"/>
    <col min="9221" max="9226" width="7.28515625" style="148" bestFit="1" customWidth="1"/>
    <col min="9227" max="9227" width="7.28515625" style="148" customWidth="1"/>
    <col min="9228" max="9230" width="7.28515625" style="148" bestFit="1" customWidth="1"/>
    <col min="9231" max="9472" width="11.42578125" style="148" customWidth="1"/>
    <col min="9473" max="9474" width="0" style="148" hidden="1" customWidth="1"/>
    <col min="9475" max="9475" width="90.28515625" style="148" customWidth="1"/>
    <col min="9476" max="9476" width="11.140625" style="148" bestFit="1" customWidth="1"/>
    <col min="9477" max="9482" width="7.28515625" style="148" bestFit="1" customWidth="1"/>
    <col min="9483" max="9483" width="7.28515625" style="148" customWidth="1"/>
    <col min="9484" max="9486" width="7.28515625" style="148" bestFit="1" customWidth="1"/>
    <col min="9487" max="9728" width="11.42578125" style="148" customWidth="1"/>
    <col min="9729" max="9730" width="0" style="148" hidden="1" customWidth="1"/>
    <col min="9731" max="9731" width="90.28515625" style="148" customWidth="1"/>
    <col min="9732" max="9732" width="11.140625" style="148" bestFit="1" customWidth="1"/>
    <col min="9733" max="9738" width="7.28515625" style="148" bestFit="1" customWidth="1"/>
    <col min="9739" max="9739" width="7.28515625" style="148" customWidth="1"/>
    <col min="9740" max="9742" width="7.28515625" style="148" bestFit="1" customWidth="1"/>
    <col min="9743" max="9984" width="11.42578125" style="148" customWidth="1"/>
    <col min="9985" max="9986" width="0" style="148" hidden="1" customWidth="1"/>
    <col min="9987" max="9987" width="90.28515625" style="148" customWidth="1"/>
    <col min="9988" max="9988" width="11.140625" style="148" bestFit="1" customWidth="1"/>
    <col min="9989" max="9994" width="7.28515625" style="148" bestFit="1" customWidth="1"/>
    <col min="9995" max="9995" width="7.28515625" style="148" customWidth="1"/>
    <col min="9996" max="9998" width="7.28515625" style="148" bestFit="1" customWidth="1"/>
    <col min="9999" max="10240" width="11.42578125" style="148" customWidth="1"/>
    <col min="10241" max="10242" width="0" style="148" hidden="1" customWidth="1"/>
    <col min="10243" max="10243" width="90.28515625" style="148" customWidth="1"/>
    <col min="10244" max="10244" width="11.140625" style="148" bestFit="1" customWidth="1"/>
    <col min="10245" max="10250" width="7.28515625" style="148" bestFit="1" customWidth="1"/>
    <col min="10251" max="10251" width="7.28515625" style="148" customWidth="1"/>
    <col min="10252" max="10254" width="7.28515625" style="148" bestFit="1" customWidth="1"/>
    <col min="10255" max="10496" width="11.42578125" style="148" customWidth="1"/>
    <col min="10497" max="10498" width="0" style="148" hidden="1" customWidth="1"/>
    <col min="10499" max="10499" width="90.28515625" style="148" customWidth="1"/>
    <col min="10500" max="10500" width="11.140625" style="148" bestFit="1" customWidth="1"/>
    <col min="10501" max="10506" width="7.28515625" style="148" bestFit="1" customWidth="1"/>
    <col min="10507" max="10507" width="7.28515625" style="148" customWidth="1"/>
    <col min="10508" max="10510" width="7.28515625" style="148" bestFit="1" customWidth="1"/>
    <col min="10511" max="10752" width="11.42578125" style="148" customWidth="1"/>
    <col min="10753" max="10754" width="0" style="148" hidden="1" customWidth="1"/>
    <col min="10755" max="10755" width="90.28515625" style="148" customWidth="1"/>
    <col min="10756" max="10756" width="11.140625" style="148" bestFit="1" customWidth="1"/>
    <col min="10757" max="10762" width="7.28515625" style="148" bestFit="1" customWidth="1"/>
    <col min="10763" max="10763" width="7.28515625" style="148" customWidth="1"/>
    <col min="10764" max="10766" width="7.28515625" style="148" bestFit="1" customWidth="1"/>
    <col min="10767" max="11008" width="11.42578125" style="148" customWidth="1"/>
    <col min="11009" max="11010" width="0" style="148" hidden="1" customWidth="1"/>
    <col min="11011" max="11011" width="90.28515625" style="148" customWidth="1"/>
    <col min="11012" max="11012" width="11.140625" style="148" bestFit="1" customWidth="1"/>
    <col min="11013" max="11018" width="7.28515625" style="148" bestFit="1" customWidth="1"/>
    <col min="11019" max="11019" width="7.28515625" style="148" customWidth="1"/>
    <col min="11020" max="11022" width="7.28515625" style="148" bestFit="1" customWidth="1"/>
    <col min="11023" max="11264" width="11.42578125" style="148" customWidth="1"/>
    <col min="11265" max="11266" width="0" style="148" hidden="1" customWidth="1"/>
    <col min="11267" max="11267" width="90.28515625" style="148" customWidth="1"/>
    <col min="11268" max="11268" width="11.140625" style="148" bestFit="1" customWidth="1"/>
    <col min="11269" max="11274" width="7.28515625" style="148" bestFit="1" customWidth="1"/>
    <col min="11275" max="11275" width="7.28515625" style="148" customWidth="1"/>
    <col min="11276" max="11278" width="7.28515625" style="148" bestFit="1" customWidth="1"/>
    <col min="11279" max="11520" width="11.42578125" style="148" customWidth="1"/>
    <col min="11521" max="11522" width="0" style="148" hidden="1" customWidth="1"/>
    <col min="11523" max="11523" width="90.28515625" style="148" customWidth="1"/>
    <col min="11524" max="11524" width="11.140625" style="148" bestFit="1" customWidth="1"/>
    <col min="11525" max="11530" width="7.28515625" style="148" bestFit="1" customWidth="1"/>
    <col min="11531" max="11531" width="7.28515625" style="148" customWidth="1"/>
    <col min="11532" max="11534" width="7.28515625" style="148" bestFit="1" customWidth="1"/>
    <col min="11535" max="11776" width="11.42578125" style="148" customWidth="1"/>
    <col min="11777" max="11778" width="0" style="148" hidden="1" customWidth="1"/>
    <col min="11779" max="11779" width="90.28515625" style="148" customWidth="1"/>
    <col min="11780" max="11780" width="11.140625" style="148" bestFit="1" customWidth="1"/>
    <col min="11781" max="11786" width="7.28515625" style="148" bestFit="1" customWidth="1"/>
    <col min="11787" max="11787" width="7.28515625" style="148" customWidth="1"/>
    <col min="11788" max="11790" width="7.28515625" style="148" bestFit="1" customWidth="1"/>
    <col min="11791" max="12032" width="11.42578125" style="148" customWidth="1"/>
    <col min="12033" max="12034" width="0" style="148" hidden="1" customWidth="1"/>
    <col min="12035" max="12035" width="90.28515625" style="148" customWidth="1"/>
    <col min="12036" max="12036" width="11.140625" style="148" bestFit="1" customWidth="1"/>
    <col min="12037" max="12042" width="7.28515625" style="148" bestFit="1" customWidth="1"/>
    <col min="12043" max="12043" width="7.28515625" style="148" customWidth="1"/>
    <col min="12044" max="12046" width="7.28515625" style="148" bestFit="1" customWidth="1"/>
    <col min="12047" max="12288" width="11.42578125" style="148" customWidth="1"/>
    <col min="12289" max="12290" width="0" style="148" hidden="1" customWidth="1"/>
    <col min="12291" max="12291" width="90.28515625" style="148" customWidth="1"/>
    <col min="12292" max="12292" width="11.140625" style="148" bestFit="1" customWidth="1"/>
    <col min="12293" max="12298" width="7.28515625" style="148" bestFit="1" customWidth="1"/>
    <col min="12299" max="12299" width="7.28515625" style="148" customWidth="1"/>
    <col min="12300" max="12302" width="7.28515625" style="148" bestFit="1" customWidth="1"/>
    <col min="12303" max="12544" width="11.42578125" style="148" customWidth="1"/>
    <col min="12545" max="12546" width="0" style="148" hidden="1" customWidth="1"/>
    <col min="12547" max="12547" width="90.28515625" style="148" customWidth="1"/>
    <col min="12548" max="12548" width="11.140625" style="148" bestFit="1" customWidth="1"/>
    <col min="12549" max="12554" width="7.28515625" style="148" bestFit="1" customWidth="1"/>
    <col min="12555" max="12555" width="7.28515625" style="148" customWidth="1"/>
    <col min="12556" max="12558" width="7.28515625" style="148" bestFit="1" customWidth="1"/>
    <col min="12559" max="12800" width="11.42578125" style="148" customWidth="1"/>
    <col min="12801" max="12802" width="0" style="148" hidden="1" customWidth="1"/>
    <col min="12803" max="12803" width="90.28515625" style="148" customWidth="1"/>
    <col min="12804" max="12804" width="11.140625" style="148" bestFit="1" customWidth="1"/>
    <col min="12805" max="12810" width="7.28515625" style="148" bestFit="1" customWidth="1"/>
    <col min="12811" max="12811" width="7.28515625" style="148" customWidth="1"/>
    <col min="12812" max="12814" width="7.28515625" style="148" bestFit="1" customWidth="1"/>
    <col min="12815" max="13056" width="11.42578125" style="148" customWidth="1"/>
    <col min="13057" max="13058" width="0" style="148" hidden="1" customWidth="1"/>
    <col min="13059" max="13059" width="90.28515625" style="148" customWidth="1"/>
    <col min="13060" max="13060" width="11.140625" style="148" bestFit="1" customWidth="1"/>
    <col min="13061" max="13066" width="7.28515625" style="148" bestFit="1" customWidth="1"/>
    <col min="13067" max="13067" width="7.28515625" style="148" customWidth="1"/>
    <col min="13068" max="13070" width="7.28515625" style="148" bestFit="1" customWidth="1"/>
    <col min="13071" max="13312" width="11.42578125" style="148" customWidth="1"/>
    <col min="13313" max="13314" width="0" style="148" hidden="1" customWidth="1"/>
    <col min="13315" max="13315" width="90.28515625" style="148" customWidth="1"/>
    <col min="13316" max="13316" width="11.140625" style="148" bestFit="1" customWidth="1"/>
    <col min="13317" max="13322" width="7.28515625" style="148" bestFit="1" customWidth="1"/>
    <col min="13323" max="13323" width="7.28515625" style="148" customWidth="1"/>
    <col min="13324" max="13326" width="7.28515625" style="148" bestFit="1" customWidth="1"/>
    <col min="13327" max="13568" width="11.42578125" style="148" customWidth="1"/>
    <col min="13569" max="13570" width="0" style="148" hidden="1" customWidth="1"/>
    <col min="13571" max="13571" width="90.28515625" style="148" customWidth="1"/>
    <col min="13572" max="13572" width="11.140625" style="148" bestFit="1" customWidth="1"/>
    <col min="13573" max="13578" width="7.28515625" style="148" bestFit="1" customWidth="1"/>
    <col min="13579" max="13579" width="7.28515625" style="148" customWidth="1"/>
    <col min="13580" max="13582" width="7.28515625" style="148" bestFit="1" customWidth="1"/>
    <col min="13583" max="13824" width="11.42578125" style="148" customWidth="1"/>
    <col min="13825" max="13826" width="0" style="148" hidden="1" customWidth="1"/>
    <col min="13827" max="13827" width="90.28515625" style="148" customWidth="1"/>
    <col min="13828" max="13828" width="11.140625" style="148" bestFit="1" customWidth="1"/>
    <col min="13829" max="13834" width="7.28515625" style="148" bestFit="1" customWidth="1"/>
    <col min="13835" max="13835" width="7.28515625" style="148" customWidth="1"/>
    <col min="13836" max="13838" width="7.28515625" style="148" bestFit="1" customWidth="1"/>
    <col min="13839" max="14080" width="11.42578125" style="148" customWidth="1"/>
    <col min="14081" max="14082" width="0" style="148" hidden="1" customWidth="1"/>
    <col min="14083" max="14083" width="90.28515625" style="148" customWidth="1"/>
    <col min="14084" max="14084" width="11.140625" style="148" bestFit="1" customWidth="1"/>
    <col min="14085" max="14090" width="7.28515625" style="148" bestFit="1" customWidth="1"/>
    <col min="14091" max="14091" width="7.28515625" style="148" customWidth="1"/>
    <col min="14092" max="14094" width="7.28515625" style="148" bestFit="1" customWidth="1"/>
    <col min="14095" max="14336" width="11.42578125" style="148" customWidth="1"/>
    <col min="14337" max="14338" width="0" style="148" hidden="1" customWidth="1"/>
    <col min="14339" max="14339" width="90.28515625" style="148" customWidth="1"/>
    <col min="14340" max="14340" width="11.140625" style="148" bestFit="1" customWidth="1"/>
    <col min="14341" max="14346" width="7.28515625" style="148" bestFit="1" customWidth="1"/>
    <col min="14347" max="14347" width="7.28515625" style="148" customWidth="1"/>
    <col min="14348" max="14350" width="7.28515625" style="148" bestFit="1" customWidth="1"/>
    <col min="14351" max="14592" width="11.42578125" style="148" customWidth="1"/>
    <col min="14593" max="14594" width="0" style="148" hidden="1" customWidth="1"/>
    <col min="14595" max="14595" width="90.28515625" style="148" customWidth="1"/>
    <col min="14596" max="14596" width="11.140625" style="148" bestFit="1" customWidth="1"/>
    <col min="14597" max="14602" width="7.28515625" style="148" bestFit="1" customWidth="1"/>
    <col min="14603" max="14603" width="7.28515625" style="148" customWidth="1"/>
    <col min="14604" max="14606" width="7.28515625" style="148" bestFit="1" customWidth="1"/>
    <col min="14607" max="14848" width="11.42578125" style="148" customWidth="1"/>
    <col min="14849" max="14850" width="0" style="148" hidden="1" customWidth="1"/>
    <col min="14851" max="14851" width="90.28515625" style="148" customWidth="1"/>
    <col min="14852" max="14852" width="11.140625" style="148" bestFit="1" customWidth="1"/>
    <col min="14853" max="14858" width="7.28515625" style="148" bestFit="1" customWidth="1"/>
    <col min="14859" max="14859" width="7.28515625" style="148" customWidth="1"/>
    <col min="14860" max="14862" width="7.28515625" style="148" bestFit="1" customWidth="1"/>
    <col min="14863" max="15104" width="11.42578125" style="148" customWidth="1"/>
    <col min="15105" max="15106" width="0" style="148" hidden="1" customWidth="1"/>
    <col min="15107" max="15107" width="90.28515625" style="148" customWidth="1"/>
    <col min="15108" max="15108" width="11.140625" style="148" bestFit="1" customWidth="1"/>
    <col min="15109" max="15114" width="7.28515625" style="148" bestFit="1" customWidth="1"/>
    <col min="15115" max="15115" width="7.28515625" style="148" customWidth="1"/>
    <col min="15116" max="15118" width="7.28515625" style="148" bestFit="1" customWidth="1"/>
    <col min="15119" max="15360" width="11.42578125" style="148" customWidth="1"/>
    <col min="15361" max="15362" width="0" style="148" hidden="1" customWidth="1"/>
    <col min="15363" max="15363" width="90.28515625" style="148" customWidth="1"/>
    <col min="15364" max="15364" width="11.140625" style="148" bestFit="1" customWidth="1"/>
    <col min="15365" max="15370" width="7.28515625" style="148" bestFit="1" customWidth="1"/>
    <col min="15371" max="15371" width="7.28515625" style="148" customWidth="1"/>
    <col min="15372" max="15374" width="7.28515625" style="148" bestFit="1" customWidth="1"/>
    <col min="15375" max="15616" width="11.42578125" style="148" customWidth="1"/>
    <col min="15617" max="15618" width="0" style="148" hidden="1" customWidth="1"/>
    <col min="15619" max="15619" width="90.28515625" style="148" customWidth="1"/>
    <col min="15620" max="15620" width="11.140625" style="148" bestFit="1" customWidth="1"/>
    <col min="15621" max="15626" width="7.28515625" style="148" bestFit="1" customWidth="1"/>
    <col min="15627" max="15627" width="7.28515625" style="148" customWidth="1"/>
    <col min="15628" max="15630" width="7.28515625" style="148" bestFit="1" customWidth="1"/>
    <col min="15631" max="15872" width="11.42578125" style="148" customWidth="1"/>
    <col min="15873" max="15874" width="0" style="148" hidden="1" customWidth="1"/>
    <col min="15875" max="15875" width="90.28515625" style="148" customWidth="1"/>
    <col min="15876" max="15876" width="11.140625" style="148" bestFit="1" customWidth="1"/>
    <col min="15877" max="15882" width="7.28515625" style="148" bestFit="1" customWidth="1"/>
    <col min="15883" max="15883" width="7.28515625" style="148" customWidth="1"/>
    <col min="15884" max="15886" width="7.28515625" style="148" bestFit="1" customWidth="1"/>
    <col min="15887" max="16128" width="11.42578125" style="148" customWidth="1"/>
    <col min="16129" max="16130" width="0" style="148" hidden="1" customWidth="1"/>
    <col min="16131" max="16131" width="90.28515625" style="148" customWidth="1"/>
    <col min="16132" max="16132" width="11.140625" style="148" bestFit="1" customWidth="1"/>
    <col min="16133" max="16138" width="7.28515625" style="148" bestFit="1" customWidth="1"/>
    <col min="16139" max="16139" width="7.28515625" style="148" customWidth="1"/>
    <col min="16140" max="16142" width="7.28515625" style="148" bestFit="1" customWidth="1"/>
    <col min="16143" max="16384" width="11.42578125" style="148" customWidth="1"/>
  </cols>
  <sheetData>
    <row r="1" spans="1:14" ht="15" customHeight="1">
      <c r="A1" s="3"/>
      <c r="B1" s="3"/>
      <c r="C1" s="729"/>
      <c r="D1" s="729"/>
      <c r="E1" s="729"/>
      <c r="F1" s="729"/>
      <c r="G1" s="729"/>
      <c r="H1" s="729"/>
      <c r="I1" s="729"/>
      <c r="J1" s="729"/>
      <c r="K1" s="729"/>
      <c r="L1" s="729"/>
      <c r="M1" s="729"/>
      <c r="N1" s="729"/>
    </row>
    <row r="2" spans="1:14" ht="15" customHeight="1">
      <c r="A2" s="727" t="s">
        <v>350</v>
      </c>
      <c r="B2" s="727"/>
      <c r="C2" s="727"/>
      <c r="D2" s="727"/>
      <c r="E2" s="727"/>
      <c r="F2" s="727"/>
      <c r="G2" s="727"/>
      <c r="H2" s="727"/>
      <c r="I2" s="727"/>
      <c r="J2" s="727"/>
      <c r="K2" s="727"/>
      <c r="L2" s="727"/>
      <c r="M2" s="727"/>
      <c r="N2" s="727"/>
    </row>
    <row r="3" spans="1:14" ht="15" customHeight="1">
      <c r="A3" s="3"/>
      <c r="B3" s="3"/>
      <c r="C3" s="727" t="s">
        <v>635</v>
      </c>
      <c r="D3" s="727"/>
      <c r="E3" s="727"/>
      <c r="F3" s="727"/>
      <c r="G3" s="727"/>
      <c r="H3" s="727"/>
      <c r="I3" s="727"/>
      <c r="J3" s="727"/>
      <c r="K3" s="727"/>
      <c r="L3" s="727"/>
      <c r="M3" s="727"/>
      <c r="N3" s="727"/>
    </row>
    <row r="4" spans="1:14" s="149" customFormat="1" ht="15" customHeight="1">
      <c r="A4" s="728"/>
      <c r="B4" s="727"/>
      <c r="C4" s="727"/>
      <c r="D4" s="727"/>
      <c r="E4" s="727"/>
      <c r="F4" s="727"/>
      <c r="G4" s="727"/>
      <c r="H4" s="727"/>
      <c r="I4" s="727"/>
      <c r="J4" s="727"/>
      <c r="K4" s="727"/>
      <c r="L4" s="727"/>
      <c r="M4" s="727"/>
      <c r="N4" s="727"/>
    </row>
    <row r="5" spans="1:14" s="152" customFormat="1" ht="15" customHeight="1" thickBot="1">
      <c r="A5" s="150"/>
      <c r="B5" s="150"/>
      <c r="C5" s="151"/>
      <c r="D5" s="151"/>
      <c r="E5" s="151"/>
      <c r="F5" s="151"/>
      <c r="G5" s="151"/>
      <c r="H5" s="151"/>
      <c r="I5" s="151"/>
      <c r="J5" s="151"/>
      <c r="K5" s="151"/>
      <c r="L5" s="151"/>
      <c r="M5" s="151"/>
      <c r="N5" s="151"/>
    </row>
    <row r="6" spans="1:14" s="116" customFormat="1" ht="19.5" thickTop="1" thickBot="1">
      <c r="A6" s="673"/>
      <c r="B6" s="675" t="s">
        <v>999</v>
      </c>
      <c r="C6" s="676"/>
      <c r="D6" s="677" t="s">
        <v>999</v>
      </c>
      <c r="E6" s="748" t="s">
        <v>350</v>
      </c>
      <c r="F6" s="748"/>
      <c r="G6" s="748"/>
      <c r="H6" s="748"/>
      <c r="I6" s="748"/>
      <c r="J6" s="748"/>
      <c r="K6" s="748"/>
      <c r="L6" s="748"/>
      <c r="M6" s="748"/>
      <c r="N6" s="748"/>
    </row>
    <row r="7" spans="1:14" ht="30" customHeight="1" thickTop="1" thickBot="1">
      <c r="A7" s="1"/>
      <c r="B7" s="153"/>
      <c r="C7" s="654"/>
      <c r="D7" s="643" t="s">
        <v>561</v>
      </c>
      <c r="E7" s="643" t="s">
        <v>562</v>
      </c>
      <c r="F7" s="643" t="s">
        <v>563</v>
      </c>
      <c r="G7" s="643" t="s">
        <v>564</v>
      </c>
      <c r="H7" s="643" t="s">
        <v>565</v>
      </c>
      <c r="I7" s="649" t="s">
        <v>566</v>
      </c>
      <c r="J7" s="649" t="s">
        <v>567</v>
      </c>
      <c r="K7" s="649" t="s">
        <v>568</v>
      </c>
      <c r="L7" s="649" t="s">
        <v>569</v>
      </c>
      <c r="M7" s="649" t="s">
        <v>570</v>
      </c>
      <c r="N7" s="649" t="s">
        <v>571</v>
      </c>
    </row>
    <row r="8" spans="1:14" ht="15" customHeight="1" thickTop="1" thickBot="1">
      <c r="A8" s="1"/>
      <c r="B8" s="1"/>
      <c r="C8" s="23"/>
      <c r="D8" s="154"/>
      <c r="E8" s="154"/>
      <c r="F8" s="154"/>
      <c r="G8" s="154"/>
      <c r="H8" s="154"/>
      <c r="I8" s="154"/>
      <c r="J8" s="154"/>
      <c r="K8" s="154"/>
      <c r="L8" s="154"/>
      <c r="M8" s="154"/>
      <c r="N8" s="154"/>
    </row>
    <row r="9" spans="1:14" s="1" customFormat="1" ht="15" customHeight="1" thickTop="1" thickBot="1">
      <c r="B9" s="139"/>
      <c r="C9" s="655" t="s">
        <v>495</v>
      </c>
      <c r="D9" s="651"/>
      <c r="E9" s="651"/>
      <c r="F9" s="651"/>
      <c r="G9" s="651"/>
      <c r="H9" s="651"/>
      <c r="I9" s="652"/>
      <c r="J9" s="652"/>
      <c r="K9" s="652"/>
      <c r="L9" s="652"/>
      <c r="M9" s="652"/>
      <c r="N9" s="652"/>
    </row>
    <row r="10" spans="1:14" s="1" customFormat="1" ht="15" customHeight="1" thickTop="1">
      <c r="A10" s="1" t="s">
        <v>636</v>
      </c>
      <c r="B10" s="141" t="s">
        <v>717</v>
      </c>
      <c r="C10" s="142" t="s">
        <v>496</v>
      </c>
      <c r="D10" s="143">
        <v>4.9500000000000002E-2</v>
      </c>
      <c r="E10" s="143">
        <v>4.5100000000000001E-2</v>
      </c>
      <c r="F10" s="143">
        <v>3.7600000000000001E-2</v>
      </c>
      <c r="G10" s="143">
        <v>4.3400000000000001E-2</v>
      </c>
      <c r="H10" s="143">
        <v>4.07E-2</v>
      </c>
      <c r="I10" s="143">
        <v>4.53E-2</v>
      </c>
      <c r="J10" s="143">
        <v>4.58E-2</v>
      </c>
      <c r="K10" s="143">
        <v>4.1099999999999998E-2</v>
      </c>
      <c r="L10" s="143">
        <v>4.0099999999999997E-2</v>
      </c>
      <c r="M10" s="143">
        <v>3.9800000000000002E-2</v>
      </c>
      <c r="N10" s="143">
        <v>3.95E-2</v>
      </c>
    </row>
    <row r="11" spans="1:14" s="149" customFormat="1" ht="15" customHeight="1">
      <c r="A11" s="1" t="s">
        <v>636</v>
      </c>
      <c r="B11" s="141" t="s">
        <v>718</v>
      </c>
      <c r="C11" s="142" t="s">
        <v>497</v>
      </c>
      <c r="D11" s="143">
        <v>5.5800000000000002E-2</v>
      </c>
      <c r="E11" s="143">
        <v>5.2400000000000002E-2</v>
      </c>
      <c r="F11" s="143">
        <v>3.9699999999999999E-2</v>
      </c>
      <c r="G11" s="143">
        <v>4.5100000000000001E-2</v>
      </c>
      <c r="H11" s="143">
        <v>4.2099999999999999E-2</v>
      </c>
      <c r="I11" s="143">
        <v>4.6199999999999998E-2</v>
      </c>
      <c r="J11" s="143">
        <v>4.65E-2</v>
      </c>
      <c r="K11" s="143">
        <v>4.1500000000000002E-2</v>
      </c>
      <c r="L11" s="143">
        <v>3.9600000000000003E-2</v>
      </c>
      <c r="M11" s="143">
        <v>4.3499999999999997E-2</v>
      </c>
      <c r="N11" s="143">
        <v>4.19E-2</v>
      </c>
    </row>
    <row r="12" spans="1:14" s="149" customFormat="1" ht="15" customHeight="1">
      <c r="A12" s="1" t="s">
        <v>636</v>
      </c>
      <c r="B12" s="141" t="s">
        <v>719</v>
      </c>
      <c r="C12" s="142" t="s">
        <v>498</v>
      </c>
      <c r="D12" s="143">
        <v>5.0999999999999997E-2</v>
      </c>
      <c r="E12" s="143">
        <v>5.0500000000000003E-2</v>
      </c>
      <c r="F12" s="143">
        <v>3.7999999999999999E-2</v>
      </c>
      <c r="G12" s="143">
        <v>4.2700000000000002E-2</v>
      </c>
      <c r="H12" s="143">
        <v>3.9100000000000003E-2</v>
      </c>
      <c r="I12" s="143">
        <v>4.24E-2</v>
      </c>
      <c r="J12" s="143">
        <v>4.4299999999999999E-2</v>
      </c>
      <c r="K12" s="143">
        <v>4.1300000000000003E-2</v>
      </c>
      <c r="L12" s="143">
        <v>3.8600000000000002E-2</v>
      </c>
      <c r="M12" s="143">
        <v>4.2700000000000002E-2</v>
      </c>
      <c r="N12" s="143">
        <v>3.5999999999999997E-2</v>
      </c>
    </row>
    <row r="13" spans="1:14" s="149" customFormat="1" ht="15" customHeight="1">
      <c r="A13" s="1" t="s">
        <v>636</v>
      </c>
      <c r="B13" s="141" t="s">
        <v>720</v>
      </c>
      <c r="C13" s="142" t="s">
        <v>499</v>
      </c>
      <c r="D13" s="143">
        <v>9.9000000000000008E-3</v>
      </c>
      <c r="E13" s="143">
        <v>9.4000000000000004E-3</v>
      </c>
      <c r="F13" s="143">
        <v>6.8999999999999999E-3</v>
      </c>
      <c r="G13" s="143">
        <v>7.1999999999999998E-3</v>
      </c>
      <c r="H13" s="143">
        <v>7.7999999999999996E-3</v>
      </c>
      <c r="I13" s="143">
        <v>8.8999999999999999E-3</v>
      </c>
      <c r="J13" s="143">
        <v>1.3599999999999999E-2</v>
      </c>
      <c r="K13" s="143">
        <v>8.9999999999999993E-3</v>
      </c>
      <c r="L13" s="143">
        <v>6.1999999999999998E-3</v>
      </c>
      <c r="M13" s="143">
        <v>1.04E-2</v>
      </c>
      <c r="N13" s="143">
        <v>3.5999999999999999E-3</v>
      </c>
    </row>
    <row r="14" spans="1:14" s="149" customFormat="1" ht="15" customHeight="1">
      <c r="A14" s="1" t="s">
        <v>636</v>
      </c>
      <c r="B14" s="141" t="s">
        <v>721</v>
      </c>
      <c r="C14" s="142" t="s">
        <v>500</v>
      </c>
      <c r="D14" s="143">
        <v>1.0200000000000001E-2</v>
      </c>
      <c r="E14" s="143">
        <v>9.7999999999999997E-3</v>
      </c>
      <c r="F14" s="143">
        <v>7.6E-3</v>
      </c>
      <c r="G14" s="143">
        <v>7.7999999999999996E-3</v>
      </c>
      <c r="H14" s="143">
        <v>7.7000000000000002E-3</v>
      </c>
      <c r="I14" s="143">
        <v>8.8000000000000005E-3</v>
      </c>
      <c r="J14" s="143">
        <v>1.3599999999999999E-2</v>
      </c>
      <c r="K14" s="143">
        <v>9.1000000000000004E-3</v>
      </c>
      <c r="L14" s="143">
        <v>6.1999999999999998E-3</v>
      </c>
      <c r="M14" s="143">
        <v>1.0500000000000001E-2</v>
      </c>
      <c r="N14" s="143">
        <v>3.7000000000000002E-3</v>
      </c>
    </row>
    <row r="15" spans="1:14" s="149" customFormat="1" ht="15" customHeight="1">
      <c r="A15" s="1" t="s">
        <v>636</v>
      </c>
      <c r="B15" s="141" t="s">
        <v>722</v>
      </c>
      <c r="C15" s="142" t="s">
        <v>501</v>
      </c>
      <c r="D15" s="143">
        <v>9.7999999999999997E-3</v>
      </c>
      <c r="E15" s="143">
        <v>9.4999999999999998E-3</v>
      </c>
      <c r="F15" s="143">
        <v>7.1999999999999998E-3</v>
      </c>
      <c r="G15" s="143">
        <v>7.7999999999999996E-3</v>
      </c>
      <c r="H15" s="143">
        <v>7.4000000000000003E-3</v>
      </c>
      <c r="I15" s="143">
        <v>8.3000000000000001E-3</v>
      </c>
      <c r="J15" s="143">
        <v>1.2E-2</v>
      </c>
      <c r="K15" s="143">
        <v>7.0000000000000001E-3</v>
      </c>
      <c r="L15" s="143">
        <v>5.7000000000000002E-3</v>
      </c>
      <c r="M15" s="143">
        <v>9.2999999999999992E-3</v>
      </c>
      <c r="N15" s="143">
        <v>3.5999999999999999E-3</v>
      </c>
    </row>
    <row r="16" spans="1:14" s="149" customFormat="1" ht="15" customHeight="1" thickBot="1">
      <c r="A16" s="1" t="s">
        <v>636</v>
      </c>
      <c r="B16" s="141" t="s">
        <v>723</v>
      </c>
      <c r="C16" s="142" t="s">
        <v>502</v>
      </c>
      <c r="D16" s="143">
        <v>4.8899999999999999E-2</v>
      </c>
      <c r="E16" s="143">
        <v>4.5499999999999999E-2</v>
      </c>
      <c r="F16" s="143">
        <v>3.2399999999999998E-2</v>
      </c>
      <c r="G16" s="143">
        <v>3.32E-2</v>
      </c>
      <c r="H16" s="143">
        <v>3.1899999999999998E-2</v>
      </c>
      <c r="I16" s="143">
        <v>3.5499999999999997E-2</v>
      </c>
      <c r="J16" s="143">
        <v>4.87E-2</v>
      </c>
      <c r="K16" s="143">
        <v>2.75E-2</v>
      </c>
      <c r="L16" s="143">
        <v>2.23E-2</v>
      </c>
      <c r="M16" s="143">
        <v>3.6700000000000003E-2</v>
      </c>
      <c r="N16" s="143">
        <v>1.3899999999999999E-2</v>
      </c>
    </row>
    <row r="17" spans="1:14" s="155" customFormat="1" ht="15" customHeight="1" thickTop="1" thickBot="1">
      <c r="A17" s="1"/>
      <c r="B17" s="139"/>
      <c r="C17" s="655" t="s">
        <v>503</v>
      </c>
      <c r="D17" s="651"/>
      <c r="E17" s="651"/>
      <c r="F17" s="651"/>
      <c r="G17" s="651"/>
      <c r="H17" s="651"/>
      <c r="I17" s="652"/>
      <c r="J17" s="652"/>
      <c r="K17" s="652"/>
      <c r="L17" s="653"/>
      <c r="M17" s="652"/>
      <c r="N17" s="652"/>
    </row>
    <row r="18" spans="1:14" s="1" customFormat="1" ht="15" customHeight="1" thickTop="1">
      <c r="A18" s="1" t="s">
        <v>636</v>
      </c>
      <c r="B18" s="141" t="s">
        <v>724</v>
      </c>
      <c r="C18" s="142" t="s">
        <v>504</v>
      </c>
      <c r="D18" s="143">
        <v>6.3600000000000004E-2</v>
      </c>
      <c r="E18" s="143">
        <v>6.2199999999999998E-2</v>
      </c>
      <c r="F18" s="143">
        <v>5.3699999999999998E-2</v>
      </c>
      <c r="G18" s="143">
        <v>6.3799999999999996E-2</v>
      </c>
      <c r="H18" s="143">
        <v>5.6300000000000003E-2</v>
      </c>
      <c r="I18" s="143">
        <v>6.2300000000000001E-2</v>
      </c>
      <c r="J18" s="143">
        <v>6.1499999999999999E-2</v>
      </c>
      <c r="K18" s="143">
        <v>5.7299999999999997E-2</v>
      </c>
      <c r="L18" s="143">
        <v>5.74E-2</v>
      </c>
      <c r="M18" s="143">
        <v>5.7200000000000001E-2</v>
      </c>
      <c r="N18" s="143">
        <v>5.6899999999999999E-2</v>
      </c>
    </row>
    <row r="19" spans="1:14" s="149" customFormat="1" ht="15" customHeight="1">
      <c r="A19" s="1" t="s">
        <v>636</v>
      </c>
      <c r="B19" s="141" t="s">
        <v>725</v>
      </c>
      <c r="C19" s="142" t="s">
        <v>505</v>
      </c>
      <c r="D19" s="143">
        <v>-1.4200000000000001E-2</v>
      </c>
      <c r="E19" s="143">
        <v>-1.7100000000000001E-2</v>
      </c>
      <c r="F19" s="143">
        <v>-1.61E-2</v>
      </c>
      <c r="G19" s="143">
        <v>-2.0400000000000001E-2</v>
      </c>
      <c r="H19" s="143">
        <v>-1.5599999999999999E-2</v>
      </c>
      <c r="I19" s="143">
        <v>-1.7000000000000001E-2</v>
      </c>
      <c r="J19" s="143">
        <v>-1.5699999999999999E-2</v>
      </c>
      <c r="K19" s="143">
        <v>-1.6199999999999999E-2</v>
      </c>
      <c r="L19" s="143">
        <v>-1.7299999999999999E-2</v>
      </c>
      <c r="M19" s="143">
        <v>-1.7299999999999999E-2</v>
      </c>
      <c r="N19" s="143">
        <v>-1.7399999999999999E-2</v>
      </c>
    </row>
    <row r="20" spans="1:14" s="149" customFormat="1" ht="15" customHeight="1">
      <c r="A20" s="1" t="s">
        <v>636</v>
      </c>
      <c r="B20" s="141" t="s">
        <v>726</v>
      </c>
      <c r="C20" s="142" t="s">
        <v>506</v>
      </c>
      <c r="D20" s="143">
        <v>1.8800000000000001E-2</v>
      </c>
      <c r="E20" s="143">
        <v>2.29E-2</v>
      </c>
      <c r="F20" s="143">
        <v>2.18E-2</v>
      </c>
      <c r="G20" s="143">
        <v>2.7900000000000001E-2</v>
      </c>
      <c r="H20" s="143">
        <v>2.1399999999999999E-2</v>
      </c>
      <c r="I20" s="143">
        <v>2.35E-2</v>
      </c>
      <c r="J20" s="143">
        <v>2.2100000000000002E-2</v>
      </c>
      <c r="K20" s="143">
        <v>2.3199999999999998E-2</v>
      </c>
      <c r="L20" s="143">
        <v>2.4899999999999999E-2</v>
      </c>
      <c r="M20" s="143">
        <v>2.5000000000000001E-2</v>
      </c>
      <c r="N20" s="143">
        <v>2.5700000000000001E-2</v>
      </c>
    </row>
    <row r="21" spans="1:14" s="149" customFormat="1" ht="15" customHeight="1">
      <c r="A21" s="1" t="s">
        <v>636</v>
      </c>
      <c r="B21" s="141" t="s">
        <v>727</v>
      </c>
      <c r="C21" s="142" t="s">
        <v>507</v>
      </c>
      <c r="D21" s="143">
        <v>5.0000000000000001E-4</v>
      </c>
      <c r="E21" s="143">
        <v>2.9999999999999997E-4</v>
      </c>
      <c r="F21" s="143">
        <v>2.0000000000000001E-4</v>
      </c>
      <c r="G21" s="143">
        <v>2.0000000000000001E-4</v>
      </c>
      <c r="H21" s="143">
        <v>1E-4</v>
      </c>
      <c r="I21" s="143">
        <v>0</v>
      </c>
      <c r="J21" s="143">
        <v>0</v>
      </c>
      <c r="K21" s="143">
        <v>0</v>
      </c>
      <c r="L21" s="143">
        <v>0</v>
      </c>
      <c r="M21" s="143">
        <v>0</v>
      </c>
      <c r="N21" s="143">
        <v>0</v>
      </c>
    </row>
    <row r="22" spans="1:14" s="149" customFormat="1" ht="15" customHeight="1">
      <c r="A22" s="1" t="s">
        <v>636</v>
      </c>
      <c r="B22" s="141" t="s">
        <v>728</v>
      </c>
      <c r="C22" s="142" t="s">
        <v>508</v>
      </c>
      <c r="D22" s="143">
        <v>-4.7000000000000002E-3</v>
      </c>
      <c r="E22" s="143">
        <v>-1.9E-3</v>
      </c>
      <c r="F22" s="143">
        <v>-1.6999999999999999E-3</v>
      </c>
      <c r="G22" s="143">
        <v>-2.3E-3</v>
      </c>
      <c r="H22" s="143">
        <v>-3.0999999999999999E-3</v>
      </c>
      <c r="I22" s="143">
        <v>-3.8E-3</v>
      </c>
      <c r="J22" s="143">
        <v>-2.2000000000000001E-3</v>
      </c>
      <c r="K22" s="143">
        <v>-2.0000000000000001E-4</v>
      </c>
      <c r="L22" s="143">
        <v>-8.9999999999999998E-4</v>
      </c>
      <c r="M22" s="143">
        <v>-6.9999999999999999E-4</v>
      </c>
      <c r="N22" s="143">
        <v>-5.8999999999999999E-3</v>
      </c>
    </row>
    <row r="23" spans="1:14" s="149" customFormat="1" ht="15" customHeight="1">
      <c r="A23" s="1" t="s">
        <v>636</v>
      </c>
      <c r="B23" s="141" t="s">
        <v>729</v>
      </c>
      <c r="C23" s="142" t="s">
        <v>509</v>
      </c>
      <c r="D23" s="143">
        <v>6.3E-3</v>
      </c>
      <c r="E23" s="143">
        <v>7.3000000000000001E-3</v>
      </c>
      <c r="F23" s="143">
        <v>2.0999999999999999E-3</v>
      </c>
      <c r="G23" s="143">
        <v>1.6000000000000001E-3</v>
      </c>
      <c r="H23" s="143">
        <v>1.4E-3</v>
      </c>
      <c r="I23" s="143">
        <v>8.9999999999999998E-4</v>
      </c>
      <c r="J23" s="143">
        <v>6.9999999999999999E-4</v>
      </c>
      <c r="K23" s="143">
        <v>5.0000000000000001E-4</v>
      </c>
      <c r="L23" s="143">
        <v>-5.0000000000000001E-4</v>
      </c>
      <c r="M23" s="143">
        <v>3.5999999999999999E-3</v>
      </c>
      <c r="N23" s="143">
        <v>2.3999999999999998E-3</v>
      </c>
    </row>
    <row r="24" spans="1:14" s="149" customFormat="1" ht="15" customHeight="1">
      <c r="A24" s="1" t="s">
        <v>636</v>
      </c>
      <c r="B24" s="141" t="s">
        <v>730</v>
      </c>
      <c r="C24" s="142" t="s">
        <v>510</v>
      </c>
      <c r="D24" s="143">
        <v>-4.1099999999999998E-2</v>
      </c>
      <c r="E24" s="143">
        <v>-4.1000000000000002E-2</v>
      </c>
      <c r="F24" s="143">
        <v>-3.1099999999999999E-2</v>
      </c>
      <c r="G24" s="143">
        <v>-3.5499999999999997E-2</v>
      </c>
      <c r="H24" s="143">
        <v>-3.1300000000000001E-2</v>
      </c>
      <c r="I24" s="143">
        <v>-3.3500000000000002E-2</v>
      </c>
      <c r="J24" s="143">
        <v>-3.0700000000000002E-2</v>
      </c>
      <c r="K24" s="143">
        <v>-3.2300000000000002E-2</v>
      </c>
      <c r="L24" s="143">
        <v>-3.2500000000000001E-2</v>
      </c>
      <c r="M24" s="143">
        <v>-3.2300000000000002E-2</v>
      </c>
      <c r="N24" s="143">
        <v>-3.2399999999999998E-2</v>
      </c>
    </row>
    <row r="25" spans="1:14" s="149" customFormat="1" ht="15" customHeight="1">
      <c r="A25" s="1" t="s">
        <v>636</v>
      </c>
      <c r="B25" s="141" t="s">
        <v>731</v>
      </c>
      <c r="C25" s="142" t="s">
        <v>511</v>
      </c>
      <c r="D25" s="143">
        <v>-2.0000000000000001E-4</v>
      </c>
      <c r="E25" s="143">
        <v>1E-4</v>
      </c>
      <c r="F25" s="143">
        <v>4.0000000000000002E-4</v>
      </c>
      <c r="G25" s="143">
        <v>4.0000000000000002E-4</v>
      </c>
      <c r="H25" s="143">
        <v>-1E-4</v>
      </c>
      <c r="I25" s="143">
        <v>-1E-4</v>
      </c>
      <c r="J25" s="143">
        <v>0</v>
      </c>
      <c r="K25" s="143">
        <v>0</v>
      </c>
      <c r="L25" s="143">
        <v>1E-4</v>
      </c>
      <c r="M25" s="143">
        <v>1E-4</v>
      </c>
      <c r="N25" s="143">
        <v>1E-4</v>
      </c>
    </row>
    <row r="26" spans="1:14" s="149" customFormat="1" ht="15" customHeight="1" thickBot="1">
      <c r="A26" s="1" t="s">
        <v>636</v>
      </c>
      <c r="B26" s="141" t="s">
        <v>732</v>
      </c>
      <c r="C26" s="142" t="s">
        <v>512</v>
      </c>
      <c r="D26" s="143">
        <v>0.1452</v>
      </c>
      <c r="E26" s="143">
        <v>0.14360000000000001</v>
      </c>
      <c r="F26" s="143">
        <v>9.3899999999999997E-2</v>
      </c>
      <c r="G26" s="143">
        <v>0.1125</v>
      </c>
      <c r="H26" s="143">
        <v>0.10050000000000001</v>
      </c>
      <c r="I26" s="143">
        <v>0.11700000000000001</v>
      </c>
      <c r="J26" s="143">
        <v>0.1142</v>
      </c>
      <c r="K26" s="143">
        <v>0.1096</v>
      </c>
      <c r="L26" s="143">
        <v>0.1022</v>
      </c>
      <c r="M26" s="143">
        <v>7.8E-2</v>
      </c>
      <c r="N26" s="143">
        <v>5.5800000000000002E-2</v>
      </c>
    </row>
    <row r="27" spans="1:14" s="155" customFormat="1" ht="15" customHeight="1" thickTop="1" thickBot="1">
      <c r="A27" s="1"/>
      <c r="B27" s="156"/>
      <c r="C27" s="655" t="s">
        <v>513</v>
      </c>
      <c r="D27" s="651"/>
      <c r="E27" s="651"/>
      <c r="F27" s="651"/>
      <c r="G27" s="651"/>
      <c r="H27" s="651"/>
      <c r="I27" s="652"/>
      <c r="J27" s="652"/>
      <c r="K27" s="652"/>
      <c r="L27" s="653"/>
      <c r="M27" s="652"/>
      <c r="N27" s="652"/>
    </row>
    <row r="28" spans="1:14" s="1" customFormat="1" ht="15" customHeight="1" thickTop="1">
      <c r="A28" s="1" t="s">
        <v>636</v>
      </c>
      <c r="B28" s="141" t="s">
        <v>733</v>
      </c>
      <c r="C28" s="142" t="s">
        <v>514</v>
      </c>
      <c r="D28" s="143">
        <v>7.3800000000000004E-2</v>
      </c>
      <c r="E28" s="143">
        <v>7.5499999999999998E-2</v>
      </c>
      <c r="F28" s="143">
        <v>6.4699999999999994E-2</v>
      </c>
      <c r="G28" s="143">
        <v>7.6200000000000004E-2</v>
      </c>
      <c r="H28" s="143">
        <v>6.9800000000000001E-2</v>
      </c>
      <c r="I28" s="143">
        <v>7.5499999999999998E-2</v>
      </c>
      <c r="J28" s="143">
        <v>7.6799999999999993E-2</v>
      </c>
      <c r="K28" s="143">
        <v>7.0999999999999994E-2</v>
      </c>
      <c r="L28" s="143">
        <v>7.0900000000000005E-2</v>
      </c>
      <c r="M28" s="143">
        <v>7.0099999999999996E-2</v>
      </c>
      <c r="N28" s="143">
        <v>7.0099999999999996E-2</v>
      </c>
    </row>
    <row r="29" spans="1:14" s="149" customFormat="1" ht="15" customHeight="1">
      <c r="A29" s="1" t="s">
        <v>636</v>
      </c>
      <c r="B29" s="141" t="s">
        <v>734</v>
      </c>
      <c r="C29" s="142" t="s">
        <v>515</v>
      </c>
      <c r="D29" s="143">
        <v>1.0004</v>
      </c>
      <c r="E29" s="143">
        <v>0.24460000000000001</v>
      </c>
      <c r="F29" s="143">
        <v>0.18559999999999999</v>
      </c>
      <c r="G29" s="143">
        <v>0.214</v>
      </c>
      <c r="H29" s="143">
        <v>6.1199999999999997E-2</v>
      </c>
      <c r="I29" s="143">
        <v>8.8900000000000007E-2</v>
      </c>
      <c r="J29" s="143">
        <v>4.8899999999999999E-2</v>
      </c>
      <c r="K29" s="143">
        <v>8.6099999999999996E-2</v>
      </c>
      <c r="L29" s="143">
        <v>8.43E-2</v>
      </c>
      <c r="M29" s="143">
        <v>8.5699999999999998E-2</v>
      </c>
      <c r="N29" s="143">
        <v>7.9299999999999995E-2</v>
      </c>
    </row>
    <row r="30" spans="1:14" s="149" customFormat="1" ht="15" customHeight="1">
      <c r="A30" s="1" t="s">
        <v>636</v>
      </c>
      <c r="B30" s="141" t="s">
        <v>735</v>
      </c>
      <c r="C30" s="142" t="s">
        <v>516</v>
      </c>
      <c r="D30" s="143">
        <v>0.15629999999999999</v>
      </c>
      <c r="E30" s="143">
        <v>0.14369999999999999</v>
      </c>
      <c r="F30" s="143">
        <v>0.1454</v>
      </c>
      <c r="G30" s="143">
        <v>0.15659999999999999</v>
      </c>
      <c r="H30" s="143">
        <v>8.7999999999999995E-2</v>
      </c>
      <c r="I30" s="143">
        <v>9.4700000000000006E-2</v>
      </c>
      <c r="J30" s="143">
        <v>3.9800000000000002E-2</v>
      </c>
      <c r="K30" s="143">
        <v>5.7200000000000001E-2</v>
      </c>
      <c r="L30" s="143">
        <v>0.14280000000000001</v>
      </c>
      <c r="M30" s="143">
        <v>0.12690000000000001</v>
      </c>
      <c r="N30" s="143">
        <v>0.1711</v>
      </c>
    </row>
    <row r="31" spans="1:14" s="149" customFormat="1" ht="15" customHeight="1">
      <c r="A31" s="1" t="s">
        <v>636</v>
      </c>
      <c r="B31" s="141" t="s">
        <v>736</v>
      </c>
      <c r="C31" s="142" t="s">
        <v>517</v>
      </c>
      <c r="D31" s="143">
        <v>5.6399999999999999E-2</v>
      </c>
      <c r="E31" s="143">
        <v>4.0800000000000003E-2</v>
      </c>
      <c r="F31" s="143">
        <v>7.7700000000000005E-2</v>
      </c>
      <c r="G31" s="143">
        <v>0.58350000000000002</v>
      </c>
      <c r="H31" s="143">
        <v>5.4999999999999997E-3</v>
      </c>
      <c r="I31" s="143">
        <v>0.01</v>
      </c>
      <c r="J31" s="143">
        <v>1.2699999999999999E-2</v>
      </c>
      <c r="K31" s="143">
        <v>0.1515</v>
      </c>
      <c r="L31" s="143">
        <v>0.16109999999999999</v>
      </c>
      <c r="M31" s="143">
        <v>0.14430000000000001</v>
      </c>
      <c r="N31" s="143">
        <v>1.9699999999999999E-2</v>
      </c>
    </row>
    <row r="32" spans="1:14" s="149" customFormat="1" ht="15" customHeight="1">
      <c r="A32" s="1" t="s">
        <v>636</v>
      </c>
      <c r="B32" s="141" t="s">
        <v>737</v>
      </c>
      <c r="C32" s="142" t="s">
        <v>518</v>
      </c>
      <c r="D32" s="143">
        <v>6.7000000000000002E-3</v>
      </c>
      <c r="E32" s="143">
        <v>2.2000000000000001E-3</v>
      </c>
      <c r="F32" s="143">
        <v>4.4000000000000003E-3</v>
      </c>
      <c r="G32" s="143">
        <v>5.1000000000000004E-3</v>
      </c>
      <c r="H32" s="143">
        <v>2.3800000000000002E-2</v>
      </c>
      <c r="I32" s="143">
        <v>1.1299999999999999E-2</v>
      </c>
      <c r="J32" s="143">
        <v>2.2800000000000001E-2</v>
      </c>
      <c r="K32" s="143">
        <v>0.37709999999999999</v>
      </c>
      <c r="L32" s="143">
        <v>1.6999999999999999E-3</v>
      </c>
      <c r="M32" s="143">
        <v>1.5E-3</v>
      </c>
      <c r="N32" s="143">
        <v>5.9999999999999995E-4</v>
      </c>
    </row>
    <row r="33" spans="1:14" s="149" customFormat="1" ht="15" customHeight="1">
      <c r="A33" s="1" t="s">
        <v>636</v>
      </c>
      <c r="B33" s="141" t="s">
        <v>738</v>
      </c>
      <c r="C33" s="142" t="s">
        <v>519</v>
      </c>
      <c r="D33" s="143">
        <v>1.9099999999999999E-2</v>
      </c>
      <c r="E33" s="143">
        <v>1.1299999999999999E-2</v>
      </c>
      <c r="F33" s="143">
        <v>1.3899999999999999E-2</v>
      </c>
      <c r="G33" s="143">
        <v>2.81E-2</v>
      </c>
      <c r="H33" s="143">
        <v>4.4999999999999997E-3</v>
      </c>
      <c r="I33" s="143">
        <v>3.2000000000000002E-3</v>
      </c>
      <c r="J33" s="143">
        <v>2.8999999999999998E-3</v>
      </c>
      <c r="K33" s="143">
        <v>2.0999999999999999E-3</v>
      </c>
      <c r="L33" s="143">
        <v>4.8999999999999998E-3</v>
      </c>
      <c r="M33" s="143">
        <v>5.7000000000000002E-3</v>
      </c>
      <c r="N33" s="143">
        <v>8.3999999999999995E-3</v>
      </c>
    </row>
    <row r="34" spans="1:14" s="149" customFormat="1" ht="15" customHeight="1">
      <c r="A34" s="1" t="s">
        <v>636</v>
      </c>
      <c r="B34" s="141" t="s">
        <v>739</v>
      </c>
      <c r="C34" s="142" t="s">
        <v>520</v>
      </c>
      <c r="D34" s="143">
        <v>8.8999999999999999E-3</v>
      </c>
      <c r="E34" s="143">
        <v>4.7000000000000002E-3</v>
      </c>
      <c r="F34" s="143">
        <v>7.1000000000000004E-3</v>
      </c>
      <c r="G34" s="143">
        <v>0.01</v>
      </c>
      <c r="H34" s="143">
        <v>1.4500000000000001E-2</v>
      </c>
      <c r="I34" s="143">
        <v>6.3E-3</v>
      </c>
      <c r="J34" s="143">
        <v>1.0699999999999999E-2</v>
      </c>
      <c r="K34" s="143">
        <v>5.4300000000000001E-2</v>
      </c>
      <c r="L34" s="143">
        <v>4.5999999999999999E-3</v>
      </c>
      <c r="M34" s="143">
        <v>5.3E-3</v>
      </c>
      <c r="N34" s="143">
        <v>7.1999999999999998E-3</v>
      </c>
    </row>
    <row r="35" spans="1:14" s="149" customFormat="1" ht="15" customHeight="1">
      <c r="A35" s="1" t="s">
        <v>636</v>
      </c>
      <c r="B35" s="141" t="s">
        <v>740</v>
      </c>
      <c r="C35" s="142" t="s">
        <v>521</v>
      </c>
      <c r="D35" s="143">
        <v>0</v>
      </c>
      <c r="E35" s="143">
        <v>0</v>
      </c>
      <c r="F35" s="143">
        <v>0</v>
      </c>
      <c r="G35" s="143">
        <v>0</v>
      </c>
      <c r="H35" s="143">
        <v>0</v>
      </c>
      <c r="I35" s="143">
        <v>0</v>
      </c>
      <c r="J35" s="143">
        <v>0</v>
      </c>
      <c r="K35" s="143">
        <v>0</v>
      </c>
      <c r="L35" s="143">
        <v>0</v>
      </c>
      <c r="M35" s="143">
        <v>0</v>
      </c>
      <c r="N35" s="143">
        <v>0</v>
      </c>
    </row>
    <row r="36" spans="1:14" s="149" customFormat="1" ht="15" customHeight="1">
      <c r="A36" s="1" t="s">
        <v>636</v>
      </c>
      <c r="B36" s="141" t="s">
        <v>741</v>
      </c>
      <c r="C36" s="142" t="s">
        <v>522</v>
      </c>
      <c r="D36" s="143">
        <v>1.2999999999999999E-2</v>
      </c>
      <c r="E36" s="143">
        <v>1.6400000000000001E-2</v>
      </c>
      <c r="F36" s="143">
        <v>1.61E-2</v>
      </c>
      <c r="G36" s="143">
        <v>1.8200000000000001E-2</v>
      </c>
      <c r="H36" s="143">
        <v>1.89E-2</v>
      </c>
      <c r="I36" s="143">
        <v>2.0500000000000001E-2</v>
      </c>
      <c r="J36" s="143">
        <v>1.9599999999999999E-2</v>
      </c>
      <c r="K36" s="143">
        <v>1.9800000000000002E-2</v>
      </c>
      <c r="L36" s="143">
        <v>2.1299999999999999E-2</v>
      </c>
      <c r="M36" s="143">
        <v>2.1399999999999999E-2</v>
      </c>
      <c r="N36" s="143">
        <v>2.1499999999999998E-2</v>
      </c>
    </row>
    <row r="37" spans="1:14" s="149" customFormat="1" ht="15" customHeight="1">
      <c r="A37" s="1" t="s">
        <v>636</v>
      </c>
      <c r="B37" s="141" t="s">
        <v>742</v>
      </c>
      <c r="C37" s="142" t="s">
        <v>523</v>
      </c>
      <c r="D37" s="143">
        <v>2.5999999999999999E-2</v>
      </c>
      <c r="E37" s="143">
        <v>2.98E-2</v>
      </c>
      <c r="F37" s="143">
        <v>2.2800000000000001E-2</v>
      </c>
      <c r="G37" s="143">
        <v>3.2899999999999999E-2</v>
      </c>
      <c r="H37" s="143">
        <v>2.7400000000000001E-2</v>
      </c>
      <c r="I37" s="143">
        <v>3.3599999999999998E-2</v>
      </c>
      <c r="J37" s="143">
        <v>3.2300000000000002E-2</v>
      </c>
      <c r="K37" s="143">
        <v>3.5900000000000001E-2</v>
      </c>
      <c r="L37" s="143">
        <v>3.95E-2</v>
      </c>
      <c r="M37" s="143">
        <v>3.9199999999999999E-2</v>
      </c>
      <c r="N37" s="143">
        <v>4.0899999999999999E-2</v>
      </c>
    </row>
    <row r="38" spans="1:14" s="149" customFormat="1" ht="15" customHeight="1">
      <c r="A38" s="1"/>
      <c r="B38" s="141"/>
      <c r="C38" s="142" t="s">
        <v>524</v>
      </c>
      <c r="D38" s="143">
        <v>0</v>
      </c>
      <c r="E38" s="143">
        <v>0</v>
      </c>
      <c r="F38" s="143">
        <v>0</v>
      </c>
      <c r="G38" s="143">
        <v>0</v>
      </c>
      <c r="H38" s="143">
        <v>0</v>
      </c>
      <c r="I38" s="143">
        <v>3.5999999999999999E-3</v>
      </c>
      <c r="J38" s="143">
        <v>7.0000000000000001E-3</v>
      </c>
      <c r="K38" s="143">
        <v>3.3E-3</v>
      </c>
      <c r="L38" s="143">
        <v>4.4000000000000003E-3</v>
      </c>
      <c r="M38" s="143">
        <v>4.1000000000000003E-3</v>
      </c>
      <c r="N38" s="143">
        <v>1.1999999999999999E-3</v>
      </c>
    </row>
    <row r="39" spans="1:14" s="149" customFormat="1" ht="15" customHeight="1" thickBot="1">
      <c r="A39" s="1" t="s">
        <v>636</v>
      </c>
      <c r="B39" s="141" t="s">
        <v>743</v>
      </c>
      <c r="C39" s="142" t="s">
        <v>525</v>
      </c>
      <c r="D39" s="143">
        <v>0</v>
      </c>
      <c r="E39" s="143">
        <v>0</v>
      </c>
      <c r="F39" s="143">
        <v>0</v>
      </c>
      <c r="G39" s="143">
        <v>1.2999999999999999E-3</v>
      </c>
      <c r="H39" s="143">
        <v>1E-4</v>
      </c>
      <c r="I39" s="143">
        <v>1.1000000000000001E-3</v>
      </c>
      <c r="J39" s="143">
        <v>4.8999999999999998E-3</v>
      </c>
      <c r="K39" s="143">
        <v>6.3E-3</v>
      </c>
      <c r="L39" s="143">
        <v>7.6E-3</v>
      </c>
      <c r="M39" s="143">
        <v>7.4999999999999997E-3</v>
      </c>
      <c r="N39" s="143">
        <v>8.2000000000000007E-3</v>
      </c>
    </row>
    <row r="40" spans="1:14" s="155" customFormat="1" ht="15" customHeight="1" thickTop="1" thickBot="1">
      <c r="A40" s="1"/>
      <c r="B40" s="157"/>
      <c r="C40" s="655" t="s">
        <v>526</v>
      </c>
      <c r="D40" s="651"/>
      <c r="E40" s="651"/>
      <c r="F40" s="651"/>
      <c r="G40" s="651"/>
      <c r="H40" s="651"/>
      <c r="I40" s="652"/>
      <c r="J40" s="652"/>
      <c r="K40" s="652"/>
      <c r="L40" s="653"/>
      <c r="M40" s="652"/>
      <c r="N40" s="652"/>
    </row>
    <row r="41" spans="1:14" s="155" customFormat="1" ht="15" customHeight="1" thickTop="1" thickBot="1">
      <c r="A41" s="1"/>
      <c r="B41" s="156"/>
      <c r="C41" s="655" t="s">
        <v>527</v>
      </c>
      <c r="D41" s="651"/>
      <c r="E41" s="651"/>
      <c r="F41" s="651"/>
      <c r="G41" s="651"/>
      <c r="H41" s="651"/>
      <c r="I41" s="652"/>
      <c r="J41" s="652"/>
      <c r="K41" s="652"/>
      <c r="L41" s="653"/>
      <c r="M41" s="652"/>
      <c r="N41" s="652"/>
    </row>
    <row r="42" spans="1:14" s="1" customFormat="1" ht="15" customHeight="1" thickTop="1">
      <c r="A42" s="1" t="s">
        <v>636</v>
      </c>
      <c r="B42" s="141" t="s">
        <v>744</v>
      </c>
      <c r="C42" s="142" t="s">
        <v>528</v>
      </c>
      <c r="D42" s="143">
        <v>4.1099999999999998E-2</v>
      </c>
      <c r="E42" s="143">
        <v>4.1000000000000002E-2</v>
      </c>
      <c r="F42" s="143">
        <v>3.1099999999999999E-2</v>
      </c>
      <c r="G42" s="143">
        <v>3.5499999999999997E-2</v>
      </c>
      <c r="H42" s="143">
        <v>3.1300000000000001E-2</v>
      </c>
      <c r="I42" s="143">
        <v>3.3500000000000002E-2</v>
      </c>
      <c r="J42" s="143">
        <v>3.0700000000000002E-2</v>
      </c>
      <c r="K42" s="143">
        <v>3.2300000000000002E-2</v>
      </c>
      <c r="L42" s="143">
        <v>3.2500000000000001E-2</v>
      </c>
      <c r="M42" s="143">
        <v>3.2300000000000002E-2</v>
      </c>
      <c r="N42" s="143">
        <v>3.2399999999999998E-2</v>
      </c>
    </row>
    <row r="43" spans="1:14" s="149" customFormat="1" ht="15" customHeight="1">
      <c r="A43" s="1" t="s">
        <v>636</v>
      </c>
      <c r="B43" s="141" t="s">
        <v>745</v>
      </c>
      <c r="C43" s="142" t="s">
        <v>529</v>
      </c>
      <c r="D43" s="143">
        <v>4.4499999999999998E-2</v>
      </c>
      <c r="E43" s="143">
        <v>4.4299999999999999E-2</v>
      </c>
      <c r="F43" s="143">
        <v>3.3500000000000002E-2</v>
      </c>
      <c r="G43" s="143">
        <v>3.8100000000000002E-2</v>
      </c>
      <c r="H43" s="143">
        <v>3.3700000000000001E-2</v>
      </c>
      <c r="I43" s="143">
        <v>3.5999999999999997E-2</v>
      </c>
      <c r="J43" s="143">
        <v>3.3399999999999999E-2</v>
      </c>
      <c r="K43" s="143">
        <v>3.5900000000000001E-2</v>
      </c>
      <c r="L43" s="143">
        <v>3.6200000000000003E-2</v>
      </c>
      <c r="M43" s="143">
        <v>3.6200000000000003E-2</v>
      </c>
      <c r="N43" s="143">
        <v>3.6799999999999999E-2</v>
      </c>
    </row>
    <row r="44" spans="1:14" s="149" customFormat="1" ht="15" customHeight="1">
      <c r="A44" s="1" t="s">
        <v>636</v>
      </c>
      <c r="B44" s="141" t="s">
        <v>746</v>
      </c>
      <c r="C44" s="142" t="s">
        <v>530</v>
      </c>
      <c r="D44" s="143">
        <v>5.6599999999999998E-2</v>
      </c>
      <c r="E44" s="143">
        <v>5.5500000000000001E-2</v>
      </c>
      <c r="F44" s="143">
        <v>4.2799999999999998E-2</v>
      </c>
      <c r="G44" s="143">
        <v>5.0099999999999999E-2</v>
      </c>
      <c r="H44" s="143">
        <v>4.3400000000000001E-2</v>
      </c>
      <c r="I44" s="143">
        <v>4.4999999999999998E-2</v>
      </c>
      <c r="J44" s="143">
        <v>4.1000000000000002E-2</v>
      </c>
      <c r="K44" s="143">
        <v>4.5199999999999997E-2</v>
      </c>
      <c r="L44" s="143">
        <v>4.7800000000000002E-2</v>
      </c>
      <c r="M44" s="143">
        <v>4.7500000000000001E-2</v>
      </c>
      <c r="N44" s="143">
        <v>4.8000000000000001E-2</v>
      </c>
    </row>
    <row r="45" spans="1:14" s="149" customFormat="1" ht="15" customHeight="1" thickBot="1">
      <c r="A45" s="1" t="s">
        <v>636</v>
      </c>
      <c r="B45" s="141" t="s">
        <v>747</v>
      </c>
      <c r="C45" s="142" t="s">
        <v>531</v>
      </c>
      <c r="D45" s="143">
        <v>5.6899999999999999E-2</v>
      </c>
      <c r="E45" s="143">
        <v>5.7299999999999997E-2</v>
      </c>
      <c r="F45" s="143">
        <v>4.36E-2</v>
      </c>
      <c r="G45" s="143">
        <v>5.0500000000000003E-2</v>
      </c>
      <c r="H45" s="143">
        <v>4.53E-2</v>
      </c>
      <c r="I45" s="143">
        <v>5.0599999999999999E-2</v>
      </c>
      <c r="J45" s="143">
        <v>4.8800000000000003E-2</v>
      </c>
      <c r="K45" s="143">
        <v>5.2400000000000002E-2</v>
      </c>
      <c r="L45" s="143">
        <v>5.2699999999999997E-2</v>
      </c>
      <c r="M45" s="143">
        <v>5.2699999999999997E-2</v>
      </c>
      <c r="N45" s="143">
        <v>5.3999999999999999E-2</v>
      </c>
    </row>
    <row r="46" spans="1:14" s="155" customFormat="1" ht="15" customHeight="1" thickTop="1" thickBot="1">
      <c r="A46" s="1"/>
      <c r="B46" s="156"/>
      <c r="C46" s="655" t="s">
        <v>532</v>
      </c>
      <c r="D46" s="651"/>
      <c r="E46" s="651"/>
      <c r="F46" s="651"/>
      <c r="G46" s="651"/>
      <c r="H46" s="651"/>
      <c r="I46" s="652"/>
      <c r="J46" s="652"/>
      <c r="K46" s="652"/>
      <c r="L46" s="653"/>
      <c r="M46" s="652"/>
      <c r="N46" s="652"/>
    </row>
    <row r="47" spans="1:14" s="158" customFormat="1" ht="15" customHeight="1" thickTop="1">
      <c r="A47" s="158" t="s">
        <v>636</v>
      </c>
      <c r="B47" s="141" t="s">
        <v>748</v>
      </c>
      <c r="C47" s="142" t="s">
        <v>533</v>
      </c>
      <c r="D47" s="143">
        <v>0.56340000000000001</v>
      </c>
      <c r="E47" s="143">
        <v>0.56759999999999999</v>
      </c>
      <c r="F47" s="143">
        <v>0.55789999999999995</v>
      </c>
      <c r="G47" s="143">
        <v>0.55630000000000002</v>
      </c>
      <c r="H47" s="143">
        <v>0.53449999999999998</v>
      </c>
      <c r="I47" s="143">
        <v>0.53200000000000003</v>
      </c>
      <c r="J47" s="143">
        <v>0.53839999999999999</v>
      </c>
      <c r="K47" s="143">
        <v>0.50790000000000002</v>
      </c>
      <c r="L47" s="143">
        <v>0.51459999999999995</v>
      </c>
      <c r="M47" s="143">
        <v>0.50170000000000003</v>
      </c>
      <c r="N47" s="143">
        <v>0.54410000000000003</v>
      </c>
    </row>
    <row r="48" spans="1:14" ht="15" customHeight="1">
      <c r="A48" s="1" t="s">
        <v>636</v>
      </c>
      <c r="B48" s="141" t="s">
        <v>749</v>
      </c>
      <c r="C48" s="142" t="s">
        <v>534</v>
      </c>
      <c r="D48" s="143">
        <v>4.5499999999999999E-2</v>
      </c>
      <c r="E48" s="143">
        <v>4.1799999999999997E-2</v>
      </c>
      <c r="F48" s="143">
        <v>3.6400000000000002E-2</v>
      </c>
      <c r="G48" s="143">
        <v>3.9800000000000002E-2</v>
      </c>
      <c r="H48" s="143">
        <v>3.9399999999999998E-2</v>
      </c>
      <c r="I48" s="143">
        <v>4.4699999999999997E-2</v>
      </c>
      <c r="J48" s="143">
        <v>4.8500000000000001E-2</v>
      </c>
      <c r="K48" s="143">
        <v>4.4299999999999999E-2</v>
      </c>
      <c r="L48" s="143">
        <v>4.5699999999999998E-2</v>
      </c>
      <c r="M48" s="143">
        <v>4.5999999999999999E-2</v>
      </c>
      <c r="N48" s="143">
        <v>4.4499999999999998E-2</v>
      </c>
    </row>
    <row r="49" spans="1:14" ht="15" customHeight="1">
      <c r="A49" s="1" t="s">
        <v>636</v>
      </c>
      <c r="B49" s="141" t="s">
        <v>750</v>
      </c>
      <c r="C49" s="142" t="s">
        <v>535</v>
      </c>
      <c r="D49" s="143">
        <v>0.3911</v>
      </c>
      <c r="E49" s="143">
        <v>0.3906</v>
      </c>
      <c r="F49" s="143">
        <v>0.40570000000000001</v>
      </c>
      <c r="G49" s="143">
        <v>0.40400000000000003</v>
      </c>
      <c r="H49" s="143">
        <v>0.42609999999999998</v>
      </c>
      <c r="I49" s="143">
        <v>0.42330000000000001</v>
      </c>
      <c r="J49" s="143">
        <v>0.41299999999999998</v>
      </c>
      <c r="K49" s="143">
        <v>0.44779999999999998</v>
      </c>
      <c r="L49" s="143">
        <v>0.43980000000000002</v>
      </c>
      <c r="M49" s="143">
        <v>0.45229999999999998</v>
      </c>
      <c r="N49" s="143">
        <v>0.41139999999999999</v>
      </c>
    </row>
    <row r="50" spans="1:14" ht="15" customHeight="1" thickBot="1">
      <c r="A50" s="1" t="s">
        <v>636</v>
      </c>
      <c r="B50" s="141" t="s">
        <v>751</v>
      </c>
      <c r="C50" s="142" t="s">
        <v>536</v>
      </c>
      <c r="D50" s="143">
        <v>0.58919999999999995</v>
      </c>
      <c r="E50" s="143">
        <v>0.5847</v>
      </c>
      <c r="F50" s="143">
        <v>0.54610000000000003</v>
      </c>
      <c r="G50" s="143">
        <v>0.52239999999999998</v>
      </c>
      <c r="H50" s="143">
        <v>0.52710000000000001</v>
      </c>
      <c r="I50" s="143">
        <v>0.53339999999999999</v>
      </c>
      <c r="J50" s="143">
        <v>0.55600000000000005</v>
      </c>
      <c r="K50" s="143">
        <v>0.57569999999999999</v>
      </c>
      <c r="L50" s="143">
        <v>0.53810000000000002</v>
      </c>
      <c r="M50" s="143">
        <v>0.52500000000000002</v>
      </c>
      <c r="N50" s="143">
        <v>0.4884</v>
      </c>
    </row>
    <row r="51" spans="1:14" s="1" customFormat="1" ht="15" customHeight="1" thickTop="1" thickBot="1">
      <c r="B51" s="157"/>
      <c r="C51" s="655" t="s">
        <v>537</v>
      </c>
      <c r="D51" s="651"/>
      <c r="E51" s="651"/>
      <c r="F51" s="651"/>
      <c r="G51" s="651"/>
      <c r="H51" s="651"/>
      <c r="I51" s="652"/>
      <c r="J51" s="652"/>
      <c r="K51" s="652"/>
      <c r="L51" s="653"/>
      <c r="M51" s="652"/>
      <c r="N51" s="652"/>
    </row>
    <row r="52" spans="1:14" s="1" customFormat="1" ht="15" customHeight="1" thickTop="1">
      <c r="A52" s="1" t="s">
        <v>636</v>
      </c>
      <c r="B52" s="141" t="s">
        <v>752</v>
      </c>
      <c r="C52" s="142" t="s">
        <v>538</v>
      </c>
      <c r="D52" s="143">
        <v>5.5100000000000003E-2</v>
      </c>
      <c r="E52" s="143">
        <v>5.0900000000000001E-2</v>
      </c>
      <c r="F52" s="143">
        <v>3.6900000000000002E-2</v>
      </c>
      <c r="G52" s="143">
        <v>4.0599999999999997E-2</v>
      </c>
      <c r="H52" s="143">
        <v>4.1799999999999997E-2</v>
      </c>
      <c r="I52" s="143">
        <v>4.5699999999999998E-2</v>
      </c>
      <c r="J52" s="143">
        <v>4.6199999999999998E-2</v>
      </c>
      <c r="K52" s="143">
        <v>4.0599999999999997E-2</v>
      </c>
      <c r="L52" s="143">
        <v>3.85E-2</v>
      </c>
      <c r="M52" s="143">
        <v>4.2500000000000003E-2</v>
      </c>
      <c r="N52" s="143">
        <v>3.9199999999999999E-2</v>
      </c>
    </row>
    <row r="53" spans="1:14" s="1" customFormat="1" ht="15" customHeight="1">
      <c r="A53" s="1" t="s">
        <v>636</v>
      </c>
      <c r="B53" s="141" t="s">
        <v>753</v>
      </c>
      <c r="C53" s="142" t="s">
        <v>539</v>
      </c>
      <c r="D53" s="143">
        <v>4.8500000000000001E-2</v>
      </c>
      <c r="E53" s="143">
        <v>4.3400000000000001E-2</v>
      </c>
      <c r="F53" s="143">
        <v>3.49E-2</v>
      </c>
      <c r="G53" s="143">
        <v>3.9E-2</v>
      </c>
      <c r="H53" s="143">
        <v>4.0500000000000001E-2</v>
      </c>
      <c r="I53" s="143">
        <v>4.4900000000000002E-2</v>
      </c>
      <c r="J53" s="143">
        <v>4.5600000000000002E-2</v>
      </c>
      <c r="K53" s="143">
        <v>4.0300000000000002E-2</v>
      </c>
      <c r="L53" s="143">
        <v>3.9E-2</v>
      </c>
      <c r="M53" s="143">
        <v>3.8800000000000001E-2</v>
      </c>
      <c r="N53" s="143">
        <v>3.6799999999999999E-2</v>
      </c>
    </row>
    <row r="54" spans="1:14" s="1" customFormat="1" ht="15" customHeight="1">
      <c r="A54" s="1" t="s">
        <v>636</v>
      </c>
      <c r="B54" s="141" t="s">
        <v>754</v>
      </c>
      <c r="C54" s="142" t="s">
        <v>540</v>
      </c>
      <c r="D54" s="143">
        <v>5.0999999999999997E-2</v>
      </c>
      <c r="E54" s="143">
        <v>4.5999999999999999E-2</v>
      </c>
      <c r="F54" s="143">
        <v>3.6900000000000002E-2</v>
      </c>
      <c r="G54" s="143">
        <v>4.0899999999999999E-2</v>
      </c>
      <c r="H54" s="143">
        <v>4.3299999999999998E-2</v>
      </c>
      <c r="I54" s="143">
        <v>4.7699999999999999E-2</v>
      </c>
      <c r="J54" s="143">
        <v>5.0200000000000002E-2</v>
      </c>
      <c r="K54" s="143">
        <v>4.5499999999999999E-2</v>
      </c>
      <c r="L54" s="143">
        <v>4.3499999999999997E-2</v>
      </c>
      <c r="M54" s="143">
        <v>4.36E-2</v>
      </c>
      <c r="N54" s="143">
        <v>4.1799999999999997E-2</v>
      </c>
    </row>
    <row r="55" spans="1:14" s="1" customFormat="1" ht="15" customHeight="1">
      <c r="A55" s="1" t="s">
        <v>636</v>
      </c>
      <c r="B55" s="141" t="s">
        <v>755</v>
      </c>
      <c r="C55" s="142" t="s">
        <v>541</v>
      </c>
      <c r="D55" s="143">
        <v>6.5100000000000005E-2</v>
      </c>
      <c r="E55" s="143">
        <v>6.3100000000000003E-2</v>
      </c>
      <c r="F55" s="143">
        <v>5.2900000000000003E-2</v>
      </c>
      <c r="G55" s="143">
        <v>6.1199999999999997E-2</v>
      </c>
      <c r="H55" s="143">
        <v>5.8700000000000002E-2</v>
      </c>
      <c r="I55" s="143">
        <v>6.4600000000000005E-2</v>
      </c>
      <c r="J55" s="143">
        <v>6.5799999999999997E-2</v>
      </c>
      <c r="K55" s="143">
        <v>6.1600000000000002E-2</v>
      </c>
      <c r="L55" s="143">
        <v>6.08E-2</v>
      </c>
      <c r="M55" s="143">
        <v>6.0999999999999999E-2</v>
      </c>
      <c r="N55" s="143">
        <v>5.9200000000000003E-2</v>
      </c>
    </row>
    <row r="56" spans="1:14" s="1" customFormat="1" ht="15" customHeight="1">
      <c r="A56" s="1" t="s">
        <v>636</v>
      </c>
      <c r="B56" s="141" t="s">
        <v>756</v>
      </c>
      <c r="C56" s="142" t="s">
        <v>542</v>
      </c>
      <c r="D56" s="143">
        <v>-1.4E-2</v>
      </c>
      <c r="E56" s="143">
        <v>-1.7100000000000001E-2</v>
      </c>
      <c r="F56" s="143">
        <v>-1.6E-2</v>
      </c>
      <c r="G56" s="143">
        <v>-2.0299999999999999E-2</v>
      </c>
      <c r="H56" s="143">
        <v>-1.55E-2</v>
      </c>
      <c r="I56" s="143">
        <v>-1.7000000000000001E-2</v>
      </c>
      <c r="J56" s="143">
        <v>-1.5599999999999999E-2</v>
      </c>
      <c r="K56" s="143">
        <v>-1.61E-2</v>
      </c>
      <c r="L56" s="143">
        <v>-1.7299999999999999E-2</v>
      </c>
      <c r="M56" s="143">
        <v>-1.7299999999999999E-2</v>
      </c>
      <c r="N56" s="143">
        <v>-1.7399999999999999E-2</v>
      </c>
    </row>
    <row r="57" spans="1:14" s="1" customFormat="1" ht="15" customHeight="1">
      <c r="A57" s="1" t="s">
        <v>636</v>
      </c>
      <c r="B57" s="141" t="s">
        <v>757</v>
      </c>
      <c r="C57" s="142" t="s">
        <v>543</v>
      </c>
      <c r="D57" s="143">
        <v>-2.5000000000000001E-3</v>
      </c>
      <c r="E57" s="143">
        <v>-2.5999999999999999E-3</v>
      </c>
      <c r="F57" s="143">
        <v>-2E-3</v>
      </c>
      <c r="G57" s="143">
        <v>-1.9E-3</v>
      </c>
      <c r="H57" s="143">
        <v>-2.7000000000000001E-3</v>
      </c>
      <c r="I57" s="143">
        <v>-2.8E-3</v>
      </c>
      <c r="J57" s="143">
        <v>-4.5999999999999999E-3</v>
      </c>
      <c r="K57" s="143">
        <v>-5.1999999999999998E-3</v>
      </c>
      <c r="L57" s="143">
        <v>-4.4999999999999997E-3</v>
      </c>
      <c r="M57" s="143">
        <v>-4.7999999999999996E-3</v>
      </c>
      <c r="N57" s="143">
        <v>-5.0000000000000001E-3</v>
      </c>
    </row>
    <row r="58" spans="1:14" s="1" customFormat="1" ht="15" customHeight="1" thickBot="1">
      <c r="A58" s="1" t="s">
        <v>636</v>
      </c>
      <c r="B58" s="141" t="s">
        <v>758</v>
      </c>
      <c r="C58" s="142" t="s">
        <v>544</v>
      </c>
      <c r="D58" s="143">
        <v>6.1999999999999998E-3</v>
      </c>
      <c r="E58" s="143">
        <v>7.1999999999999998E-3</v>
      </c>
      <c r="F58" s="143">
        <v>2E-3</v>
      </c>
      <c r="G58" s="143">
        <v>1.6000000000000001E-3</v>
      </c>
      <c r="H58" s="143">
        <v>1.2999999999999999E-3</v>
      </c>
      <c r="I58" s="143">
        <v>8.9999999999999998E-4</v>
      </c>
      <c r="J58" s="143">
        <v>5.9999999999999995E-4</v>
      </c>
      <c r="K58" s="143">
        <v>2.9999999999999997E-4</v>
      </c>
      <c r="L58" s="143">
        <v>-5.0000000000000001E-4</v>
      </c>
      <c r="M58" s="143">
        <v>3.7000000000000002E-3</v>
      </c>
      <c r="N58" s="143">
        <v>2.3999999999999998E-3</v>
      </c>
    </row>
    <row r="59" spans="1:14" s="155" customFormat="1" ht="15" customHeight="1" thickTop="1" thickBot="1">
      <c r="A59" s="1"/>
      <c r="B59" s="1"/>
      <c r="C59" s="655" t="s">
        <v>545</v>
      </c>
      <c r="D59" s="656"/>
      <c r="E59" s="656"/>
      <c r="F59" s="656"/>
      <c r="G59" s="656"/>
      <c r="H59" s="656"/>
      <c r="I59" s="656"/>
      <c r="J59" s="656"/>
      <c r="K59" s="656"/>
      <c r="L59" s="656"/>
      <c r="M59" s="656"/>
      <c r="N59" s="656"/>
    </row>
    <row r="60" spans="1:14" s="1" customFormat="1" ht="15" customHeight="1" thickTop="1">
      <c r="A60" s="1" t="s">
        <v>636</v>
      </c>
      <c r="B60" s="141" t="s">
        <v>752</v>
      </c>
      <c r="C60" s="142" t="s">
        <v>538</v>
      </c>
      <c r="D60" s="143">
        <v>5.5100000000000003E-2</v>
      </c>
      <c r="E60" s="143">
        <v>5.0900000000000001E-2</v>
      </c>
      <c r="F60" s="143">
        <v>3.6900000000000002E-2</v>
      </c>
      <c r="G60" s="143">
        <v>4.0599999999999997E-2</v>
      </c>
      <c r="H60" s="143">
        <v>4.1799999999999997E-2</v>
      </c>
      <c r="I60" s="143">
        <v>4.5699999999999998E-2</v>
      </c>
      <c r="J60" s="143">
        <v>4.6199999999999998E-2</v>
      </c>
      <c r="K60" s="143">
        <v>4.0599999999999997E-2</v>
      </c>
      <c r="L60" s="143">
        <v>3.85E-2</v>
      </c>
      <c r="M60" s="143">
        <v>4.2500000000000003E-2</v>
      </c>
      <c r="N60" s="143">
        <v>3.9199999999999999E-2</v>
      </c>
    </row>
    <row r="61" spans="1:14" s="1" customFormat="1" ht="15" customHeight="1">
      <c r="A61" s="1" t="s">
        <v>636</v>
      </c>
      <c r="B61" s="141" t="s">
        <v>759</v>
      </c>
      <c r="C61" s="142" t="s">
        <v>546</v>
      </c>
      <c r="D61" s="143">
        <v>-4.7000000000000002E-3</v>
      </c>
      <c r="E61" s="143">
        <v>-1.9E-3</v>
      </c>
      <c r="F61" s="143">
        <v>-1.6000000000000001E-3</v>
      </c>
      <c r="G61" s="143">
        <v>-2.2000000000000001E-3</v>
      </c>
      <c r="H61" s="143">
        <v>-2.7000000000000001E-3</v>
      </c>
      <c r="I61" s="143">
        <v>-3.3E-3</v>
      </c>
      <c r="J61" s="143">
        <v>-1.8E-3</v>
      </c>
      <c r="K61" s="143">
        <v>8.0000000000000004E-4</v>
      </c>
      <c r="L61" s="143">
        <v>2.0000000000000001E-4</v>
      </c>
      <c r="M61" s="143">
        <v>4.0000000000000002E-4</v>
      </c>
      <c r="N61" s="143">
        <v>-2.8999999999999998E-3</v>
      </c>
    </row>
    <row r="62" spans="1:14" s="149" customFormat="1" ht="15" customHeight="1">
      <c r="A62" s="1" t="s">
        <v>636</v>
      </c>
      <c r="B62" s="141" t="s">
        <v>760</v>
      </c>
      <c r="C62" s="142" t="s">
        <v>547</v>
      </c>
      <c r="D62" s="143">
        <v>-4.1300000000000003E-2</v>
      </c>
      <c r="E62" s="143">
        <v>-4.1200000000000001E-2</v>
      </c>
      <c r="F62" s="143">
        <v>-3.1099999999999999E-2</v>
      </c>
      <c r="G62" s="143">
        <v>-3.56E-2</v>
      </c>
      <c r="H62" s="143">
        <v>-3.1300000000000001E-2</v>
      </c>
      <c r="I62" s="143">
        <v>-3.3500000000000002E-2</v>
      </c>
      <c r="J62" s="143">
        <v>-3.0700000000000002E-2</v>
      </c>
      <c r="K62" s="143">
        <v>-3.2300000000000002E-2</v>
      </c>
      <c r="L62" s="143">
        <v>-3.2500000000000001E-2</v>
      </c>
      <c r="M62" s="143">
        <v>-3.2399999999999998E-2</v>
      </c>
      <c r="N62" s="143">
        <v>-3.27E-2</v>
      </c>
    </row>
    <row r="63" spans="1:14" s="149" customFormat="1" ht="15" customHeight="1">
      <c r="A63" s="1" t="s">
        <v>636</v>
      </c>
      <c r="B63" s="141" t="s">
        <v>761</v>
      </c>
      <c r="C63" s="142" t="s">
        <v>548</v>
      </c>
      <c r="D63" s="143">
        <v>0</v>
      </c>
      <c r="E63" s="143">
        <v>1E-4</v>
      </c>
      <c r="F63" s="143">
        <v>0</v>
      </c>
      <c r="G63" s="143">
        <v>2.0000000000000001E-4</v>
      </c>
      <c r="H63" s="143">
        <v>0</v>
      </c>
      <c r="I63" s="143">
        <v>1E-4</v>
      </c>
      <c r="J63" s="143">
        <v>0</v>
      </c>
      <c r="K63" s="143">
        <v>0</v>
      </c>
      <c r="L63" s="143">
        <v>0</v>
      </c>
      <c r="M63" s="143">
        <v>0</v>
      </c>
      <c r="N63" s="143">
        <v>1E-4</v>
      </c>
    </row>
    <row r="64" spans="1:14" s="149" customFormat="1" ht="15" customHeight="1">
      <c r="A64" s="1" t="s">
        <v>636</v>
      </c>
      <c r="B64" s="141" t="s">
        <v>762</v>
      </c>
      <c r="C64" s="142" t="s">
        <v>549</v>
      </c>
      <c r="D64" s="143">
        <v>-2.0000000000000001E-4</v>
      </c>
      <c r="E64" s="143">
        <v>1E-4</v>
      </c>
      <c r="F64" s="143">
        <v>4.0000000000000002E-4</v>
      </c>
      <c r="G64" s="143">
        <v>2.0000000000000001E-4</v>
      </c>
      <c r="H64" s="143">
        <v>-2.0000000000000001E-4</v>
      </c>
      <c r="I64" s="143">
        <v>-2.0000000000000001E-4</v>
      </c>
      <c r="J64" s="143">
        <v>0</v>
      </c>
      <c r="K64" s="143">
        <v>0</v>
      </c>
      <c r="L64" s="143">
        <v>0</v>
      </c>
      <c r="M64" s="143">
        <v>0</v>
      </c>
      <c r="N64" s="143">
        <v>0</v>
      </c>
    </row>
    <row r="65" spans="1:14" s="149" customFormat="1" ht="15" customHeight="1" thickBot="1">
      <c r="A65" s="1"/>
      <c r="B65" s="141"/>
      <c r="C65" s="142" t="s">
        <v>550</v>
      </c>
      <c r="D65" s="143">
        <v>5.0000000000000001E-4</v>
      </c>
      <c r="E65" s="143">
        <v>2.9999999999999997E-4</v>
      </c>
      <c r="F65" s="143">
        <v>2.0000000000000001E-4</v>
      </c>
      <c r="G65" s="143">
        <v>2.0000000000000001E-4</v>
      </c>
      <c r="H65" s="143">
        <v>1E-4</v>
      </c>
      <c r="I65" s="143">
        <v>0</v>
      </c>
      <c r="J65" s="143">
        <v>0</v>
      </c>
      <c r="K65" s="143">
        <v>0</v>
      </c>
      <c r="L65" s="143">
        <v>0</v>
      </c>
      <c r="M65" s="143">
        <v>0</v>
      </c>
      <c r="N65" s="143">
        <v>0</v>
      </c>
    </row>
    <row r="66" spans="1:14" s="1" customFormat="1" ht="15" customHeight="1" thickTop="1" thickBot="1">
      <c r="A66" s="1" t="s">
        <v>636</v>
      </c>
      <c r="B66" s="141" t="s">
        <v>763</v>
      </c>
      <c r="C66" s="655" t="s">
        <v>764</v>
      </c>
      <c r="D66" s="651">
        <v>8.9999999999999993E-3</v>
      </c>
      <c r="E66" s="651">
        <v>8.0000000000000002E-3</v>
      </c>
      <c r="F66" s="651">
        <v>4.8999999999999998E-3</v>
      </c>
      <c r="G66" s="651">
        <v>3.5000000000000001E-3</v>
      </c>
      <c r="H66" s="651">
        <v>7.7000000000000002E-3</v>
      </c>
      <c r="I66" s="653">
        <v>8.8000000000000005E-3</v>
      </c>
      <c r="J66" s="653">
        <v>1.3599999999999999E-2</v>
      </c>
      <c r="K66" s="653">
        <v>9.1000000000000004E-3</v>
      </c>
      <c r="L66" s="653">
        <v>6.1999999999999998E-3</v>
      </c>
      <c r="M66" s="653">
        <v>1.06E-2</v>
      </c>
      <c r="N66" s="653">
        <v>3.7000000000000002E-3</v>
      </c>
    </row>
    <row r="67" spans="1:14" ht="3.75" customHeight="1" thickTop="1" thickBot="1">
      <c r="A67" s="159"/>
      <c r="B67" s="159"/>
      <c r="C67" s="129"/>
      <c r="D67" s="129"/>
      <c r="E67" s="129"/>
      <c r="F67" s="129"/>
      <c r="G67" s="129"/>
      <c r="H67" s="129"/>
      <c r="I67" s="129"/>
      <c r="J67" s="129"/>
      <c r="K67" s="129"/>
      <c r="L67" s="129"/>
      <c r="M67" s="129"/>
      <c r="N67" s="129"/>
    </row>
    <row r="68" spans="1:14" ht="15" customHeight="1">
      <c r="A68" s="1"/>
      <c r="B68" s="1"/>
      <c r="C68" s="160" t="s">
        <v>552</v>
      </c>
      <c r="D68" s="1"/>
      <c r="E68" s="1"/>
      <c r="F68" s="1"/>
      <c r="G68" s="1"/>
      <c r="H68" s="1"/>
      <c r="I68" s="1"/>
      <c r="J68" s="1"/>
      <c r="K68" s="1"/>
      <c r="L68" s="1"/>
      <c r="M68" s="1"/>
      <c r="N68" s="1"/>
    </row>
    <row r="69" spans="1:14" ht="15" customHeight="1">
      <c r="A69" s="1"/>
      <c r="B69" s="1"/>
      <c r="C69" s="160" t="s">
        <v>765</v>
      </c>
      <c r="D69" s="1"/>
      <c r="E69" s="1"/>
      <c r="F69" s="1"/>
      <c r="G69" s="1"/>
      <c r="H69" s="1"/>
      <c r="I69" s="1"/>
      <c r="J69" s="1"/>
      <c r="K69" s="1"/>
      <c r="L69" s="1"/>
      <c r="M69" s="1"/>
      <c r="N69" s="1"/>
    </row>
    <row r="70" spans="1:14" ht="15" customHeight="1">
      <c r="A70" s="1"/>
      <c r="B70" s="1"/>
      <c r="C70" s="160" t="s">
        <v>766</v>
      </c>
      <c r="D70" s="1"/>
      <c r="E70" s="1"/>
      <c r="F70" s="1"/>
      <c r="G70" s="1"/>
      <c r="H70" s="1"/>
      <c r="I70" s="1"/>
      <c r="J70" s="1"/>
      <c r="K70" s="1"/>
      <c r="L70" s="1"/>
      <c r="M70" s="1"/>
      <c r="N70" s="1"/>
    </row>
    <row r="71" spans="1:14" ht="15" customHeight="1">
      <c r="A71" s="1"/>
      <c r="B71" s="1"/>
      <c r="C71" s="160" t="s">
        <v>555</v>
      </c>
      <c r="D71" s="1"/>
      <c r="E71" s="1"/>
      <c r="F71" s="1"/>
      <c r="G71" s="1"/>
      <c r="H71" s="1"/>
      <c r="I71" s="1"/>
      <c r="J71" s="1"/>
      <c r="K71" s="1"/>
      <c r="L71" s="1"/>
      <c r="M71" s="1"/>
      <c r="N71" s="1"/>
    </row>
    <row r="72" spans="1:14" ht="15" customHeight="1">
      <c r="A72" s="1"/>
      <c r="B72" s="1"/>
      <c r="C72" s="160" t="s">
        <v>556</v>
      </c>
      <c r="D72" s="1"/>
      <c r="E72" s="1"/>
      <c r="F72" s="1"/>
      <c r="G72" s="1"/>
      <c r="H72" s="1"/>
      <c r="I72" s="1"/>
      <c r="J72" s="1"/>
      <c r="K72" s="1"/>
      <c r="L72" s="1"/>
      <c r="M72" s="1"/>
      <c r="N72" s="1"/>
    </row>
    <row r="73" spans="1:14" ht="30" customHeight="1">
      <c r="A73" s="1"/>
      <c r="B73" s="1"/>
      <c r="C73" s="718" t="s">
        <v>557</v>
      </c>
      <c r="D73" s="718"/>
      <c r="E73" s="718"/>
      <c r="F73" s="718"/>
      <c r="G73" s="718"/>
      <c r="H73" s="718"/>
      <c r="I73" s="718"/>
      <c r="J73" s="718"/>
      <c r="K73" s="718"/>
      <c r="L73" s="718"/>
      <c r="M73" s="718"/>
      <c r="N73" s="718"/>
    </row>
    <row r="74" spans="1:14" ht="15" customHeight="1">
      <c r="A74" s="1"/>
      <c r="B74" s="1"/>
      <c r="C74" s="160" t="s">
        <v>558</v>
      </c>
      <c r="D74" s="1"/>
      <c r="E74" s="1"/>
      <c r="F74" s="1"/>
      <c r="G74" s="1"/>
      <c r="H74" s="1"/>
      <c r="I74" s="1"/>
      <c r="J74" s="1"/>
      <c r="K74" s="1"/>
      <c r="L74" s="1"/>
      <c r="M74" s="1"/>
      <c r="N74" s="1"/>
    </row>
    <row r="75" spans="1:14" ht="30" customHeight="1">
      <c r="A75" s="1"/>
      <c r="B75" s="1"/>
      <c r="C75" s="718" t="s">
        <v>559</v>
      </c>
      <c r="D75" s="718"/>
      <c r="E75" s="718"/>
      <c r="F75" s="718"/>
      <c r="G75" s="718"/>
      <c r="H75" s="718"/>
      <c r="I75" s="718"/>
      <c r="J75" s="718"/>
      <c r="K75" s="718"/>
      <c r="L75" s="718"/>
      <c r="M75" s="718"/>
      <c r="N75" s="718"/>
    </row>
    <row r="76" spans="1:14" ht="15" customHeight="1">
      <c r="A76" s="1"/>
      <c r="B76" s="1"/>
      <c r="C76" s="1"/>
      <c r="D76" s="1"/>
      <c r="E76" s="1"/>
      <c r="F76" s="1"/>
      <c r="G76" s="1"/>
      <c r="H76" s="1"/>
      <c r="I76" s="1"/>
      <c r="J76" s="1"/>
      <c r="K76" s="1"/>
      <c r="L76" s="1"/>
      <c r="M76" s="1"/>
      <c r="N76" s="1"/>
    </row>
  </sheetData>
  <mergeCells count="7">
    <mergeCell ref="C75:N75"/>
    <mergeCell ref="C1:N1"/>
    <mergeCell ref="A2:N2"/>
    <mergeCell ref="C3:N3"/>
    <mergeCell ref="A4:N4"/>
    <mergeCell ref="E6:N6"/>
    <mergeCell ref="C73:N73"/>
  </mergeCells>
  <pageMargins left="0.93" right="0.42" top="0.69" bottom="0.59" header="0.5" footer="0.5"/>
  <pageSetup scale="3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N59"/>
  <sheetViews>
    <sheetView topLeftCell="C1" zoomScaleNormal="100" workbookViewId="0">
      <selection activeCell="Q5" sqref="Q5"/>
    </sheetView>
  </sheetViews>
  <sheetFormatPr baseColWidth="10" defaultColWidth="9.140625" defaultRowHeight="12.75"/>
  <cols>
    <col min="1" max="1" width="3" style="138" hidden="1" customWidth="1"/>
    <col min="2" max="2" width="6" style="138" hidden="1" customWidth="1"/>
    <col min="3" max="3" width="81.5703125" style="138" customWidth="1"/>
    <col min="4" max="4" width="11.140625" style="138" bestFit="1" customWidth="1"/>
    <col min="5" max="10" width="7.28515625" style="138" bestFit="1" customWidth="1"/>
    <col min="11" max="11" width="7.28515625" style="138" customWidth="1"/>
    <col min="12" max="14" width="7.28515625" style="138" bestFit="1" customWidth="1"/>
    <col min="15" max="256" width="11.42578125" style="138" customWidth="1"/>
    <col min="257" max="258" width="0" style="138" hidden="1" customWidth="1"/>
    <col min="259" max="259" width="81.5703125" style="138" customWidth="1"/>
    <col min="260" max="260" width="11.140625" style="138" bestFit="1" customWidth="1"/>
    <col min="261" max="266" width="7.28515625" style="138" bestFit="1" customWidth="1"/>
    <col min="267" max="267" width="7.28515625" style="138" customWidth="1"/>
    <col min="268" max="270" width="7.28515625" style="138" bestFit="1" customWidth="1"/>
    <col min="271" max="512" width="11.42578125" style="138" customWidth="1"/>
    <col min="513" max="514" width="0" style="138" hidden="1" customWidth="1"/>
    <col min="515" max="515" width="81.5703125" style="138" customWidth="1"/>
    <col min="516" max="516" width="11.140625" style="138" bestFit="1" customWidth="1"/>
    <col min="517" max="522" width="7.28515625" style="138" bestFit="1" customWidth="1"/>
    <col min="523" max="523" width="7.28515625" style="138" customWidth="1"/>
    <col min="524" max="526" width="7.28515625" style="138" bestFit="1" customWidth="1"/>
    <col min="527" max="768" width="11.42578125" style="138" customWidth="1"/>
    <col min="769" max="770" width="0" style="138" hidden="1" customWidth="1"/>
    <col min="771" max="771" width="81.5703125" style="138" customWidth="1"/>
    <col min="772" max="772" width="11.140625" style="138" bestFit="1" customWidth="1"/>
    <col min="773" max="778" width="7.28515625" style="138" bestFit="1" customWidth="1"/>
    <col min="779" max="779" width="7.28515625" style="138" customWidth="1"/>
    <col min="780" max="782" width="7.28515625" style="138" bestFit="1" customWidth="1"/>
    <col min="783" max="1024" width="11.42578125" style="138" customWidth="1"/>
    <col min="1025" max="1026" width="0" style="138" hidden="1" customWidth="1"/>
    <col min="1027" max="1027" width="81.5703125" style="138" customWidth="1"/>
    <col min="1028" max="1028" width="11.140625" style="138" bestFit="1" customWidth="1"/>
    <col min="1029" max="1034" width="7.28515625" style="138" bestFit="1" customWidth="1"/>
    <col min="1035" max="1035" width="7.28515625" style="138" customWidth="1"/>
    <col min="1036" max="1038" width="7.28515625" style="138" bestFit="1" customWidth="1"/>
    <col min="1039" max="1280" width="11.42578125" style="138" customWidth="1"/>
    <col min="1281" max="1282" width="0" style="138" hidden="1" customWidth="1"/>
    <col min="1283" max="1283" width="81.5703125" style="138" customWidth="1"/>
    <col min="1284" max="1284" width="11.140625" style="138" bestFit="1" customWidth="1"/>
    <col min="1285" max="1290" width="7.28515625" style="138" bestFit="1" customWidth="1"/>
    <col min="1291" max="1291" width="7.28515625" style="138" customWidth="1"/>
    <col min="1292" max="1294" width="7.28515625" style="138" bestFit="1" customWidth="1"/>
    <col min="1295" max="1536" width="11.42578125" style="138" customWidth="1"/>
    <col min="1537" max="1538" width="0" style="138" hidden="1" customWidth="1"/>
    <col min="1539" max="1539" width="81.5703125" style="138" customWidth="1"/>
    <col min="1540" max="1540" width="11.140625" style="138" bestFit="1" customWidth="1"/>
    <col min="1541" max="1546" width="7.28515625" style="138" bestFit="1" customWidth="1"/>
    <col min="1547" max="1547" width="7.28515625" style="138" customWidth="1"/>
    <col min="1548" max="1550" width="7.28515625" style="138" bestFit="1" customWidth="1"/>
    <col min="1551" max="1792" width="11.42578125" style="138" customWidth="1"/>
    <col min="1793" max="1794" width="0" style="138" hidden="1" customWidth="1"/>
    <col min="1795" max="1795" width="81.5703125" style="138" customWidth="1"/>
    <col min="1796" max="1796" width="11.140625" style="138" bestFit="1" customWidth="1"/>
    <col min="1797" max="1802" width="7.28515625" style="138" bestFit="1" customWidth="1"/>
    <col min="1803" max="1803" width="7.28515625" style="138" customWidth="1"/>
    <col min="1804" max="1806" width="7.28515625" style="138" bestFit="1" customWidth="1"/>
    <col min="1807" max="2048" width="11.42578125" style="138" customWidth="1"/>
    <col min="2049" max="2050" width="0" style="138" hidden="1" customWidth="1"/>
    <col min="2051" max="2051" width="81.5703125" style="138" customWidth="1"/>
    <col min="2052" max="2052" width="11.140625" style="138" bestFit="1" customWidth="1"/>
    <col min="2053" max="2058" width="7.28515625" style="138" bestFit="1" customWidth="1"/>
    <col min="2059" max="2059" width="7.28515625" style="138" customWidth="1"/>
    <col min="2060" max="2062" width="7.28515625" style="138" bestFit="1" customWidth="1"/>
    <col min="2063" max="2304" width="11.42578125" style="138" customWidth="1"/>
    <col min="2305" max="2306" width="0" style="138" hidden="1" customWidth="1"/>
    <col min="2307" max="2307" width="81.5703125" style="138" customWidth="1"/>
    <col min="2308" max="2308" width="11.140625" style="138" bestFit="1" customWidth="1"/>
    <col min="2309" max="2314" width="7.28515625" style="138" bestFit="1" customWidth="1"/>
    <col min="2315" max="2315" width="7.28515625" style="138" customWidth="1"/>
    <col min="2316" max="2318" width="7.28515625" style="138" bestFit="1" customWidth="1"/>
    <col min="2319" max="2560" width="11.42578125" style="138" customWidth="1"/>
    <col min="2561" max="2562" width="0" style="138" hidden="1" customWidth="1"/>
    <col min="2563" max="2563" width="81.5703125" style="138" customWidth="1"/>
    <col min="2564" max="2564" width="11.140625" style="138" bestFit="1" customWidth="1"/>
    <col min="2565" max="2570" width="7.28515625" style="138" bestFit="1" customWidth="1"/>
    <col min="2571" max="2571" width="7.28515625" style="138" customWidth="1"/>
    <col min="2572" max="2574" width="7.28515625" style="138" bestFit="1" customWidth="1"/>
    <col min="2575" max="2816" width="11.42578125" style="138" customWidth="1"/>
    <col min="2817" max="2818" width="0" style="138" hidden="1" customWidth="1"/>
    <col min="2819" max="2819" width="81.5703125" style="138" customWidth="1"/>
    <col min="2820" max="2820" width="11.140625" style="138" bestFit="1" customWidth="1"/>
    <col min="2821" max="2826" width="7.28515625" style="138" bestFit="1" customWidth="1"/>
    <col min="2827" max="2827" width="7.28515625" style="138" customWidth="1"/>
    <col min="2828" max="2830" width="7.28515625" style="138" bestFit="1" customWidth="1"/>
    <col min="2831" max="3072" width="11.42578125" style="138" customWidth="1"/>
    <col min="3073" max="3074" width="0" style="138" hidden="1" customWidth="1"/>
    <col min="3075" max="3075" width="81.5703125" style="138" customWidth="1"/>
    <col min="3076" max="3076" width="11.140625" style="138" bestFit="1" customWidth="1"/>
    <col min="3077" max="3082" width="7.28515625" style="138" bestFit="1" customWidth="1"/>
    <col min="3083" max="3083" width="7.28515625" style="138" customWidth="1"/>
    <col min="3084" max="3086" width="7.28515625" style="138" bestFit="1" customWidth="1"/>
    <col min="3087" max="3328" width="11.42578125" style="138" customWidth="1"/>
    <col min="3329" max="3330" width="0" style="138" hidden="1" customWidth="1"/>
    <col min="3331" max="3331" width="81.5703125" style="138" customWidth="1"/>
    <col min="3332" max="3332" width="11.140625" style="138" bestFit="1" customWidth="1"/>
    <col min="3333" max="3338" width="7.28515625" style="138" bestFit="1" customWidth="1"/>
    <col min="3339" max="3339" width="7.28515625" style="138" customWidth="1"/>
    <col min="3340" max="3342" width="7.28515625" style="138" bestFit="1" customWidth="1"/>
    <col min="3343" max="3584" width="11.42578125" style="138" customWidth="1"/>
    <col min="3585" max="3586" width="0" style="138" hidden="1" customWidth="1"/>
    <col min="3587" max="3587" width="81.5703125" style="138" customWidth="1"/>
    <col min="3588" max="3588" width="11.140625" style="138" bestFit="1" customWidth="1"/>
    <col min="3589" max="3594" width="7.28515625" style="138" bestFit="1" customWidth="1"/>
    <col min="3595" max="3595" width="7.28515625" style="138" customWidth="1"/>
    <col min="3596" max="3598" width="7.28515625" style="138" bestFit="1" customWidth="1"/>
    <col min="3599" max="3840" width="11.42578125" style="138" customWidth="1"/>
    <col min="3841" max="3842" width="0" style="138" hidden="1" customWidth="1"/>
    <col min="3843" max="3843" width="81.5703125" style="138" customWidth="1"/>
    <col min="3844" max="3844" width="11.140625" style="138" bestFit="1" customWidth="1"/>
    <col min="3845" max="3850" width="7.28515625" style="138" bestFit="1" customWidth="1"/>
    <col min="3851" max="3851" width="7.28515625" style="138" customWidth="1"/>
    <col min="3852" max="3854" width="7.28515625" style="138" bestFit="1" customWidth="1"/>
    <col min="3855" max="4096" width="11.42578125" style="138" customWidth="1"/>
    <col min="4097" max="4098" width="0" style="138" hidden="1" customWidth="1"/>
    <col min="4099" max="4099" width="81.5703125" style="138" customWidth="1"/>
    <col min="4100" max="4100" width="11.140625" style="138" bestFit="1" customWidth="1"/>
    <col min="4101" max="4106" width="7.28515625" style="138" bestFit="1" customWidth="1"/>
    <col min="4107" max="4107" width="7.28515625" style="138" customWidth="1"/>
    <col min="4108" max="4110" width="7.28515625" style="138" bestFit="1" customWidth="1"/>
    <col min="4111" max="4352" width="11.42578125" style="138" customWidth="1"/>
    <col min="4353" max="4354" width="0" style="138" hidden="1" customWidth="1"/>
    <col min="4355" max="4355" width="81.5703125" style="138" customWidth="1"/>
    <col min="4356" max="4356" width="11.140625" style="138" bestFit="1" customWidth="1"/>
    <col min="4357" max="4362" width="7.28515625" style="138" bestFit="1" customWidth="1"/>
    <col min="4363" max="4363" width="7.28515625" style="138" customWidth="1"/>
    <col min="4364" max="4366" width="7.28515625" style="138" bestFit="1" customWidth="1"/>
    <col min="4367" max="4608" width="11.42578125" style="138" customWidth="1"/>
    <col min="4609" max="4610" width="0" style="138" hidden="1" customWidth="1"/>
    <col min="4611" max="4611" width="81.5703125" style="138" customWidth="1"/>
    <col min="4612" max="4612" width="11.140625" style="138" bestFit="1" customWidth="1"/>
    <col min="4613" max="4618" width="7.28515625" style="138" bestFit="1" customWidth="1"/>
    <col min="4619" max="4619" width="7.28515625" style="138" customWidth="1"/>
    <col min="4620" max="4622" width="7.28515625" style="138" bestFit="1" customWidth="1"/>
    <col min="4623" max="4864" width="11.42578125" style="138" customWidth="1"/>
    <col min="4865" max="4866" width="0" style="138" hidden="1" customWidth="1"/>
    <col min="4867" max="4867" width="81.5703125" style="138" customWidth="1"/>
    <col min="4868" max="4868" width="11.140625" style="138" bestFit="1" customWidth="1"/>
    <col min="4869" max="4874" width="7.28515625" style="138" bestFit="1" customWidth="1"/>
    <col min="4875" max="4875" width="7.28515625" style="138" customWidth="1"/>
    <col min="4876" max="4878" width="7.28515625" style="138" bestFit="1" customWidth="1"/>
    <col min="4879" max="5120" width="11.42578125" style="138" customWidth="1"/>
    <col min="5121" max="5122" width="0" style="138" hidden="1" customWidth="1"/>
    <col min="5123" max="5123" width="81.5703125" style="138" customWidth="1"/>
    <col min="5124" max="5124" width="11.140625" style="138" bestFit="1" customWidth="1"/>
    <col min="5125" max="5130" width="7.28515625" style="138" bestFit="1" customWidth="1"/>
    <col min="5131" max="5131" width="7.28515625" style="138" customWidth="1"/>
    <col min="5132" max="5134" width="7.28515625" style="138" bestFit="1" customWidth="1"/>
    <col min="5135" max="5376" width="11.42578125" style="138" customWidth="1"/>
    <col min="5377" max="5378" width="0" style="138" hidden="1" customWidth="1"/>
    <col min="5379" max="5379" width="81.5703125" style="138" customWidth="1"/>
    <col min="5380" max="5380" width="11.140625" style="138" bestFit="1" customWidth="1"/>
    <col min="5381" max="5386" width="7.28515625" style="138" bestFit="1" customWidth="1"/>
    <col min="5387" max="5387" width="7.28515625" style="138" customWidth="1"/>
    <col min="5388" max="5390" width="7.28515625" style="138" bestFit="1" customWidth="1"/>
    <col min="5391" max="5632" width="11.42578125" style="138" customWidth="1"/>
    <col min="5633" max="5634" width="0" style="138" hidden="1" customWidth="1"/>
    <col min="5635" max="5635" width="81.5703125" style="138" customWidth="1"/>
    <col min="5636" max="5636" width="11.140625" style="138" bestFit="1" customWidth="1"/>
    <col min="5637" max="5642" width="7.28515625" style="138" bestFit="1" customWidth="1"/>
    <col min="5643" max="5643" width="7.28515625" style="138" customWidth="1"/>
    <col min="5644" max="5646" width="7.28515625" style="138" bestFit="1" customWidth="1"/>
    <col min="5647" max="5888" width="11.42578125" style="138" customWidth="1"/>
    <col min="5889" max="5890" width="0" style="138" hidden="1" customWidth="1"/>
    <col min="5891" max="5891" width="81.5703125" style="138" customWidth="1"/>
    <col min="5892" max="5892" width="11.140625" style="138" bestFit="1" customWidth="1"/>
    <col min="5893" max="5898" width="7.28515625" style="138" bestFit="1" customWidth="1"/>
    <col min="5899" max="5899" width="7.28515625" style="138" customWidth="1"/>
    <col min="5900" max="5902" width="7.28515625" style="138" bestFit="1" customWidth="1"/>
    <col min="5903" max="6144" width="11.42578125" style="138" customWidth="1"/>
    <col min="6145" max="6146" width="0" style="138" hidden="1" customWidth="1"/>
    <col min="6147" max="6147" width="81.5703125" style="138" customWidth="1"/>
    <col min="6148" max="6148" width="11.140625" style="138" bestFit="1" customWidth="1"/>
    <col min="6149" max="6154" width="7.28515625" style="138" bestFit="1" customWidth="1"/>
    <col min="6155" max="6155" width="7.28515625" style="138" customWidth="1"/>
    <col min="6156" max="6158" width="7.28515625" style="138" bestFit="1" customWidth="1"/>
    <col min="6159" max="6400" width="11.42578125" style="138" customWidth="1"/>
    <col min="6401" max="6402" width="0" style="138" hidden="1" customWidth="1"/>
    <col min="6403" max="6403" width="81.5703125" style="138" customWidth="1"/>
    <col min="6404" max="6404" width="11.140625" style="138" bestFit="1" customWidth="1"/>
    <col min="6405" max="6410" width="7.28515625" style="138" bestFit="1" customWidth="1"/>
    <col min="6411" max="6411" width="7.28515625" style="138" customWidth="1"/>
    <col min="6412" max="6414" width="7.28515625" style="138" bestFit="1" customWidth="1"/>
    <col min="6415" max="6656" width="11.42578125" style="138" customWidth="1"/>
    <col min="6657" max="6658" width="0" style="138" hidden="1" customWidth="1"/>
    <col min="6659" max="6659" width="81.5703125" style="138" customWidth="1"/>
    <col min="6660" max="6660" width="11.140625" style="138" bestFit="1" customWidth="1"/>
    <col min="6661" max="6666" width="7.28515625" style="138" bestFit="1" customWidth="1"/>
    <col min="6667" max="6667" width="7.28515625" style="138" customWidth="1"/>
    <col min="6668" max="6670" width="7.28515625" style="138" bestFit="1" customWidth="1"/>
    <col min="6671" max="6912" width="11.42578125" style="138" customWidth="1"/>
    <col min="6913" max="6914" width="0" style="138" hidden="1" customWidth="1"/>
    <col min="6915" max="6915" width="81.5703125" style="138" customWidth="1"/>
    <col min="6916" max="6916" width="11.140625" style="138" bestFit="1" customWidth="1"/>
    <col min="6917" max="6922" width="7.28515625" style="138" bestFit="1" customWidth="1"/>
    <col min="6923" max="6923" width="7.28515625" style="138" customWidth="1"/>
    <col min="6924" max="6926" width="7.28515625" style="138" bestFit="1" customWidth="1"/>
    <col min="6927" max="7168" width="11.42578125" style="138" customWidth="1"/>
    <col min="7169" max="7170" width="0" style="138" hidden="1" customWidth="1"/>
    <col min="7171" max="7171" width="81.5703125" style="138" customWidth="1"/>
    <col min="7172" max="7172" width="11.140625" style="138" bestFit="1" customWidth="1"/>
    <col min="7173" max="7178" width="7.28515625" style="138" bestFit="1" customWidth="1"/>
    <col min="7179" max="7179" width="7.28515625" style="138" customWidth="1"/>
    <col min="7180" max="7182" width="7.28515625" style="138" bestFit="1" customWidth="1"/>
    <col min="7183" max="7424" width="11.42578125" style="138" customWidth="1"/>
    <col min="7425" max="7426" width="0" style="138" hidden="1" customWidth="1"/>
    <col min="7427" max="7427" width="81.5703125" style="138" customWidth="1"/>
    <col min="7428" max="7428" width="11.140625" style="138" bestFit="1" customWidth="1"/>
    <col min="7429" max="7434" width="7.28515625" style="138" bestFit="1" customWidth="1"/>
    <col min="7435" max="7435" width="7.28515625" style="138" customWidth="1"/>
    <col min="7436" max="7438" width="7.28515625" style="138" bestFit="1" customWidth="1"/>
    <col min="7439" max="7680" width="11.42578125" style="138" customWidth="1"/>
    <col min="7681" max="7682" width="0" style="138" hidden="1" customWidth="1"/>
    <col min="7683" max="7683" width="81.5703125" style="138" customWidth="1"/>
    <col min="7684" max="7684" width="11.140625" style="138" bestFit="1" customWidth="1"/>
    <col min="7685" max="7690" width="7.28515625" style="138" bestFit="1" customWidth="1"/>
    <col min="7691" max="7691" width="7.28515625" style="138" customWidth="1"/>
    <col min="7692" max="7694" width="7.28515625" style="138" bestFit="1" customWidth="1"/>
    <col min="7695" max="7936" width="11.42578125" style="138" customWidth="1"/>
    <col min="7937" max="7938" width="0" style="138" hidden="1" customWidth="1"/>
    <col min="7939" max="7939" width="81.5703125" style="138" customWidth="1"/>
    <col min="7940" max="7940" width="11.140625" style="138" bestFit="1" customWidth="1"/>
    <col min="7941" max="7946" width="7.28515625" style="138" bestFit="1" customWidth="1"/>
    <col min="7947" max="7947" width="7.28515625" style="138" customWidth="1"/>
    <col min="7948" max="7950" width="7.28515625" style="138" bestFit="1" customWidth="1"/>
    <col min="7951" max="8192" width="11.42578125" style="138" customWidth="1"/>
    <col min="8193" max="8194" width="0" style="138" hidden="1" customWidth="1"/>
    <col min="8195" max="8195" width="81.5703125" style="138" customWidth="1"/>
    <col min="8196" max="8196" width="11.140625" style="138" bestFit="1" customWidth="1"/>
    <col min="8197" max="8202" width="7.28515625" style="138" bestFit="1" customWidth="1"/>
    <col min="8203" max="8203" width="7.28515625" style="138" customWidth="1"/>
    <col min="8204" max="8206" width="7.28515625" style="138" bestFit="1" customWidth="1"/>
    <col min="8207" max="8448" width="11.42578125" style="138" customWidth="1"/>
    <col min="8449" max="8450" width="0" style="138" hidden="1" customWidth="1"/>
    <col min="8451" max="8451" width="81.5703125" style="138" customWidth="1"/>
    <col min="8452" max="8452" width="11.140625" style="138" bestFit="1" customWidth="1"/>
    <col min="8453" max="8458" width="7.28515625" style="138" bestFit="1" customWidth="1"/>
    <col min="8459" max="8459" width="7.28515625" style="138" customWidth="1"/>
    <col min="8460" max="8462" width="7.28515625" style="138" bestFit="1" customWidth="1"/>
    <col min="8463" max="8704" width="11.42578125" style="138" customWidth="1"/>
    <col min="8705" max="8706" width="0" style="138" hidden="1" customWidth="1"/>
    <col min="8707" max="8707" width="81.5703125" style="138" customWidth="1"/>
    <col min="8708" max="8708" width="11.140625" style="138" bestFit="1" customWidth="1"/>
    <col min="8709" max="8714" width="7.28515625" style="138" bestFit="1" customWidth="1"/>
    <col min="8715" max="8715" width="7.28515625" style="138" customWidth="1"/>
    <col min="8716" max="8718" width="7.28515625" style="138" bestFit="1" customWidth="1"/>
    <col min="8719" max="8960" width="11.42578125" style="138" customWidth="1"/>
    <col min="8961" max="8962" width="0" style="138" hidden="1" customWidth="1"/>
    <col min="8963" max="8963" width="81.5703125" style="138" customWidth="1"/>
    <col min="8964" max="8964" width="11.140625" style="138" bestFit="1" customWidth="1"/>
    <col min="8965" max="8970" width="7.28515625" style="138" bestFit="1" customWidth="1"/>
    <col min="8971" max="8971" width="7.28515625" style="138" customWidth="1"/>
    <col min="8972" max="8974" width="7.28515625" style="138" bestFit="1" customWidth="1"/>
    <col min="8975" max="9216" width="11.42578125" style="138" customWidth="1"/>
    <col min="9217" max="9218" width="0" style="138" hidden="1" customWidth="1"/>
    <col min="9219" max="9219" width="81.5703125" style="138" customWidth="1"/>
    <col min="9220" max="9220" width="11.140625" style="138" bestFit="1" customWidth="1"/>
    <col min="9221" max="9226" width="7.28515625" style="138" bestFit="1" customWidth="1"/>
    <col min="9227" max="9227" width="7.28515625" style="138" customWidth="1"/>
    <col min="9228" max="9230" width="7.28515625" style="138" bestFit="1" customWidth="1"/>
    <col min="9231" max="9472" width="11.42578125" style="138" customWidth="1"/>
    <col min="9473" max="9474" width="0" style="138" hidden="1" customWidth="1"/>
    <col min="9475" max="9475" width="81.5703125" style="138" customWidth="1"/>
    <col min="9476" max="9476" width="11.140625" style="138" bestFit="1" customWidth="1"/>
    <col min="9477" max="9482" width="7.28515625" style="138" bestFit="1" customWidth="1"/>
    <col min="9483" max="9483" width="7.28515625" style="138" customWidth="1"/>
    <col min="9484" max="9486" width="7.28515625" style="138" bestFit="1" customWidth="1"/>
    <col min="9487" max="9728" width="11.42578125" style="138" customWidth="1"/>
    <col min="9729" max="9730" width="0" style="138" hidden="1" customWidth="1"/>
    <col min="9731" max="9731" width="81.5703125" style="138" customWidth="1"/>
    <col min="9732" max="9732" width="11.140625" style="138" bestFit="1" customWidth="1"/>
    <col min="9733" max="9738" width="7.28515625" style="138" bestFit="1" customWidth="1"/>
    <col min="9739" max="9739" width="7.28515625" style="138" customWidth="1"/>
    <col min="9740" max="9742" width="7.28515625" style="138" bestFit="1" customWidth="1"/>
    <col min="9743" max="9984" width="11.42578125" style="138" customWidth="1"/>
    <col min="9985" max="9986" width="0" style="138" hidden="1" customWidth="1"/>
    <col min="9987" max="9987" width="81.5703125" style="138" customWidth="1"/>
    <col min="9988" max="9988" width="11.140625" style="138" bestFit="1" customWidth="1"/>
    <col min="9989" max="9994" width="7.28515625" style="138" bestFit="1" customWidth="1"/>
    <col min="9995" max="9995" width="7.28515625" style="138" customWidth="1"/>
    <col min="9996" max="9998" width="7.28515625" style="138" bestFit="1" customWidth="1"/>
    <col min="9999" max="10240" width="11.42578125" style="138" customWidth="1"/>
    <col min="10241" max="10242" width="0" style="138" hidden="1" customWidth="1"/>
    <col min="10243" max="10243" width="81.5703125" style="138" customWidth="1"/>
    <col min="10244" max="10244" width="11.140625" style="138" bestFit="1" customWidth="1"/>
    <col min="10245" max="10250" width="7.28515625" style="138" bestFit="1" customWidth="1"/>
    <col min="10251" max="10251" width="7.28515625" style="138" customWidth="1"/>
    <col min="10252" max="10254" width="7.28515625" style="138" bestFit="1" customWidth="1"/>
    <col min="10255" max="10496" width="11.42578125" style="138" customWidth="1"/>
    <col min="10497" max="10498" width="0" style="138" hidden="1" customWidth="1"/>
    <col min="10499" max="10499" width="81.5703125" style="138" customWidth="1"/>
    <col min="10500" max="10500" width="11.140625" style="138" bestFit="1" customWidth="1"/>
    <col min="10501" max="10506" width="7.28515625" style="138" bestFit="1" customWidth="1"/>
    <col min="10507" max="10507" width="7.28515625" style="138" customWidth="1"/>
    <col min="10508" max="10510" width="7.28515625" style="138" bestFit="1" customWidth="1"/>
    <col min="10511" max="10752" width="11.42578125" style="138" customWidth="1"/>
    <col min="10753" max="10754" width="0" style="138" hidden="1" customWidth="1"/>
    <col min="10755" max="10755" width="81.5703125" style="138" customWidth="1"/>
    <col min="10756" max="10756" width="11.140625" style="138" bestFit="1" customWidth="1"/>
    <col min="10757" max="10762" width="7.28515625" style="138" bestFit="1" customWidth="1"/>
    <col min="10763" max="10763" width="7.28515625" style="138" customWidth="1"/>
    <col min="10764" max="10766" width="7.28515625" style="138" bestFit="1" customWidth="1"/>
    <col min="10767" max="11008" width="11.42578125" style="138" customWidth="1"/>
    <col min="11009" max="11010" width="0" style="138" hidden="1" customWidth="1"/>
    <col min="11011" max="11011" width="81.5703125" style="138" customWidth="1"/>
    <col min="11012" max="11012" width="11.140625" style="138" bestFit="1" customWidth="1"/>
    <col min="11013" max="11018" width="7.28515625" style="138" bestFit="1" customWidth="1"/>
    <col min="11019" max="11019" width="7.28515625" style="138" customWidth="1"/>
    <col min="11020" max="11022" width="7.28515625" style="138" bestFit="1" customWidth="1"/>
    <col min="11023" max="11264" width="11.42578125" style="138" customWidth="1"/>
    <col min="11265" max="11266" width="0" style="138" hidden="1" customWidth="1"/>
    <col min="11267" max="11267" width="81.5703125" style="138" customWidth="1"/>
    <col min="11268" max="11268" width="11.140625" style="138" bestFit="1" customWidth="1"/>
    <col min="11269" max="11274" width="7.28515625" style="138" bestFit="1" customWidth="1"/>
    <col min="11275" max="11275" width="7.28515625" style="138" customWidth="1"/>
    <col min="11276" max="11278" width="7.28515625" style="138" bestFit="1" customWidth="1"/>
    <col min="11279" max="11520" width="11.42578125" style="138" customWidth="1"/>
    <col min="11521" max="11522" width="0" style="138" hidden="1" customWidth="1"/>
    <col min="11523" max="11523" width="81.5703125" style="138" customWidth="1"/>
    <col min="11524" max="11524" width="11.140625" style="138" bestFit="1" customWidth="1"/>
    <col min="11525" max="11530" width="7.28515625" style="138" bestFit="1" customWidth="1"/>
    <col min="11531" max="11531" width="7.28515625" style="138" customWidth="1"/>
    <col min="11532" max="11534" width="7.28515625" style="138" bestFit="1" customWidth="1"/>
    <col min="11535" max="11776" width="11.42578125" style="138" customWidth="1"/>
    <col min="11777" max="11778" width="0" style="138" hidden="1" customWidth="1"/>
    <col min="11779" max="11779" width="81.5703125" style="138" customWidth="1"/>
    <col min="11780" max="11780" width="11.140625" style="138" bestFit="1" customWidth="1"/>
    <col min="11781" max="11786" width="7.28515625" style="138" bestFit="1" customWidth="1"/>
    <col min="11787" max="11787" width="7.28515625" style="138" customWidth="1"/>
    <col min="11788" max="11790" width="7.28515625" style="138" bestFit="1" customWidth="1"/>
    <col min="11791" max="12032" width="11.42578125" style="138" customWidth="1"/>
    <col min="12033" max="12034" width="0" style="138" hidden="1" customWidth="1"/>
    <col min="12035" max="12035" width="81.5703125" style="138" customWidth="1"/>
    <col min="12036" max="12036" width="11.140625" style="138" bestFit="1" customWidth="1"/>
    <col min="12037" max="12042" width="7.28515625" style="138" bestFit="1" customWidth="1"/>
    <col min="12043" max="12043" width="7.28515625" style="138" customWidth="1"/>
    <col min="12044" max="12046" width="7.28515625" style="138" bestFit="1" customWidth="1"/>
    <col min="12047" max="12288" width="11.42578125" style="138" customWidth="1"/>
    <col min="12289" max="12290" width="0" style="138" hidden="1" customWidth="1"/>
    <col min="12291" max="12291" width="81.5703125" style="138" customWidth="1"/>
    <col min="12292" max="12292" width="11.140625" style="138" bestFit="1" customWidth="1"/>
    <col min="12293" max="12298" width="7.28515625" style="138" bestFit="1" customWidth="1"/>
    <col min="12299" max="12299" width="7.28515625" style="138" customWidth="1"/>
    <col min="12300" max="12302" width="7.28515625" style="138" bestFit="1" customWidth="1"/>
    <col min="12303" max="12544" width="11.42578125" style="138" customWidth="1"/>
    <col min="12545" max="12546" width="0" style="138" hidden="1" customWidth="1"/>
    <col min="12547" max="12547" width="81.5703125" style="138" customWidth="1"/>
    <col min="12548" max="12548" width="11.140625" style="138" bestFit="1" customWidth="1"/>
    <col min="12549" max="12554" width="7.28515625" style="138" bestFit="1" customWidth="1"/>
    <col min="12555" max="12555" width="7.28515625" style="138" customWidth="1"/>
    <col min="12556" max="12558" width="7.28515625" style="138" bestFit="1" customWidth="1"/>
    <col min="12559" max="12800" width="11.42578125" style="138" customWidth="1"/>
    <col min="12801" max="12802" width="0" style="138" hidden="1" customWidth="1"/>
    <col min="12803" max="12803" width="81.5703125" style="138" customWidth="1"/>
    <col min="12804" max="12804" width="11.140625" style="138" bestFit="1" customWidth="1"/>
    <col min="12805" max="12810" width="7.28515625" style="138" bestFit="1" customWidth="1"/>
    <col min="12811" max="12811" width="7.28515625" style="138" customWidth="1"/>
    <col min="12812" max="12814" width="7.28515625" style="138" bestFit="1" customWidth="1"/>
    <col min="12815" max="13056" width="11.42578125" style="138" customWidth="1"/>
    <col min="13057" max="13058" width="0" style="138" hidden="1" customWidth="1"/>
    <col min="13059" max="13059" width="81.5703125" style="138" customWidth="1"/>
    <col min="13060" max="13060" width="11.140625" style="138" bestFit="1" customWidth="1"/>
    <col min="13061" max="13066" width="7.28515625" style="138" bestFit="1" customWidth="1"/>
    <col min="13067" max="13067" width="7.28515625" style="138" customWidth="1"/>
    <col min="13068" max="13070" width="7.28515625" style="138" bestFit="1" customWidth="1"/>
    <col min="13071" max="13312" width="11.42578125" style="138" customWidth="1"/>
    <col min="13313" max="13314" width="0" style="138" hidden="1" customWidth="1"/>
    <col min="13315" max="13315" width="81.5703125" style="138" customWidth="1"/>
    <col min="13316" max="13316" width="11.140625" style="138" bestFit="1" customWidth="1"/>
    <col min="13317" max="13322" width="7.28515625" style="138" bestFit="1" customWidth="1"/>
    <col min="13323" max="13323" width="7.28515625" style="138" customWidth="1"/>
    <col min="13324" max="13326" width="7.28515625" style="138" bestFit="1" customWidth="1"/>
    <col min="13327" max="13568" width="11.42578125" style="138" customWidth="1"/>
    <col min="13569" max="13570" width="0" style="138" hidden="1" customWidth="1"/>
    <col min="13571" max="13571" width="81.5703125" style="138" customWidth="1"/>
    <col min="13572" max="13572" width="11.140625" style="138" bestFit="1" customWidth="1"/>
    <col min="13573" max="13578" width="7.28515625" style="138" bestFit="1" customWidth="1"/>
    <col min="13579" max="13579" width="7.28515625" style="138" customWidth="1"/>
    <col min="13580" max="13582" width="7.28515625" style="138" bestFit="1" customWidth="1"/>
    <col min="13583" max="13824" width="11.42578125" style="138" customWidth="1"/>
    <col min="13825" max="13826" width="0" style="138" hidden="1" customWidth="1"/>
    <col min="13827" max="13827" width="81.5703125" style="138" customWidth="1"/>
    <col min="13828" max="13828" width="11.140625" style="138" bestFit="1" customWidth="1"/>
    <col min="13829" max="13834" width="7.28515625" style="138" bestFit="1" customWidth="1"/>
    <col min="13835" max="13835" width="7.28515625" style="138" customWidth="1"/>
    <col min="13836" max="13838" width="7.28515625" style="138" bestFit="1" customWidth="1"/>
    <col min="13839" max="14080" width="11.42578125" style="138" customWidth="1"/>
    <col min="14081" max="14082" width="0" style="138" hidden="1" customWidth="1"/>
    <col min="14083" max="14083" width="81.5703125" style="138" customWidth="1"/>
    <col min="14084" max="14084" width="11.140625" style="138" bestFit="1" customWidth="1"/>
    <col min="14085" max="14090" width="7.28515625" style="138" bestFit="1" customWidth="1"/>
    <col min="14091" max="14091" width="7.28515625" style="138" customWidth="1"/>
    <col min="14092" max="14094" width="7.28515625" style="138" bestFit="1" customWidth="1"/>
    <col min="14095" max="14336" width="11.42578125" style="138" customWidth="1"/>
    <col min="14337" max="14338" width="0" style="138" hidden="1" customWidth="1"/>
    <col min="14339" max="14339" width="81.5703125" style="138" customWidth="1"/>
    <col min="14340" max="14340" width="11.140625" style="138" bestFit="1" customWidth="1"/>
    <col min="14341" max="14346" width="7.28515625" style="138" bestFit="1" customWidth="1"/>
    <col min="14347" max="14347" width="7.28515625" style="138" customWidth="1"/>
    <col min="14348" max="14350" width="7.28515625" style="138" bestFit="1" customWidth="1"/>
    <col min="14351" max="14592" width="11.42578125" style="138" customWidth="1"/>
    <col min="14593" max="14594" width="0" style="138" hidden="1" customWidth="1"/>
    <col min="14595" max="14595" width="81.5703125" style="138" customWidth="1"/>
    <col min="14596" max="14596" width="11.140625" style="138" bestFit="1" customWidth="1"/>
    <col min="14597" max="14602" width="7.28515625" style="138" bestFit="1" customWidth="1"/>
    <col min="14603" max="14603" width="7.28515625" style="138" customWidth="1"/>
    <col min="14604" max="14606" width="7.28515625" style="138" bestFit="1" customWidth="1"/>
    <col min="14607" max="14848" width="11.42578125" style="138" customWidth="1"/>
    <col min="14849" max="14850" width="0" style="138" hidden="1" customWidth="1"/>
    <col min="14851" max="14851" width="81.5703125" style="138" customWidth="1"/>
    <col min="14852" max="14852" width="11.140625" style="138" bestFit="1" customWidth="1"/>
    <col min="14853" max="14858" width="7.28515625" style="138" bestFit="1" customWidth="1"/>
    <col min="14859" max="14859" width="7.28515625" style="138" customWidth="1"/>
    <col min="14860" max="14862" width="7.28515625" style="138" bestFit="1" customWidth="1"/>
    <col min="14863" max="15104" width="11.42578125" style="138" customWidth="1"/>
    <col min="15105" max="15106" width="0" style="138" hidden="1" customWidth="1"/>
    <col min="15107" max="15107" width="81.5703125" style="138" customWidth="1"/>
    <col min="15108" max="15108" width="11.140625" style="138" bestFit="1" customWidth="1"/>
    <col min="15109" max="15114" width="7.28515625" style="138" bestFit="1" customWidth="1"/>
    <col min="15115" max="15115" width="7.28515625" style="138" customWidth="1"/>
    <col min="15116" max="15118" width="7.28515625" style="138" bestFit="1" customWidth="1"/>
    <col min="15119" max="15360" width="11.42578125" style="138" customWidth="1"/>
    <col min="15361" max="15362" width="0" style="138" hidden="1" customWidth="1"/>
    <col min="15363" max="15363" width="81.5703125" style="138" customWidth="1"/>
    <col min="15364" max="15364" width="11.140625" style="138" bestFit="1" customWidth="1"/>
    <col min="15365" max="15370" width="7.28515625" style="138" bestFit="1" customWidth="1"/>
    <col min="15371" max="15371" width="7.28515625" style="138" customWidth="1"/>
    <col min="15372" max="15374" width="7.28515625" style="138" bestFit="1" customWidth="1"/>
    <col min="15375" max="15616" width="11.42578125" style="138" customWidth="1"/>
    <col min="15617" max="15618" width="0" style="138" hidden="1" customWidth="1"/>
    <col min="15619" max="15619" width="81.5703125" style="138" customWidth="1"/>
    <col min="15620" max="15620" width="11.140625" style="138" bestFit="1" customWidth="1"/>
    <col min="15621" max="15626" width="7.28515625" style="138" bestFit="1" customWidth="1"/>
    <col min="15627" max="15627" width="7.28515625" style="138" customWidth="1"/>
    <col min="15628" max="15630" width="7.28515625" style="138" bestFit="1" customWidth="1"/>
    <col min="15631" max="15872" width="11.42578125" style="138" customWidth="1"/>
    <col min="15873" max="15874" width="0" style="138" hidden="1" customWidth="1"/>
    <col min="15875" max="15875" width="81.5703125" style="138" customWidth="1"/>
    <col min="15876" max="15876" width="11.140625" style="138" bestFit="1" customWidth="1"/>
    <col min="15877" max="15882" width="7.28515625" style="138" bestFit="1" customWidth="1"/>
    <col min="15883" max="15883" width="7.28515625" style="138" customWidth="1"/>
    <col min="15884" max="15886" width="7.28515625" style="138" bestFit="1" customWidth="1"/>
    <col min="15887" max="16128" width="11.42578125" style="138" customWidth="1"/>
    <col min="16129" max="16130" width="0" style="138" hidden="1" customWidth="1"/>
    <col min="16131" max="16131" width="81.5703125" style="138" customWidth="1"/>
    <col min="16132" max="16132" width="11.140625" style="138" bestFit="1" customWidth="1"/>
    <col min="16133" max="16138" width="7.28515625" style="138" bestFit="1" customWidth="1"/>
    <col min="16139" max="16139" width="7.28515625" style="138" customWidth="1"/>
    <col min="16140" max="16142" width="7.28515625" style="138" bestFit="1" customWidth="1"/>
    <col min="16143" max="16384" width="11.42578125" style="138" customWidth="1"/>
  </cols>
  <sheetData>
    <row r="1" spans="1:14" s="133" customFormat="1" ht="15" customHeight="1">
      <c r="A1" s="637"/>
      <c r="B1" s="637"/>
      <c r="C1" s="726"/>
      <c r="D1" s="726"/>
      <c r="E1" s="726"/>
      <c r="F1" s="726"/>
      <c r="G1" s="726"/>
      <c r="H1" s="726"/>
      <c r="I1" s="726"/>
      <c r="J1" s="726"/>
      <c r="K1" s="726"/>
      <c r="L1" s="726"/>
      <c r="M1" s="726"/>
      <c r="N1" s="726"/>
    </row>
    <row r="2" spans="1:14" s="133" customFormat="1" ht="15" customHeight="1">
      <c r="A2" s="727" t="s">
        <v>350</v>
      </c>
      <c r="B2" s="727"/>
      <c r="C2" s="727"/>
      <c r="D2" s="727"/>
      <c r="E2" s="727"/>
      <c r="F2" s="727"/>
      <c r="G2" s="727"/>
      <c r="H2" s="727"/>
      <c r="I2" s="727"/>
      <c r="J2" s="727"/>
      <c r="K2" s="727"/>
      <c r="L2" s="727"/>
      <c r="M2" s="727"/>
      <c r="N2" s="727"/>
    </row>
    <row r="3" spans="1:14" s="133" customFormat="1" ht="15" customHeight="1">
      <c r="A3" s="637"/>
      <c r="B3" s="637"/>
      <c r="C3" s="727" t="s">
        <v>635</v>
      </c>
      <c r="D3" s="727"/>
      <c r="E3" s="727"/>
      <c r="F3" s="727"/>
      <c r="G3" s="727"/>
      <c r="H3" s="727"/>
      <c r="I3" s="727"/>
      <c r="J3" s="727"/>
      <c r="K3" s="727"/>
      <c r="L3" s="727"/>
      <c r="M3" s="727"/>
      <c r="N3" s="727"/>
    </row>
    <row r="4" spans="1:14" s="133" customFormat="1" ht="15" customHeight="1">
      <c r="A4" s="728"/>
      <c r="B4" s="727"/>
      <c r="C4" s="727"/>
      <c r="D4" s="727"/>
      <c r="E4" s="727"/>
      <c r="F4" s="727"/>
      <c r="G4" s="727"/>
      <c r="H4" s="727"/>
      <c r="I4" s="727"/>
      <c r="J4" s="727"/>
      <c r="K4" s="727"/>
      <c r="L4" s="727"/>
      <c r="M4" s="727"/>
      <c r="N4" s="727"/>
    </row>
    <row r="5" spans="1:14" s="136" customFormat="1" ht="15" customHeight="1" thickBot="1">
      <c r="A5" s="134"/>
      <c r="B5" s="135"/>
      <c r="C5" s="135"/>
      <c r="D5" s="135"/>
      <c r="E5" s="135"/>
      <c r="F5" s="135"/>
      <c r="G5" s="135"/>
      <c r="H5" s="135"/>
      <c r="I5" s="135"/>
      <c r="J5" s="135"/>
      <c r="K5" s="135"/>
      <c r="L5" s="135"/>
      <c r="M5" s="135"/>
      <c r="N5" s="135"/>
    </row>
    <row r="6" spans="1:14" s="116" customFormat="1" ht="19.5" thickTop="1" thickBot="1">
      <c r="A6" s="673"/>
      <c r="B6" s="675" t="s">
        <v>999</v>
      </c>
      <c r="C6" s="676"/>
      <c r="D6" s="677" t="s">
        <v>999</v>
      </c>
      <c r="E6" s="748" t="s">
        <v>350</v>
      </c>
      <c r="F6" s="748"/>
      <c r="G6" s="748"/>
      <c r="H6" s="748"/>
      <c r="I6" s="748"/>
      <c r="J6" s="748"/>
      <c r="K6" s="748"/>
      <c r="L6" s="748"/>
      <c r="M6" s="748"/>
      <c r="N6" s="748"/>
    </row>
    <row r="7" spans="1:14" s="137" customFormat="1" ht="30" customHeight="1" thickTop="1" thickBot="1">
      <c r="A7" s="1"/>
      <c r="B7" s="1"/>
      <c r="C7" s="648"/>
      <c r="D7" s="643" t="s">
        <v>561</v>
      </c>
      <c r="E7" s="643" t="s">
        <v>562</v>
      </c>
      <c r="F7" s="643" t="s">
        <v>563</v>
      </c>
      <c r="G7" s="643" t="s">
        <v>564</v>
      </c>
      <c r="H7" s="643" t="s">
        <v>565</v>
      </c>
      <c r="I7" s="649" t="s">
        <v>566</v>
      </c>
      <c r="J7" s="649" t="s">
        <v>567</v>
      </c>
      <c r="K7" s="649" t="s">
        <v>568</v>
      </c>
      <c r="L7" s="643" t="s">
        <v>569</v>
      </c>
      <c r="M7" s="649" t="s">
        <v>570</v>
      </c>
      <c r="N7" s="649" t="s">
        <v>571</v>
      </c>
    </row>
    <row r="8" spans="1:14" ht="15" customHeight="1" thickTop="1" thickBot="1">
      <c r="A8" s="1"/>
      <c r="B8" s="1"/>
      <c r="C8" s="23"/>
      <c r="D8" s="23"/>
      <c r="E8" s="23"/>
      <c r="F8" s="23"/>
      <c r="G8" s="23"/>
      <c r="H8" s="23"/>
      <c r="I8" s="23"/>
      <c r="J8" s="23"/>
      <c r="K8" s="23"/>
      <c r="L8" s="23"/>
      <c r="M8" s="23"/>
      <c r="N8" s="23"/>
    </row>
    <row r="9" spans="1:14" s="140" customFormat="1" ht="15" customHeight="1" thickTop="1" thickBot="1">
      <c r="A9" s="1"/>
      <c r="B9" s="139"/>
      <c r="C9" s="650" t="s">
        <v>446</v>
      </c>
      <c r="D9" s="651"/>
      <c r="E9" s="651"/>
      <c r="F9" s="651"/>
      <c r="G9" s="651"/>
      <c r="H9" s="651"/>
      <c r="I9" s="652"/>
      <c r="J9" s="652"/>
      <c r="K9" s="652"/>
      <c r="L9" s="652"/>
      <c r="M9" s="652"/>
      <c r="N9" s="652"/>
    </row>
    <row r="10" spans="1:14" ht="15" customHeight="1" thickTop="1">
      <c r="A10" s="1" t="s">
        <v>636</v>
      </c>
      <c r="B10" s="141" t="s">
        <v>637</v>
      </c>
      <c r="C10" s="142" t="s">
        <v>638</v>
      </c>
      <c r="D10" s="143">
        <v>6.3899999999999998E-2</v>
      </c>
      <c r="E10" s="143">
        <v>7.2099999999999997E-2</v>
      </c>
      <c r="F10" s="143">
        <v>6.4899999999999999E-2</v>
      </c>
      <c r="G10" s="143">
        <v>6.3500000000000001E-2</v>
      </c>
      <c r="H10" s="143">
        <v>6.5199999999999994E-2</v>
      </c>
      <c r="I10" s="143">
        <v>5.8299999999999998E-2</v>
      </c>
      <c r="J10" s="143">
        <v>6.8000000000000005E-2</v>
      </c>
      <c r="K10" s="143">
        <v>5.8400000000000001E-2</v>
      </c>
      <c r="L10" s="143">
        <v>5.11E-2</v>
      </c>
      <c r="M10" s="143">
        <v>5.1200000000000002E-2</v>
      </c>
      <c r="N10" s="143">
        <v>5.9299999999999999E-2</v>
      </c>
    </row>
    <row r="11" spans="1:14" ht="15" customHeight="1" thickBot="1">
      <c r="A11" s="1" t="s">
        <v>636</v>
      </c>
      <c r="B11" s="141" t="s">
        <v>639</v>
      </c>
      <c r="C11" s="142" t="s">
        <v>640</v>
      </c>
      <c r="D11" s="143">
        <v>0.70150000000000001</v>
      </c>
      <c r="E11" s="143">
        <v>0.70640000000000003</v>
      </c>
      <c r="F11" s="143">
        <v>0.67889999999999995</v>
      </c>
      <c r="G11" s="143">
        <v>0.68110000000000004</v>
      </c>
      <c r="H11" s="143">
        <v>0.70069999999999999</v>
      </c>
      <c r="I11" s="143">
        <v>0.72499999999999998</v>
      </c>
      <c r="J11" s="143">
        <v>0.73229999999999995</v>
      </c>
      <c r="K11" s="143">
        <v>0.69910000000000005</v>
      </c>
      <c r="L11" s="143">
        <v>0.68289999999999995</v>
      </c>
      <c r="M11" s="143">
        <v>0.68079999999999996</v>
      </c>
      <c r="N11" s="143">
        <v>0.6875</v>
      </c>
    </row>
    <row r="12" spans="1:14" s="144" customFormat="1" ht="15" customHeight="1" thickTop="1" thickBot="1">
      <c r="A12" s="1"/>
      <c r="B12" s="139"/>
      <c r="C12" s="650" t="s">
        <v>449</v>
      </c>
      <c r="D12" s="651"/>
      <c r="E12" s="651"/>
      <c r="F12" s="651"/>
      <c r="G12" s="651"/>
      <c r="H12" s="651"/>
      <c r="I12" s="652"/>
      <c r="J12" s="652"/>
      <c r="K12" s="652"/>
      <c r="L12" s="653"/>
      <c r="M12" s="652"/>
      <c r="N12" s="652"/>
    </row>
    <row r="13" spans="1:14" s="137" customFormat="1" ht="15" customHeight="1" thickTop="1">
      <c r="A13" s="1" t="s">
        <v>636</v>
      </c>
      <c r="B13" s="141" t="s">
        <v>641</v>
      </c>
      <c r="C13" s="142" t="s">
        <v>642</v>
      </c>
      <c r="D13" s="143">
        <v>0.72970000000000002</v>
      </c>
      <c r="E13" s="143">
        <v>0.72770000000000001</v>
      </c>
      <c r="F13" s="143">
        <v>0.71699999999999997</v>
      </c>
      <c r="G13" s="143">
        <v>0.7087</v>
      </c>
      <c r="H13" s="143">
        <v>0.69320000000000004</v>
      </c>
      <c r="I13" s="143">
        <v>0.65110000000000001</v>
      </c>
      <c r="J13" s="143">
        <v>0.63239999999999996</v>
      </c>
      <c r="K13" s="143">
        <v>0.62619999999999998</v>
      </c>
      <c r="L13" s="143">
        <v>0.62980000000000003</v>
      </c>
      <c r="M13" s="143">
        <v>0.62860000000000005</v>
      </c>
      <c r="N13" s="143">
        <v>0.60529999999999995</v>
      </c>
    </row>
    <row r="14" spans="1:14" s="146" customFormat="1" ht="15" customHeight="1">
      <c r="A14" s="1" t="s">
        <v>636</v>
      </c>
      <c r="B14" s="141" t="s">
        <v>643</v>
      </c>
      <c r="C14" s="142" t="s">
        <v>644</v>
      </c>
      <c r="D14" s="145">
        <v>0.72970000000000002</v>
      </c>
      <c r="E14" s="143">
        <v>0.72770000000000001</v>
      </c>
      <c r="F14" s="143">
        <v>0.71699999999999997</v>
      </c>
      <c r="G14" s="143">
        <v>0.7087</v>
      </c>
      <c r="H14" s="143">
        <v>0.69320000000000004</v>
      </c>
      <c r="I14" s="143">
        <v>0.65149999999999997</v>
      </c>
      <c r="J14" s="143">
        <v>0.63260000000000005</v>
      </c>
      <c r="K14" s="143">
        <v>0.62629999999999997</v>
      </c>
      <c r="L14" s="143">
        <v>0.63</v>
      </c>
      <c r="M14" s="143">
        <v>0.62870000000000004</v>
      </c>
      <c r="N14" s="143">
        <v>0.60780000000000001</v>
      </c>
    </row>
    <row r="15" spans="1:14" s="146" customFormat="1" ht="15" customHeight="1">
      <c r="A15" s="1"/>
      <c r="B15" s="141"/>
      <c r="C15" s="142" t="s">
        <v>645</v>
      </c>
      <c r="D15" s="143">
        <v>2.58E-2</v>
      </c>
      <c r="E15" s="143">
        <v>2.53E-2</v>
      </c>
      <c r="F15" s="143">
        <v>1.6500000000000001E-2</v>
      </c>
      <c r="G15" s="143">
        <v>2.7300000000000001E-2</v>
      </c>
      <c r="H15" s="143">
        <v>4.3499999999999997E-2</v>
      </c>
      <c r="I15" s="143">
        <v>7.2999999999999995E-2</v>
      </c>
      <c r="J15" s="143">
        <v>7.3800000000000004E-2</v>
      </c>
      <c r="K15" s="143">
        <v>7.6499999999999999E-2</v>
      </c>
      <c r="L15" s="143">
        <v>7.4700000000000003E-2</v>
      </c>
      <c r="M15" s="143">
        <v>7.2900000000000006E-2</v>
      </c>
      <c r="N15" s="143">
        <v>7.8100000000000003E-2</v>
      </c>
    </row>
    <row r="16" spans="1:14" s="146" customFormat="1" ht="15" customHeight="1" thickBot="1">
      <c r="A16" s="1" t="s">
        <v>636</v>
      </c>
      <c r="B16" s="141" t="s">
        <v>646</v>
      </c>
      <c r="C16" s="142" t="s">
        <v>647</v>
      </c>
      <c r="D16" s="143">
        <v>0</v>
      </c>
      <c r="E16" s="143">
        <v>0</v>
      </c>
      <c r="F16" s="143">
        <v>0</v>
      </c>
      <c r="G16" s="143">
        <v>0</v>
      </c>
      <c r="H16" s="143">
        <v>0</v>
      </c>
      <c r="I16" s="143">
        <v>0</v>
      </c>
      <c r="J16" s="143">
        <v>0</v>
      </c>
      <c r="K16" s="143">
        <v>0</v>
      </c>
      <c r="L16" s="143">
        <v>0</v>
      </c>
      <c r="M16" s="143">
        <v>0</v>
      </c>
      <c r="N16" s="143">
        <v>0</v>
      </c>
    </row>
    <row r="17" spans="1:14" s="144" customFormat="1" ht="15" customHeight="1" thickTop="1" thickBot="1">
      <c r="A17" s="1"/>
      <c r="B17" s="139"/>
      <c r="C17" s="650" t="s">
        <v>648</v>
      </c>
      <c r="D17" s="651"/>
      <c r="E17" s="651"/>
      <c r="F17" s="651"/>
      <c r="G17" s="651"/>
      <c r="H17" s="651"/>
      <c r="I17" s="652"/>
      <c r="J17" s="652"/>
      <c r="K17" s="652"/>
      <c r="L17" s="653"/>
      <c r="M17" s="652"/>
      <c r="N17" s="652"/>
    </row>
    <row r="18" spans="1:14" s="137" customFormat="1" ht="15" customHeight="1" thickTop="1">
      <c r="A18" s="1" t="s">
        <v>636</v>
      </c>
      <c r="B18" s="141" t="s">
        <v>649</v>
      </c>
      <c r="C18" s="142" t="s">
        <v>650</v>
      </c>
      <c r="D18" s="143">
        <v>2.5100000000000001E-2</v>
      </c>
      <c r="E18" s="143">
        <v>2.46E-2</v>
      </c>
      <c r="F18" s="143">
        <v>1.5299999999999999E-2</v>
      </c>
      <c r="G18" s="143">
        <v>3.4599999999999999E-2</v>
      </c>
      <c r="H18" s="143">
        <v>4.7199999999999999E-2</v>
      </c>
      <c r="I18" s="143">
        <v>2.1899999999999999E-2</v>
      </c>
      <c r="J18" s="143">
        <v>2.3199999999999998E-2</v>
      </c>
      <c r="K18" s="143">
        <v>2.86E-2</v>
      </c>
      <c r="L18" s="143">
        <v>3.0599999999999999E-2</v>
      </c>
      <c r="M18" s="143">
        <v>3.2099999999999997E-2</v>
      </c>
      <c r="N18" s="143">
        <v>3.6499999999999998E-2</v>
      </c>
    </row>
    <row r="19" spans="1:14" s="146" customFormat="1" ht="15" customHeight="1">
      <c r="A19" s="1" t="s">
        <v>636</v>
      </c>
      <c r="B19" s="141" t="s">
        <v>651</v>
      </c>
      <c r="C19" s="142" t="s">
        <v>652</v>
      </c>
      <c r="D19" s="143">
        <v>0.97489999999999999</v>
      </c>
      <c r="E19" s="143">
        <v>0.97540000000000004</v>
      </c>
      <c r="F19" s="143">
        <v>0.98470000000000002</v>
      </c>
      <c r="G19" s="143">
        <v>0.96540000000000004</v>
      </c>
      <c r="H19" s="143">
        <v>0.95279999999999998</v>
      </c>
      <c r="I19" s="143">
        <v>0.97809999999999997</v>
      </c>
      <c r="J19" s="143">
        <v>0.9768</v>
      </c>
      <c r="K19" s="143">
        <v>0.97140000000000004</v>
      </c>
      <c r="L19" s="143">
        <v>0.96940000000000004</v>
      </c>
      <c r="M19" s="143">
        <v>0.96789999999999998</v>
      </c>
      <c r="N19" s="143">
        <v>0.96350000000000002</v>
      </c>
    </row>
    <row r="20" spans="1:14" s="146" customFormat="1" ht="15" customHeight="1" thickBot="1">
      <c r="A20" s="1" t="s">
        <v>636</v>
      </c>
      <c r="B20" s="141" t="s">
        <v>653</v>
      </c>
      <c r="C20" s="142" t="s">
        <v>654</v>
      </c>
      <c r="D20" s="147">
        <v>398.67329999999998</v>
      </c>
      <c r="E20" s="147">
        <v>404.32279999999997</v>
      </c>
      <c r="F20" s="147">
        <v>444.0727</v>
      </c>
      <c r="G20" s="147">
        <v>457.6866</v>
      </c>
      <c r="H20" s="147">
        <v>468.10160000000002</v>
      </c>
      <c r="I20" s="147">
        <v>481.46809999999999</v>
      </c>
      <c r="J20" s="147">
        <v>478.63299999999998</v>
      </c>
      <c r="K20" s="147">
        <v>491.10520000000002</v>
      </c>
      <c r="L20" s="147">
        <v>519.84939999999995</v>
      </c>
      <c r="M20" s="147">
        <v>519.67290000000003</v>
      </c>
      <c r="N20" s="147">
        <v>528.54539999999997</v>
      </c>
    </row>
    <row r="21" spans="1:14" s="144" customFormat="1" ht="15" customHeight="1" thickTop="1" thickBot="1">
      <c r="A21" s="1"/>
      <c r="B21" s="139"/>
      <c r="C21" s="650" t="s">
        <v>655</v>
      </c>
      <c r="D21" s="651"/>
      <c r="E21" s="651"/>
      <c r="F21" s="651"/>
      <c r="G21" s="651"/>
      <c r="H21" s="651"/>
      <c r="I21" s="652"/>
      <c r="J21" s="652"/>
      <c r="K21" s="652"/>
      <c r="L21" s="653"/>
      <c r="M21" s="652"/>
      <c r="N21" s="652"/>
    </row>
    <row r="22" spans="1:14" s="137" customFormat="1" ht="15" customHeight="1" thickTop="1">
      <c r="A22" s="1" t="s">
        <v>636</v>
      </c>
      <c r="B22" s="141" t="s">
        <v>656</v>
      </c>
      <c r="C22" s="142" t="s">
        <v>657</v>
      </c>
      <c r="D22" s="143">
        <v>0.98029999999999995</v>
      </c>
      <c r="E22" s="143">
        <v>0.98150000000000004</v>
      </c>
      <c r="F22" s="143">
        <v>0.9859</v>
      </c>
      <c r="G22" s="143">
        <v>0.97689999999999999</v>
      </c>
      <c r="H22" s="143">
        <v>0.97740000000000005</v>
      </c>
      <c r="I22" s="143">
        <v>0.97740000000000005</v>
      </c>
      <c r="J22" s="143">
        <v>0.98009999999999997</v>
      </c>
      <c r="K22" s="143">
        <v>0.98309999999999997</v>
      </c>
      <c r="L22" s="143">
        <v>0.98360000000000003</v>
      </c>
      <c r="M22" s="143">
        <v>0.98399999999999999</v>
      </c>
      <c r="N22" s="143">
        <v>0.96889999999999998</v>
      </c>
    </row>
    <row r="23" spans="1:14" s="146" customFormat="1" ht="15" customHeight="1">
      <c r="A23" s="1" t="s">
        <v>636</v>
      </c>
      <c r="B23" s="141" t="s">
        <v>658</v>
      </c>
      <c r="C23" s="142" t="s">
        <v>659</v>
      </c>
      <c r="D23" s="143">
        <v>6.7999999999999996E-3</v>
      </c>
      <c r="E23" s="143">
        <v>6.7999999999999996E-3</v>
      </c>
      <c r="F23" s="143">
        <v>8.0000000000000002E-3</v>
      </c>
      <c r="G23" s="143">
        <v>8.3000000000000001E-3</v>
      </c>
      <c r="H23" s="143">
        <v>1.1599999999999999E-2</v>
      </c>
      <c r="I23" s="143">
        <v>9.2999999999999992E-3</v>
      </c>
      <c r="J23" s="143">
        <v>3.1E-2</v>
      </c>
      <c r="K23" s="143">
        <v>0.318</v>
      </c>
      <c r="L23" s="143">
        <v>0.36570000000000003</v>
      </c>
      <c r="M23" s="143">
        <v>0.36049999999999999</v>
      </c>
      <c r="N23" s="143">
        <v>0.35299999999999998</v>
      </c>
    </row>
    <row r="24" spans="1:14" s="146" customFormat="1" ht="15" customHeight="1">
      <c r="A24" s="1" t="s">
        <v>636</v>
      </c>
      <c r="B24" s="141" t="s">
        <v>660</v>
      </c>
      <c r="C24" s="142" t="s">
        <v>661</v>
      </c>
      <c r="D24" s="143">
        <v>1.9699999999999999E-2</v>
      </c>
      <c r="E24" s="143">
        <v>1.8499999999999999E-2</v>
      </c>
      <c r="F24" s="143">
        <v>1.41E-2</v>
      </c>
      <c r="G24" s="143">
        <v>2.3099999999999999E-2</v>
      </c>
      <c r="H24" s="143">
        <v>2.2599999999999999E-2</v>
      </c>
      <c r="I24" s="143">
        <v>2.2599999999999999E-2</v>
      </c>
      <c r="J24" s="143">
        <v>1.9900000000000001E-2</v>
      </c>
      <c r="K24" s="143">
        <v>1.6899999999999998E-2</v>
      </c>
      <c r="L24" s="143">
        <v>1.6400000000000001E-2</v>
      </c>
      <c r="M24" s="143">
        <v>1.6E-2</v>
      </c>
      <c r="N24" s="143">
        <v>3.1099999999999999E-2</v>
      </c>
    </row>
    <row r="25" spans="1:14" s="146" customFormat="1" ht="15" customHeight="1">
      <c r="A25" s="1" t="s">
        <v>636</v>
      </c>
      <c r="B25" s="141" t="s">
        <v>662</v>
      </c>
      <c r="C25" s="142" t="s">
        <v>663</v>
      </c>
      <c r="D25" s="143">
        <v>5.0000000000000001E-3</v>
      </c>
      <c r="E25" s="143">
        <v>5.1999999999999998E-3</v>
      </c>
      <c r="F25" s="143">
        <v>7.9000000000000008E-3</v>
      </c>
      <c r="G25" s="143">
        <v>8.0000000000000002E-3</v>
      </c>
      <c r="H25" s="143">
        <v>1.14E-2</v>
      </c>
      <c r="I25" s="143">
        <v>9.1000000000000004E-3</v>
      </c>
      <c r="J25" s="143">
        <v>3.0800000000000001E-2</v>
      </c>
      <c r="K25" s="143">
        <v>0.32279999999999998</v>
      </c>
      <c r="L25" s="143">
        <v>0.36770000000000003</v>
      </c>
      <c r="M25" s="143">
        <v>0.3624</v>
      </c>
      <c r="N25" s="143">
        <v>0.34660000000000002</v>
      </c>
    </row>
    <row r="26" spans="1:14" s="146" customFormat="1" ht="15" customHeight="1">
      <c r="A26" s="1" t="s">
        <v>636</v>
      </c>
      <c r="B26" s="141" t="s">
        <v>664</v>
      </c>
      <c r="C26" s="142" t="s">
        <v>665</v>
      </c>
      <c r="D26" s="143">
        <v>0.2782</v>
      </c>
      <c r="E26" s="143">
        <v>0.24879999999999999</v>
      </c>
      <c r="F26" s="143">
        <v>2.52E-2</v>
      </c>
      <c r="G26" s="143">
        <v>6.0100000000000001E-2</v>
      </c>
      <c r="H26" s="143">
        <v>4.2000000000000003E-2</v>
      </c>
      <c r="I26" s="143">
        <v>4.7399999999999998E-2</v>
      </c>
      <c r="J26" s="143">
        <v>2.5999999999999999E-2</v>
      </c>
      <c r="K26" s="143">
        <v>2.0999999999999999E-3</v>
      </c>
      <c r="L26" s="143">
        <v>1.0999999999999999E-2</v>
      </c>
      <c r="M26" s="143">
        <v>1.0699999999999999E-2</v>
      </c>
      <c r="N26" s="143">
        <v>4.8800000000000003E-2</v>
      </c>
    </row>
    <row r="27" spans="1:14" s="146" customFormat="1" ht="15" customHeight="1">
      <c r="A27" s="1" t="s">
        <v>636</v>
      </c>
      <c r="B27" s="141" t="s">
        <v>666</v>
      </c>
      <c r="C27" s="142" t="s">
        <v>667</v>
      </c>
      <c r="D27" s="143">
        <v>3.7000000000000002E-3</v>
      </c>
      <c r="E27" s="143">
        <v>3.5000000000000001E-3</v>
      </c>
      <c r="F27" s="143">
        <v>3.5000000000000001E-3</v>
      </c>
      <c r="G27" s="143">
        <v>3.5999999999999999E-3</v>
      </c>
      <c r="H27" s="143">
        <v>3.5000000000000001E-3</v>
      </c>
      <c r="I27" s="143">
        <v>3.7000000000000002E-3</v>
      </c>
      <c r="J27" s="143">
        <v>4.0399999999999998E-2</v>
      </c>
      <c r="K27" s="143">
        <v>6.4600000000000005E-2</v>
      </c>
      <c r="L27" s="143">
        <v>7.0599999999999996E-2</v>
      </c>
      <c r="M27" s="143">
        <v>6.9900000000000004E-2</v>
      </c>
      <c r="N27" s="143">
        <v>6.8400000000000002E-2</v>
      </c>
    </row>
    <row r="28" spans="1:14" s="146" customFormat="1" ht="15" customHeight="1">
      <c r="A28" s="1" t="s">
        <v>636</v>
      </c>
      <c r="B28" s="141" t="s">
        <v>668</v>
      </c>
      <c r="C28" s="142" t="s">
        <v>669</v>
      </c>
      <c r="D28" s="143">
        <v>7.9200000000000007E-2</v>
      </c>
      <c r="E28" s="143">
        <v>6.4699999999999994E-2</v>
      </c>
      <c r="F28" s="143">
        <v>6.5100000000000005E-2</v>
      </c>
      <c r="G28" s="143">
        <v>6.5199999999999994E-2</v>
      </c>
      <c r="H28" s="143">
        <v>6.2899999999999998E-2</v>
      </c>
      <c r="I28" s="143">
        <v>6.4600000000000005E-2</v>
      </c>
      <c r="J28" s="143">
        <v>6.9099999999999995E-2</v>
      </c>
      <c r="K28" s="143">
        <v>7.0699999999999999E-2</v>
      </c>
      <c r="L28" s="143">
        <v>6.93E-2</v>
      </c>
      <c r="M28" s="143">
        <v>6.8599999999999994E-2</v>
      </c>
      <c r="N28" s="143">
        <v>7.2900000000000006E-2</v>
      </c>
    </row>
    <row r="29" spans="1:14" s="146" customFormat="1" ht="15" customHeight="1">
      <c r="A29" s="1" t="s">
        <v>636</v>
      </c>
      <c r="B29" s="141" t="s">
        <v>670</v>
      </c>
      <c r="C29" s="142" t="s">
        <v>671</v>
      </c>
      <c r="D29" s="143">
        <v>0.96640000000000004</v>
      </c>
      <c r="E29" s="143">
        <v>0.96799999999999997</v>
      </c>
      <c r="F29" s="143">
        <v>0.97219999999999995</v>
      </c>
      <c r="G29" s="143">
        <v>0.96560000000000001</v>
      </c>
      <c r="H29" s="143">
        <v>0.96789999999999998</v>
      </c>
      <c r="I29" s="143">
        <v>0.96889999999999998</v>
      </c>
      <c r="J29" s="143">
        <v>0.97819999999999996</v>
      </c>
      <c r="K29" s="143">
        <v>0.98009999999999997</v>
      </c>
      <c r="L29" s="143">
        <v>0.9798</v>
      </c>
      <c r="M29" s="143">
        <v>0.97929999999999995</v>
      </c>
      <c r="N29" s="143">
        <v>0.95930000000000004</v>
      </c>
    </row>
    <row r="30" spans="1:14" s="146" customFormat="1" ht="15" customHeight="1">
      <c r="A30" s="1" t="s">
        <v>636</v>
      </c>
      <c r="B30" s="141" t="s">
        <v>672</v>
      </c>
      <c r="C30" s="142" t="s">
        <v>673</v>
      </c>
      <c r="D30" s="143">
        <v>1.49E-2</v>
      </c>
      <c r="E30" s="143">
        <v>1.4200000000000001E-2</v>
      </c>
      <c r="F30" s="143">
        <v>1.46E-2</v>
      </c>
      <c r="G30" s="143">
        <v>1.43E-2</v>
      </c>
      <c r="H30" s="143">
        <v>9.4999999999999998E-3</v>
      </c>
      <c r="I30" s="143">
        <v>9.7999999999999997E-3</v>
      </c>
      <c r="J30" s="143">
        <v>0</v>
      </c>
      <c r="K30" s="143">
        <v>1.6000000000000001E-3</v>
      </c>
      <c r="L30" s="143">
        <v>4.0000000000000001E-3</v>
      </c>
      <c r="M30" s="143">
        <v>5.1000000000000004E-3</v>
      </c>
      <c r="N30" s="143">
        <v>1.38E-2</v>
      </c>
    </row>
    <row r="31" spans="1:14" s="146" customFormat="1" ht="15" customHeight="1">
      <c r="A31" s="1" t="s">
        <v>636</v>
      </c>
      <c r="B31" s="141" t="s">
        <v>674</v>
      </c>
      <c r="C31" s="142" t="s">
        <v>675</v>
      </c>
      <c r="D31" s="143">
        <v>2.7000000000000001E-3</v>
      </c>
      <c r="E31" s="143">
        <v>1.8E-3</v>
      </c>
      <c r="F31" s="143">
        <v>2.8999999999999998E-3</v>
      </c>
      <c r="G31" s="143">
        <v>4.8999999999999998E-3</v>
      </c>
      <c r="H31" s="143">
        <v>4.0000000000000001E-3</v>
      </c>
      <c r="I31" s="143">
        <v>2.8999999999999998E-3</v>
      </c>
      <c r="J31" s="143">
        <v>0</v>
      </c>
      <c r="K31" s="143">
        <v>2.9999999999999997E-4</v>
      </c>
      <c r="L31" s="143">
        <v>2.0999999999999999E-3</v>
      </c>
      <c r="M31" s="143">
        <v>2.0999999999999999E-3</v>
      </c>
      <c r="N31" s="143">
        <v>4.7000000000000002E-3</v>
      </c>
    </row>
    <row r="32" spans="1:14" s="146" customFormat="1" ht="15" customHeight="1">
      <c r="A32" s="1" t="s">
        <v>636</v>
      </c>
      <c r="B32" s="141" t="s">
        <v>676</v>
      </c>
      <c r="C32" s="142" t="s">
        <v>677</v>
      </c>
      <c r="D32" s="143">
        <v>4.0000000000000002E-4</v>
      </c>
      <c r="E32" s="143">
        <v>5.9999999999999995E-4</v>
      </c>
      <c r="F32" s="143">
        <v>8.9999999999999998E-4</v>
      </c>
      <c r="G32" s="143">
        <v>2E-3</v>
      </c>
      <c r="H32" s="143">
        <v>1.4E-3</v>
      </c>
      <c r="I32" s="143">
        <v>1.1000000000000001E-3</v>
      </c>
      <c r="J32" s="143">
        <v>1E-4</v>
      </c>
      <c r="K32" s="143">
        <v>4.0000000000000002E-4</v>
      </c>
      <c r="L32" s="143">
        <v>1.2999999999999999E-3</v>
      </c>
      <c r="M32" s="143">
        <v>1.1000000000000001E-3</v>
      </c>
      <c r="N32" s="143">
        <v>2.3999999999999998E-3</v>
      </c>
    </row>
    <row r="33" spans="1:14" s="146" customFormat="1" ht="15" customHeight="1">
      <c r="A33" s="1" t="s">
        <v>636</v>
      </c>
      <c r="B33" s="141" t="s">
        <v>678</v>
      </c>
      <c r="C33" s="142" t="s">
        <v>679</v>
      </c>
      <c r="D33" s="143">
        <v>2.0000000000000001E-4</v>
      </c>
      <c r="E33" s="143">
        <v>4.0000000000000002E-4</v>
      </c>
      <c r="F33" s="143">
        <v>8.0000000000000004E-4</v>
      </c>
      <c r="G33" s="143">
        <v>2.0999999999999999E-3</v>
      </c>
      <c r="H33" s="143">
        <v>2.2000000000000001E-3</v>
      </c>
      <c r="I33" s="143">
        <v>6.9999999999999999E-4</v>
      </c>
      <c r="J33" s="143">
        <v>1.9E-3</v>
      </c>
      <c r="K33" s="143">
        <v>5.0000000000000001E-4</v>
      </c>
      <c r="L33" s="143">
        <v>5.0000000000000001E-4</v>
      </c>
      <c r="M33" s="143">
        <v>8.9999999999999998E-4</v>
      </c>
      <c r="N33" s="143">
        <v>1.5E-3</v>
      </c>
    </row>
    <row r="34" spans="1:14" s="146" customFormat="1" ht="15" customHeight="1" thickBot="1">
      <c r="A34" s="1" t="s">
        <v>636</v>
      </c>
      <c r="B34" s="142" t="s">
        <v>680</v>
      </c>
      <c r="C34" s="142" t="s">
        <v>681</v>
      </c>
      <c r="D34" s="143">
        <v>1.54E-2</v>
      </c>
      <c r="E34" s="143">
        <v>1.5100000000000001E-2</v>
      </c>
      <c r="F34" s="143">
        <v>8.6E-3</v>
      </c>
      <c r="G34" s="143">
        <v>1.11E-2</v>
      </c>
      <c r="H34" s="143">
        <v>1.5100000000000001E-2</v>
      </c>
      <c r="I34" s="143">
        <v>1.66E-2</v>
      </c>
      <c r="J34" s="143">
        <v>1.9800000000000002E-2</v>
      </c>
      <c r="K34" s="143">
        <v>1.7100000000000001E-2</v>
      </c>
      <c r="L34" s="143">
        <v>1.2200000000000001E-2</v>
      </c>
      <c r="M34" s="143">
        <v>1.1599999999999999E-2</v>
      </c>
      <c r="N34" s="143">
        <v>1.83E-2</v>
      </c>
    </row>
    <row r="35" spans="1:14" s="144" customFormat="1" ht="15" customHeight="1" thickTop="1" thickBot="1">
      <c r="A35" s="1"/>
      <c r="B35" s="139"/>
      <c r="C35" s="650" t="s">
        <v>472</v>
      </c>
      <c r="D35" s="651"/>
      <c r="E35" s="651"/>
      <c r="F35" s="651"/>
      <c r="G35" s="651"/>
      <c r="H35" s="651"/>
      <c r="I35" s="652"/>
      <c r="J35" s="652"/>
      <c r="K35" s="652"/>
      <c r="L35" s="653"/>
      <c r="M35" s="652"/>
      <c r="N35" s="652"/>
    </row>
    <row r="36" spans="1:14" s="137" customFormat="1" ht="15" customHeight="1" thickTop="1">
      <c r="A36" s="1" t="s">
        <v>636</v>
      </c>
      <c r="B36" s="141" t="s">
        <v>682</v>
      </c>
      <c r="C36" s="142" t="s">
        <v>683</v>
      </c>
      <c r="D36" s="143">
        <v>0.1162</v>
      </c>
      <c r="E36" s="143">
        <v>0.13020000000000001</v>
      </c>
      <c r="F36" s="143">
        <v>0.11210000000000001</v>
      </c>
      <c r="G36" s="143">
        <v>0.11169999999999999</v>
      </c>
      <c r="H36" s="143">
        <v>0.1178</v>
      </c>
      <c r="I36" s="143">
        <v>0.1129</v>
      </c>
      <c r="J36" s="143">
        <v>0.1363</v>
      </c>
      <c r="K36" s="143">
        <v>0.11840000000000001</v>
      </c>
      <c r="L36" s="143">
        <v>0.1031</v>
      </c>
      <c r="M36" s="143">
        <v>0.10390000000000001</v>
      </c>
      <c r="N36" s="143">
        <v>0.1268</v>
      </c>
    </row>
    <row r="37" spans="1:14" s="146" customFormat="1" ht="15" customHeight="1">
      <c r="A37" s="1" t="s">
        <v>636</v>
      </c>
      <c r="B37" s="141" t="s">
        <v>684</v>
      </c>
      <c r="C37" s="142" t="s">
        <v>685</v>
      </c>
      <c r="D37" s="143">
        <v>0.38290000000000002</v>
      </c>
      <c r="E37" s="143">
        <v>0.43680000000000002</v>
      </c>
      <c r="F37" s="143">
        <v>0.48959999999999998</v>
      </c>
      <c r="G37" s="143">
        <v>0.45250000000000001</v>
      </c>
      <c r="H37" s="143">
        <v>0.33550000000000002</v>
      </c>
      <c r="I37" s="143">
        <v>0.26819999999999999</v>
      </c>
      <c r="J37" s="143">
        <v>0.33510000000000001</v>
      </c>
      <c r="K37" s="143">
        <v>0.40639999999999998</v>
      </c>
      <c r="L37" s="143">
        <v>0.41039999999999999</v>
      </c>
      <c r="M37" s="143">
        <v>0.40489999999999998</v>
      </c>
      <c r="N37" s="143">
        <v>0.44769999999999999</v>
      </c>
    </row>
    <row r="38" spans="1:14" s="146" customFormat="1" ht="15" customHeight="1">
      <c r="A38" s="1" t="s">
        <v>636</v>
      </c>
      <c r="B38" s="141" t="s">
        <v>686</v>
      </c>
      <c r="C38" s="142" t="s">
        <v>687</v>
      </c>
      <c r="D38" s="143">
        <v>0.2646</v>
      </c>
      <c r="E38" s="143">
        <v>0.30840000000000001</v>
      </c>
      <c r="F38" s="143">
        <v>0.36980000000000002</v>
      </c>
      <c r="G38" s="143">
        <v>0.3357</v>
      </c>
      <c r="H38" s="143">
        <v>0.2414</v>
      </c>
      <c r="I38" s="143">
        <v>0.182</v>
      </c>
      <c r="J38" s="143">
        <v>0.22420000000000001</v>
      </c>
      <c r="K38" s="143">
        <v>0.26929999999999998</v>
      </c>
      <c r="L38" s="143">
        <v>0.27229999999999999</v>
      </c>
      <c r="M38" s="143">
        <v>0.26769999999999999</v>
      </c>
      <c r="N38" s="143">
        <v>0.2858</v>
      </c>
    </row>
    <row r="39" spans="1:14" s="146" customFormat="1" ht="15" customHeight="1">
      <c r="A39" s="1" t="s">
        <v>636</v>
      </c>
      <c r="B39" s="141" t="s">
        <v>688</v>
      </c>
      <c r="C39" s="142" t="s">
        <v>689</v>
      </c>
      <c r="D39" s="143">
        <v>0.2107</v>
      </c>
      <c r="E39" s="143">
        <v>0.24199999999999999</v>
      </c>
      <c r="F39" s="143">
        <v>0.28320000000000001</v>
      </c>
      <c r="G39" s="143">
        <v>0.25719999999999998</v>
      </c>
      <c r="H39" s="143">
        <v>0.18559999999999999</v>
      </c>
      <c r="I39" s="143">
        <v>0.13850000000000001</v>
      </c>
      <c r="J39" s="143">
        <v>0.1671</v>
      </c>
      <c r="K39" s="143">
        <v>0.20050000000000001</v>
      </c>
      <c r="L39" s="143">
        <v>0.20369999999999999</v>
      </c>
      <c r="M39" s="143">
        <v>0.19939999999999999</v>
      </c>
      <c r="N39" s="143">
        <v>0.2094</v>
      </c>
    </row>
    <row r="40" spans="1:14" s="146" customFormat="1" ht="15" customHeight="1" thickBot="1">
      <c r="A40" s="1" t="s">
        <v>636</v>
      </c>
      <c r="B40" s="141" t="s">
        <v>690</v>
      </c>
      <c r="C40" s="82" t="s">
        <v>691</v>
      </c>
      <c r="D40" s="143">
        <v>0.36687191031907584</v>
      </c>
      <c r="E40" s="143">
        <v>0.42078418964418596</v>
      </c>
      <c r="F40" s="143">
        <v>0.48605268668551832</v>
      </c>
      <c r="G40" s="143">
        <v>0.42849205789683359</v>
      </c>
      <c r="H40" s="143">
        <v>0.2331</v>
      </c>
      <c r="I40" s="143">
        <v>0.23749999999999999</v>
      </c>
      <c r="J40" s="143">
        <v>0.311</v>
      </c>
      <c r="K40" s="143">
        <v>0.39419999999999999</v>
      </c>
      <c r="L40" s="143">
        <v>0.3987</v>
      </c>
      <c r="M40" s="143">
        <v>0.39369999999999999</v>
      </c>
      <c r="N40" s="143">
        <v>0.43209999999999998</v>
      </c>
    </row>
    <row r="41" spans="1:14" s="144" customFormat="1" ht="15" customHeight="1" thickTop="1" thickBot="1">
      <c r="A41" s="1"/>
      <c r="B41" s="139"/>
      <c r="C41" s="650" t="s">
        <v>478</v>
      </c>
      <c r="D41" s="651"/>
      <c r="E41" s="651"/>
      <c r="F41" s="651"/>
      <c r="G41" s="651"/>
      <c r="H41" s="651"/>
      <c r="I41" s="652"/>
      <c r="J41" s="652"/>
      <c r="K41" s="652"/>
      <c r="L41" s="653"/>
      <c r="M41" s="652"/>
      <c r="N41" s="652"/>
    </row>
    <row r="42" spans="1:14" s="137" customFormat="1" ht="15" customHeight="1" thickTop="1">
      <c r="A42" s="1" t="s">
        <v>636</v>
      </c>
      <c r="B42" s="141" t="s">
        <v>692</v>
      </c>
      <c r="C42" s="142" t="s">
        <v>693</v>
      </c>
      <c r="D42" s="143">
        <v>0.2036</v>
      </c>
      <c r="E42" s="143">
        <v>0.21510000000000001</v>
      </c>
      <c r="F42" s="143">
        <v>0.2341</v>
      </c>
      <c r="G42" s="143">
        <v>0.23369999999999999</v>
      </c>
      <c r="H42" s="143">
        <v>0.23089999999999999</v>
      </c>
      <c r="I42" s="143">
        <v>0.2389</v>
      </c>
      <c r="J42" s="143">
        <v>0.25459999999999999</v>
      </c>
      <c r="K42" s="143">
        <v>0.25540000000000002</v>
      </c>
      <c r="L42" s="143">
        <v>0.25209999999999999</v>
      </c>
      <c r="M42" s="143">
        <v>0.25490000000000002</v>
      </c>
      <c r="N42" s="143">
        <v>0.26719999999999999</v>
      </c>
    </row>
    <row r="43" spans="1:14" s="146" customFormat="1" ht="15" customHeight="1">
      <c r="A43" s="1" t="s">
        <v>636</v>
      </c>
      <c r="B43" s="141" t="s">
        <v>694</v>
      </c>
      <c r="C43" s="142" t="s">
        <v>695</v>
      </c>
      <c r="D43" s="143">
        <v>0.2029</v>
      </c>
      <c r="E43" s="143">
        <v>0.2147</v>
      </c>
      <c r="F43" s="143">
        <v>0.2339</v>
      </c>
      <c r="G43" s="143">
        <v>0.2334</v>
      </c>
      <c r="H43" s="143">
        <v>0.23069999999999999</v>
      </c>
      <c r="I43" s="143">
        <v>0.23880000000000001</v>
      </c>
      <c r="J43" s="143">
        <v>0.2545</v>
      </c>
      <c r="K43" s="143">
        <v>0.25519999999999998</v>
      </c>
      <c r="L43" s="143">
        <v>0.25140000000000001</v>
      </c>
      <c r="M43" s="143">
        <v>0.25280000000000002</v>
      </c>
      <c r="N43" s="143">
        <v>0.2641</v>
      </c>
    </row>
    <row r="44" spans="1:14" s="146" customFormat="1" ht="15" customHeight="1">
      <c r="A44" s="1" t="s">
        <v>636</v>
      </c>
      <c r="B44" s="141" t="s">
        <v>696</v>
      </c>
      <c r="C44" s="142" t="s">
        <v>697</v>
      </c>
      <c r="D44" s="143">
        <v>7.1300000000000002E-2</v>
      </c>
      <c r="E44" s="143">
        <v>6.3799999999999996E-2</v>
      </c>
      <c r="F44" s="143">
        <v>4.2500000000000003E-2</v>
      </c>
      <c r="G44" s="143">
        <v>7.0199999999999999E-2</v>
      </c>
      <c r="H44" s="143">
        <v>7.1499999999999994E-2</v>
      </c>
      <c r="I44" s="143">
        <v>7.1599999999999997E-2</v>
      </c>
      <c r="J44" s="143">
        <v>5.7799999999999997E-2</v>
      </c>
      <c r="K44" s="143">
        <v>4.5699999999999998E-2</v>
      </c>
      <c r="L44" s="143">
        <v>4.3400000000000001E-2</v>
      </c>
      <c r="M44" s="143">
        <v>4.1799999999999997E-2</v>
      </c>
      <c r="N44" s="143">
        <v>7.8700000000000006E-2</v>
      </c>
    </row>
    <row r="45" spans="1:14" s="146" customFormat="1" ht="15" customHeight="1">
      <c r="A45" s="1" t="s">
        <v>636</v>
      </c>
      <c r="B45" s="141" t="s">
        <v>698</v>
      </c>
      <c r="C45" s="142" t="s">
        <v>699</v>
      </c>
      <c r="D45" s="143">
        <v>6.8999999999999999E-3</v>
      </c>
      <c r="E45" s="143">
        <v>5.7999999999999996E-3</v>
      </c>
      <c r="F45" s="143">
        <v>5.9999999999999995E-4</v>
      </c>
      <c r="G45" s="143">
        <v>1.5E-3</v>
      </c>
      <c r="H45" s="143">
        <v>1.5E-3</v>
      </c>
      <c r="I45" s="143">
        <v>1.4E-3</v>
      </c>
      <c r="J45" s="143">
        <v>2.3E-3</v>
      </c>
      <c r="K45" s="143">
        <v>1.8E-3</v>
      </c>
      <c r="L45" s="143">
        <v>1.06E-2</v>
      </c>
      <c r="M45" s="143">
        <v>0.01</v>
      </c>
      <c r="N45" s="143">
        <v>4.3700000000000003E-2</v>
      </c>
    </row>
    <row r="46" spans="1:14" s="146" customFormat="1" ht="15" customHeight="1">
      <c r="A46" s="1" t="s">
        <v>636</v>
      </c>
      <c r="B46" s="141" t="s">
        <v>700</v>
      </c>
      <c r="C46" s="142" t="s">
        <v>701</v>
      </c>
      <c r="D46" s="143">
        <v>3.4700000000000002E-2</v>
      </c>
      <c r="E46" s="143">
        <v>2.9700000000000001E-2</v>
      </c>
      <c r="F46" s="143">
        <v>2.63E-2</v>
      </c>
      <c r="G46" s="143">
        <v>4.2999999999999997E-2</v>
      </c>
      <c r="H46" s="143">
        <v>4.2700000000000002E-2</v>
      </c>
      <c r="I46" s="143">
        <v>4.1700000000000001E-2</v>
      </c>
      <c r="J46" s="143">
        <v>2.6800000000000001E-2</v>
      </c>
      <c r="K46" s="143">
        <v>2.1899999999999999E-2</v>
      </c>
      <c r="L46" s="143">
        <v>2.4299999999999999E-2</v>
      </c>
      <c r="M46" s="143">
        <v>2.3699999999999999E-2</v>
      </c>
      <c r="N46" s="143">
        <v>5.1900000000000002E-2</v>
      </c>
    </row>
    <row r="47" spans="1:14" s="146" customFormat="1" ht="15" customHeight="1" thickBot="1">
      <c r="A47" s="1" t="s">
        <v>636</v>
      </c>
      <c r="B47" s="141" t="s">
        <v>702</v>
      </c>
      <c r="C47" s="142" t="s">
        <v>703</v>
      </c>
      <c r="D47" s="143">
        <v>0.38469999999999999</v>
      </c>
      <c r="E47" s="143">
        <v>0.41470000000000001</v>
      </c>
      <c r="F47" s="143">
        <v>0.45929999999999999</v>
      </c>
      <c r="G47" s="143">
        <v>0.4667</v>
      </c>
      <c r="H47" s="143">
        <v>0.48549999999999999</v>
      </c>
      <c r="I47" s="143">
        <v>0.51470000000000005</v>
      </c>
      <c r="J47" s="143">
        <v>0.53010000000000002</v>
      </c>
      <c r="K47" s="143">
        <v>0.54500000000000004</v>
      </c>
      <c r="L47" s="143">
        <v>0.51790000000000003</v>
      </c>
      <c r="M47" s="143">
        <v>0.51880000000000004</v>
      </c>
      <c r="N47" s="143">
        <v>0.55640000000000001</v>
      </c>
    </row>
    <row r="48" spans="1:14" s="140" customFormat="1" ht="15" customHeight="1" thickTop="1" thickBot="1">
      <c r="A48" s="1"/>
      <c r="B48" s="139"/>
      <c r="C48" s="650" t="s">
        <v>704</v>
      </c>
      <c r="D48" s="651"/>
      <c r="E48" s="651"/>
      <c r="F48" s="651"/>
      <c r="G48" s="651"/>
      <c r="H48" s="651"/>
      <c r="I48" s="652"/>
      <c r="J48" s="652"/>
      <c r="K48" s="652"/>
      <c r="L48" s="653"/>
      <c r="M48" s="652"/>
      <c r="N48" s="652"/>
    </row>
    <row r="49" spans="1:14" s="137" customFormat="1" ht="15" customHeight="1" thickTop="1">
      <c r="A49" s="1" t="s">
        <v>636</v>
      </c>
      <c r="B49" s="141" t="s">
        <v>705</v>
      </c>
      <c r="C49" s="142" t="s">
        <v>706</v>
      </c>
      <c r="D49" s="143">
        <v>0.93179999999999996</v>
      </c>
      <c r="E49" s="143">
        <v>0.92559999999999998</v>
      </c>
      <c r="F49" s="143">
        <v>0.93410000000000004</v>
      </c>
      <c r="G49" s="143">
        <v>0.93159999999999998</v>
      </c>
      <c r="H49" s="143">
        <v>0.92700000000000005</v>
      </c>
      <c r="I49" s="143">
        <v>0.93579999999999997</v>
      </c>
      <c r="J49" s="143">
        <v>0.90480000000000005</v>
      </c>
      <c r="K49" s="143">
        <v>0.89890000000000003</v>
      </c>
      <c r="L49" s="143">
        <v>0.89949999999999997</v>
      </c>
      <c r="M49" s="143">
        <v>0.89649999999999996</v>
      </c>
      <c r="N49" s="143">
        <v>0.8821</v>
      </c>
    </row>
    <row r="50" spans="1:14" s="146" customFormat="1" ht="15" customHeight="1">
      <c r="A50" s="1" t="s">
        <v>636</v>
      </c>
      <c r="B50" s="141" t="s">
        <v>707</v>
      </c>
      <c r="C50" s="142" t="s">
        <v>708</v>
      </c>
      <c r="D50" s="143">
        <v>0.9375</v>
      </c>
      <c r="E50" s="143">
        <v>0.9496</v>
      </c>
      <c r="F50" s="143">
        <v>0.95040000000000002</v>
      </c>
      <c r="G50" s="143">
        <v>0.95299999999999996</v>
      </c>
      <c r="H50" s="143">
        <v>0.95030000000000003</v>
      </c>
      <c r="I50" s="143">
        <v>0.94410000000000005</v>
      </c>
      <c r="J50" s="143">
        <v>0.93920000000000003</v>
      </c>
      <c r="K50" s="143">
        <v>0.93359999999999999</v>
      </c>
      <c r="L50" s="143">
        <v>0.92949999999999999</v>
      </c>
      <c r="M50" s="143">
        <v>0.92130000000000001</v>
      </c>
      <c r="N50" s="143">
        <v>0.91120000000000001</v>
      </c>
    </row>
    <row r="51" spans="1:14" s="146" customFormat="1" ht="15" customHeight="1">
      <c r="A51" s="1" t="s">
        <v>636</v>
      </c>
      <c r="B51" s="141" t="s">
        <v>709</v>
      </c>
      <c r="C51" s="142" t="s">
        <v>710</v>
      </c>
      <c r="D51" s="143">
        <v>0.24690000000000001</v>
      </c>
      <c r="E51" s="143">
        <v>0.24129999999999999</v>
      </c>
      <c r="F51" s="143">
        <v>0.2828</v>
      </c>
      <c r="G51" s="143">
        <v>0.27529999999999999</v>
      </c>
      <c r="H51" s="143">
        <v>0.2681</v>
      </c>
      <c r="I51" s="143">
        <v>0.30199999999999999</v>
      </c>
      <c r="J51" s="143">
        <v>0.29210000000000003</v>
      </c>
      <c r="K51" s="143">
        <v>0.29270000000000002</v>
      </c>
      <c r="L51" s="143">
        <v>0.2928</v>
      </c>
      <c r="M51" s="143">
        <v>0.30230000000000001</v>
      </c>
      <c r="N51" s="143">
        <v>0.31540000000000001</v>
      </c>
    </row>
    <row r="52" spans="1:14" s="146" customFormat="1" ht="15" customHeight="1">
      <c r="A52" s="1" t="s">
        <v>636</v>
      </c>
      <c r="B52" s="141" t="s">
        <v>711</v>
      </c>
      <c r="C52" s="142" t="s">
        <v>712</v>
      </c>
      <c r="D52" s="143">
        <v>0.33610000000000001</v>
      </c>
      <c r="E52" s="143">
        <v>0.34649999999999997</v>
      </c>
      <c r="F52" s="143">
        <v>0.28199999999999997</v>
      </c>
      <c r="G52" s="143">
        <v>0.29299999999999998</v>
      </c>
      <c r="H52" s="143">
        <v>0.3165</v>
      </c>
      <c r="I52" s="143">
        <v>0.26910000000000001</v>
      </c>
      <c r="J52" s="143">
        <v>0.37419999999999998</v>
      </c>
      <c r="K52" s="143">
        <v>0.3962</v>
      </c>
      <c r="L52" s="143">
        <v>0.39960000000000001</v>
      </c>
      <c r="M52" s="143">
        <v>0.4093</v>
      </c>
      <c r="N52" s="143">
        <v>0.44629999999999997</v>
      </c>
    </row>
    <row r="53" spans="1:14" ht="3.75" customHeight="1" thickBot="1">
      <c r="A53" s="1"/>
      <c r="B53" s="1"/>
      <c r="C53" s="129"/>
      <c r="D53" s="129"/>
      <c r="E53" s="129"/>
      <c r="F53" s="129"/>
      <c r="G53" s="129"/>
      <c r="H53" s="129"/>
      <c r="I53" s="129"/>
      <c r="J53" s="129"/>
      <c r="K53" s="129"/>
      <c r="L53" s="129"/>
      <c r="M53" s="129"/>
      <c r="N53" s="129"/>
    </row>
    <row r="54" spans="1:14" ht="15" customHeight="1" thickTop="1">
      <c r="A54" s="24" t="s">
        <v>713</v>
      </c>
      <c r="B54" s="142" t="s">
        <v>713</v>
      </c>
      <c r="C54" s="721" t="s">
        <v>490</v>
      </c>
      <c r="D54" s="721"/>
      <c r="E54" s="721"/>
      <c r="F54" s="721"/>
      <c r="G54" s="721"/>
      <c r="H54" s="721"/>
      <c r="I54" s="721"/>
      <c r="J54" s="721"/>
      <c r="K54" s="721"/>
      <c r="L54" s="721"/>
      <c r="M54" s="721"/>
      <c r="N54" s="721"/>
    </row>
    <row r="55" spans="1:14" ht="48" customHeight="1">
      <c r="A55" s="1"/>
      <c r="B55" s="1"/>
      <c r="C55" s="725" t="s">
        <v>714</v>
      </c>
      <c r="D55" s="725"/>
      <c r="E55" s="725"/>
      <c r="F55" s="725"/>
      <c r="G55" s="725"/>
      <c r="H55" s="725"/>
      <c r="I55" s="725"/>
      <c r="J55" s="725"/>
      <c r="K55" s="725"/>
      <c r="L55" s="725"/>
      <c r="M55" s="725"/>
      <c r="N55" s="725"/>
    </row>
    <row r="56" spans="1:14" ht="47.25" customHeight="1">
      <c r="A56" s="1"/>
      <c r="B56" s="1"/>
      <c r="C56" s="725" t="s">
        <v>715</v>
      </c>
      <c r="D56" s="725"/>
      <c r="E56" s="725"/>
      <c r="F56" s="725"/>
      <c r="G56" s="725"/>
      <c r="H56" s="725"/>
      <c r="I56" s="725"/>
      <c r="J56" s="725"/>
      <c r="K56" s="725"/>
      <c r="L56" s="725"/>
      <c r="M56" s="725"/>
      <c r="N56" s="725"/>
    </row>
    <row r="57" spans="1:14" ht="15" customHeight="1">
      <c r="A57" s="1"/>
      <c r="B57" s="1"/>
      <c r="C57" s="720" t="s">
        <v>716</v>
      </c>
      <c r="D57" s="720"/>
      <c r="E57" s="720"/>
      <c r="F57" s="720"/>
      <c r="G57" s="720"/>
      <c r="H57" s="720"/>
      <c r="I57" s="720"/>
      <c r="J57" s="720"/>
      <c r="K57" s="720"/>
      <c r="L57" s="720"/>
      <c r="M57" s="720"/>
      <c r="N57" s="720"/>
    </row>
    <row r="58" spans="1:14" ht="15" customHeight="1">
      <c r="A58" s="1"/>
      <c r="B58" s="1"/>
      <c r="C58" s="720" t="s">
        <v>494</v>
      </c>
      <c r="D58" s="720"/>
      <c r="E58" s="720"/>
      <c r="F58" s="720"/>
      <c r="G58" s="720"/>
      <c r="H58" s="720"/>
      <c r="I58" s="720"/>
      <c r="J58" s="720"/>
      <c r="K58" s="720"/>
      <c r="L58" s="720"/>
      <c r="M58" s="720"/>
      <c r="N58" s="720"/>
    </row>
    <row r="59" spans="1:14" ht="15" customHeight="1">
      <c r="A59" s="1"/>
      <c r="B59" s="1"/>
      <c r="C59" s="1"/>
      <c r="D59" s="1"/>
      <c r="E59" s="1"/>
      <c r="F59" s="1"/>
      <c r="G59" s="1"/>
      <c r="H59" s="1"/>
      <c r="I59" s="1"/>
      <c r="J59" s="1"/>
      <c r="K59" s="1"/>
      <c r="L59" s="1"/>
      <c r="M59" s="1"/>
      <c r="N59" s="1"/>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43"/>
  <sheetViews>
    <sheetView zoomScaleNormal="100" workbookViewId="0">
      <selection activeCell="H11" sqref="H11"/>
    </sheetView>
  </sheetViews>
  <sheetFormatPr baseColWidth="10" defaultColWidth="9.140625" defaultRowHeight="12.75"/>
  <cols>
    <col min="1" max="1" width="95.140625" style="182" customWidth="1"/>
    <col min="2" max="4" width="15.7109375" style="70" customWidth="1"/>
    <col min="5" max="5" width="15" style="70" customWidth="1"/>
    <col min="6" max="255" width="11.42578125" style="70" customWidth="1"/>
    <col min="256" max="256" width="95.140625" style="70" customWidth="1"/>
    <col min="257" max="259" width="15.7109375" style="70" customWidth="1"/>
    <col min="260" max="260" width="15" style="70" customWidth="1"/>
    <col min="261" max="511" width="11.42578125" style="70" customWidth="1"/>
    <col min="512" max="512" width="95.140625" style="70" customWidth="1"/>
    <col min="513" max="515" width="15.7109375" style="70" customWidth="1"/>
    <col min="516" max="516" width="15" style="70" customWidth="1"/>
    <col min="517" max="767" width="11.42578125" style="70" customWidth="1"/>
    <col min="768" max="768" width="95.140625" style="70" customWidth="1"/>
    <col min="769" max="771" width="15.7109375" style="70" customWidth="1"/>
    <col min="772" max="772" width="15" style="70" customWidth="1"/>
    <col min="773" max="1023" width="11.42578125" style="70" customWidth="1"/>
    <col min="1024" max="1024" width="95.140625" style="70" customWidth="1"/>
    <col min="1025" max="1027" width="15.7109375" style="70" customWidth="1"/>
    <col min="1028" max="1028" width="15" style="70" customWidth="1"/>
    <col min="1029" max="1279" width="11.42578125" style="70" customWidth="1"/>
    <col min="1280" max="1280" width="95.140625" style="70" customWidth="1"/>
    <col min="1281" max="1283" width="15.7109375" style="70" customWidth="1"/>
    <col min="1284" max="1284" width="15" style="70" customWidth="1"/>
    <col min="1285" max="1535" width="11.42578125" style="70" customWidth="1"/>
    <col min="1536" max="1536" width="95.140625" style="70" customWidth="1"/>
    <col min="1537" max="1539" width="15.7109375" style="70" customWidth="1"/>
    <col min="1540" max="1540" width="15" style="70" customWidth="1"/>
    <col min="1541" max="1791" width="11.42578125" style="70" customWidth="1"/>
    <col min="1792" max="1792" width="95.140625" style="70" customWidth="1"/>
    <col min="1793" max="1795" width="15.7109375" style="70" customWidth="1"/>
    <col min="1796" max="1796" width="15" style="70" customWidth="1"/>
    <col min="1797" max="2047" width="11.42578125" style="70" customWidth="1"/>
    <col min="2048" max="2048" width="95.140625" style="70" customWidth="1"/>
    <col min="2049" max="2051" width="15.7109375" style="70" customWidth="1"/>
    <col min="2052" max="2052" width="15" style="70" customWidth="1"/>
    <col min="2053" max="2303" width="11.42578125" style="70" customWidth="1"/>
    <col min="2304" max="2304" width="95.140625" style="70" customWidth="1"/>
    <col min="2305" max="2307" width="15.7109375" style="70" customWidth="1"/>
    <col min="2308" max="2308" width="15" style="70" customWidth="1"/>
    <col min="2309" max="2559" width="11.42578125" style="70" customWidth="1"/>
    <col min="2560" max="2560" width="95.140625" style="70" customWidth="1"/>
    <col min="2561" max="2563" width="15.7109375" style="70" customWidth="1"/>
    <col min="2564" max="2564" width="15" style="70" customWidth="1"/>
    <col min="2565" max="2815" width="11.42578125" style="70" customWidth="1"/>
    <col min="2816" max="2816" width="95.140625" style="70" customWidth="1"/>
    <col min="2817" max="2819" width="15.7109375" style="70" customWidth="1"/>
    <col min="2820" max="2820" width="15" style="70" customWidth="1"/>
    <col min="2821" max="3071" width="11.42578125" style="70" customWidth="1"/>
    <col min="3072" max="3072" width="95.140625" style="70" customWidth="1"/>
    <col min="3073" max="3075" width="15.7109375" style="70" customWidth="1"/>
    <col min="3076" max="3076" width="15" style="70" customWidth="1"/>
    <col min="3077" max="3327" width="11.42578125" style="70" customWidth="1"/>
    <col min="3328" max="3328" width="95.140625" style="70" customWidth="1"/>
    <col min="3329" max="3331" width="15.7109375" style="70" customWidth="1"/>
    <col min="3332" max="3332" width="15" style="70" customWidth="1"/>
    <col min="3333" max="3583" width="11.42578125" style="70" customWidth="1"/>
    <col min="3584" max="3584" width="95.140625" style="70" customWidth="1"/>
    <col min="3585" max="3587" width="15.7109375" style="70" customWidth="1"/>
    <col min="3588" max="3588" width="15" style="70" customWidth="1"/>
    <col min="3589" max="3839" width="11.42578125" style="70" customWidth="1"/>
    <col min="3840" max="3840" width="95.140625" style="70" customWidth="1"/>
    <col min="3841" max="3843" width="15.7109375" style="70" customWidth="1"/>
    <col min="3844" max="3844" width="15" style="70" customWidth="1"/>
    <col min="3845" max="4095" width="11.42578125" style="70" customWidth="1"/>
    <col min="4096" max="4096" width="95.140625" style="70" customWidth="1"/>
    <col min="4097" max="4099" width="15.7109375" style="70" customWidth="1"/>
    <col min="4100" max="4100" width="15" style="70" customWidth="1"/>
    <col min="4101" max="4351" width="11.42578125" style="70" customWidth="1"/>
    <col min="4352" max="4352" width="95.140625" style="70" customWidth="1"/>
    <col min="4353" max="4355" width="15.7109375" style="70" customWidth="1"/>
    <col min="4356" max="4356" width="15" style="70" customWidth="1"/>
    <col min="4357" max="4607" width="11.42578125" style="70" customWidth="1"/>
    <col min="4608" max="4608" width="95.140625" style="70" customWidth="1"/>
    <col min="4609" max="4611" width="15.7109375" style="70" customWidth="1"/>
    <col min="4612" max="4612" width="15" style="70" customWidth="1"/>
    <col min="4613" max="4863" width="11.42578125" style="70" customWidth="1"/>
    <col min="4864" max="4864" width="95.140625" style="70" customWidth="1"/>
    <col min="4865" max="4867" width="15.7109375" style="70" customWidth="1"/>
    <col min="4868" max="4868" width="15" style="70" customWidth="1"/>
    <col min="4869" max="5119" width="11.42578125" style="70" customWidth="1"/>
    <col min="5120" max="5120" width="95.140625" style="70" customWidth="1"/>
    <col min="5121" max="5123" width="15.7109375" style="70" customWidth="1"/>
    <col min="5124" max="5124" width="15" style="70" customWidth="1"/>
    <col min="5125" max="5375" width="11.42578125" style="70" customWidth="1"/>
    <col min="5376" max="5376" width="95.140625" style="70" customWidth="1"/>
    <col min="5377" max="5379" width="15.7109375" style="70" customWidth="1"/>
    <col min="5380" max="5380" width="15" style="70" customWidth="1"/>
    <col min="5381" max="5631" width="11.42578125" style="70" customWidth="1"/>
    <col min="5632" max="5632" width="95.140625" style="70" customWidth="1"/>
    <col min="5633" max="5635" width="15.7109375" style="70" customWidth="1"/>
    <col min="5636" max="5636" width="15" style="70" customWidth="1"/>
    <col min="5637" max="5887" width="11.42578125" style="70" customWidth="1"/>
    <col min="5888" max="5888" width="95.140625" style="70" customWidth="1"/>
    <col min="5889" max="5891" width="15.7109375" style="70" customWidth="1"/>
    <col min="5892" max="5892" width="15" style="70" customWidth="1"/>
    <col min="5893" max="6143" width="11.42578125" style="70" customWidth="1"/>
    <col min="6144" max="6144" width="95.140625" style="70" customWidth="1"/>
    <col min="6145" max="6147" width="15.7109375" style="70" customWidth="1"/>
    <col min="6148" max="6148" width="15" style="70" customWidth="1"/>
    <col min="6149" max="6399" width="11.42578125" style="70" customWidth="1"/>
    <col min="6400" max="6400" width="95.140625" style="70" customWidth="1"/>
    <col min="6401" max="6403" width="15.7109375" style="70" customWidth="1"/>
    <col min="6404" max="6404" width="15" style="70" customWidth="1"/>
    <col min="6405" max="6655" width="11.42578125" style="70" customWidth="1"/>
    <col min="6656" max="6656" width="95.140625" style="70" customWidth="1"/>
    <col min="6657" max="6659" width="15.7109375" style="70" customWidth="1"/>
    <col min="6660" max="6660" width="15" style="70" customWidth="1"/>
    <col min="6661" max="6911" width="11.42578125" style="70" customWidth="1"/>
    <col min="6912" max="6912" width="95.140625" style="70" customWidth="1"/>
    <col min="6913" max="6915" width="15.7109375" style="70" customWidth="1"/>
    <col min="6916" max="6916" width="15" style="70" customWidth="1"/>
    <col min="6917" max="7167" width="11.42578125" style="70" customWidth="1"/>
    <col min="7168" max="7168" width="95.140625" style="70" customWidth="1"/>
    <col min="7169" max="7171" width="15.7109375" style="70" customWidth="1"/>
    <col min="7172" max="7172" width="15" style="70" customWidth="1"/>
    <col min="7173" max="7423" width="11.42578125" style="70" customWidth="1"/>
    <col min="7424" max="7424" width="95.140625" style="70" customWidth="1"/>
    <col min="7425" max="7427" width="15.7109375" style="70" customWidth="1"/>
    <col min="7428" max="7428" width="15" style="70" customWidth="1"/>
    <col min="7429" max="7679" width="11.42578125" style="70" customWidth="1"/>
    <col min="7680" max="7680" width="95.140625" style="70" customWidth="1"/>
    <col min="7681" max="7683" width="15.7109375" style="70" customWidth="1"/>
    <col min="7684" max="7684" width="15" style="70" customWidth="1"/>
    <col min="7685" max="7935" width="11.42578125" style="70" customWidth="1"/>
    <col min="7936" max="7936" width="95.140625" style="70" customWidth="1"/>
    <col min="7937" max="7939" width="15.7109375" style="70" customWidth="1"/>
    <col min="7940" max="7940" width="15" style="70" customWidth="1"/>
    <col min="7941" max="8191" width="11.42578125" style="70" customWidth="1"/>
    <col min="8192" max="8192" width="95.140625" style="70" customWidth="1"/>
    <col min="8193" max="8195" width="15.7109375" style="70" customWidth="1"/>
    <col min="8196" max="8196" width="15" style="70" customWidth="1"/>
    <col min="8197" max="8447" width="11.42578125" style="70" customWidth="1"/>
    <col min="8448" max="8448" width="95.140625" style="70" customWidth="1"/>
    <col min="8449" max="8451" width="15.7109375" style="70" customWidth="1"/>
    <col min="8452" max="8452" width="15" style="70" customWidth="1"/>
    <col min="8453" max="8703" width="11.42578125" style="70" customWidth="1"/>
    <col min="8704" max="8704" width="95.140625" style="70" customWidth="1"/>
    <col min="8705" max="8707" width="15.7109375" style="70" customWidth="1"/>
    <col min="8708" max="8708" width="15" style="70" customWidth="1"/>
    <col min="8709" max="8959" width="11.42578125" style="70" customWidth="1"/>
    <col min="8960" max="8960" width="95.140625" style="70" customWidth="1"/>
    <col min="8961" max="8963" width="15.7109375" style="70" customWidth="1"/>
    <col min="8964" max="8964" width="15" style="70" customWidth="1"/>
    <col min="8965" max="9215" width="11.42578125" style="70" customWidth="1"/>
    <col min="9216" max="9216" width="95.140625" style="70" customWidth="1"/>
    <col min="9217" max="9219" width="15.7109375" style="70" customWidth="1"/>
    <col min="9220" max="9220" width="15" style="70" customWidth="1"/>
    <col min="9221" max="9471" width="11.42578125" style="70" customWidth="1"/>
    <col min="9472" max="9472" width="95.140625" style="70" customWidth="1"/>
    <col min="9473" max="9475" width="15.7109375" style="70" customWidth="1"/>
    <col min="9476" max="9476" width="15" style="70" customWidth="1"/>
    <col min="9477" max="9727" width="11.42578125" style="70" customWidth="1"/>
    <col min="9728" max="9728" width="95.140625" style="70" customWidth="1"/>
    <col min="9729" max="9731" width="15.7109375" style="70" customWidth="1"/>
    <col min="9732" max="9732" width="15" style="70" customWidth="1"/>
    <col min="9733" max="9983" width="11.42578125" style="70" customWidth="1"/>
    <col min="9984" max="9984" width="95.140625" style="70" customWidth="1"/>
    <col min="9985" max="9987" width="15.7109375" style="70" customWidth="1"/>
    <col min="9988" max="9988" width="15" style="70" customWidth="1"/>
    <col min="9989" max="10239" width="11.42578125" style="70" customWidth="1"/>
    <col min="10240" max="10240" width="95.140625" style="70" customWidth="1"/>
    <col min="10241" max="10243" width="15.7109375" style="70" customWidth="1"/>
    <col min="10244" max="10244" width="15" style="70" customWidth="1"/>
    <col min="10245" max="10495" width="11.42578125" style="70" customWidth="1"/>
    <col min="10496" max="10496" width="95.140625" style="70" customWidth="1"/>
    <col min="10497" max="10499" width="15.7109375" style="70" customWidth="1"/>
    <col min="10500" max="10500" width="15" style="70" customWidth="1"/>
    <col min="10501" max="10751" width="11.42578125" style="70" customWidth="1"/>
    <col min="10752" max="10752" width="95.140625" style="70" customWidth="1"/>
    <col min="10753" max="10755" width="15.7109375" style="70" customWidth="1"/>
    <col min="10756" max="10756" width="15" style="70" customWidth="1"/>
    <col min="10757" max="11007" width="11.42578125" style="70" customWidth="1"/>
    <col min="11008" max="11008" width="95.140625" style="70" customWidth="1"/>
    <col min="11009" max="11011" width="15.7109375" style="70" customWidth="1"/>
    <col min="11012" max="11012" width="15" style="70" customWidth="1"/>
    <col min="11013" max="11263" width="11.42578125" style="70" customWidth="1"/>
    <col min="11264" max="11264" width="95.140625" style="70" customWidth="1"/>
    <col min="11265" max="11267" width="15.7109375" style="70" customWidth="1"/>
    <col min="11268" max="11268" width="15" style="70" customWidth="1"/>
    <col min="11269" max="11519" width="11.42578125" style="70" customWidth="1"/>
    <col min="11520" max="11520" width="95.140625" style="70" customWidth="1"/>
    <col min="11521" max="11523" width="15.7109375" style="70" customWidth="1"/>
    <col min="11524" max="11524" width="15" style="70" customWidth="1"/>
    <col min="11525" max="11775" width="11.42578125" style="70" customWidth="1"/>
    <col min="11776" max="11776" width="95.140625" style="70" customWidth="1"/>
    <col min="11777" max="11779" width="15.7109375" style="70" customWidth="1"/>
    <col min="11780" max="11780" width="15" style="70" customWidth="1"/>
    <col min="11781" max="12031" width="11.42578125" style="70" customWidth="1"/>
    <col min="12032" max="12032" width="95.140625" style="70" customWidth="1"/>
    <col min="12033" max="12035" width="15.7109375" style="70" customWidth="1"/>
    <col min="12036" max="12036" width="15" style="70" customWidth="1"/>
    <col min="12037" max="12287" width="11.42578125" style="70" customWidth="1"/>
    <col min="12288" max="12288" width="95.140625" style="70" customWidth="1"/>
    <col min="12289" max="12291" width="15.7109375" style="70" customWidth="1"/>
    <col min="12292" max="12292" width="15" style="70" customWidth="1"/>
    <col min="12293" max="12543" width="11.42578125" style="70" customWidth="1"/>
    <col min="12544" max="12544" width="95.140625" style="70" customWidth="1"/>
    <col min="12545" max="12547" width="15.7109375" style="70" customWidth="1"/>
    <col min="12548" max="12548" width="15" style="70" customWidth="1"/>
    <col min="12549" max="12799" width="11.42578125" style="70" customWidth="1"/>
    <col min="12800" max="12800" width="95.140625" style="70" customWidth="1"/>
    <col min="12801" max="12803" width="15.7109375" style="70" customWidth="1"/>
    <col min="12804" max="12804" width="15" style="70" customWidth="1"/>
    <col min="12805" max="13055" width="11.42578125" style="70" customWidth="1"/>
    <col min="13056" max="13056" width="95.140625" style="70" customWidth="1"/>
    <col min="13057" max="13059" width="15.7109375" style="70" customWidth="1"/>
    <col min="13060" max="13060" width="15" style="70" customWidth="1"/>
    <col min="13061" max="13311" width="11.42578125" style="70" customWidth="1"/>
    <col min="13312" max="13312" width="95.140625" style="70" customWidth="1"/>
    <col min="13313" max="13315" width="15.7109375" style="70" customWidth="1"/>
    <col min="13316" max="13316" width="15" style="70" customWidth="1"/>
    <col min="13317" max="13567" width="11.42578125" style="70" customWidth="1"/>
    <col min="13568" max="13568" width="95.140625" style="70" customWidth="1"/>
    <col min="13569" max="13571" width="15.7109375" style="70" customWidth="1"/>
    <col min="13572" max="13572" width="15" style="70" customWidth="1"/>
    <col min="13573" max="13823" width="11.42578125" style="70" customWidth="1"/>
    <col min="13824" max="13824" width="95.140625" style="70" customWidth="1"/>
    <col min="13825" max="13827" width="15.7109375" style="70" customWidth="1"/>
    <col min="13828" max="13828" width="15" style="70" customWidth="1"/>
    <col min="13829" max="14079" width="11.42578125" style="70" customWidth="1"/>
    <col min="14080" max="14080" width="95.140625" style="70" customWidth="1"/>
    <col min="14081" max="14083" width="15.7109375" style="70" customWidth="1"/>
    <col min="14084" max="14084" width="15" style="70" customWidth="1"/>
    <col min="14085" max="14335" width="11.42578125" style="70" customWidth="1"/>
    <col min="14336" max="14336" width="95.140625" style="70" customWidth="1"/>
    <col min="14337" max="14339" width="15.7109375" style="70" customWidth="1"/>
    <col min="14340" max="14340" width="15" style="70" customWidth="1"/>
    <col min="14341" max="14591" width="11.42578125" style="70" customWidth="1"/>
    <col min="14592" max="14592" width="95.140625" style="70" customWidth="1"/>
    <col min="14593" max="14595" width="15.7109375" style="70" customWidth="1"/>
    <col min="14596" max="14596" width="15" style="70" customWidth="1"/>
    <col min="14597" max="14847" width="11.42578125" style="70" customWidth="1"/>
    <col min="14848" max="14848" width="95.140625" style="70" customWidth="1"/>
    <col min="14849" max="14851" width="15.7109375" style="70" customWidth="1"/>
    <col min="14852" max="14852" width="15" style="70" customWidth="1"/>
    <col min="14853" max="15103" width="11.42578125" style="70" customWidth="1"/>
    <col min="15104" max="15104" width="95.140625" style="70" customWidth="1"/>
    <col min="15105" max="15107" width="15.7109375" style="70" customWidth="1"/>
    <col min="15108" max="15108" width="15" style="70" customWidth="1"/>
    <col min="15109" max="15359" width="11.42578125" style="70" customWidth="1"/>
    <col min="15360" max="15360" width="95.140625" style="70" customWidth="1"/>
    <col min="15361" max="15363" width="15.7109375" style="70" customWidth="1"/>
    <col min="15364" max="15364" width="15" style="70" customWidth="1"/>
    <col min="15365" max="15615" width="11.42578125" style="70" customWidth="1"/>
    <col min="15616" max="15616" width="95.140625" style="70" customWidth="1"/>
    <col min="15617" max="15619" width="15.7109375" style="70" customWidth="1"/>
    <col min="15620" max="15620" width="15" style="70" customWidth="1"/>
    <col min="15621" max="15871" width="11.42578125" style="70" customWidth="1"/>
    <col min="15872" max="15872" width="95.140625" style="70" customWidth="1"/>
    <col min="15873" max="15875" width="15.7109375" style="70" customWidth="1"/>
    <col min="15876" max="15876" width="15" style="70" customWidth="1"/>
    <col min="15877" max="16127" width="11.42578125" style="70" customWidth="1"/>
    <col min="16128" max="16128" width="95.140625" style="70" customWidth="1"/>
    <col min="16129" max="16131" width="15.7109375" style="70" customWidth="1"/>
    <col min="16132" max="16132" width="15" style="70" customWidth="1"/>
    <col min="16133" max="16384" width="11.42578125" style="70" customWidth="1"/>
  </cols>
  <sheetData>
    <row r="1" spans="1:5" ht="30" customHeight="1">
      <c r="A1" s="710" t="s">
        <v>350</v>
      </c>
      <c r="B1" s="710"/>
      <c r="C1" s="710"/>
      <c r="D1" s="710"/>
      <c r="E1" s="710"/>
    </row>
    <row r="2" spans="1:5" ht="15" customHeight="1">
      <c r="A2" s="711" t="s">
        <v>780</v>
      </c>
      <c r="B2" s="711"/>
      <c r="C2" s="711"/>
      <c r="D2" s="711"/>
      <c r="E2" s="711"/>
    </row>
    <row r="3" spans="1:5" ht="15" customHeight="1">
      <c r="A3" s="711" t="s">
        <v>2</v>
      </c>
      <c r="B3" s="711"/>
      <c r="C3" s="711"/>
      <c r="D3" s="711"/>
      <c r="E3" s="711"/>
    </row>
    <row r="4" spans="1:5" s="137" customFormat="1" ht="30" customHeight="1">
      <c r="A4" s="715" t="s">
        <v>781</v>
      </c>
      <c r="B4" s="715"/>
      <c r="C4" s="715"/>
      <c r="D4" s="715"/>
      <c r="E4" s="715"/>
    </row>
    <row r="5" spans="1:5" ht="3.75" customHeight="1">
      <c r="A5" s="1"/>
      <c r="B5" s="1"/>
      <c r="C5" s="1"/>
      <c r="D5" s="1"/>
      <c r="E5" s="1"/>
    </row>
    <row r="6" spans="1:5" s="116" customFormat="1" ht="30" customHeight="1">
      <c r="A6" s="161"/>
      <c r="B6" s="162" t="s">
        <v>351</v>
      </c>
      <c r="C6" s="162" t="s">
        <v>353</v>
      </c>
      <c r="D6" s="162" t="s">
        <v>352</v>
      </c>
      <c r="E6" s="163" t="s">
        <v>444</v>
      </c>
    </row>
    <row r="7" spans="1:5" s="330" customFormat="1" ht="15" customHeight="1">
      <c r="A7" s="329" t="s">
        <v>782</v>
      </c>
      <c r="B7" s="165">
        <v>0.71179999999999999</v>
      </c>
      <c r="C7" s="165">
        <v>0.15379999999999999</v>
      </c>
      <c r="D7" s="165">
        <v>0.95830000000000004</v>
      </c>
      <c r="E7" s="165">
        <v>0.55640000000000001</v>
      </c>
    </row>
    <row r="8" spans="1:5" s="331" customFormat="1" ht="15" customHeight="1">
      <c r="A8" s="167" t="s">
        <v>783</v>
      </c>
      <c r="B8" s="168">
        <v>323158880.11000001</v>
      </c>
      <c r="C8" s="168">
        <v>181642957.53</v>
      </c>
      <c r="D8" s="168">
        <v>48380211.270000003</v>
      </c>
      <c r="E8" s="168">
        <v>553182048.90999997</v>
      </c>
    </row>
    <row r="9" spans="1:5" s="331" customFormat="1" ht="15" customHeight="1">
      <c r="A9" s="167" t="s">
        <v>784</v>
      </c>
      <c r="B9" s="168">
        <v>0</v>
      </c>
      <c r="C9" s="168">
        <v>0</v>
      </c>
      <c r="D9" s="168">
        <v>0</v>
      </c>
      <c r="E9" s="168">
        <v>0</v>
      </c>
    </row>
    <row r="10" spans="1:5" s="331" customFormat="1" ht="15" customHeight="1">
      <c r="A10" s="167" t="s">
        <v>785</v>
      </c>
      <c r="B10" s="168">
        <v>447965734.16000003</v>
      </c>
      <c r="C10" s="168">
        <v>59136652.93</v>
      </c>
      <c r="D10" s="168">
        <v>8652843.6799999997</v>
      </c>
      <c r="E10" s="168">
        <v>515755230.76999998</v>
      </c>
    </row>
    <row r="11" spans="1:5" s="331" customFormat="1" ht="15" customHeight="1">
      <c r="A11" s="167" t="s">
        <v>786</v>
      </c>
      <c r="B11" s="168">
        <v>1223448584.3699999</v>
      </c>
      <c r="C11" s="168">
        <v>557514878.71000004</v>
      </c>
      <c r="D11" s="168">
        <v>221516044.19999999</v>
      </c>
      <c r="E11" s="168">
        <v>2002479507.28</v>
      </c>
    </row>
    <row r="12" spans="1:5" s="331" customFormat="1" ht="15" customHeight="1">
      <c r="A12" s="167" t="s">
        <v>787</v>
      </c>
      <c r="B12" s="168">
        <v>34282088.100000001</v>
      </c>
      <c r="C12" s="168">
        <v>0</v>
      </c>
      <c r="D12" s="168">
        <v>287302.92</v>
      </c>
      <c r="E12" s="168">
        <v>34569391.020000003</v>
      </c>
    </row>
    <row r="13" spans="1:5" s="331" customFormat="1" ht="15" customHeight="1">
      <c r="A13" s="167" t="s">
        <v>788</v>
      </c>
      <c r="B13" s="168">
        <v>356391934.12</v>
      </c>
      <c r="C13" s="168">
        <v>312167779.57999998</v>
      </c>
      <c r="D13" s="168">
        <v>72204485.560000002</v>
      </c>
      <c r="E13" s="168">
        <v>740764199.25999999</v>
      </c>
    </row>
    <row r="14" spans="1:5" s="331" customFormat="1" ht="15" customHeight="1">
      <c r="A14" s="171" t="s">
        <v>789</v>
      </c>
      <c r="B14" s="332">
        <v>2385247220.8600001</v>
      </c>
      <c r="C14" s="332">
        <v>1110462268.75</v>
      </c>
      <c r="D14" s="332">
        <v>351040887.63</v>
      </c>
      <c r="E14" s="332">
        <v>3846750377.2399998</v>
      </c>
    </row>
    <row r="15" spans="1:5" s="331" customFormat="1" ht="15" customHeight="1">
      <c r="A15" s="167" t="s">
        <v>790</v>
      </c>
      <c r="B15" s="168">
        <v>1083420939.2119999</v>
      </c>
      <c r="C15" s="168">
        <v>602752549.52100003</v>
      </c>
      <c r="D15" s="168">
        <v>184908553.586</v>
      </c>
      <c r="E15" s="168">
        <v>1871082042.319</v>
      </c>
    </row>
    <row r="16" spans="1:5" s="331" customFormat="1" ht="15" customHeight="1">
      <c r="A16" s="167" t="s">
        <v>791</v>
      </c>
      <c r="B16" s="333">
        <v>0.45419999999999999</v>
      </c>
      <c r="C16" s="333">
        <v>0.54279999999999995</v>
      </c>
      <c r="D16" s="333">
        <v>0.52669999999999995</v>
      </c>
      <c r="E16" s="333">
        <v>0.4864</v>
      </c>
    </row>
    <row r="17" spans="1:5" s="331" customFormat="1" ht="15" customHeight="1">
      <c r="A17" s="171" t="s">
        <v>792</v>
      </c>
      <c r="B17" s="332">
        <v>108342093.92120001</v>
      </c>
      <c r="C17" s="332">
        <v>60275254.952100001</v>
      </c>
      <c r="D17" s="332">
        <v>18490855.358600002</v>
      </c>
      <c r="E17" s="332">
        <v>187108204.23190001</v>
      </c>
    </row>
    <row r="18" spans="1:5" s="331" customFormat="1" ht="15" customHeight="1">
      <c r="A18" s="167" t="s">
        <v>793</v>
      </c>
      <c r="B18" s="168">
        <v>720560038</v>
      </c>
      <c r="C18" s="168">
        <v>108441337</v>
      </c>
      <c r="D18" s="168">
        <v>174919022</v>
      </c>
      <c r="E18" s="168">
        <v>1003920397</v>
      </c>
    </row>
    <row r="19" spans="1:5" s="331" customFormat="1" ht="15" customHeight="1">
      <c r="A19" s="167" t="s">
        <v>794</v>
      </c>
      <c r="B19" s="168">
        <v>0</v>
      </c>
      <c r="C19" s="168">
        <v>0</v>
      </c>
      <c r="D19" s="168">
        <v>0</v>
      </c>
      <c r="E19" s="168">
        <v>0</v>
      </c>
    </row>
    <row r="20" spans="1:5" s="331" customFormat="1" ht="15" customHeight="1">
      <c r="A20" s="173" t="s">
        <v>795</v>
      </c>
      <c r="B20" s="168">
        <v>0</v>
      </c>
      <c r="C20" s="168">
        <v>0</v>
      </c>
      <c r="D20" s="168">
        <v>0</v>
      </c>
      <c r="E20" s="168">
        <v>0</v>
      </c>
    </row>
    <row r="21" spans="1:5" s="331" customFormat="1" ht="15" customHeight="1">
      <c r="A21" s="167" t="s">
        <v>796</v>
      </c>
      <c r="B21" s="168">
        <v>0</v>
      </c>
      <c r="C21" s="168">
        <v>16176653</v>
      </c>
      <c r="D21" s="168">
        <v>99</v>
      </c>
      <c r="E21" s="168">
        <v>16176752</v>
      </c>
    </row>
    <row r="22" spans="1:5" s="331" customFormat="1" ht="15" customHeight="1">
      <c r="A22" s="171" t="s">
        <v>797</v>
      </c>
      <c r="B22" s="334">
        <v>720560038</v>
      </c>
      <c r="C22" s="334">
        <v>92264684</v>
      </c>
      <c r="D22" s="334">
        <v>174918923</v>
      </c>
      <c r="E22" s="332">
        <v>987743645</v>
      </c>
    </row>
    <row r="23" spans="1:5" s="331" customFormat="1" ht="15" customHeight="1">
      <c r="A23" s="167" t="s">
        <v>798</v>
      </c>
      <c r="B23" s="168">
        <v>0</v>
      </c>
      <c r="C23" s="335">
        <v>0</v>
      </c>
      <c r="D23" s="335">
        <v>0</v>
      </c>
      <c r="E23" s="168">
        <v>0</v>
      </c>
    </row>
    <row r="24" spans="1:5" s="331" customFormat="1" ht="15" customHeight="1">
      <c r="A24" s="167" t="s">
        <v>799</v>
      </c>
      <c r="B24" s="168">
        <v>0</v>
      </c>
      <c r="C24" s="168">
        <v>0</v>
      </c>
      <c r="D24" s="168">
        <v>0</v>
      </c>
      <c r="E24" s="168">
        <v>0</v>
      </c>
    </row>
    <row r="25" spans="1:5" s="336" customFormat="1" ht="15" customHeight="1">
      <c r="A25" s="167" t="s">
        <v>800</v>
      </c>
      <c r="B25" s="168">
        <v>0</v>
      </c>
      <c r="C25" s="168">
        <v>0</v>
      </c>
      <c r="D25" s="168">
        <v>0</v>
      </c>
      <c r="E25" s="168">
        <v>0</v>
      </c>
    </row>
    <row r="26" spans="1:5" s="331" customFormat="1" ht="15" customHeight="1">
      <c r="A26" s="167" t="s">
        <v>801</v>
      </c>
      <c r="B26" s="168">
        <v>0</v>
      </c>
      <c r="C26" s="168">
        <v>0</v>
      </c>
      <c r="D26" s="168">
        <v>0</v>
      </c>
      <c r="E26" s="168">
        <v>0</v>
      </c>
    </row>
    <row r="27" spans="1:5" s="337" customFormat="1" ht="15" customHeight="1">
      <c r="A27" s="167" t="s">
        <v>802</v>
      </c>
      <c r="B27" s="168">
        <v>50864035</v>
      </c>
      <c r="C27" s="168">
        <v>428953</v>
      </c>
      <c r="D27" s="168">
        <v>2280773</v>
      </c>
      <c r="E27" s="168">
        <v>53573761</v>
      </c>
    </row>
    <row r="28" spans="1:5" s="338" customFormat="1" ht="15" customHeight="1">
      <c r="A28" s="173" t="s">
        <v>803</v>
      </c>
      <c r="B28" s="168">
        <v>0</v>
      </c>
      <c r="C28" s="168">
        <v>0</v>
      </c>
      <c r="D28" s="168">
        <v>0</v>
      </c>
      <c r="E28" s="168">
        <v>0</v>
      </c>
    </row>
    <row r="29" spans="1:5" s="331" customFormat="1" ht="15" customHeight="1">
      <c r="A29" s="171" t="s">
        <v>804</v>
      </c>
      <c r="B29" s="332">
        <v>50864035</v>
      </c>
      <c r="C29" s="332">
        <v>428953</v>
      </c>
      <c r="D29" s="332">
        <v>2280773</v>
      </c>
      <c r="E29" s="332">
        <v>53573761</v>
      </c>
    </row>
    <row r="30" spans="1:5" s="331" customFormat="1" ht="15" customHeight="1">
      <c r="A30" s="167" t="s">
        <v>805</v>
      </c>
      <c r="B30" s="168">
        <v>0</v>
      </c>
      <c r="C30" s="168">
        <v>0</v>
      </c>
      <c r="D30" s="168">
        <v>0</v>
      </c>
      <c r="E30" s="168">
        <v>0</v>
      </c>
    </row>
    <row r="31" spans="1:5" s="331" customFormat="1" ht="15" customHeight="1">
      <c r="A31" s="167" t="s">
        <v>806</v>
      </c>
      <c r="B31" s="168">
        <v>246960</v>
      </c>
      <c r="C31" s="168">
        <v>0</v>
      </c>
      <c r="D31" s="168">
        <v>0</v>
      </c>
      <c r="E31" s="168">
        <v>246960</v>
      </c>
    </row>
    <row r="32" spans="1:5" s="331" customFormat="1" ht="15" customHeight="1">
      <c r="A32" s="171" t="s">
        <v>807</v>
      </c>
      <c r="B32" s="332">
        <v>771177113</v>
      </c>
      <c r="C32" s="332">
        <v>92693637</v>
      </c>
      <c r="D32" s="332">
        <v>177199696</v>
      </c>
      <c r="E32" s="332">
        <v>1041070446</v>
      </c>
    </row>
    <row r="33" spans="1:5" ht="15" customHeight="1">
      <c r="A33" s="167" t="s">
        <v>808</v>
      </c>
      <c r="B33" s="168">
        <v>662835019.07879996</v>
      </c>
      <c r="C33" s="168">
        <v>32418382.047899999</v>
      </c>
      <c r="D33" s="168">
        <v>158708840.64140001</v>
      </c>
      <c r="E33" s="168">
        <v>853962241.76810002</v>
      </c>
    </row>
    <row r="34" spans="1:5" ht="15" customHeight="1">
      <c r="A34" s="167" t="s">
        <v>809</v>
      </c>
      <c r="B34" s="339">
        <v>3.39E-2</v>
      </c>
      <c r="C34" s="339">
        <v>0.56379999999999997</v>
      </c>
      <c r="D34" s="339">
        <v>1.3100000000000001E-2</v>
      </c>
      <c r="E34" s="339">
        <v>7.7499999999999999E-2</v>
      </c>
    </row>
    <row r="35" spans="1:5" ht="3.75" customHeight="1" thickBot="1">
      <c r="A35" s="340"/>
      <c r="B35" s="340"/>
      <c r="C35" s="340"/>
      <c r="D35" s="340"/>
      <c r="E35" s="340"/>
    </row>
    <row r="36" spans="1:5" ht="15" customHeight="1">
      <c r="A36" s="181" t="s">
        <v>810</v>
      </c>
      <c r="B36" s="1"/>
      <c r="C36" s="1"/>
      <c r="D36" s="1"/>
      <c r="E36" s="1"/>
    </row>
    <row r="37" spans="1:5" ht="15" customHeight="1">
      <c r="A37" s="167"/>
      <c r="B37" s="1"/>
      <c r="C37" s="1"/>
      <c r="D37" s="1"/>
      <c r="E37" s="1"/>
    </row>
    <row r="38" spans="1:5">
      <c r="B38" s="183">
        <f>B14-SUM(B8:B13)</f>
        <v>0</v>
      </c>
      <c r="C38" s="183">
        <f>C14-SUM(C8:C13)</f>
        <v>0</v>
      </c>
      <c r="D38" s="183">
        <f>D14-SUM(D8:D13)</f>
        <v>0</v>
      </c>
      <c r="E38" s="183">
        <f>E14-SUM(E8:E13)</f>
        <v>0</v>
      </c>
    </row>
    <row r="39" spans="1:5">
      <c r="B39" s="183">
        <f>B18-B19-B20-B21-B22</f>
        <v>0</v>
      </c>
      <c r="C39" s="183">
        <f>C18-C19-C20-C21-C22</f>
        <v>0</v>
      </c>
      <c r="D39" s="183">
        <f>D18-D19-D20-D21-D22</f>
        <v>0</v>
      </c>
      <c r="E39" s="183">
        <f>E18-E19-E20-E21-E22</f>
        <v>0</v>
      </c>
    </row>
    <row r="40" spans="1:5">
      <c r="B40" s="183">
        <f>B23-B24-B25-B26</f>
        <v>0</v>
      </c>
      <c r="C40" s="183">
        <f>C23-C24-C25-C26</f>
        <v>0</v>
      </c>
      <c r="D40" s="183">
        <f>D23-D24-D25-D26</f>
        <v>0</v>
      </c>
      <c r="E40" s="183">
        <f>E23-E24-E25-E26</f>
        <v>0</v>
      </c>
    </row>
    <row r="41" spans="1:5">
      <c r="B41" s="183">
        <f>B23+B27+B28-B29</f>
        <v>0</v>
      </c>
      <c r="C41" s="183">
        <f>C23+C27+C28-C29</f>
        <v>0</v>
      </c>
      <c r="D41" s="183">
        <f>D23+D27+D28-D29</f>
        <v>0</v>
      </c>
      <c r="E41" s="183">
        <f>E23+E27+E28-E29</f>
        <v>0</v>
      </c>
    </row>
    <row r="42" spans="1:5">
      <c r="B42" s="183">
        <f>B22+B29-B30-B31-B32</f>
        <v>0</v>
      </c>
      <c r="C42" s="183">
        <f>C22+C29-C30-C31-C32</f>
        <v>0</v>
      </c>
      <c r="D42" s="183">
        <f>D22+D29-D30-D31-D32</f>
        <v>0</v>
      </c>
      <c r="E42" s="183">
        <f>E22+E29-E30-E31-E32</f>
        <v>0</v>
      </c>
    </row>
    <row r="43" spans="1:5">
      <c r="B43" s="183">
        <f>B32-B17-B33</f>
        <v>0</v>
      </c>
      <c r="C43" s="183">
        <f>C32-C17-C33</f>
        <v>0</v>
      </c>
      <c r="D43" s="183">
        <f>D32-D17-D33</f>
        <v>0</v>
      </c>
      <c r="E43" s="183">
        <f>E32-E17-E33</f>
        <v>0</v>
      </c>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I4" sqref="I4"/>
    </sheetView>
  </sheetViews>
  <sheetFormatPr baseColWidth="10" defaultColWidth="9.140625" defaultRowHeight="12.75"/>
  <cols>
    <col min="1" max="1" width="44.5703125" style="182" customWidth="1"/>
    <col min="2" max="4" width="16.42578125" style="70" customWidth="1"/>
    <col min="5" max="6" width="15.5703125" style="70" customWidth="1"/>
    <col min="7" max="256" width="11.42578125" style="70" customWidth="1"/>
    <col min="257" max="257" width="44.5703125" style="70" customWidth="1"/>
    <col min="258" max="260" width="16.42578125" style="70" customWidth="1"/>
    <col min="261" max="262" width="15.5703125" style="70" customWidth="1"/>
    <col min="263" max="512" width="11.42578125" style="70" customWidth="1"/>
    <col min="513" max="513" width="44.5703125" style="70" customWidth="1"/>
    <col min="514" max="516" width="16.42578125" style="70" customWidth="1"/>
    <col min="517" max="518" width="15.5703125" style="70" customWidth="1"/>
    <col min="519" max="768" width="11.42578125" style="70" customWidth="1"/>
    <col min="769" max="769" width="44.5703125" style="70" customWidth="1"/>
    <col min="770" max="772" width="16.42578125" style="70" customWidth="1"/>
    <col min="773" max="774" width="15.5703125" style="70" customWidth="1"/>
    <col min="775" max="1024" width="11.42578125" style="70" customWidth="1"/>
    <col min="1025" max="1025" width="44.5703125" style="70" customWidth="1"/>
    <col min="1026" max="1028" width="16.42578125" style="70" customWidth="1"/>
    <col min="1029" max="1030" width="15.5703125" style="70" customWidth="1"/>
    <col min="1031" max="1280" width="11.42578125" style="70" customWidth="1"/>
    <col min="1281" max="1281" width="44.5703125" style="70" customWidth="1"/>
    <col min="1282" max="1284" width="16.42578125" style="70" customWidth="1"/>
    <col min="1285" max="1286" width="15.5703125" style="70" customWidth="1"/>
    <col min="1287" max="1536" width="11.42578125" style="70" customWidth="1"/>
    <col min="1537" max="1537" width="44.5703125" style="70" customWidth="1"/>
    <col min="1538" max="1540" width="16.42578125" style="70" customWidth="1"/>
    <col min="1541" max="1542" width="15.5703125" style="70" customWidth="1"/>
    <col min="1543" max="1792" width="11.42578125" style="70" customWidth="1"/>
    <col min="1793" max="1793" width="44.5703125" style="70" customWidth="1"/>
    <col min="1794" max="1796" width="16.42578125" style="70" customWidth="1"/>
    <col min="1797" max="1798" width="15.5703125" style="70" customWidth="1"/>
    <col min="1799" max="2048" width="11.42578125" style="70" customWidth="1"/>
    <col min="2049" max="2049" width="44.5703125" style="70" customWidth="1"/>
    <col min="2050" max="2052" width="16.42578125" style="70" customWidth="1"/>
    <col min="2053" max="2054" width="15.5703125" style="70" customWidth="1"/>
    <col min="2055" max="2304" width="11.42578125" style="70" customWidth="1"/>
    <col min="2305" max="2305" width="44.5703125" style="70" customWidth="1"/>
    <col min="2306" max="2308" width="16.42578125" style="70" customWidth="1"/>
    <col min="2309" max="2310" width="15.5703125" style="70" customWidth="1"/>
    <col min="2311" max="2560" width="11.42578125" style="70" customWidth="1"/>
    <col min="2561" max="2561" width="44.5703125" style="70" customWidth="1"/>
    <col min="2562" max="2564" width="16.42578125" style="70" customWidth="1"/>
    <col min="2565" max="2566" width="15.5703125" style="70" customWidth="1"/>
    <col min="2567" max="2816" width="11.42578125" style="70" customWidth="1"/>
    <col min="2817" max="2817" width="44.5703125" style="70" customWidth="1"/>
    <col min="2818" max="2820" width="16.42578125" style="70" customWidth="1"/>
    <col min="2821" max="2822" width="15.5703125" style="70" customWidth="1"/>
    <col min="2823" max="3072" width="11.42578125" style="70" customWidth="1"/>
    <col min="3073" max="3073" width="44.5703125" style="70" customWidth="1"/>
    <col min="3074" max="3076" width="16.42578125" style="70" customWidth="1"/>
    <col min="3077" max="3078" width="15.5703125" style="70" customWidth="1"/>
    <col min="3079" max="3328" width="11.42578125" style="70" customWidth="1"/>
    <col min="3329" max="3329" width="44.5703125" style="70" customWidth="1"/>
    <col min="3330" max="3332" width="16.42578125" style="70" customWidth="1"/>
    <col min="3333" max="3334" width="15.5703125" style="70" customWidth="1"/>
    <col min="3335" max="3584" width="11.42578125" style="70" customWidth="1"/>
    <col min="3585" max="3585" width="44.5703125" style="70" customWidth="1"/>
    <col min="3586" max="3588" width="16.42578125" style="70" customWidth="1"/>
    <col min="3589" max="3590" width="15.5703125" style="70" customWidth="1"/>
    <col min="3591" max="3840" width="11.42578125" style="70" customWidth="1"/>
    <col min="3841" max="3841" width="44.5703125" style="70" customWidth="1"/>
    <col min="3842" max="3844" width="16.42578125" style="70" customWidth="1"/>
    <col min="3845" max="3846" width="15.5703125" style="70" customWidth="1"/>
    <col min="3847" max="4096" width="11.42578125" style="70" customWidth="1"/>
    <col min="4097" max="4097" width="44.5703125" style="70" customWidth="1"/>
    <col min="4098" max="4100" width="16.42578125" style="70" customWidth="1"/>
    <col min="4101" max="4102" width="15.5703125" style="70" customWidth="1"/>
    <col min="4103" max="4352" width="11.42578125" style="70" customWidth="1"/>
    <col min="4353" max="4353" width="44.5703125" style="70" customWidth="1"/>
    <col min="4354" max="4356" width="16.42578125" style="70" customWidth="1"/>
    <col min="4357" max="4358" width="15.5703125" style="70" customWidth="1"/>
    <col min="4359" max="4608" width="11.42578125" style="70" customWidth="1"/>
    <col min="4609" max="4609" width="44.5703125" style="70" customWidth="1"/>
    <col min="4610" max="4612" width="16.42578125" style="70" customWidth="1"/>
    <col min="4613" max="4614" width="15.5703125" style="70" customWidth="1"/>
    <col min="4615" max="4864" width="11.42578125" style="70" customWidth="1"/>
    <col min="4865" max="4865" width="44.5703125" style="70" customWidth="1"/>
    <col min="4866" max="4868" width="16.42578125" style="70" customWidth="1"/>
    <col min="4869" max="4870" width="15.5703125" style="70" customWidth="1"/>
    <col min="4871" max="5120" width="11.42578125" style="70" customWidth="1"/>
    <col min="5121" max="5121" width="44.5703125" style="70" customWidth="1"/>
    <col min="5122" max="5124" width="16.42578125" style="70" customWidth="1"/>
    <col min="5125" max="5126" width="15.5703125" style="70" customWidth="1"/>
    <col min="5127" max="5376" width="11.42578125" style="70" customWidth="1"/>
    <col min="5377" max="5377" width="44.5703125" style="70" customWidth="1"/>
    <col min="5378" max="5380" width="16.42578125" style="70" customWidth="1"/>
    <col min="5381" max="5382" width="15.5703125" style="70" customWidth="1"/>
    <col min="5383" max="5632" width="11.42578125" style="70" customWidth="1"/>
    <col min="5633" max="5633" width="44.5703125" style="70" customWidth="1"/>
    <col min="5634" max="5636" width="16.42578125" style="70" customWidth="1"/>
    <col min="5637" max="5638" width="15.5703125" style="70" customWidth="1"/>
    <col min="5639" max="5888" width="11.42578125" style="70" customWidth="1"/>
    <col min="5889" max="5889" width="44.5703125" style="70" customWidth="1"/>
    <col min="5890" max="5892" width="16.42578125" style="70" customWidth="1"/>
    <col min="5893" max="5894" width="15.5703125" style="70" customWidth="1"/>
    <col min="5895" max="6144" width="11.42578125" style="70" customWidth="1"/>
    <col min="6145" max="6145" width="44.5703125" style="70" customWidth="1"/>
    <col min="6146" max="6148" width="16.42578125" style="70" customWidth="1"/>
    <col min="6149" max="6150" width="15.5703125" style="70" customWidth="1"/>
    <col min="6151" max="6400" width="11.42578125" style="70" customWidth="1"/>
    <col min="6401" max="6401" width="44.5703125" style="70" customWidth="1"/>
    <col min="6402" max="6404" width="16.42578125" style="70" customWidth="1"/>
    <col min="6405" max="6406" width="15.5703125" style="70" customWidth="1"/>
    <col min="6407" max="6656" width="11.42578125" style="70" customWidth="1"/>
    <col min="6657" max="6657" width="44.5703125" style="70" customWidth="1"/>
    <col min="6658" max="6660" width="16.42578125" style="70" customWidth="1"/>
    <col min="6661" max="6662" width="15.5703125" style="70" customWidth="1"/>
    <col min="6663" max="6912" width="11.42578125" style="70" customWidth="1"/>
    <col min="6913" max="6913" width="44.5703125" style="70" customWidth="1"/>
    <col min="6914" max="6916" width="16.42578125" style="70" customWidth="1"/>
    <col min="6917" max="6918" width="15.5703125" style="70" customWidth="1"/>
    <col min="6919" max="7168" width="11.42578125" style="70" customWidth="1"/>
    <col min="7169" max="7169" width="44.5703125" style="70" customWidth="1"/>
    <col min="7170" max="7172" width="16.42578125" style="70" customWidth="1"/>
    <col min="7173" max="7174" width="15.5703125" style="70" customWidth="1"/>
    <col min="7175" max="7424" width="11.42578125" style="70" customWidth="1"/>
    <col min="7425" max="7425" width="44.5703125" style="70" customWidth="1"/>
    <col min="7426" max="7428" width="16.42578125" style="70" customWidth="1"/>
    <col min="7429" max="7430" width="15.5703125" style="70" customWidth="1"/>
    <col min="7431" max="7680" width="11.42578125" style="70" customWidth="1"/>
    <col min="7681" max="7681" width="44.5703125" style="70" customWidth="1"/>
    <col min="7682" max="7684" width="16.42578125" style="70" customWidth="1"/>
    <col min="7685" max="7686" width="15.5703125" style="70" customWidth="1"/>
    <col min="7687" max="7936" width="11.42578125" style="70" customWidth="1"/>
    <col min="7937" max="7937" width="44.5703125" style="70" customWidth="1"/>
    <col min="7938" max="7940" width="16.42578125" style="70" customWidth="1"/>
    <col min="7941" max="7942" width="15.5703125" style="70" customWidth="1"/>
    <col min="7943" max="8192" width="11.42578125" style="70" customWidth="1"/>
    <col min="8193" max="8193" width="44.5703125" style="70" customWidth="1"/>
    <col min="8194" max="8196" width="16.42578125" style="70" customWidth="1"/>
    <col min="8197" max="8198" width="15.5703125" style="70" customWidth="1"/>
    <col min="8199" max="8448" width="11.42578125" style="70" customWidth="1"/>
    <col min="8449" max="8449" width="44.5703125" style="70" customWidth="1"/>
    <col min="8450" max="8452" width="16.42578125" style="70" customWidth="1"/>
    <col min="8453" max="8454" width="15.5703125" style="70" customWidth="1"/>
    <col min="8455" max="8704" width="11.42578125" style="70" customWidth="1"/>
    <col min="8705" max="8705" width="44.5703125" style="70" customWidth="1"/>
    <col min="8706" max="8708" width="16.42578125" style="70" customWidth="1"/>
    <col min="8709" max="8710" width="15.5703125" style="70" customWidth="1"/>
    <col min="8711" max="8960" width="11.42578125" style="70" customWidth="1"/>
    <col min="8961" max="8961" width="44.5703125" style="70" customWidth="1"/>
    <col min="8962" max="8964" width="16.42578125" style="70" customWidth="1"/>
    <col min="8965" max="8966" width="15.5703125" style="70" customWidth="1"/>
    <col min="8967" max="9216" width="11.42578125" style="70" customWidth="1"/>
    <col min="9217" max="9217" width="44.5703125" style="70" customWidth="1"/>
    <col min="9218" max="9220" width="16.42578125" style="70" customWidth="1"/>
    <col min="9221" max="9222" width="15.5703125" style="70" customWidth="1"/>
    <col min="9223" max="9472" width="11.42578125" style="70" customWidth="1"/>
    <col min="9473" max="9473" width="44.5703125" style="70" customWidth="1"/>
    <col min="9474" max="9476" width="16.42578125" style="70" customWidth="1"/>
    <col min="9477" max="9478" width="15.5703125" style="70" customWidth="1"/>
    <col min="9479" max="9728" width="11.42578125" style="70" customWidth="1"/>
    <col min="9729" max="9729" width="44.5703125" style="70" customWidth="1"/>
    <col min="9730" max="9732" width="16.42578125" style="70" customWidth="1"/>
    <col min="9733" max="9734" width="15.5703125" style="70" customWidth="1"/>
    <col min="9735" max="9984" width="11.42578125" style="70" customWidth="1"/>
    <col min="9985" max="9985" width="44.5703125" style="70" customWidth="1"/>
    <col min="9986" max="9988" width="16.42578125" style="70" customWidth="1"/>
    <col min="9989" max="9990" width="15.5703125" style="70" customWidth="1"/>
    <col min="9991" max="10240" width="11.42578125" style="70" customWidth="1"/>
    <col min="10241" max="10241" width="44.5703125" style="70" customWidth="1"/>
    <col min="10242" max="10244" width="16.42578125" style="70" customWidth="1"/>
    <col min="10245" max="10246" width="15.5703125" style="70" customWidth="1"/>
    <col min="10247" max="10496" width="11.42578125" style="70" customWidth="1"/>
    <col min="10497" max="10497" width="44.5703125" style="70" customWidth="1"/>
    <col min="10498" max="10500" width="16.42578125" style="70" customWidth="1"/>
    <col min="10501" max="10502" width="15.5703125" style="70" customWidth="1"/>
    <col min="10503" max="10752" width="11.42578125" style="70" customWidth="1"/>
    <col min="10753" max="10753" width="44.5703125" style="70" customWidth="1"/>
    <col min="10754" max="10756" width="16.42578125" style="70" customWidth="1"/>
    <col min="10757" max="10758" width="15.5703125" style="70" customWidth="1"/>
    <col min="10759" max="11008" width="11.42578125" style="70" customWidth="1"/>
    <col min="11009" max="11009" width="44.5703125" style="70" customWidth="1"/>
    <col min="11010" max="11012" width="16.42578125" style="70" customWidth="1"/>
    <col min="11013" max="11014" width="15.5703125" style="70" customWidth="1"/>
    <col min="11015" max="11264" width="11.42578125" style="70" customWidth="1"/>
    <col min="11265" max="11265" width="44.5703125" style="70" customWidth="1"/>
    <col min="11266" max="11268" width="16.42578125" style="70" customWidth="1"/>
    <col min="11269" max="11270" width="15.5703125" style="70" customWidth="1"/>
    <col min="11271" max="11520" width="11.42578125" style="70" customWidth="1"/>
    <col min="11521" max="11521" width="44.5703125" style="70" customWidth="1"/>
    <col min="11522" max="11524" width="16.42578125" style="70" customWidth="1"/>
    <col min="11525" max="11526" width="15.5703125" style="70" customWidth="1"/>
    <col min="11527" max="11776" width="11.42578125" style="70" customWidth="1"/>
    <col min="11777" max="11777" width="44.5703125" style="70" customWidth="1"/>
    <col min="11778" max="11780" width="16.42578125" style="70" customWidth="1"/>
    <col min="11781" max="11782" width="15.5703125" style="70" customWidth="1"/>
    <col min="11783" max="12032" width="11.42578125" style="70" customWidth="1"/>
    <col min="12033" max="12033" width="44.5703125" style="70" customWidth="1"/>
    <col min="12034" max="12036" width="16.42578125" style="70" customWidth="1"/>
    <col min="12037" max="12038" width="15.5703125" style="70" customWidth="1"/>
    <col min="12039" max="12288" width="11.42578125" style="70" customWidth="1"/>
    <col min="12289" max="12289" width="44.5703125" style="70" customWidth="1"/>
    <col min="12290" max="12292" width="16.42578125" style="70" customWidth="1"/>
    <col min="12293" max="12294" width="15.5703125" style="70" customWidth="1"/>
    <col min="12295" max="12544" width="11.42578125" style="70" customWidth="1"/>
    <col min="12545" max="12545" width="44.5703125" style="70" customWidth="1"/>
    <col min="12546" max="12548" width="16.42578125" style="70" customWidth="1"/>
    <col min="12549" max="12550" width="15.5703125" style="70" customWidth="1"/>
    <col min="12551" max="12800" width="11.42578125" style="70" customWidth="1"/>
    <col min="12801" max="12801" width="44.5703125" style="70" customWidth="1"/>
    <col min="12802" max="12804" width="16.42578125" style="70" customWidth="1"/>
    <col min="12805" max="12806" width="15.5703125" style="70" customWidth="1"/>
    <col min="12807" max="13056" width="11.42578125" style="70" customWidth="1"/>
    <col min="13057" max="13057" width="44.5703125" style="70" customWidth="1"/>
    <col min="13058" max="13060" width="16.42578125" style="70" customWidth="1"/>
    <col min="13061" max="13062" width="15.5703125" style="70" customWidth="1"/>
    <col min="13063" max="13312" width="11.42578125" style="70" customWidth="1"/>
    <col min="13313" max="13313" width="44.5703125" style="70" customWidth="1"/>
    <col min="13314" max="13316" width="16.42578125" style="70" customWidth="1"/>
    <col min="13317" max="13318" width="15.5703125" style="70" customWidth="1"/>
    <col min="13319" max="13568" width="11.42578125" style="70" customWidth="1"/>
    <col min="13569" max="13569" width="44.5703125" style="70" customWidth="1"/>
    <col min="13570" max="13572" width="16.42578125" style="70" customWidth="1"/>
    <col min="13573" max="13574" width="15.5703125" style="70" customWidth="1"/>
    <col min="13575" max="13824" width="11.42578125" style="70" customWidth="1"/>
    <col min="13825" max="13825" width="44.5703125" style="70" customWidth="1"/>
    <col min="13826" max="13828" width="16.42578125" style="70" customWidth="1"/>
    <col min="13829" max="13830" width="15.5703125" style="70" customWidth="1"/>
    <col min="13831" max="14080" width="11.42578125" style="70" customWidth="1"/>
    <col min="14081" max="14081" width="44.5703125" style="70" customWidth="1"/>
    <col min="14082" max="14084" width="16.42578125" style="70" customWidth="1"/>
    <col min="14085" max="14086" width="15.5703125" style="70" customWidth="1"/>
    <col min="14087" max="14336" width="11.42578125" style="70" customWidth="1"/>
    <col min="14337" max="14337" width="44.5703125" style="70" customWidth="1"/>
    <col min="14338" max="14340" width="16.42578125" style="70" customWidth="1"/>
    <col min="14341" max="14342" width="15.5703125" style="70" customWidth="1"/>
    <col min="14343" max="14592" width="11.42578125" style="70" customWidth="1"/>
    <col min="14593" max="14593" width="44.5703125" style="70" customWidth="1"/>
    <col min="14594" max="14596" width="16.42578125" style="70" customWidth="1"/>
    <col min="14597" max="14598" width="15.5703125" style="70" customWidth="1"/>
    <col min="14599" max="14848" width="11.42578125" style="70" customWidth="1"/>
    <col min="14849" max="14849" width="44.5703125" style="70" customWidth="1"/>
    <col min="14850" max="14852" width="16.42578125" style="70" customWidth="1"/>
    <col min="14853" max="14854" width="15.5703125" style="70" customWidth="1"/>
    <col min="14855" max="15104" width="11.42578125" style="70" customWidth="1"/>
    <col min="15105" max="15105" width="44.5703125" style="70" customWidth="1"/>
    <col min="15106" max="15108" width="16.42578125" style="70" customWidth="1"/>
    <col min="15109" max="15110" width="15.5703125" style="70" customWidth="1"/>
    <col min="15111" max="15360" width="11.42578125" style="70" customWidth="1"/>
    <col min="15361" max="15361" width="44.5703125" style="70" customWidth="1"/>
    <col min="15362" max="15364" width="16.42578125" style="70" customWidth="1"/>
    <col min="15365" max="15366" width="15.5703125" style="70" customWidth="1"/>
    <col min="15367" max="15616" width="11.42578125" style="70" customWidth="1"/>
    <col min="15617" max="15617" width="44.5703125" style="70" customWidth="1"/>
    <col min="15618" max="15620" width="16.42578125" style="70" customWidth="1"/>
    <col min="15621" max="15622" width="15.5703125" style="70" customWidth="1"/>
    <col min="15623" max="15872" width="11.42578125" style="70" customWidth="1"/>
    <col min="15873" max="15873" width="44.5703125" style="70" customWidth="1"/>
    <col min="15874" max="15876" width="16.42578125" style="70" customWidth="1"/>
    <col min="15877" max="15878" width="15.5703125" style="70" customWidth="1"/>
    <col min="15879" max="16128" width="11.42578125" style="70" customWidth="1"/>
    <col min="16129" max="16129" width="44.5703125" style="70" customWidth="1"/>
    <col min="16130" max="16132" width="16.42578125" style="70" customWidth="1"/>
    <col min="16133" max="16134" width="15.5703125" style="70" customWidth="1"/>
    <col min="16135" max="16384" width="11.42578125" style="70" customWidth="1"/>
  </cols>
  <sheetData>
    <row r="1" spans="1:21" s="184" customFormat="1" ht="30" customHeight="1">
      <c r="A1" s="710" t="s">
        <v>350</v>
      </c>
      <c r="B1" s="710"/>
      <c r="C1" s="710"/>
      <c r="D1" s="710"/>
      <c r="E1" s="710"/>
      <c r="F1" s="710"/>
      <c r="G1" s="1"/>
      <c r="H1" s="1"/>
      <c r="I1" s="1"/>
      <c r="J1" s="1"/>
      <c r="K1" s="1"/>
      <c r="L1" s="1"/>
      <c r="M1" s="1"/>
      <c r="N1" s="1"/>
      <c r="O1" s="1"/>
      <c r="P1" s="1"/>
      <c r="Q1" s="1"/>
      <c r="R1" s="1"/>
      <c r="S1" s="1"/>
      <c r="T1" s="1"/>
      <c r="U1" s="1"/>
    </row>
    <row r="2" spans="1:21" s="184" customFormat="1" ht="15" customHeight="1">
      <c r="A2" s="711" t="s">
        <v>811</v>
      </c>
      <c r="B2" s="711"/>
      <c r="C2" s="711"/>
      <c r="D2" s="711"/>
      <c r="E2" s="711"/>
      <c r="F2" s="711"/>
      <c r="G2" s="1"/>
      <c r="H2" s="1"/>
      <c r="I2" s="1"/>
      <c r="J2" s="1"/>
      <c r="K2" s="1"/>
      <c r="L2" s="1"/>
      <c r="M2" s="1"/>
      <c r="N2" s="1"/>
      <c r="O2" s="1"/>
      <c r="P2" s="1"/>
      <c r="Q2" s="1"/>
      <c r="R2" s="1"/>
      <c r="S2" s="1"/>
      <c r="T2" s="1"/>
      <c r="U2" s="1"/>
    </row>
    <row r="3" spans="1:21" s="184" customFormat="1" ht="15" customHeight="1">
      <c r="A3" s="711" t="s">
        <v>2</v>
      </c>
      <c r="B3" s="711"/>
      <c r="C3" s="711"/>
      <c r="D3" s="711"/>
      <c r="E3" s="711"/>
      <c r="F3" s="711"/>
      <c r="G3" s="1"/>
      <c r="H3" s="1"/>
      <c r="I3" s="1"/>
      <c r="J3" s="1"/>
      <c r="K3" s="1"/>
      <c r="L3" s="1"/>
      <c r="M3" s="1"/>
      <c r="N3" s="1"/>
      <c r="O3" s="1"/>
      <c r="P3" s="1"/>
      <c r="Q3" s="1"/>
      <c r="R3" s="1"/>
      <c r="S3" s="1"/>
      <c r="T3" s="1"/>
      <c r="U3" s="1"/>
    </row>
    <row r="4" spans="1:21" s="185" customFormat="1" ht="30" customHeight="1">
      <c r="A4" s="715" t="s">
        <v>3</v>
      </c>
      <c r="B4" s="715"/>
      <c r="C4" s="715"/>
      <c r="D4" s="715"/>
      <c r="E4" s="715"/>
      <c r="F4" s="715"/>
      <c r="G4" s="1"/>
      <c r="H4" s="1"/>
      <c r="I4" s="1"/>
      <c r="J4" s="1"/>
      <c r="K4" s="1"/>
      <c r="L4" s="1"/>
      <c r="M4" s="1"/>
      <c r="N4" s="1"/>
      <c r="O4" s="1"/>
      <c r="P4" s="1"/>
      <c r="Q4" s="1"/>
      <c r="R4" s="1"/>
      <c r="S4" s="1"/>
      <c r="T4" s="1"/>
      <c r="U4" s="1"/>
    </row>
    <row r="5" spans="1:21" ht="3.75" customHeight="1">
      <c r="A5" s="186"/>
      <c r="B5" s="1"/>
      <c r="C5" s="38"/>
      <c r="D5" s="38"/>
      <c r="E5" s="1"/>
      <c r="F5" s="187"/>
      <c r="G5" s="1"/>
      <c r="H5" s="1"/>
      <c r="I5" s="1"/>
      <c r="J5" s="1"/>
      <c r="K5" s="1"/>
      <c r="L5" s="1"/>
      <c r="M5" s="1"/>
      <c r="N5" s="1"/>
      <c r="O5" s="1"/>
      <c r="P5" s="1"/>
      <c r="Q5" s="1"/>
      <c r="R5" s="1"/>
      <c r="S5" s="1"/>
      <c r="T5" s="1"/>
      <c r="U5" s="1"/>
    </row>
    <row r="6" spans="1:21" ht="30" customHeight="1">
      <c r="A6" s="341"/>
      <c r="B6" s="342" t="s">
        <v>351</v>
      </c>
      <c r="C6" s="342" t="s">
        <v>353</v>
      </c>
      <c r="D6" s="342" t="s">
        <v>352</v>
      </c>
      <c r="E6" s="343" t="s">
        <v>444</v>
      </c>
      <c r="F6" s="343" t="s">
        <v>812</v>
      </c>
      <c r="G6" s="1"/>
      <c r="H6" s="1"/>
      <c r="I6" s="1"/>
      <c r="J6" s="1"/>
      <c r="K6" s="1"/>
      <c r="L6" s="1"/>
      <c r="M6" s="1"/>
      <c r="N6" s="1"/>
      <c r="O6" s="1"/>
      <c r="P6" s="1"/>
      <c r="Q6" s="1"/>
      <c r="R6" s="1"/>
      <c r="S6" s="1"/>
      <c r="T6" s="1"/>
      <c r="U6" s="1"/>
    </row>
    <row r="7" spans="1:21" ht="15" customHeight="1">
      <c r="A7" s="81" t="s">
        <v>813</v>
      </c>
      <c r="B7" s="38">
        <v>1496972.0952399999</v>
      </c>
      <c r="C7" s="38">
        <v>781223.89166999992</v>
      </c>
      <c r="D7" s="38">
        <v>232075.45140000002</v>
      </c>
      <c r="E7" s="38">
        <v>2510271.4383100001</v>
      </c>
      <c r="F7" s="279">
        <v>0.95930883236186426</v>
      </c>
      <c r="G7" s="1"/>
      <c r="H7" s="1"/>
      <c r="I7" s="1"/>
      <c r="J7" s="1"/>
      <c r="K7" s="1"/>
      <c r="L7" s="1"/>
      <c r="M7" s="1"/>
      <c r="N7" s="1"/>
      <c r="O7" s="1"/>
      <c r="P7" s="1"/>
      <c r="Q7" s="1"/>
      <c r="R7" s="1"/>
      <c r="S7" s="1"/>
      <c r="T7" s="1"/>
      <c r="U7" s="1"/>
    </row>
    <row r="8" spans="1:21" ht="15" customHeight="1">
      <c r="A8" s="81" t="s">
        <v>814</v>
      </c>
      <c r="B8" s="38">
        <v>-2604.28728</v>
      </c>
      <c r="C8" s="38">
        <v>-3439.88679</v>
      </c>
      <c r="D8" s="38">
        <v>-461.70749999999998</v>
      </c>
      <c r="E8" s="38">
        <v>-6505.8815700000005</v>
      </c>
      <c r="F8" s="279">
        <v>-2.4862449363655375E-3</v>
      </c>
      <c r="G8" s="1"/>
      <c r="H8" s="1"/>
      <c r="I8" s="1"/>
      <c r="J8" s="1"/>
      <c r="K8" s="1"/>
      <c r="L8" s="1"/>
      <c r="M8" s="1"/>
      <c r="N8" s="1"/>
      <c r="O8" s="1"/>
      <c r="P8" s="1"/>
      <c r="Q8" s="1"/>
      <c r="R8" s="1"/>
      <c r="S8" s="1"/>
      <c r="T8" s="1"/>
      <c r="U8" s="1"/>
    </row>
    <row r="9" spans="1:21" ht="15" customHeight="1">
      <c r="A9" s="81" t="s">
        <v>815</v>
      </c>
      <c r="B9" s="38">
        <v>17568.131719999998</v>
      </c>
      <c r="C9" s="38">
        <v>8526.3973399999995</v>
      </c>
      <c r="D9" s="38">
        <v>10070.732310000001</v>
      </c>
      <c r="E9" s="38">
        <v>36165.26137</v>
      </c>
      <c r="F9" s="279">
        <v>1.3820678563858131E-2</v>
      </c>
      <c r="G9" s="1"/>
      <c r="H9" s="1"/>
      <c r="I9" s="1"/>
      <c r="J9" s="1"/>
      <c r="K9" s="1"/>
      <c r="L9" s="1"/>
      <c r="M9" s="1"/>
      <c r="N9" s="1"/>
      <c r="O9" s="1"/>
      <c r="P9" s="1"/>
      <c r="Q9" s="1"/>
      <c r="R9" s="1"/>
      <c r="S9" s="1"/>
      <c r="T9" s="1"/>
      <c r="U9" s="1"/>
    </row>
    <row r="10" spans="1:21" ht="15" customHeight="1">
      <c r="A10" s="81" t="s">
        <v>816</v>
      </c>
      <c r="B10" s="38">
        <v>-443.47147999999999</v>
      </c>
      <c r="C10" s="38">
        <v>-234.13667999999998</v>
      </c>
      <c r="D10" s="38">
        <v>-243.43567999999999</v>
      </c>
      <c r="E10" s="38">
        <v>-921.04383999999993</v>
      </c>
      <c r="F10" s="279">
        <v>-3.5198005969399628E-4</v>
      </c>
      <c r="G10" s="1"/>
      <c r="H10" s="1"/>
      <c r="I10" s="1"/>
      <c r="J10" s="1"/>
      <c r="K10" s="1"/>
      <c r="L10" s="1"/>
      <c r="M10" s="1"/>
      <c r="N10" s="1"/>
      <c r="O10" s="1"/>
      <c r="P10" s="1"/>
      <c r="Q10" s="1"/>
      <c r="R10" s="1"/>
      <c r="S10" s="1"/>
      <c r="T10" s="1"/>
      <c r="U10" s="1"/>
    </row>
    <row r="11" spans="1:21" ht="15" customHeight="1">
      <c r="A11" s="81" t="s">
        <v>817</v>
      </c>
      <c r="B11" s="38">
        <v>4693.9074000000001</v>
      </c>
      <c r="C11" s="38">
        <v>5842.3453799999997</v>
      </c>
      <c r="D11" s="38">
        <v>1649.32088</v>
      </c>
      <c r="E11" s="38">
        <v>12185.57366</v>
      </c>
      <c r="F11" s="279">
        <v>4.656758731758511E-3</v>
      </c>
      <c r="G11" s="1"/>
      <c r="H11" s="1"/>
      <c r="I11" s="1"/>
      <c r="J11" s="1"/>
      <c r="K11" s="1"/>
      <c r="L11" s="1"/>
      <c r="M11" s="1"/>
      <c r="N11" s="1"/>
      <c r="O11" s="1"/>
      <c r="P11" s="1"/>
      <c r="Q11" s="1"/>
      <c r="R11" s="1"/>
      <c r="S11" s="1"/>
      <c r="T11" s="1"/>
      <c r="U11" s="1"/>
    </row>
    <row r="12" spans="1:21" ht="15" customHeight="1">
      <c r="A12" s="81" t="s">
        <v>818</v>
      </c>
      <c r="B12" s="38">
        <v>-472.96259000000003</v>
      </c>
      <c r="C12" s="38">
        <v>-619.73090999999999</v>
      </c>
      <c r="D12" s="38">
        <v>-165.59806</v>
      </c>
      <c r="E12" s="38">
        <v>-1258.2915600000001</v>
      </c>
      <c r="F12" s="279">
        <v>-4.8086043157430136E-4</v>
      </c>
      <c r="G12" s="1"/>
      <c r="H12" s="1"/>
      <c r="I12" s="1"/>
      <c r="J12" s="1"/>
      <c r="K12" s="1"/>
      <c r="L12" s="1"/>
      <c r="M12" s="1"/>
      <c r="N12" s="1"/>
      <c r="O12" s="1"/>
      <c r="P12" s="1"/>
      <c r="Q12" s="1"/>
      <c r="R12" s="1"/>
      <c r="S12" s="1"/>
      <c r="T12" s="1"/>
      <c r="U12" s="1"/>
    </row>
    <row r="13" spans="1:21" ht="15" customHeight="1">
      <c r="A13" s="81" t="s">
        <v>819</v>
      </c>
      <c r="B13" s="38">
        <v>1188.46686</v>
      </c>
      <c r="C13" s="38">
        <v>4778.39185</v>
      </c>
      <c r="D13" s="38">
        <v>317.37476000000004</v>
      </c>
      <c r="E13" s="38">
        <v>6284.2334700000001</v>
      </c>
      <c r="F13" s="279">
        <v>2.4015413554056334E-3</v>
      </c>
      <c r="G13" s="1"/>
      <c r="H13" s="1"/>
      <c r="I13" s="1"/>
      <c r="J13" s="1"/>
      <c r="K13" s="1"/>
      <c r="L13" s="1"/>
      <c r="M13" s="1"/>
      <c r="N13" s="1"/>
      <c r="O13" s="1"/>
      <c r="P13" s="1"/>
      <c r="Q13" s="1"/>
      <c r="R13" s="1"/>
      <c r="S13" s="1"/>
      <c r="T13" s="1"/>
      <c r="U13" s="1"/>
    </row>
    <row r="14" spans="1:21" ht="15" customHeight="1">
      <c r="A14" s="81" t="s">
        <v>820</v>
      </c>
      <c r="B14" s="38">
        <v>-312.11669000000001</v>
      </c>
      <c r="C14" s="38">
        <v>-1224.61393</v>
      </c>
      <c r="D14" s="38">
        <v>-79.343679999999992</v>
      </c>
      <c r="E14" s="38">
        <v>-1616.0743</v>
      </c>
      <c r="F14" s="279">
        <v>-6.1758833171712357E-4</v>
      </c>
      <c r="G14" s="1"/>
      <c r="H14" s="1"/>
      <c r="I14" s="1"/>
      <c r="J14" s="1"/>
      <c r="K14" s="1"/>
      <c r="L14" s="1"/>
      <c r="M14" s="1"/>
      <c r="N14" s="1"/>
      <c r="O14" s="1"/>
      <c r="P14" s="1"/>
      <c r="Q14" s="1"/>
      <c r="R14" s="1"/>
      <c r="S14" s="1"/>
      <c r="T14" s="1"/>
      <c r="U14" s="1"/>
    </row>
    <row r="15" spans="1:21" ht="15" customHeight="1">
      <c r="A15" s="81" t="s">
        <v>821</v>
      </c>
      <c r="B15" s="38">
        <v>720.65581000000009</v>
      </c>
      <c r="C15" s="38">
        <v>265.89762000000002</v>
      </c>
      <c r="D15" s="38">
        <v>2906.6257500000002</v>
      </c>
      <c r="E15" s="38">
        <v>3893.1791800000001</v>
      </c>
      <c r="F15" s="279">
        <v>1.4877917648044023E-3</v>
      </c>
      <c r="G15" s="1"/>
      <c r="H15" s="1"/>
      <c r="I15" s="1"/>
      <c r="J15" s="1"/>
      <c r="K15" s="1"/>
      <c r="L15" s="1"/>
      <c r="M15" s="1"/>
      <c r="N15" s="1"/>
      <c r="O15" s="1"/>
      <c r="P15" s="1"/>
      <c r="Q15" s="1"/>
      <c r="R15" s="1"/>
      <c r="S15" s="1"/>
      <c r="T15" s="1"/>
      <c r="U15" s="1"/>
    </row>
    <row r="16" spans="1:21" ht="15" customHeight="1">
      <c r="A16" s="81" t="s">
        <v>822</v>
      </c>
      <c r="B16" s="38">
        <v>-288.26231000000001</v>
      </c>
      <c r="C16" s="38">
        <v>-106.35903999999999</v>
      </c>
      <c r="D16" s="38">
        <v>-1184.5291200000001</v>
      </c>
      <c r="E16" s="38">
        <v>-1579.15047</v>
      </c>
      <c r="F16" s="279">
        <v>-6.0347776355184387E-4</v>
      </c>
      <c r="G16" s="1"/>
      <c r="H16" s="1"/>
      <c r="I16" s="1"/>
      <c r="J16" s="1"/>
      <c r="K16" s="1"/>
      <c r="L16" s="1"/>
      <c r="M16" s="1"/>
      <c r="N16" s="1"/>
      <c r="O16" s="1"/>
      <c r="P16" s="1"/>
      <c r="Q16" s="1"/>
      <c r="R16" s="1"/>
      <c r="S16" s="1"/>
      <c r="T16" s="1"/>
      <c r="U16" s="1"/>
    </row>
    <row r="17" spans="1:21" ht="15" customHeight="1">
      <c r="A17" s="81" t="s">
        <v>823</v>
      </c>
      <c r="B17" s="38">
        <v>23555.96773</v>
      </c>
      <c r="C17" s="38">
        <v>17604.465179999999</v>
      </c>
      <c r="D17" s="38">
        <v>6789.9345000000003</v>
      </c>
      <c r="E17" s="38">
        <v>47950.367409999999</v>
      </c>
      <c r="F17" s="279">
        <v>1.8324397222309042E-2</v>
      </c>
      <c r="G17" s="1"/>
      <c r="H17" s="1"/>
      <c r="I17" s="1"/>
      <c r="J17" s="1"/>
      <c r="K17" s="1"/>
      <c r="L17" s="1"/>
      <c r="M17" s="1"/>
      <c r="N17" s="1"/>
      <c r="O17" s="1"/>
      <c r="P17" s="1"/>
      <c r="Q17" s="1"/>
      <c r="R17" s="1"/>
      <c r="S17" s="1"/>
      <c r="T17" s="1"/>
      <c r="U17" s="1"/>
    </row>
    <row r="18" spans="1:21" ht="15" customHeight="1">
      <c r="A18" s="81" t="s">
        <v>824</v>
      </c>
      <c r="B18" s="38">
        <v>-12013.96992</v>
      </c>
      <c r="C18" s="38">
        <v>-9147.7952899999982</v>
      </c>
      <c r="D18" s="38">
        <v>-3452.3642999999997</v>
      </c>
      <c r="E18" s="38">
        <v>-24614.129510000002</v>
      </c>
      <c r="F18" s="279">
        <v>-9.4063739400782019E-3</v>
      </c>
      <c r="G18" s="1"/>
      <c r="H18" s="1"/>
      <c r="I18" s="1"/>
      <c r="J18" s="1"/>
      <c r="K18" s="1"/>
      <c r="L18" s="1"/>
      <c r="M18" s="1"/>
      <c r="N18" s="1"/>
      <c r="O18" s="1"/>
      <c r="P18" s="1"/>
      <c r="Q18" s="1"/>
      <c r="R18" s="1"/>
      <c r="S18" s="1"/>
      <c r="T18" s="1"/>
      <c r="U18" s="1"/>
    </row>
    <row r="19" spans="1:21" ht="15" customHeight="1">
      <c r="A19" s="344" t="s">
        <v>825</v>
      </c>
      <c r="B19" s="345">
        <v>1544699.2247599997</v>
      </c>
      <c r="C19" s="345">
        <v>818241.38903999981</v>
      </c>
      <c r="D19" s="345">
        <v>253809.43960000004</v>
      </c>
      <c r="E19" s="345">
        <v>2616750.0534000001</v>
      </c>
      <c r="F19" s="280">
        <v>1</v>
      </c>
      <c r="G19" s="1"/>
      <c r="H19" s="1"/>
      <c r="I19" s="1"/>
      <c r="J19" s="1"/>
      <c r="K19" s="1"/>
      <c r="L19" s="1"/>
      <c r="M19" s="1"/>
      <c r="N19" s="1"/>
      <c r="O19" s="1"/>
      <c r="P19" s="1"/>
      <c r="Q19" s="1"/>
      <c r="R19" s="1"/>
      <c r="S19" s="1"/>
      <c r="T19" s="1"/>
      <c r="U19" s="1"/>
    </row>
    <row r="20" spans="1:21" ht="15" customHeight="1">
      <c r="A20" s="81" t="s">
        <v>1000</v>
      </c>
      <c r="B20" s="38">
        <v>-16135.07027</v>
      </c>
      <c r="C20" s="38">
        <v>-14772.522639999999</v>
      </c>
      <c r="D20" s="38">
        <v>-5586.9783399999997</v>
      </c>
      <c r="E20" s="38">
        <v>-36494.571250000008</v>
      </c>
      <c r="F20" s="38"/>
      <c r="G20" s="1"/>
      <c r="H20" s="1"/>
      <c r="I20" s="1"/>
      <c r="J20" s="1"/>
      <c r="K20" s="1"/>
      <c r="L20" s="1"/>
      <c r="M20" s="1"/>
      <c r="N20" s="1"/>
      <c r="O20" s="1"/>
      <c r="P20" s="1"/>
      <c r="Q20" s="1"/>
      <c r="R20" s="1"/>
      <c r="S20" s="1"/>
      <c r="T20" s="1"/>
      <c r="U20" s="1"/>
    </row>
    <row r="21" spans="1:21" s="198" customFormat="1" ht="15" customHeight="1" thickBot="1">
      <c r="A21" s="346" t="s">
        <v>1001</v>
      </c>
      <c r="B21" s="347">
        <v>0.59031210212566476</v>
      </c>
      <c r="C21" s="347">
        <v>0.31269375077563905</v>
      </c>
      <c r="D21" s="347">
        <v>9.6994147098695929E-2</v>
      </c>
      <c r="E21" s="347">
        <v>1</v>
      </c>
      <c r="F21" s="347"/>
      <c r="G21" s="272"/>
      <c r="H21" s="272"/>
      <c r="I21" s="272"/>
      <c r="J21" s="272"/>
      <c r="K21" s="272"/>
      <c r="L21" s="272"/>
      <c r="M21" s="272"/>
      <c r="N21" s="272"/>
      <c r="O21" s="272"/>
      <c r="P21" s="272"/>
      <c r="Q21" s="272"/>
      <c r="R21" s="272"/>
      <c r="S21" s="272"/>
      <c r="T21" s="272"/>
      <c r="U21" s="272"/>
    </row>
    <row r="22" spans="1:21" ht="15" customHeight="1">
      <c r="A22" s="223" t="s">
        <v>828</v>
      </c>
      <c r="B22" s="348"/>
      <c r="C22" s="349"/>
      <c r="D22" s="349"/>
      <c r="E22" s="348"/>
      <c r="F22" s="348"/>
      <c r="G22" s="1"/>
      <c r="H22" s="1"/>
      <c r="I22" s="1"/>
      <c r="J22" s="1"/>
      <c r="K22" s="1"/>
      <c r="L22" s="1"/>
      <c r="M22" s="1"/>
      <c r="N22" s="1"/>
      <c r="O22" s="1"/>
      <c r="P22" s="1"/>
      <c r="Q22" s="1"/>
      <c r="R22" s="1"/>
      <c r="S22" s="1"/>
      <c r="T22" s="1"/>
      <c r="U22" s="1"/>
    </row>
    <row r="23" spans="1:21" ht="84" customHeight="1">
      <c r="A23" s="733" t="s">
        <v>491</v>
      </c>
      <c r="B23" s="739"/>
      <c r="C23" s="739"/>
      <c r="D23" s="739"/>
      <c r="E23" s="739"/>
      <c r="F23" s="739"/>
      <c r="G23" s="1"/>
      <c r="H23" s="1"/>
      <c r="I23" s="1"/>
      <c r="J23" s="1"/>
      <c r="K23" s="1"/>
      <c r="L23" s="1"/>
      <c r="M23" s="1"/>
      <c r="N23" s="1"/>
      <c r="O23" s="1"/>
      <c r="P23" s="1"/>
      <c r="Q23" s="1"/>
      <c r="R23" s="1"/>
      <c r="S23" s="1"/>
      <c r="T23" s="1"/>
      <c r="U23" s="1"/>
    </row>
    <row r="24" spans="1:21" ht="73.5" customHeight="1">
      <c r="A24" s="733" t="s">
        <v>492</v>
      </c>
      <c r="B24" s="739"/>
      <c r="C24" s="739"/>
      <c r="D24" s="739"/>
      <c r="E24" s="739"/>
      <c r="F24" s="739"/>
      <c r="G24" s="1"/>
      <c r="H24" s="1"/>
      <c r="I24" s="1"/>
      <c r="J24" s="1"/>
      <c r="K24" s="1"/>
      <c r="L24" s="1"/>
      <c r="M24" s="1"/>
      <c r="N24" s="1"/>
      <c r="O24" s="1"/>
      <c r="P24" s="1"/>
      <c r="Q24" s="1"/>
      <c r="R24" s="1"/>
      <c r="S24" s="1"/>
      <c r="T24" s="1"/>
      <c r="U24" s="1"/>
    </row>
    <row r="25" spans="1:21" ht="15" customHeight="1">
      <c r="A25" s="223" t="s">
        <v>829</v>
      </c>
      <c r="B25" s="223"/>
      <c r="C25" s="285"/>
      <c r="D25" s="285"/>
      <c r="E25" s="223"/>
      <c r="F25" s="223"/>
      <c r="G25" s="1"/>
      <c r="H25" s="1"/>
      <c r="I25" s="1"/>
      <c r="J25" s="1"/>
      <c r="K25" s="1"/>
      <c r="L25" s="1"/>
      <c r="M25" s="1"/>
      <c r="N25" s="1"/>
      <c r="O25" s="1"/>
      <c r="P25" s="1"/>
      <c r="Q25" s="1"/>
      <c r="R25" s="1"/>
      <c r="S25" s="1"/>
      <c r="T25" s="1"/>
      <c r="U25" s="1"/>
    </row>
    <row r="26" spans="1:21" ht="15" customHeight="1">
      <c r="A26" s="350"/>
      <c r="B26" s="223"/>
      <c r="C26" s="285"/>
      <c r="D26" s="285"/>
      <c r="E26" s="223"/>
      <c r="F26" s="223"/>
      <c r="G26" s="1"/>
      <c r="H26" s="1"/>
      <c r="I26" s="1"/>
      <c r="J26" s="1"/>
      <c r="K26" s="1"/>
      <c r="L26" s="1"/>
      <c r="M26" s="1"/>
      <c r="N26" s="1"/>
      <c r="O26" s="1"/>
      <c r="P26" s="1"/>
      <c r="Q26" s="1"/>
      <c r="R26" s="1"/>
      <c r="S26" s="1"/>
      <c r="T26" s="1"/>
      <c r="U26" s="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F210"/>
  <sheetViews>
    <sheetView workbookViewId="0">
      <selection activeCell="J6" sqref="J6"/>
    </sheetView>
  </sheetViews>
  <sheetFormatPr baseColWidth="10" defaultColWidth="9.140625" defaultRowHeight="15"/>
  <cols>
    <col min="1" max="1" width="80" customWidth="1"/>
    <col min="2" max="6" width="10.7109375" customWidth="1"/>
    <col min="7" max="253" width="11.42578125" customWidth="1"/>
    <col min="254" max="254" width="80" customWidth="1"/>
    <col min="255" max="259" width="10.7109375" customWidth="1"/>
    <col min="260" max="509" width="11.42578125" customWidth="1"/>
    <col min="510" max="510" width="80" customWidth="1"/>
    <col min="511" max="515" width="10.7109375" customWidth="1"/>
    <col min="516" max="765" width="11.42578125" customWidth="1"/>
    <col min="766" max="766" width="80" customWidth="1"/>
    <col min="767" max="771" width="10.7109375" customWidth="1"/>
    <col min="772" max="1021" width="11.42578125" customWidth="1"/>
    <col min="1022" max="1022" width="80" customWidth="1"/>
    <col min="1023" max="1027" width="10.7109375" customWidth="1"/>
    <col min="1028" max="1277" width="11.42578125" customWidth="1"/>
    <col min="1278" max="1278" width="80" customWidth="1"/>
    <col min="1279" max="1283" width="10.7109375" customWidth="1"/>
    <col min="1284" max="1533" width="11.42578125" customWidth="1"/>
    <col min="1534" max="1534" width="80" customWidth="1"/>
    <col min="1535" max="1539" width="10.7109375" customWidth="1"/>
    <col min="1540" max="1789" width="11.42578125" customWidth="1"/>
    <col min="1790" max="1790" width="80" customWidth="1"/>
    <col min="1791" max="1795" width="10.7109375" customWidth="1"/>
    <col min="1796" max="2045" width="11.42578125" customWidth="1"/>
    <col min="2046" max="2046" width="80" customWidth="1"/>
    <col min="2047" max="2051" width="10.7109375" customWidth="1"/>
    <col min="2052" max="2301" width="11.42578125" customWidth="1"/>
    <col min="2302" max="2302" width="80" customWidth="1"/>
    <col min="2303" max="2307" width="10.7109375" customWidth="1"/>
    <col min="2308" max="2557" width="11.42578125" customWidth="1"/>
    <col min="2558" max="2558" width="80" customWidth="1"/>
    <col min="2559" max="2563" width="10.7109375" customWidth="1"/>
    <col min="2564" max="2813" width="11.42578125" customWidth="1"/>
    <col min="2814" max="2814" width="80" customWidth="1"/>
    <col min="2815" max="2819" width="10.7109375" customWidth="1"/>
    <col min="2820" max="3069" width="11.42578125" customWidth="1"/>
    <col min="3070" max="3070" width="80" customWidth="1"/>
    <col min="3071" max="3075" width="10.7109375" customWidth="1"/>
    <col min="3076" max="3325" width="11.42578125" customWidth="1"/>
    <col min="3326" max="3326" width="80" customWidth="1"/>
    <col min="3327" max="3331" width="10.7109375" customWidth="1"/>
    <col min="3332" max="3581" width="11.42578125" customWidth="1"/>
    <col min="3582" max="3582" width="80" customWidth="1"/>
    <col min="3583" max="3587" width="10.7109375" customWidth="1"/>
    <col min="3588" max="3837" width="11.42578125" customWidth="1"/>
    <col min="3838" max="3838" width="80" customWidth="1"/>
    <col min="3839" max="3843" width="10.7109375" customWidth="1"/>
    <col min="3844" max="4093" width="11.42578125" customWidth="1"/>
    <col min="4094" max="4094" width="80" customWidth="1"/>
    <col min="4095" max="4099" width="10.7109375" customWidth="1"/>
    <col min="4100" max="4349" width="11.42578125" customWidth="1"/>
    <col min="4350" max="4350" width="80" customWidth="1"/>
    <col min="4351" max="4355" width="10.7109375" customWidth="1"/>
    <col min="4356" max="4605" width="11.42578125" customWidth="1"/>
    <col min="4606" max="4606" width="80" customWidth="1"/>
    <col min="4607" max="4611" width="10.7109375" customWidth="1"/>
    <col min="4612" max="4861" width="11.42578125" customWidth="1"/>
    <col min="4862" max="4862" width="80" customWidth="1"/>
    <col min="4863" max="4867" width="10.7109375" customWidth="1"/>
    <col min="4868" max="5117" width="11.42578125" customWidth="1"/>
    <col min="5118" max="5118" width="80" customWidth="1"/>
    <col min="5119" max="5123" width="10.7109375" customWidth="1"/>
    <col min="5124" max="5373" width="11.42578125" customWidth="1"/>
    <col min="5374" max="5374" width="80" customWidth="1"/>
    <col min="5375" max="5379" width="10.7109375" customWidth="1"/>
    <col min="5380" max="5629" width="11.42578125" customWidth="1"/>
    <col min="5630" max="5630" width="80" customWidth="1"/>
    <col min="5631" max="5635" width="10.7109375" customWidth="1"/>
    <col min="5636" max="5885" width="11.42578125" customWidth="1"/>
    <col min="5886" max="5886" width="80" customWidth="1"/>
    <col min="5887" max="5891" width="10.7109375" customWidth="1"/>
    <col min="5892" max="6141" width="11.42578125" customWidth="1"/>
    <col min="6142" max="6142" width="80" customWidth="1"/>
    <col min="6143" max="6147" width="10.7109375" customWidth="1"/>
    <col min="6148" max="6397" width="11.42578125" customWidth="1"/>
    <col min="6398" max="6398" width="80" customWidth="1"/>
    <col min="6399" max="6403" width="10.7109375" customWidth="1"/>
    <col min="6404" max="6653" width="11.42578125" customWidth="1"/>
    <col min="6654" max="6654" width="80" customWidth="1"/>
    <col min="6655" max="6659" width="10.7109375" customWidth="1"/>
    <col min="6660" max="6909" width="11.42578125" customWidth="1"/>
    <col min="6910" max="6910" width="80" customWidth="1"/>
    <col min="6911" max="6915" width="10.7109375" customWidth="1"/>
    <col min="6916" max="7165" width="11.42578125" customWidth="1"/>
    <col min="7166" max="7166" width="80" customWidth="1"/>
    <col min="7167" max="7171" width="10.7109375" customWidth="1"/>
    <col min="7172" max="7421" width="11.42578125" customWidth="1"/>
    <col min="7422" max="7422" width="80" customWidth="1"/>
    <col min="7423" max="7427" width="10.7109375" customWidth="1"/>
    <col min="7428" max="7677" width="11.42578125" customWidth="1"/>
    <col min="7678" max="7678" width="80" customWidth="1"/>
    <col min="7679" max="7683" width="10.7109375" customWidth="1"/>
    <col min="7684" max="7933" width="11.42578125" customWidth="1"/>
    <col min="7934" max="7934" width="80" customWidth="1"/>
    <col min="7935" max="7939" width="10.7109375" customWidth="1"/>
    <col min="7940" max="8189" width="11.42578125" customWidth="1"/>
    <col min="8190" max="8190" width="80" customWidth="1"/>
    <col min="8191" max="8195" width="10.7109375" customWidth="1"/>
    <col min="8196" max="8445" width="11.42578125" customWidth="1"/>
    <col min="8446" max="8446" width="80" customWidth="1"/>
    <col min="8447" max="8451" width="10.7109375" customWidth="1"/>
    <col min="8452" max="8701" width="11.42578125" customWidth="1"/>
    <col min="8702" max="8702" width="80" customWidth="1"/>
    <col min="8703" max="8707" width="10.7109375" customWidth="1"/>
    <col min="8708" max="8957" width="11.42578125" customWidth="1"/>
    <col min="8958" max="8958" width="80" customWidth="1"/>
    <col min="8959" max="8963" width="10.7109375" customWidth="1"/>
    <col min="8964" max="9213" width="11.42578125" customWidth="1"/>
    <col min="9214" max="9214" width="80" customWidth="1"/>
    <col min="9215" max="9219" width="10.7109375" customWidth="1"/>
    <col min="9220" max="9469" width="11.42578125" customWidth="1"/>
    <col min="9470" max="9470" width="80" customWidth="1"/>
    <col min="9471" max="9475" width="10.7109375" customWidth="1"/>
    <col min="9476" max="9725" width="11.42578125" customWidth="1"/>
    <col min="9726" max="9726" width="80" customWidth="1"/>
    <col min="9727" max="9731" width="10.7109375" customWidth="1"/>
    <col min="9732" max="9981" width="11.42578125" customWidth="1"/>
    <col min="9982" max="9982" width="80" customWidth="1"/>
    <col min="9983" max="9987" width="10.7109375" customWidth="1"/>
    <col min="9988" max="10237" width="11.42578125" customWidth="1"/>
    <col min="10238" max="10238" width="80" customWidth="1"/>
    <col min="10239" max="10243" width="10.7109375" customWidth="1"/>
    <col min="10244" max="10493" width="11.42578125" customWidth="1"/>
    <col min="10494" max="10494" width="80" customWidth="1"/>
    <col min="10495" max="10499" width="10.7109375" customWidth="1"/>
    <col min="10500" max="10749" width="11.42578125" customWidth="1"/>
    <col min="10750" max="10750" width="80" customWidth="1"/>
    <col min="10751" max="10755" width="10.7109375" customWidth="1"/>
    <col min="10756" max="11005" width="11.42578125" customWidth="1"/>
    <col min="11006" max="11006" width="80" customWidth="1"/>
    <col min="11007" max="11011" width="10.7109375" customWidth="1"/>
    <col min="11012" max="11261" width="11.42578125" customWidth="1"/>
    <col min="11262" max="11262" width="80" customWidth="1"/>
    <col min="11263" max="11267" width="10.7109375" customWidth="1"/>
    <col min="11268" max="11517" width="11.42578125" customWidth="1"/>
    <col min="11518" max="11518" width="80" customWidth="1"/>
    <col min="11519" max="11523" width="10.7109375" customWidth="1"/>
    <col min="11524" max="11773" width="11.42578125" customWidth="1"/>
    <col min="11774" max="11774" width="80" customWidth="1"/>
    <col min="11775" max="11779" width="10.7109375" customWidth="1"/>
    <col min="11780" max="12029" width="11.42578125" customWidth="1"/>
    <col min="12030" max="12030" width="80" customWidth="1"/>
    <col min="12031" max="12035" width="10.7109375" customWidth="1"/>
    <col min="12036" max="12285" width="11.42578125" customWidth="1"/>
    <col min="12286" max="12286" width="80" customWidth="1"/>
    <col min="12287" max="12291" width="10.7109375" customWidth="1"/>
    <col min="12292" max="12541" width="11.42578125" customWidth="1"/>
    <col min="12542" max="12542" width="80" customWidth="1"/>
    <col min="12543" max="12547" width="10.7109375" customWidth="1"/>
    <col min="12548" max="12797" width="11.42578125" customWidth="1"/>
    <col min="12798" max="12798" width="80" customWidth="1"/>
    <col min="12799" max="12803" width="10.7109375" customWidth="1"/>
    <col min="12804" max="13053" width="11.42578125" customWidth="1"/>
    <col min="13054" max="13054" width="80" customWidth="1"/>
    <col min="13055" max="13059" width="10.7109375" customWidth="1"/>
    <col min="13060" max="13309" width="11.42578125" customWidth="1"/>
    <col min="13310" max="13310" width="80" customWidth="1"/>
    <col min="13311" max="13315" width="10.7109375" customWidth="1"/>
    <col min="13316" max="13565" width="11.42578125" customWidth="1"/>
    <col min="13566" max="13566" width="80" customWidth="1"/>
    <col min="13567" max="13571" width="10.7109375" customWidth="1"/>
    <col min="13572" max="13821" width="11.42578125" customWidth="1"/>
    <col min="13822" max="13822" width="80" customWidth="1"/>
    <col min="13823" max="13827" width="10.7109375" customWidth="1"/>
    <col min="13828" max="14077" width="11.42578125" customWidth="1"/>
    <col min="14078" max="14078" width="80" customWidth="1"/>
    <col min="14079" max="14083" width="10.7109375" customWidth="1"/>
    <col min="14084" max="14333" width="11.42578125" customWidth="1"/>
    <col min="14334" max="14334" width="80" customWidth="1"/>
    <col min="14335" max="14339" width="10.7109375" customWidth="1"/>
    <col min="14340" max="14589" width="11.42578125" customWidth="1"/>
    <col min="14590" max="14590" width="80" customWidth="1"/>
    <col min="14591" max="14595" width="10.7109375" customWidth="1"/>
    <col min="14596" max="14845" width="11.42578125" customWidth="1"/>
    <col min="14846" max="14846" width="80" customWidth="1"/>
    <col min="14847" max="14851" width="10.7109375" customWidth="1"/>
    <col min="14852" max="15101" width="11.42578125" customWidth="1"/>
    <col min="15102" max="15102" width="80" customWidth="1"/>
    <col min="15103" max="15107" width="10.7109375" customWidth="1"/>
    <col min="15108" max="15357" width="11.42578125" customWidth="1"/>
    <col min="15358" max="15358" width="80" customWidth="1"/>
    <col min="15359" max="15363" width="10.7109375" customWidth="1"/>
    <col min="15364" max="15613" width="11.42578125" customWidth="1"/>
    <col min="15614" max="15614" width="80" customWidth="1"/>
    <col min="15615" max="15619" width="10.7109375" customWidth="1"/>
    <col min="15620" max="15869" width="11.42578125" customWidth="1"/>
    <col min="15870" max="15870" width="80" customWidth="1"/>
    <col min="15871" max="15875" width="10.7109375" customWidth="1"/>
    <col min="15876" max="16125" width="11.42578125" customWidth="1"/>
    <col min="16126" max="16126" width="80" customWidth="1"/>
    <col min="16127" max="16131" width="10.7109375" customWidth="1"/>
    <col min="16132" max="16384" width="11.42578125" customWidth="1"/>
  </cols>
  <sheetData>
    <row r="1" spans="1:6" ht="30" customHeight="1">
      <c r="A1" s="710" t="s">
        <v>350</v>
      </c>
      <c r="B1" s="710"/>
      <c r="C1" s="710"/>
      <c r="D1" s="710"/>
      <c r="E1" s="710"/>
      <c r="F1" s="710"/>
    </row>
    <row r="2" spans="1:6" ht="18">
      <c r="A2" s="711" t="s">
        <v>943</v>
      </c>
      <c r="B2" s="711"/>
      <c r="C2" s="711"/>
      <c r="D2" s="711"/>
      <c r="E2" s="711"/>
      <c r="F2" s="711"/>
    </row>
    <row r="3" spans="1:6" ht="18">
      <c r="A3" s="711" t="s">
        <v>2</v>
      </c>
      <c r="B3" s="711"/>
      <c r="C3" s="711"/>
      <c r="D3" s="711"/>
      <c r="E3" s="711"/>
      <c r="F3" s="711"/>
    </row>
    <row r="4" spans="1:6" ht="30" customHeight="1">
      <c r="A4" s="715" t="s">
        <v>3</v>
      </c>
      <c r="B4" s="715"/>
      <c r="C4" s="715"/>
      <c r="D4" s="715"/>
      <c r="E4" s="715"/>
      <c r="F4" s="715"/>
    </row>
    <row r="5" spans="1:6">
      <c r="A5" s="23"/>
      <c r="B5" s="256"/>
      <c r="C5" s="256"/>
      <c r="D5" s="74"/>
      <c r="E5" s="257"/>
      <c r="F5" s="256"/>
    </row>
    <row r="6" spans="1:6" ht="30" customHeight="1">
      <c r="A6" s="29" t="s">
        <v>944</v>
      </c>
      <c r="B6" s="259" t="s">
        <v>351</v>
      </c>
      <c r="C6" s="259" t="s">
        <v>353</v>
      </c>
      <c r="D6" s="259" t="s">
        <v>352</v>
      </c>
      <c r="E6" s="260" t="s">
        <v>444</v>
      </c>
      <c r="F6" s="259" t="s">
        <v>812</v>
      </c>
    </row>
    <row r="7" spans="1:6">
      <c r="A7" s="75" t="s">
        <v>946</v>
      </c>
      <c r="B7" s="192">
        <v>0</v>
      </c>
      <c r="C7" s="192">
        <v>0</v>
      </c>
      <c r="D7" s="192">
        <v>0</v>
      </c>
      <c r="E7" s="192">
        <v>0</v>
      </c>
      <c r="F7" s="143">
        <v>0</v>
      </c>
    </row>
    <row r="8" spans="1:6">
      <c r="A8" s="75" t="s">
        <v>947</v>
      </c>
      <c r="B8" s="192">
        <v>16276.47056</v>
      </c>
      <c r="C8" s="192">
        <v>38486.204039999997</v>
      </c>
      <c r="D8" s="192">
        <v>0</v>
      </c>
      <c r="E8" s="192">
        <v>54762.674599999998</v>
      </c>
      <c r="F8" s="143">
        <v>2.3394565172379474E-2</v>
      </c>
    </row>
    <row r="9" spans="1:6">
      <c r="A9" s="75" t="s">
        <v>948</v>
      </c>
      <c r="B9" s="192">
        <v>0</v>
      </c>
      <c r="C9" s="192">
        <v>85691.600189999997</v>
      </c>
      <c r="D9" s="192">
        <v>0</v>
      </c>
      <c r="E9" s="192">
        <v>85691.600189999997</v>
      </c>
      <c r="F9" s="143">
        <v>3.6607374274784603E-2</v>
      </c>
    </row>
    <row r="10" spans="1:6">
      <c r="A10" s="75" t="s">
        <v>949</v>
      </c>
      <c r="B10" s="192">
        <v>21449.855219999998</v>
      </c>
      <c r="C10" s="192">
        <v>127987.89964</v>
      </c>
      <c r="D10" s="192">
        <v>0</v>
      </c>
      <c r="E10" s="192">
        <v>149437.75485999999</v>
      </c>
      <c r="F10" s="143">
        <v>6.3839674026555618E-2</v>
      </c>
    </row>
    <row r="11" spans="1:6">
      <c r="A11" s="75" t="s">
        <v>950</v>
      </c>
      <c r="B11" s="192">
        <v>96865.736310000008</v>
      </c>
      <c r="C11" s="192">
        <v>79899.120540000004</v>
      </c>
      <c r="D11" s="192">
        <v>5302.5380400000004</v>
      </c>
      <c r="E11" s="192">
        <v>182067.39489000003</v>
      </c>
      <c r="F11" s="143">
        <v>7.7779026803038123E-2</v>
      </c>
    </row>
    <row r="12" spans="1:6">
      <c r="A12" s="75" t="s">
        <v>951</v>
      </c>
      <c r="B12" s="192">
        <v>176175.64190000002</v>
      </c>
      <c r="C12" s="192">
        <v>100975.57844</v>
      </c>
      <c r="D12" s="192">
        <v>12274.157859999999</v>
      </c>
      <c r="E12" s="192">
        <v>289425.37819999998</v>
      </c>
      <c r="F12" s="143">
        <v>0.12364226039537661</v>
      </c>
    </row>
    <row r="13" spans="1:6">
      <c r="A13" s="75" t="s">
        <v>952</v>
      </c>
      <c r="B13" s="192">
        <v>164069.63072999998</v>
      </c>
      <c r="C13" s="192">
        <v>66294.887189999994</v>
      </c>
      <c r="D13" s="192">
        <v>13256.99488</v>
      </c>
      <c r="E13" s="192">
        <v>243621.51279999997</v>
      </c>
      <c r="F13" s="143">
        <v>0.10407489042898718</v>
      </c>
    </row>
    <row r="14" spans="1:6">
      <c r="A14" s="75" t="s">
        <v>953</v>
      </c>
      <c r="B14" s="192">
        <v>161447.6949</v>
      </c>
      <c r="C14" s="192">
        <v>64176.732000000004</v>
      </c>
      <c r="D14" s="192">
        <v>15236.388489999999</v>
      </c>
      <c r="E14" s="192">
        <v>240860.81539000003</v>
      </c>
      <c r="F14" s="143">
        <v>0.10289552298663325</v>
      </c>
    </row>
    <row r="15" spans="1:6">
      <c r="A15" s="75" t="s">
        <v>954</v>
      </c>
      <c r="B15" s="192">
        <v>109343.29781</v>
      </c>
      <c r="C15" s="192">
        <v>37304.347150000001</v>
      </c>
      <c r="D15" s="192">
        <v>11256.96924</v>
      </c>
      <c r="E15" s="192">
        <v>157904.61420000001</v>
      </c>
      <c r="F15" s="143">
        <v>6.7456708696279372E-2</v>
      </c>
    </row>
    <row r="16" spans="1:6">
      <c r="A16" s="75" t="s">
        <v>955</v>
      </c>
      <c r="B16" s="192">
        <v>157661.47231000001</v>
      </c>
      <c r="C16" s="192">
        <v>53268.756540000002</v>
      </c>
      <c r="D16" s="192">
        <v>17935.585809999997</v>
      </c>
      <c r="E16" s="192">
        <v>228865.81466</v>
      </c>
      <c r="F16" s="143">
        <v>9.77712694988256E-2</v>
      </c>
    </row>
    <row r="17" spans="1:6">
      <c r="A17" s="75" t="s">
        <v>956</v>
      </c>
      <c r="B17" s="192">
        <v>197697.05694000001</v>
      </c>
      <c r="C17" s="192">
        <v>69256.186109999995</v>
      </c>
      <c r="D17" s="192">
        <v>27770.226780000001</v>
      </c>
      <c r="E17" s="192">
        <v>294723.46983000002</v>
      </c>
      <c r="F17" s="143">
        <v>0.12590560035882087</v>
      </c>
    </row>
    <row r="18" spans="1:6">
      <c r="A18" s="75" t="s">
        <v>957</v>
      </c>
      <c r="B18" s="192">
        <v>207127.96823</v>
      </c>
      <c r="C18" s="192">
        <v>70886.982730000003</v>
      </c>
      <c r="D18" s="192">
        <v>34701.225380000003</v>
      </c>
      <c r="E18" s="192">
        <v>312716.17634000001</v>
      </c>
      <c r="F18" s="143">
        <v>0.13359206834363496</v>
      </c>
    </row>
    <row r="19" spans="1:6">
      <c r="A19" s="75" t="s">
        <v>958</v>
      </c>
      <c r="B19" s="192">
        <v>29779.21427</v>
      </c>
      <c r="C19" s="192">
        <v>11195.826779999999</v>
      </c>
      <c r="D19" s="192">
        <v>5909.1313</v>
      </c>
      <c r="E19" s="192">
        <v>46884.172350000001</v>
      </c>
      <c r="F19" s="143">
        <v>2.0028876120582077E-2</v>
      </c>
    </row>
    <row r="20" spans="1:6">
      <c r="A20" s="75" t="s">
        <v>959</v>
      </c>
      <c r="B20" s="192">
        <v>32174.337170000003</v>
      </c>
      <c r="C20" s="192">
        <v>14061.895699999999</v>
      </c>
      <c r="D20" s="192">
        <v>7631.3034200000002</v>
      </c>
      <c r="E20" s="192">
        <v>53867.536290000004</v>
      </c>
      <c r="F20" s="143">
        <v>2.3012162894102354E-2</v>
      </c>
    </row>
    <row r="21" spans="1:6">
      <c r="A21" s="29" t="s">
        <v>8</v>
      </c>
      <c r="B21" s="194">
        <v>1370068.37635</v>
      </c>
      <c r="C21" s="194">
        <v>819486.01705000002</v>
      </c>
      <c r="D21" s="194">
        <v>151274.52120000002</v>
      </c>
      <c r="E21" s="194">
        <v>2340828.9145999998</v>
      </c>
      <c r="F21" s="195">
        <v>1</v>
      </c>
    </row>
    <row r="22" spans="1:6">
      <c r="A22" s="264" t="s">
        <v>960</v>
      </c>
      <c r="B22" s="143">
        <v>0.58529197405446309</v>
      </c>
      <c r="C22" s="143">
        <v>0.35008368699599457</v>
      </c>
      <c r="D22" s="143">
        <v>6.4624338949542476E-2</v>
      </c>
      <c r="E22" s="143">
        <v>1</v>
      </c>
      <c r="F22" s="143"/>
    </row>
    <row r="23" spans="1:6" ht="30" customHeight="1">
      <c r="A23" s="267" t="s">
        <v>961</v>
      </c>
      <c r="B23" s="259" t="s">
        <v>351</v>
      </c>
      <c r="C23" s="259" t="s">
        <v>353</v>
      </c>
      <c r="D23" s="259" t="s">
        <v>352</v>
      </c>
      <c r="E23" s="260" t="s">
        <v>8</v>
      </c>
      <c r="F23" s="259" t="s">
        <v>812</v>
      </c>
    </row>
    <row r="24" spans="1:6">
      <c r="A24" s="75" t="s">
        <v>946</v>
      </c>
      <c r="B24" s="192">
        <v>0</v>
      </c>
      <c r="C24" s="192">
        <v>0</v>
      </c>
      <c r="D24" s="192">
        <v>0</v>
      </c>
      <c r="E24" s="192">
        <v>0</v>
      </c>
      <c r="F24" s="143">
        <v>0</v>
      </c>
    </row>
    <row r="25" spans="1:6">
      <c r="A25" s="75" t="s">
        <v>947</v>
      </c>
      <c r="B25" s="192">
        <v>2</v>
      </c>
      <c r="C25" s="192">
        <v>5</v>
      </c>
      <c r="D25" s="192">
        <v>0</v>
      </c>
      <c r="E25" s="192">
        <v>7</v>
      </c>
      <c r="F25" s="143">
        <v>3.8302855204263654E-5</v>
      </c>
    </row>
    <row r="26" spans="1:6">
      <c r="A26" s="75" t="s">
        <v>948</v>
      </c>
      <c r="B26" s="192">
        <v>0</v>
      </c>
      <c r="C26" s="192">
        <v>19</v>
      </c>
      <c r="D26" s="192">
        <v>0</v>
      </c>
      <c r="E26" s="192">
        <v>19</v>
      </c>
      <c r="F26" s="143">
        <v>1.0396489269728706E-4</v>
      </c>
    </row>
    <row r="27" spans="1:6">
      <c r="A27" s="75" t="s">
        <v>949</v>
      </c>
      <c r="B27" s="192">
        <v>12</v>
      </c>
      <c r="C27" s="192">
        <v>60</v>
      </c>
      <c r="D27" s="192">
        <v>0</v>
      </c>
      <c r="E27" s="192">
        <v>72</v>
      </c>
      <c r="F27" s="143">
        <v>3.9397222495814047E-4</v>
      </c>
    </row>
    <row r="28" spans="1:6">
      <c r="A28" s="75" t="s">
        <v>950</v>
      </c>
      <c r="B28" s="192">
        <v>113</v>
      </c>
      <c r="C28" s="192">
        <v>85</v>
      </c>
      <c r="D28" s="192">
        <v>6</v>
      </c>
      <c r="E28" s="192">
        <v>204</v>
      </c>
      <c r="F28" s="143">
        <v>1.116254637381398E-3</v>
      </c>
    </row>
    <row r="29" spans="1:6">
      <c r="A29" s="75" t="s">
        <v>951</v>
      </c>
      <c r="B29" s="192">
        <v>379</v>
      </c>
      <c r="C29" s="192">
        <v>213</v>
      </c>
      <c r="D29" s="192">
        <v>28</v>
      </c>
      <c r="E29" s="192">
        <v>620</v>
      </c>
      <c r="F29" s="143">
        <v>3.3925386038062095E-3</v>
      </c>
    </row>
    <row r="30" spans="1:6">
      <c r="A30" s="75" t="s">
        <v>952</v>
      </c>
      <c r="B30" s="192">
        <v>626</v>
      </c>
      <c r="C30" s="192">
        <v>253</v>
      </c>
      <c r="D30" s="192">
        <v>52</v>
      </c>
      <c r="E30" s="192">
        <v>931</v>
      </c>
      <c r="F30" s="143">
        <v>5.0942797421670658E-3</v>
      </c>
    </row>
    <row r="31" spans="1:6">
      <c r="A31" s="75" t="s">
        <v>953</v>
      </c>
      <c r="B31" s="192">
        <v>967</v>
      </c>
      <c r="C31" s="192">
        <v>384</v>
      </c>
      <c r="D31" s="192">
        <v>92</v>
      </c>
      <c r="E31" s="192">
        <v>1443</v>
      </c>
      <c r="F31" s="143">
        <v>7.8958600085360653E-3</v>
      </c>
    </row>
    <row r="32" spans="1:6">
      <c r="A32" s="75" t="s">
        <v>954</v>
      </c>
      <c r="B32" s="192">
        <v>927</v>
      </c>
      <c r="C32" s="192">
        <v>318</v>
      </c>
      <c r="D32" s="192">
        <v>94</v>
      </c>
      <c r="E32" s="192">
        <v>1339</v>
      </c>
      <c r="F32" s="143">
        <v>7.3267890169298622E-3</v>
      </c>
    </row>
    <row r="33" spans="1:6">
      <c r="A33" s="75" t="s">
        <v>955</v>
      </c>
      <c r="B33" s="192">
        <v>1890</v>
      </c>
      <c r="C33" s="192">
        <v>634</v>
      </c>
      <c r="D33" s="192">
        <v>216</v>
      </c>
      <c r="E33" s="192">
        <v>2740</v>
      </c>
      <c r="F33" s="143">
        <v>1.4992831894240345E-2</v>
      </c>
    </row>
    <row r="34" spans="1:6">
      <c r="A34" s="75" t="s">
        <v>956</v>
      </c>
      <c r="B34" s="192">
        <v>4075</v>
      </c>
      <c r="C34" s="192">
        <v>1419</v>
      </c>
      <c r="D34" s="192">
        <v>577</v>
      </c>
      <c r="E34" s="192">
        <v>6071</v>
      </c>
      <c r="F34" s="143">
        <v>3.3219519135012095E-2</v>
      </c>
    </row>
    <row r="35" spans="1:6">
      <c r="A35" s="75" t="s">
        <v>957</v>
      </c>
      <c r="B35" s="192">
        <v>12783</v>
      </c>
      <c r="C35" s="192">
        <v>4425</v>
      </c>
      <c r="D35" s="192">
        <v>2205</v>
      </c>
      <c r="E35" s="192">
        <v>19413</v>
      </c>
      <c r="F35" s="143">
        <v>0.10622476115433861</v>
      </c>
    </row>
    <row r="36" spans="1:6">
      <c r="A36" s="75" t="s">
        <v>958</v>
      </c>
      <c r="B36" s="192">
        <v>6022</v>
      </c>
      <c r="C36" s="192">
        <v>2284</v>
      </c>
      <c r="D36" s="192">
        <v>1210</v>
      </c>
      <c r="E36" s="192">
        <v>9516</v>
      </c>
      <c r="F36" s="143">
        <v>5.2069995731967564E-2</v>
      </c>
    </row>
    <row r="37" spans="1:6">
      <c r="A37" s="75" t="s">
        <v>959</v>
      </c>
      <c r="B37" s="192">
        <v>87820</v>
      </c>
      <c r="C37" s="192">
        <v>40373</v>
      </c>
      <c r="D37" s="192">
        <v>12186</v>
      </c>
      <c r="E37" s="192">
        <v>140379</v>
      </c>
      <c r="F37" s="143">
        <v>0.76813093010276112</v>
      </c>
    </row>
    <row r="38" spans="1:6">
      <c r="A38" s="29" t="s">
        <v>8</v>
      </c>
      <c r="B38" s="194">
        <v>115616</v>
      </c>
      <c r="C38" s="194">
        <v>50472</v>
      </c>
      <c r="D38" s="194">
        <v>16666</v>
      </c>
      <c r="E38" s="194">
        <v>182754</v>
      </c>
      <c r="F38" s="195">
        <v>1</v>
      </c>
    </row>
    <row r="39" spans="1:6">
      <c r="A39" s="264" t="s">
        <v>960</v>
      </c>
      <c r="B39" s="143">
        <v>0.63263184389944949</v>
      </c>
      <c r="C39" s="143">
        <v>0.27617452969565648</v>
      </c>
      <c r="D39" s="143">
        <v>9.1193626404894007E-2</v>
      </c>
      <c r="E39" s="143">
        <v>1</v>
      </c>
      <c r="F39" s="143"/>
    </row>
    <row r="40" spans="1:6" ht="15.75" thickBot="1">
      <c r="A40" s="269"/>
      <c r="B40" s="129"/>
      <c r="C40" s="36"/>
      <c r="D40" s="36"/>
      <c r="E40" s="129"/>
      <c r="F40" s="129"/>
    </row>
    <row r="41" spans="1:6" ht="39.75" customHeight="1" thickTop="1">
      <c r="A41" s="749" t="s">
        <v>1002</v>
      </c>
      <c r="B41" s="749"/>
      <c r="C41" s="749"/>
      <c r="D41" s="749"/>
      <c r="E41" s="749"/>
      <c r="F41" s="749"/>
    </row>
    <row r="42" spans="1:6">
      <c r="A42" s="352"/>
      <c r="B42" s="352"/>
      <c r="C42" s="352"/>
      <c r="D42" s="352"/>
      <c r="E42" s="352"/>
      <c r="F42" s="352"/>
    </row>
    <row r="43" spans="1:6" ht="30" customHeight="1">
      <c r="A43" s="751" t="s">
        <v>350</v>
      </c>
      <c r="B43" s="751"/>
      <c r="C43" s="751"/>
      <c r="D43" s="751"/>
      <c r="E43" s="751"/>
      <c r="F43" s="751"/>
    </row>
    <row r="44" spans="1:6" ht="18">
      <c r="A44" s="752" t="s">
        <v>963</v>
      </c>
      <c r="B44" s="752"/>
      <c r="C44" s="752"/>
      <c r="D44" s="752"/>
      <c r="E44" s="752"/>
      <c r="F44" s="752"/>
    </row>
    <row r="45" spans="1:6" ht="18">
      <c r="A45" s="752" t="s">
        <v>2</v>
      </c>
      <c r="B45" s="752"/>
      <c r="C45" s="752"/>
      <c r="D45" s="752"/>
      <c r="E45" s="752"/>
      <c r="F45" s="752"/>
    </row>
    <row r="46" spans="1:6" ht="30" customHeight="1">
      <c r="A46" s="750" t="s">
        <v>3</v>
      </c>
      <c r="B46" s="750"/>
      <c r="C46" s="750"/>
      <c r="D46" s="750"/>
      <c r="E46" s="750"/>
      <c r="F46" s="750"/>
    </row>
    <row r="47" spans="1:6">
      <c r="A47" s="23"/>
      <c r="B47" s="256"/>
      <c r="C47" s="256"/>
      <c r="D47" s="74"/>
      <c r="E47" s="257"/>
      <c r="F47" s="256"/>
    </row>
    <row r="48" spans="1:6" ht="25.5">
      <c r="A48" s="29" t="s">
        <v>944</v>
      </c>
      <c r="B48" s="259" t="s">
        <v>351</v>
      </c>
      <c r="C48" s="259" t="s">
        <v>353</v>
      </c>
      <c r="D48" s="259" t="s">
        <v>352</v>
      </c>
      <c r="E48" s="260" t="s">
        <v>444</v>
      </c>
      <c r="F48" s="259" t="s">
        <v>812</v>
      </c>
    </row>
    <row r="49" spans="1:6">
      <c r="A49" s="75" t="s">
        <v>946</v>
      </c>
      <c r="B49" s="192">
        <v>0</v>
      </c>
      <c r="C49" s="192">
        <v>0</v>
      </c>
      <c r="D49" s="192">
        <v>0</v>
      </c>
      <c r="E49" s="192">
        <v>0</v>
      </c>
      <c r="F49" s="143">
        <v>0</v>
      </c>
    </row>
    <row r="50" spans="1:6">
      <c r="A50" s="75" t="s">
        <v>947</v>
      </c>
      <c r="B50" s="192">
        <v>0</v>
      </c>
      <c r="C50" s="192">
        <v>0</v>
      </c>
      <c r="D50" s="192">
        <v>0</v>
      </c>
      <c r="E50" s="192">
        <v>0</v>
      </c>
      <c r="F50" s="143">
        <v>0</v>
      </c>
    </row>
    <row r="51" spans="1:6">
      <c r="A51" s="75" t="s">
        <v>948</v>
      </c>
      <c r="B51" s="192">
        <v>0</v>
      </c>
      <c r="C51" s="192">
        <v>0</v>
      </c>
      <c r="D51" s="192">
        <v>0</v>
      </c>
      <c r="E51" s="192">
        <v>0</v>
      </c>
      <c r="F51" s="143">
        <v>0</v>
      </c>
    </row>
    <row r="52" spans="1:6">
      <c r="A52" s="75" t="s">
        <v>949</v>
      </c>
      <c r="B52" s="192">
        <v>0</v>
      </c>
      <c r="C52" s="192">
        <v>0</v>
      </c>
      <c r="D52" s="192">
        <v>0</v>
      </c>
      <c r="E52" s="192">
        <v>0</v>
      </c>
      <c r="F52" s="143">
        <v>0</v>
      </c>
    </row>
    <row r="53" spans="1:6">
      <c r="A53" s="75" t="s">
        <v>950</v>
      </c>
      <c r="B53" s="192">
        <v>0</v>
      </c>
      <c r="C53" s="192">
        <v>0</v>
      </c>
      <c r="D53" s="192">
        <v>0</v>
      </c>
      <c r="E53" s="192">
        <v>0</v>
      </c>
      <c r="F53" s="143">
        <v>0</v>
      </c>
    </row>
    <row r="54" spans="1:6">
      <c r="A54" s="75" t="s">
        <v>951</v>
      </c>
      <c r="B54" s="192">
        <v>0</v>
      </c>
      <c r="C54" s="192">
        <v>0</v>
      </c>
      <c r="D54" s="192">
        <v>0</v>
      </c>
      <c r="E54" s="192">
        <v>0</v>
      </c>
      <c r="F54" s="143">
        <v>0</v>
      </c>
    </row>
    <row r="55" spans="1:6">
      <c r="A55" s="75" t="s">
        <v>952</v>
      </c>
      <c r="B55" s="192">
        <v>0</v>
      </c>
      <c r="C55" s="192">
        <v>0</v>
      </c>
      <c r="D55" s="192">
        <v>0</v>
      </c>
      <c r="E55" s="192">
        <v>0</v>
      </c>
      <c r="F55" s="143">
        <v>0</v>
      </c>
    </row>
    <row r="56" spans="1:6">
      <c r="A56" s="75" t="s">
        <v>953</v>
      </c>
      <c r="B56" s="192">
        <v>0</v>
      </c>
      <c r="C56" s="192">
        <v>0</v>
      </c>
      <c r="D56" s="192">
        <v>0</v>
      </c>
      <c r="E56" s="192">
        <v>0</v>
      </c>
      <c r="F56" s="143">
        <v>0</v>
      </c>
    </row>
    <row r="57" spans="1:6">
      <c r="A57" s="75" t="s">
        <v>954</v>
      </c>
      <c r="B57" s="192">
        <v>0</v>
      </c>
      <c r="C57" s="192">
        <v>0</v>
      </c>
      <c r="D57" s="192">
        <v>0</v>
      </c>
      <c r="E57" s="192">
        <v>0</v>
      </c>
      <c r="F57" s="143">
        <v>0</v>
      </c>
    </row>
    <row r="58" spans="1:6">
      <c r="A58" s="75" t="s">
        <v>955</v>
      </c>
      <c r="B58" s="192">
        <v>0</v>
      </c>
      <c r="C58" s="192">
        <v>0</v>
      </c>
      <c r="D58" s="192">
        <v>0</v>
      </c>
      <c r="E58" s="192">
        <v>0</v>
      </c>
      <c r="F58" s="143">
        <v>0</v>
      </c>
    </row>
    <row r="59" spans="1:6">
      <c r="A59" s="75" t="s">
        <v>956</v>
      </c>
      <c r="B59" s="192">
        <v>0</v>
      </c>
      <c r="C59" s="192">
        <v>0</v>
      </c>
      <c r="D59" s="192">
        <v>0</v>
      </c>
      <c r="E59" s="192">
        <v>0</v>
      </c>
      <c r="F59" s="143">
        <v>0</v>
      </c>
    </row>
    <row r="60" spans="1:6">
      <c r="A60" s="75" t="s">
        <v>957</v>
      </c>
      <c r="B60" s="192">
        <v>0</v>
      </c>
      <c r="C60" s="192">
        <v>0</v>
      </c>
      <c r="D60" s="192">
        <v>0</v>
      </c>
      <c r="E60" s="192">
        <v>0</v>
      </c>
      <c r="F60" s="143">
        <v>0</v>
      </c>
    </row>
    <row r="61" spans="1:6">
      <c r="A61" s="75" t="s">
        <v>958</v>
      </c>
      <c r="B61" s="192">
        <v>0</v>
      </c>
      <c r="C61" s="192">
        <v>0</v>
      </c>
      <c r="D61" s="192">
        <v>0</v>
      </c>
      <c r="E61" s="192">
        <v>0</v>
      </c>
      <c r="F61" s="143">
        <v>0</v>
      </c>
    </row>
    <row r="62" spans="1:6">
      <c r="A62" s="75" t="s">
        <v>959</v>
      </c>
      <c r="B62" s="192">
        <v>0</v>
      </c>
      <c r="C62" s="192">
        <v>0</v>
      </c>
      <c r="D62" s="192">
        <v>0</v>
      </c>
      <c r="E62" s="192">
        <v>0</v>
      </c>
      <c r="F62" s="143">
        <v>0</v>
      </c>
    </row>
    <row r="63" spans="1:6">
      <c r="A63" s="29" t="s">
        <v>8</v>
      </c>
      <c r="B63" s="194">
        <v>0</v>
      </c>
      <c r="C63" s="194">
        <v>0</v>
      </c>
      <c r="D63" s="194">
        <v>0</v>
      </c>
      <c r="E63" s="194">
        <v>0</v>
      </c>
      <c r="F63" s="195">
        <v>0</v>
      </c>
    </row>
    <row r="64" spans="1:6">
      <c r="A64" s="264" t="s">
        <v>960</v>
      </c>
      <c r="B64" s="143">
        <v>0</v>
      </c>
      <c r="C64" s="143">
        <v>0</v>
      </c>
      <c r="D64" s="143">
        <v>0</v>
      </c>
      <c r="E64" s="143">
        <v>0</v>
      </c>
      <c r="F64" s="143"/>
    </row>
    <row r="65" spans="1:6" ht="25.5">
      <c r="A65" s="267" t="s">
        <v>964</v>
      </c>
      <c r="B65" s="259" t="s">
        <v>351</v>
      </c>
      <c r="C65" s="259" t="s">
        <v>353</v>
      </c>
      <c r="D65" s="259" t="s">
        <v>352</v>
      </c>
      <c r="E65" s="260" t="s">
        <v>444</v>
      </c>
      <c r="F65" s="259" t="s">
        <v>812</v>
      </c>
    </row>
    <row r="66" spans="1:6">
      <c r="A66" s="75" t="s">
        <v>946</v>
      </c>
      <c r="B66" s="192">
        <v>0</v>
      </c>
      <c r="C66" s="192">
        <v>0</v>
      </c>
      <c r="D66" s="192">
        <v>0</v>
      </c>
      <c r="E66" s="192">
        <v>0</v>
      </c>
      <c r="F66" s="143">
        <v>0</v>
      </c>
    </row>
    <row r="67" spans="1:6">
      <c r="A67" s="75" t="s">
        <v>947</v>
      </c>
      <c r="B67" s="192">
        <v>0</v>
      </c>
      <c r="C67" s="192">
        <v>0</v>
      </c>
      <c r="D67" s="192">
        <v>0</v>
      </c>
      <c r="E67" s="192">
        <v>0</v>
      </c>
      <c r="F67" s="143">
        <v>0</v>
      </c>
    </row>
    <row r="68" spans="1:6">
      <c r="A68" s="75" t="s">
        <v>948</v>
      </c>
      <c r="B68" s="192">
        <v>0</v>
      </c>
      <c r="C68" s="192">
        <v>0</v>
      </c>
      <c r="D68" s="192">
        <v>0</v>
      </c>
      <c r="E68" s="192">
        <v>0</v>
      </c>
      <c r="F68" s="143">
        <v>0</v>
      </c>
    </row>
    <row r="69" spans="1:6">
      <c r="A69" s="75" t="s">
        <v>949</v>
      </c>
      <c r="B69" s="192">
        <v>0</v>
      </c>
      <c r="C69" s="192">
        <v>0</v>
      </c>
      <c r="D69" s="192">
        <v>0</v>
      </c>
      <c r="E69" s="192">
        <v>0</v>
      </c>
      <c r="F69" s="143">
        <v>0</v>
      </c>
    </row>
    <row r="70" spans="1:6">
      <c r="A70" s="75" t="s">
        <v>950</v>
      </c>
      <c r="B70" s="192">
        <v>0</v>
      </c>
      <c r="C70" s="192">
        <v>0</v>
      </c>
      <c r="D70" s="192">
        <v>0</v>
      </c>
      <c r="E70" s="192">
        <v>0</v>
      </c>
      <c r="F70" s="143">
        <v>0</v>
      </c>
    </row>
    <row r="71" spans="1:6">
      <c r="A71" s="75" t="s">
        <v>951</v>
      </c>
      <c r="B71" s="192">
        <v>0</v>
      </c>
      <c r="C71" s="192">
        <v>0</v>
      </c>
      <c r="D71" s="192">
        <v>0</v>
      </c>
      <c r="E71" s="192">
        <v>0</v>
      </c>
      <c r="F71" s="143">
        <v>0</v>
      </c>
    </row>
    <row r="72" spans="1:6">
      <c r="A72" s="75" t="s">
        <v>952</v>
      </c>
      <c r="B72" s="192">
        <v>0</v>
      </c>
      <c r="C72" s="192">
        <v>0</v>
      </c>
      <c r="D72" s="192">
        <v>0</v>
      </c>
      <c r="E72" s="192">
        <v>0</v>
      </c>
      <c r="F72" s="143">
        <v>0</v>
      </c>
    </row>
    <row r="73" spans="1:6">
      <c r="A73" s="75" t="s">
        <v>953</v>
      </c>
      <c r="B73" s="192">
        <v>0</v>
      </c>
      <c r="C73" s="192">
        <v>0</v>
      </c>
      <c r="D73" s="192">
        <v>0</v>
      </c>
      <c r="E73" s="192">
        <v>0</v>
      </c>
      <c r="F73" s="143">
        <v>0</v>
      </c>
    </row>
    <row r="74" spans="1:6">
      <c r="A74" s="75" t="s">
        <v>954</v>
      </c>
      <c r="B74" s="192">
        <v>0</v>
      </c>
      <c r="C74" s="192">
        <v>0</v>
      </c>
      <c r="D74" s="192">
        <v>0</v>
      </c>
      <c r="E74" s="192">
        <v>0</v>
      </c>
      <c r="F74" s="143">
        <v>0</v>
      </c>
    </row>
    <row r="75" spans="1:6">
      <c r="A75" s="75" t="s">
        <v>955</v>
      </c>
      <c r="B75" s="192">
        <v>0</v>
      </c>
      <c r="C75" s="192">
        <v>0</v>
      </c>
      <c r="D75" s="192">
        <v>0</v>
      </c>
      <c r="E75" s="192">
        <v>0</v>
      </c>
      <c r="F75" s="143">
        <v>0</v>
      </c>
    </row>
    <row r="76" spans="1:6">
      <c r="A76" s="75" t="s">
        <v>956</v>
      </c>
      <c r="B76" s="192">
        <v>0</v>
      </c>
      <c r="C76" s="192">
        <v>0</v>
      </c>
      <c r="D76" s="192">
        <v>0</v>
      </c>
      <c r="E76" s="192">
        <v>0</v>
      </c>
      <c r="F76" s="143">
        <v>0</v>
      </c>
    </row>
    <row r="77" spans="1:6">
      <c r="A77" s="75" t="s">
        <v>957</v>
      </c>
      <c r="B77" s="192">
        <v>0</v>
      </c>
      <c r="C77" s="192">
        <v>0</v>
      </c>
      <c r="D77" s="192">
        <v>0</v>
      </c>
      <c r="E77" s="192">
        <v>0</v>
      </c>
      <c r="F77" s="143">
        <v>0</v>
      </c>
    </row>
    <row r="78" spans="1:6">
      <c r="A78" s="75" t="s">
        <v>958</v>
      </c>
      <c r="B78" s="192">
        <v>0</v>
      </c>
      <c r="C78" s="192">
        <v>0</v>
      </c>
      <c r="D78" s="192">
        <v>0</v>
      </c>
      <c r="E78" s="192">
        <v>0</v>
      </c>
      <c r="F78" s="143">
        <v>0</v>
      </c>
    </row>
    <row r="79" spans="1:6">
      <c r="A79" s="75" t="s">
        <v>959</v>
      </c>
      <c r="B79" s="192">
        <v>0</v>
      </c>
      <c r="C79" s="192">
        <v>0</v>
      </c>
      <c r="D79" s="192">
        <v>0</v>
      </c>
      <c r="E79" s="192">
        <v>0</v>
      </c>
      <c r="F79" s="143">
        <v>0</v>
      </c>
    </row>
    <row r="80" spans="1:6">
      <c r="A80" s="29" t="s">
        <v>8</v>
      </c>
      <c r="B80" s="194">
        <v>0</v>
      </c>
      <c r="C80" s="194">
        <v>0</v>
      </c>
      <c r="D80" s="194">
        <v>0</v>
      </c>
      <c r="E80" s="194">
        <v>0</v>
      </c>
      <c r="F80" s="195">
        <v>0</v>
      </c>
    </row>
    <row r="81" spans="1:6">
      <c r="A81" s="264" t="s">
        <v>960</v>
      </c>
      <c r="B81" s="143">
        <v>0</v>
      </c>
      <c r="C81" s="143">
        <v>0</v>
      </c>
      <c r="D81" s="143">
        <v>0</v>
      </c>
      <c r="E81" s="143">
        <v>0</v>
      </c>
      <c r="F81" s="143"/>
    </row>
    <row r="82" spans="1:6" ht="15.75" thickBot="1">
      <c r="A82" s="269"/>
      <c r="B82" s="129"/>
      <c r="C82" s="36"/>
      <c r="D82" s="36"/>
      <c r="E82" s="129"/>
      <c r="F82" s="129"/>
    </row>
    <row r="83" spans="1:6" ht="15.75" thickTop="1">
      <c r="A83" s="749" t="s">
        <v>965</v>
      </c>
      <c r="B83" s="749"/>
      <c r="C83" s="749"/>
      <c r="D83" s="749"/>
      <c r="E83" s="749"/>
      <c r="F83" s="749"/>
    </row>
    <row r="84" spans="1:6">
      <c r="A84" s="326"/>
      <c r="B84" s="245"/>
      <c r="C84" s="245"/>
      <c r="D84" s="245"/>
      <c r="E84" s="245"/>
      <c r="F84" s="272"/>
    </row>
    <row r="85" spans="1:6" ht="30" customHeight="1">
      <c r="A85" s="751" t="s">
        <v>350</v>
      </c>
      <c r="B85" s="751"/>
      <c r="C85" s="751"/>
      <c r="D85" s="751"/>
      <c r="E85" s="751"/>
      <c r="F85" s="751"/>
    </row>
    <row r="86" spans="1:6" ht="18">
      <c r="A86" s="752" t="s">
        <v>966</v>
      </c>
      <c r="B86" s="752"/>
      <c r="C86" s="752"/>
      <c r="D86" s="752"/>
      <c r="E86" s="752"/>
      <c r="F86" s="752"/>
    </row>
    <row r="87" spans="1:6" ht="18">
      <c r="A87" s="752" t="s">
        <v>2</v>
      </c>
      <c r="B87" s="752"/>
      <c r="C87" s="752"/>
      <c r="D87" s="752"/>
      <c r="E87" s="752"/>
      <c r="F87" s="752"/>
    </row>
    <row r="88" spans="1:6" ht="30" customHeight="1">
      <c r="A88" s="750" t="s">
        <v>3</v>
      </c>
      <c r="B88" s="750"/>
      <c r="C88" s="750"/>
      <c r="D88" s="750"/>
      <c r="E88" s="750"/>
      <c r="F88" s="750"/>
    </row>
    <row r="89" spans="1:6">
      <c r="A89" s="23"/>
      <c r="B89" s="256"/>
      <c r="C89" s="256"/>
      <c r="D89" s="74"/>
      <c r="E89" s="257"/>
      <c r="F89" s="256"/>
    </row>
    <row r="90" spans="1:6" ht="30" customHeight="1">
      <c r="A90" s="29" t="s">
        <v>944</v>
      </c>
      <c r="B90" s="259" t="s">
        <v>351</v>
      </c>
      <c r="C90" s="259" t="s">
        <v>353</v>
      </c>
      <c r="D90" s="259" t="s">
        <v>352</v>
      </c>
      <c r="E90" s="260" t="s">
        <v>444</v>
      </c>
      <c r="F90" s="259" t="s">
        <v>812</v>
      </c>
    </row>
    <row r="91" spans="1:6">
      <c r="A91" s="75" t="s">
        <v>946</v>
      </c>
      <c r="B91" s="192">
        <v>0</v>
      </c>
      <c r="C91" s="192">
        <v>0</v>
      </c>
      <c r="D91" s="192">
        <v>0</v>
      </c>
      <c r="E91" s="192">
        <v>0</v>
      </c>
      <c r="F91" s="143">
        <v>0</v>
      </c>
    </row>
    <row r="92" spans="1:6">
      <c r="A92" s="75" t="s">
        <v>947</v>
      </c>
      <c r="B92" s="192">
        <v>16276.47056</v>
      </c>
      <c r="C92" s="192">
        <v>0</v>
      </c>
      <c r="D92" s="192">
        <v>0</v>
      </c>
      <c r="E92" s="192">
        <v>16276.47056</v>
      </c>
      <c r="F92" s="143">
        <v>6.953293535671025E-3</v>
      </c>
    </row>
    <row r="93" spans="1:6">
      <c r="A93" s="75" t="s">
        <v>948</v>
      </c>
      <c r="B93" s="192">
        <v>0</v>
      </c>
      <c r="C93" s="192">
        <v>34854.238520000006</v>
      </c>
      <c r="D93" s="192">
        <v>0</v>
      </c>
      <c r="E93" s="192">
        <v>34854.238520000006</v>
      </c>
      <c r="F93" s="143">
        <v>1.4889699243977379E-2</v>
      </c>
    </row>
    <row r="94" spans="1:6">
      <c r="A94" s="75" t="s">
        <v>949</v>
      </c>
      <c r="B94" s="192">
        <v>18123.41056</v>
      </c>
      <c r="C94" s="192">
        <v>37740.456119999995</v>
      </c>
      <c r="D94" s="192">
        <v>0</v>
      </c>
      <c r="E94" s="192">
        <v>55863.866679999992</v>
      </c>
      <c r="F94" s="143">
        <v>2.3864993435261796E-2</v>
      </c>
    </row>
    <row r="95" spans="1:6">
      <c r="A95" s="75" t="s">
        <v>950</v>
      </c>
      <c r="B95" s="192">
        <v>88451.800599999988</v>
      </c>
      <c r="C95" s="192">
        <v>17619.602280000003</v>
      </c>
      <c r="D95" s="192">
        <v>3496.0344500000001</v>
      </c>
      <c r="E95" s="192">
        <v>109567.43733</v>
      </c>
      <c r="F95" s="143">
        <v>4.6807110355915463E-2</v>
      </c>
    </row>
    <row r="96" spans="1:6">
      <c r="A96" s="75" t="s">
        <v>951</v>
      </c>
      <c r="B96" s="192">
        <v>157107.5796</v>
      </c>
      <c r="C96" s="192">
        <v>43439.797639999997</v>
      </c>
      <c r="D96" s="192">
        <v>10141.196980000001</v>
      </c>
      <c r="E96" s="192">
        <v>210688.57422000001</v>
      </c>
      <c r="F96" s="143">
        <v>9.0005968785635243E-2</v>
      </c>
    </row>
    <row r="97" spans="1:6">
      <c r="A97" s="75" t="s">
        <v>952</v>
      </c>
      <c r="B97" s="192">
        <v>146616.6439</v>
      </c>
      <c r="C97" s="192">
        <v>38363.362289999997</v>
      </c>
      <c r="D97" s="192">
        <v>10523.204169999999</v>
      </c>
      <c r="E97" s="192">
        <v>195503.21036</v>
      </c>
      <c r="F97" s="143">
        <v>8.351879504761138E-2</v>
      </c>
    </row>
    <row r="98" spans="1:6">
      <c r="A98" s="75" t="s">
        <v>953</v>
      </c>
      <c r="B98" s="192">
        <v>143721.47198</v>
      </c>
      <c r="C98" s="192">
        <v>35035.76139</v>
      </c>
      <c r="D98" s="192">
        <v>12420.598689999999</v>
      </c>
      <c r="E98" s="192">
        <v>191177.83205999999</v>
      </c>
      <c r="F98" s="143">
        <v>8.167099734098611E-2</v>
      </c>
    </row>
    <row r="99" spans="1:6">
      <c r="A99" s="75" t="s">
        <v>954</v>
      </c>
      <c r="B99" s="192">
        <v>97710.291719999994</v>
      </c>
      <c r="C99" s="192">
        <v>24293.847140000002</v>
      </c>
      <c r="D99" s="192">
        <v>10229.930880000002</v>
      </c>
      <c r="E99" s="192">
        <v>132234.06974000001</v>
      </c>
      <c r="F99" s="143">
        <v>5.6490275267552445E-2</v>
      </c>
    </row>
    <row r="100" spans="1:6">
      <c r="A100" s="75" t="s">
        <v>955</v>
      </c>
      <c r="B100" s="192">
        <v>140228.63099999999</v>
      </c>
      <c r="C100" s="192">
        <v>31349.393469999999</v>
      </c>
      <c r="D100" s="192">
        <v>15141.372240000001</v>
      </c>
      <c r="E100" s="192">
        <v>186719.39671</v>
      </c>
      <c r="F100" s="143">
        <v>7.976635778266887E-2</v>
      </c>
    </row>
    <row r="101" spans="1:6">
      <c r="A101" s="75" t="s">
        <v>956</v>
      </c>
      <c r="B101" s="192">
        <v>181103.50592</v>
      </c>
      <c r="C101" s="192">
        <v>48572.899369999999</v>
      </c>
      <c r="D101" s="192">
        <v>23947.277839999999</v>
      </c>
      <c r="E101" s="192">
        <v>253623.68312999999</v>
      </c>
      <c r="F101" s="143">
        <v>0.10834780856820506</v>
      </c>
    </row>
    <row r="102" spans="1:6">
      <c r="A102" s="75" t="s">
        <v>957</v>
      </c>
      <c r="B102" s="192">
        <v>197021.02948</v>
      </c>
      <c r="C102" s="192">
        <v>58465.941789999997</v>
      </c>
      <c r="D102" s="192">
        <v>32110.427460000003</v>
      </c>
      <c r="E102" s="192">
        <v>287597.39872999996</v>
      </c>
      <c r="F102" s="143">
        <v>0.12286134921532466</v>
      </c>
    </row>
    <row r="103" spans="1:6">
      <c r="A103" s="75" t="s">
        <v>958</v>
      </c>
      <c r="B103" s="192">
        <v>29252.69212</v>
      </c>
      <c r="C103" s="192">
        <v>10381.14113</v>
      </c>
      <c r="D103" s="192">
        <v>5739.4837900000002</v>
      </c>
      <c r="E103" s="192">
        <v>45373.317039999994</v>
      </c>
      <c r="F103" s="143">
        <v>1.9383440095515642E-2</v>
      </c>
    </row>
    <row r="104" spans="1:6">
      <c r="A104" s="75" t="s">
        <v>959</v>
      </c>
      <c r="B104" s="192">
        <v>31983.811850000002</v>
      </c>
      <c r="C104" s="192">
        <v>14022.376749999999</v>
      </c>
      <c r="D104" s="192">
        <v>7631.3034200000002</v>
      </c>
      <c r="E104" s="192">
        <v>53637.492020000005</v>
      </c>
      <c r="F104" s="143">
        <v>2.2913888189545695E-2</v>
      </c>
    </row>
    <row r="105" spans="1:6">
      <c r="A105" s="29" t="s">
        <v>8</v>
      </c>
      <c r="B105" s="194">
        <v>1247597.3392899998</v>
      </c>
      <c r="C105" s="194">
        <v>394138.81789000001</v>
      </c>
      <c r="D105" s="194">
        <v>131380.82991999999</v>
      </c>
      <c r="E105" s="194">
        <v>1773116.9870999998</v>
      </c>
      <c r="F105" s="195">
        <v>0.75747397686387075</v>
      </c>
    </row>
    <row r="106" spans="1:6">
      <c r="A106" s="264" t="s">
        <v>960</v>
      </c>
      <c r="B106" s="143">
        <v>0.53297245753784139</v>
      </c>
      <c r="C106" s="143">
        <v>0.16837574733963431</v>
      </c>
      <c r="D106" s="143">
        <v>5.6125771986394964E-2</v>
      </c>
      <c r="E106" s="143">
        <v>0.75747397686387075</v>
      </c>
      <c r="F106" s="143"/>
    </row>
    <row r="107" spans="1:6" ht="30" customHeight="1">
      <c r="A107" s="267" t="s">
        <v>964</v>
      </c>
      <c r="B107" s="259" t="s">
        <v>351</v>
      </c>
      <c r="C107" s="259" t="s">
        <v>353</v>
      </c>
      <c r="D107" s="259" t="s">
        <v>352</v>
      </c>
      <c r="E107" s="260" t="s">
        <v>8</v>
      </c>
      <c r="F107" s="259" t="s">
        <v>812</v>
      </c>
    </row>
    <row r="108" spans="1:6">
      <c r="A108" s="75" t="s">
        <v>946</v>
      </c>
      <c r="B108" s="192">
        <v>0</v>
      </c>
      <c r="C108" s="192">
        <v>0</v>
      </c>
      <c r="D108" s="192">
        <v>0</v>
      </c>
      <c r="E108" s="192">
        <v>0</v>
      </c>
      <c r="F108" s="143">
        <v>0</v>
      </c>
    </row>
    <row r="109" spans="1:6">
      <c r="A109" s="75" t="s">
        <v>947</v>
      </c>
      <c r="B109" s="192">
        <v>2</v>
      </c>
      <c r="C109" s="192">
        <v>0</v>
      </c>
      <c r="D109" s="192">
        <v>0</v>
      </c>
      <c r="E109" s="192">
        <v>2</v>
      </c>
      <c r="F109" s="143">
        <v>1.0943672915503901E-5</v>
      </c>
    </row>
    <row r="110" spans="1:6">
      <c r="A110" s="75" t="s">
        <v>948</v>
      </c>
      <c r="B110" s="192">
        <v>0</v>
      </c>
      <c r="C110" s="192">
        <v>8</v>
      </c>
      <c r="D110" s="192">
        <v>0</v>
      </c>
      <c r="E110" s="192">
        <v>8</v>
      </c>
      <c r="F110" s="143">
        <v>4.3774691662015603E-5</v>
      </c>
    </row>
    <row r="111" spans="1:6">
      <c r="A111" s="75" t="s">
        <v>949</v>
      </c>
      <c r="B111" s="192">
        <v>10</v>
      </c>
      <c r="C111" s="192">
        <v>19</v>
      </c>
      <c r="D111" s="192">
        <v>0</v>
      </c>
      <c r="E111" s="192">
        <v>29</v>
      </c>
      <c r="F111" s="143">
        <v>1.5868325727480656E-4</v>
      </c>
    </row>
    <row r="112" spans="1:6">
      <c r="A112" s="75" t="s">
        <v>950</v>
      </c>
      <c r="B112" s="192">
        <v>103</v>
      </c>
      <c r="C112" s="192">
        <v>20</v>
      </c>
      <c r="D112" s="192">
        <v>4</v>
      </c>
      <c r="E112" s="192">
        <v>127</v>
      </c>
      <c r="F112" s="143">
        <v>6.9492323013449779E-4</v>
      </c>
    </row>
    <row r="113" spans="1:6">
      <c r="A113" s="75" t="s">
        <v>951</v>
      </c>
      <c r="B113" s="192">
        <v>338</v>
      </c>
      <c r="C113" s="192">
        <v>95</v>
      </c>
      <c r="D113" s="192">
        <v>23</v>
      </c>
      <c r="E113" s="192">
        <v>456</v>
      </c>
      <c r="F113" s="143">
        <v>2.4951574247348896E-3</v>
      </c>
    </row>
    <row r="114" spans="1:6">
      <c r="A114" s="75" t="s">
        <v>952</v>
      </c>
      <c r="B114" s="192">
        <v>561</v>
      </c>
      <c r="C114" s="192">
        <v>150</v>
      </c>
      <c r="D114" s="192">
        <v>41</v>
      </c>
      <c r="E114" s="192">
        <v>752</v>
      </c>
      <c r="F114" s="143">
        <v>4.1148210162294668E-3</v>
      </c>
    </row>
    <row r="115" spans="1:6">
      <c r="A115" s="75" t="s">
        <v>953</v>
      </c>
      <c r="B115" s="192">
        <v>861</v>
      </c>
      <c r="C115" s="192">
        <v>212</v>
      </c>
      <c r="D115" s="192">
        <v>75</v>
      </c>
      <c r="E115" s="192">
        <v>1148</v>
      </c>
      <c r="F115" s="143">
        <v>6.2816682534992396E-3</v>
      </c>
    </row>
    <row r="116" spans="1:6">
      <c r="A116" s="75" t="s">
        <v>954</v>
      </c>
      <c r="B116" s="192">
        <v>828</v>
      </c>
      <c r="C116" s="192">
        <v>208</v>
      </c>
      <c r="D116" s="192">
        <v>85</v>
      </c>
      <c r="E116" s="192">
        <v>1121</v>
      </c>
      <c r="F116" s="143">
        <v>6.1339286691399365E-3</v>
      </c>
    </row>
    <row r="117" spans="1:6">
      <c r="A117" s="75" t="s">
        <v>955</v>
      </c>
      <c r="B117" s="192">
        <v>1678</v>
      </c>
      <c r="C117" s="192">
        <v>375</v>
      </c>
      <c r="D117" s="192">
        <v>182</v>
      </c>
      <c r="E117" s="192">
        <v>2235</v>
      </c>
      <c r="F117" s="143">
        <v>1.2229554483075609E-2</v>
      </c>
    </row>
    <row r="118" spans="1:6">
      <c r="A118" s="75" t="s">
        <v>956</v>
      </c>
      <c r="B118" s="192">
        <v>3740</v>
      </c>
      <c r="C118" s="192">
        <v>1003</v>
      </c>
      <c r="D118" s="192">
        <v>498</v>
      </c>
      <c r="E118" s="192">
        <v>5241</v>
      </c>
      <c r="F118" s="143">
        <v>2.8677894875077974E-2</v>
      </c>
    </row>
    <row r="119" spans="1:6">
      <c r="A119" s="75" t="s">
        <v>957</v>
      </c>
      <c r="B119" s="192">
        <v>12224</v>
      </c>
      <c r="C119" s="192">
        <v>3732</v>
      </c>
      <c r="D119" s="192">
        <v>2067</v>
      </c>
      <c r="E119" s="192">
        <v>18023</v>
      </c>
      <c r="F119" s="143">
        <v>9.8618908478063413E-2</v>
      </c>
    </row>
    <row r="120" spans="1:6">
      <c r="A120" s="75" t="s">
        <v>958</v>
      </c>
      <c r="B120" s="192">
        <v>5916</v>
      </c>
      <c r="C120" s="192">
        <v>2112</v>
      </c>
      <c r="D120" s="192">
        <v>1175</v>
      </c>
      <c r="E120" s="192">
        <v>9203</v>
      </c>
      <c r="F120" s="143">
        <v>5.0357310920691199E-2</v>
      </c>
    </row>
    <row r="121" spans="1:6">
      <c r="A121" s="75" t="s">
        <v>959</v>
      </c>
      <c r="B121" s="192">
        <v>87718</v>
      </c>
      <c r="C121" s="192">
        <v>40354</v>
      </c>
      <c r="D121" s="192">
        <v>12186</v>
      </c>
      <c r="E121" s="192">
        <v>140258</v>
      </c>
      <c r="F121" s="143">
        <v>0.7674688378913731</v>
      </c>
    </row>
    <row r="122" spans="1:6">
      <c r="A122" s="29" t="s">
        <v>8</v>
      </c>
      <c r="B122" s="194">
        <v>113979</v>
      </c>
      <c r="C122" s="194">
        <v>48288</v>
      </c>
      <c r="D122" s="194">
        <v>16336</v>
      </c>
      <c r="E122" s="194">
        <v>178603</v>
      </c>
      <c r="F122" s="195">
        <v>0.97728640686387169</v>
      </c>
    </row>
    <row r="123" spans="1:6">
      <c r="A123" s="264" t="s">
        <v>960</v>
      </c>
      <c r="B123" s="143">
        <v>0.62367444761810964</v>
      </c>
      <c r="C123" s="143">
        <v>0.26422403887192619</v>
      </c>
      <c r="D123" s="143">
        <v>8.9387920373835861E-2</v>
      </c>
      <c r="E123" s="143">
        <v>0.97728640686387169</v>
      </c>
      <c r="F123" s="143"/>
    </row>
    <row r="124" spans="1:6" ht="15.75" thickBot="1">
      <c r="A124" s="269"/>
      <c r="B124" s="129"/>
      <c r="C124" s="36"/>
      <c r="D124" s="36"/>
      <c r="E124" s="129"/>
      <c r="F124" s="129"/>
    </row>
    <row r="125" spans="1:6" ht="15.75" thickTop="1">
      <c r="A125" s="749" t="s">
        <v>995</v>
      </c>
      <c r="B125" s="749"/>
      <c r="C125" s="749"/>
      <c r="D125" s="749"/>
      <c r="E125" s="749"/>
      <c r="F125" s="749"/>
    </row>
    <row r="126" spans="1:6">
      <c r="A126" s="274"/>
      <c r="B126" s="1"/>
      <c r="C126" s="38"/>
      <c r="D126" s="38"/>
      <c r="E126" s="1"/>
      <c r="F126" s="272"/>
    </row>
    <row r="127" spans="1:6" ht="30" customHeight="1">
      <c r="A127" s="751" t="s">
        <v>350</v>
      </c>
      <c r="B127" s="751"/>
      <c r="C127" s="751"/>
      <c r="D127" s="751"/>
      <c r="E127" s="751"/>
      <c r="F127" s="751"/>
    </row>
    <row r="128" spans="1:6" ht="18">
      <c r="A128" s="752" t="s">
        <v>968</v>
      </c>
      <c r="B128" s="752"/>
      <c r="C128" s="752"/>
      <c r="D128" s="752"/>
      <c r="E128" s="752"/>
      <c r="F128" s="752"/>
    </row>
    <row r="129" spans="1:6" ht="18">
      <c r="A129" s="752" t="s">
        <v>2</v>
      </c>
      <c r="B129" s="752"/>
      <c r="C129" s="752"/>
      <c r="D129" s="752"/>
      <c r="E129" s="752"/>
      <c r="F129" s="752"/>
    </row>
    <row r="130" spans="1:6" ht="30" customHeight="1">
      <c r="A130" s="750" t="s">
        <v>3</v>
      </c>
      <c r="B130" s="750"/>
      <c r="C130" s="750"/>
      <c r="D130" s="750"/>
      <c r="E130" s="750"/>
      <c r="F130" s="750"/>
    </row>
    <row r="131" spans="1:6">
      <c r="A131" s="23"/>
      <c r="B131" s="256"/>
      <c r="C131" s="256"/>
      <c r="D131" s="74"/>
      <c r="E131" s="257"/>
      <c r="F131" s="256"/>
    </row>
    <row r="132" spans="1:6" ht="30" customHeight="1">
      <c r="A132" s="29" t="s">
        <v>944</v>
      </c>
      <c r="B132" s="259" t="s">
        <v>351</v>
      </c>
      <c r="C132" s="259" t="s">
        <v>353</v>
      </c>
      <c r="D132" s="259" t="s">
        <v>352</v>
      </c>
      <c r="E132" s="260" t="s">
        <v>444</v>
      </c>
      <c r="F132" s="259" t="s">
        <v>812</v>
      </c>
    </row>
    <row r="133" spans="1:6">
      <c r="A133" s="75" t="s">
        <v>946</v>
      </c>
      <c r="B133" s="192">
        <v>0</v>
      </c>
      <c r="C133" s="192">
        <v>0</v>
      </c>
      <c r="D133" s="192">
        <v>0</v>
      </c>
      <c r="E133" s="192">
        <v>0</v>
      </c>
      <c r="F133" s="143">
        <v>0</v>
      </c>
    </row>
    <row r="134" spans="1:6">
      <c r="A134" s="75" t="s">
        <v>947</v>
      </c>
      <c r="B134" s="192">
        <v>0</v>
      </c>
      <c r="C134" s="192">
        <v>38486.204039999997</v>
      </c>
      <c r="D134" s="192">
        <v>0</v>
      </c>
      <c r="E134" s="192">
        <v>38486.204039999997</v>
      </c>
      <c r="F134" s="143">
        <v>1.6441271636708447E-2</v>
      </c>
    </row>
    <row r="135" spans="1:6">
      <c r="A135" s="75" t="s">
        <v>948</v>
      </c>
      <c r="B135" s="192">
        <v>0</v>
      </c>
      <c r="C135" s="192">
        <v>50837.361669999998</v>
      </c>
      <c r="D135" s="192">
        <v>0</v>
      </c>
      <c r="E135" s="192">
        <v>50837.361669999998</v>
      </c>
      <c r="F135" s="143">
        <v>2.1717675030807227E-2</v>
      </c>
    </row>
    <row r="136" spans="1:6">
      <c r="A136" s="75" t="s">
        <v>949</v>
      </c>
      <c r="B136" s="192">
        <v>3326.4446600000001</v>
      </c>
      <c r="C136" s="192">
        <v>82199.565519999989</v>
      </c>
      <c r="D136" s="192">
        <v>0</v>
      </c>
      <c r="E136" s="192">
        <v>85526.010179999983</v>
      </c>
      <c r="F136" s="143">
        <v>3.6536634371937708E-2</v>
      </c>
    </row>
    <row r="137" spans="1:6">
      <c r="A137" s="75" t="s">
        <v>950</v>
      </c>
      <c r="B137" s="192">
        <v>8413.9357100000016</v>
      </c>
      <c r="C137" s="192">
        <v>61535.133329999997</v>
      </c>
      <c r="D137" s="192">
        <v>1806.50359</v>
      </c>
      <c r="E137" s="192">
        <v>71755.572629999995</v>
      </c>
      <c r="F137" s="143">
        <v>3.0653915876744698E-2</v>
      </c>
    </row>
    <row r="138" spans="1:6">
      <c r="A138" s="75" t="s">
        <v>951</v>
      </c>
      <c r="B138" s="192">
        <v>18688.815160000002</v>
      </c>
      <c r="C138" s="192">
        <v>55361.995479999998</v>
      </c>
      <c r="D138" s="192">
        <v>2132.9608800000001</v>
      </c>
      <c r="E138" s="192">
        <v>76183.771519999995</v>
      </c>
      <c r="F138" s="143">
        <v>3.2545638446634731E-2</v>
      </c>
    </row>
    <row r="139" spans="1:6">
      <c r="A139" s="75" t="s">
        <v>952</v>
      </c>
      <c r="B139" s="192">
        <v>17452.986829999998</v>
      </c>
      <c r="C139" s="192">
        <v>27174.524899999997</v>
      </c>
      <c r="D139" s="192">
        <v>2733.7907099999998</v>
      </c>
      <c r="E139" s="192">
        <v>47361.302439999999</v>
      </c>
      <c r="F139" s="143">
        <v>2.0232705664477442E-2</v>
      </c>
    </row>
    <row r="140" spans="1:6">
      <c r="A140" s="75" t="s">
        <v>953</v>
      </c>
      <c r="B140" s="192">
        <v>17726.22292</v>
      </c>
      <c r="C140" s="192">
        <v>28365.818149999999</v>
      </c>
      <c r="D140" s="192">
        <v>2815.7898</v>
      </c>
      <c r="E140" s="192">
        <v>48907.830869999998</v>
      </c>
      <c r="F140" s="143">
        <v>2.0893381214217167E-2</v>
      </c>
    </row>
    <row r="141" spans="1:6">
      <c r="A141" s="75" t="s">
        <v>954</v>
      </c>
      <c r="B141" s="192">
        <v>11513.006089999999</v>
      </c>
      <c r="C141" s="192">
        <v>12559.790869999999</v>
      </c>
      <c r="D141" s="192">
        <v>1027.03836</v>
      </c>
      <c r="E141" s="192">
        <v>25099.835319999998</v>
      </c>
      <c r="F141" s="143">
        <v>1.0722626999115418E-2</v>
      </c>
    </row>
    <row r="142" spans="1:6">
      <c r="A142" s="75" t="s">
        <v>955</v>
      </c>
      <c r="B142" s="192">
        <v>17432.84131</v>
      </c>
      <c r="C142" s="192">
        <v>21679.363069999999</v>
      </c>
      <c r="D142" s="192">
        <v>2794.2135699999999</v>
      </c>
      <c r="E142" s="192">
        <v>41906.417949999995</v>
      </c>
      <c r="F142" s="143">
        <v>1.790238393272793E-2</v>
      </c>
    </row>
    <row r="143" spans="1:6">
      <c r="A143" s="75" t="s">
        <v>956</v>
      </c>
      <c r="B143" s="192">
        <v>16415.18578</v>
      </c>
      <c r="C143" s="192">
        <v>20144.261699999999</v>
      </c>
      <c r="D143" s="192">
        <v>3822.9489399999998</v>
      </c>
      <c r="E143" s="192">
        <v>40382.396420000005</v>
      </c>
      <c r="F143" s="143">
        <v>1.7251323310358432E-2</v>
      </c>
    </row>
    <row r="144" spans="1:6">
      <c r="A144" s="75" t="s">
        <v>957</v>
      </c>
      <c r="B144" s="192">
        <v>9333.3183200000003</v>
      </c>
      <c r="C144" s="192">
        <v>12261.748730000001</v>
      </c>
      <c r="D144" s="192">
        <v>2583.5005499999997</v>
      </c>
      <c r="E144" s="192">
        <v>24178.567600000002</v>
      </c>
      <c r="F144" s="143">
        <v>1.0329062260464955E-2</v>
      </c>
    </row>
    <row r="145" spans="1:6">
      <c r="A145" s="75" t="s">
        <v>958</v>
      </c>
      <c r="B145" s="192">
        <v>459.74221999999997</v>
      </c>
      <c r="C145" s="192">
        <v>805.60964999999999</v>
      </c>
      <c r="D145" s="192">
        <v>169.64751000000001</v>
      </c>
      <c r="E145" s="192">
        <v>1434.99938</v>
      </c>
      <c r="F145" s="143">
        <v>6.1303044022130611E-4</v>
      </c>
    </row>
    <row r="146" spans="1:6">
      <c r="A146" s="75" t="s">
        <v>959</v>
      </c>
      <c r="B146" s="192">
        <v>175.64813000000001</v>
      </c>
      <c r="C146" s="192">
        <v>39.518949999999997</v>
      </c>
      <c r="D146" s="192">
        <v>0</v>
      </c>
      <c r="E146" s="192">
        <v>215.16708</v>
      </c>
      <c r="F146" s="143">
        <v>9.1919182413537345E-5</v>
      </c>
    </row>
    <row r="147" spans="1:6">
      <c r="A147" s="29" t="s">
        <v>8</v>
      </c>
      <c r="B147" s="194">
        <v>120938.14713000001</v>
      </c>
      <c r="C147" s="194">
        <v>411450.89606</v>
      </c>
      <c r="D147" s="194">
        <v>19886.393909999999</v>
      </c>
      <c r="E147" s="194">
        <v>552275.43709999998</v>
      </c>
      <c r="F147" s="195">
        <v>0.23593156836682899</v>
      </c>
    </row>
    <row r="148" spans="1:6">
      <c r="A148" s="264" t="s">
        <v>960</v>
      </c>
      <c r="B148" s="143">
        <v>5.1664667321774729E-2</v>
      </c>
      <c r="C148" s="143">
        <v>0.17577145151178578</v>
      </c>
      <c r="D148" s="143">
        <v>8.4954495332685096E-3</v>
      </c>
      <c r="E148" s="143">
        <v>0.23593156836682899</v>
      </c>
      <c r="F148" s="143"/>
    </row>
    <row r="149" spans="1:6" ht="30" customHeight="1">
      <c r="A149" s="267" t="s">
        <v>1003</v>
      </c>
      <c r="B149" s="259" t="s">
        <v>351</v>
      </c>
      <c r="C149" s="259" t="s">
        <v>353</v>
      </c>
      <c r="D149" s="259" t="s">
        <v>352</v>
      </c>
      <c r="E149" s="260" t="s">
        <v>8</v>
      </c>
      <c r="F149" s="259" t="s">
        <v>812</v>
      </c>
    </row>
    <row r="150" spans="1:6">
      <c r="A150" s="75" t="s">
        <v>946</v>
      </c>
      <c r="B150" s="192">
        <v>0</v>
      </c>
      <c r="C150" s="192">
        <v>0</v>
      </c>
      <c r="D150" s="192">
        <v>0</v>
      </c>
      <c r="E150" s="192">
        <v>0</v>
      </c>
      <c r="F150" s="143">
        <v>0</v>
      </c>
    </row>
    <row r="151" spans="1:6">
      <c r="A151" s="75" t="s">
        <v>947</v>
      </c>
      <c r="B151" s="192">
        <v>0</v>
      </c>
      <c r="C151" s="192">
        <v>5</v>
      </c>
      <c r="D151" s="192">
        <v>0</v>
      </c>
      <c r="E151" s="192">
        <v>5</v>
      </c>
      <c r="F151" s="143">
        <v>2.7359182288759754E-5</v>
      </c>
    </row>
    <row r="152" spans="1:6">
      <c r="A152" s="75" t="s">
        <v>948</v>
      </c>
      <c r="B152" s="192">
        <v>0</v>
      </c>
      <c r="C152" s="192">
        <v>11</v>
      </c>
      <c r="D152" s="192">
        <v>0</v>
      </c>
      <c r="E152" s="192">
        <v>11</v>
      </c>
      <c r="F152" s="143">
        <v>6.0190201035271456E-5</v>
      </c>
    </row>
    <row r="153" spans="1:6">
      <c r="A153" s="75" t="s">
        <v>949</v>
      </c>
      <c r="B153" s="192">
        <v>2</v>
      </c>
      <c r="C153" s="192">
        <v>38</v>
      </c>
      <c r="D153" s="192">
        <v>0</v>
      </c>
      <c r="E153" s="192">
        <v>40</v>
      </c>
      <c r="F153" s="143">
        <v>2.1887345831007803E-4</v>
      </c>
    </row>
    <row r="154" spans="1:6">
      <c r="A154" s="75" t="s">
        <v>950</v>
      </c>
      <c r="B154" s="192">
        <v>10</v>
      </c>
      <c r="C154" s="192">
        <v>64</v>
      </c>
      <c r="D154" s="192">
        <v>2</v>
      </c>
      <c r="E154" s="192">
        <v>76</v>
      </c>
      <c r="F154" s="143">
        <v>4.1585957078914824E-4</v>
      </c>
    </row>
    <row r="155" spans="1:6">
      <c r="A155" s="75" t="s">
        <v>951</v>
      </c>
      <c r="B155" s="192">
        <v>40</v>
      </c>
      <c r="C155" s="192">
        <v>113</v>
      </c>
      <c r="D155" s="192">
        <v>5</v>
      </c>
      <c r="E155" s="192">
        <v>158</v>
      </c>
      <c r="F155" s="143">
        <v>8.6455016032480818E-4</v>
      </c>
    </row>
    <row r="156" spans="1:6">
      <c r="A156" s="75" t="s">
        <v>952</v>
      </c>
      <c r="B156" s="192">
        <v>65</v>
      </c>
      <c r="C156" s="192">
        <v>100</v>
      </c>
      <c r="D156" s="192">
        <v>11</v>
      </c>
      <c r="E156" s="192">
        <v>176</v>
      </c>
      <c r="F156" s="143">
        <v>9.630432165643433E-4</v>
      </c>
    </row>
    <row r="157" spans="1:6">
      <c r="A157" s="75" t="s">
        <v>953</v>
      </c>
      <c r="B157" s="192">
        <v>106</v>
      </c>
      <c r="C157" s="192">
        <v>167</v>
      </c>
      <c r="D157" s="192">
        <v>17</v>
      </c>
      <c r="E157" s="192">
        <v>290</v>
      </c>
      <c r="F157" s="143">
        <v>1.5868325727480656E-3</v>
      </c>
    </row>
    <row r="158" spans="1:6">
      <c r="A158" s="75" t="s">
        <v>954</v>
      </c>
      <c r="B158" s="192">
        <v>98</v>
      </c>
      <c r="C158" s="192">
        <v>106</v>
      </c>
      <c r="D158" s="192">
        <v>9</v>
      </c>
      <c r="E158" s="192">
        <v>213</v>
      </c>
      <c r="F158" s="143">
        <v>1.1655011655011655E-3</v>
      </c>
    </row>
    <row r="159" spans="1:6">
      <c r="A159" s="75" t="s">
        <v>955</v>
      </c>
      <c r="B159" s="192">
        <v>212</v>
      </c>
      <c r="C159" s="192">
        <v>256</v>
      </c>
      <c r="D159" s="192">
        <v>34</v>
      </c>
      <c r="E159" s="192">
        <v>502</v>
      </c>
      <c r="F159" s="143">
        <v>2.7468619017914793E-3</v>
      </c>
    </row>
    <row r="160" spans="1:6">
      <c r="A160" s="75" t="s">
        <v>956</v>
      </c>
      <c r="B160" s="192">
        <v>331</v>
      </c>
      <c r="C160" s="192">
        <v>406</v>
      </c>
      <c r="D160" s="192">
        <v>79</v>
      </c>
      <c r="E160" s="192">
        <v>816</v>
      </c>
      <c r="F160" s="143">
        <v>4.465018549525592E-3</v>
      </c>
    </row>
    <row r="161" spans="1:6">
      <c r="A161" s="75" t="s">
        <v>957</v>
      </c>
      <c r="B161" s="192">
        <v>504</v>
      </c>
      <c r="C161" s="192">
        <v>685</v>
      </c>
      <c r="D161" s="192">
        <v>137</v>
      </c>
      <c r="E161" s="192">
        <v>1326</v>
      </c>
      <c r="F161" s="143">
        <v>7.2556551429790866E-3</v>
      </c>
    </row>
    <row r="162" spans="1:6">
      <c r="A162" s="75" t="s">
        <v>958</v>
      </c>
      <c r="B162" s="192">
        <v>91</v>
      </c>
      <c r="C162" s="192">
        <v>170</v>
      </c>
      <c r="D162" s="192">
        <v>35</v>
      </c>
      <c r="E162" s="192">
        <v>296</v>
      </c>
      <c r="F162" s="143">
        <v>1.6196635914945774E-3</v>
      </c>
    </row>
    <row r="163" spans="1:6">
      <c r="A163" s="75" t="s">
        <v>959</v>
      </c>
      <c r="B163" s="192">
        <v>97</v>
      </c>
      <c r="C163" s="192">
        <v>19</v>
      </c>
      <c r="D163" s="192">
        <v>0</v>
      </c>
      <c r="E163" s="192">
        <v>116</v>
      </c>
      <c r="F163" s="143">
        <v>6.3473302909922624E-4</v>
      </c>
    </row>
    <row r="164" spans="1:6">
      <c r="A164" s="29" t="s">
        <v>8</v>
      </c>
      <c r="B164" s="194">
        <v>1556</v>
      </c>
      <c r="C164" s="194">
        <v>2140</v>
      </c>
      <c r="D164" s="194">
        <v>329</v>
      </c>
      <c r="E164" s="194">
        <v>4025</v>
      </c>
      <c r="F164" s="195">
        <v>2.2024141742451601E-2</v>
      </c>
    </row>
    <row r="165" spans="1:6">
      <c r="A165" s="264" t="s">
        <v>960</v>
      </c>
      <c r="B165" s="143">
        <v>8.5141775282620361E-3</v>
      </c>
      <c r="C165" s="143">
        <v>1.1709730019589174E-2</v>
      </c>
      <c r="D165" s="143">
        <v>1.8002341946003917E-3</v>
      </c>
      <c r="E165" s="143">
        <v>2.2024141742451601E-2</v>
      </c>
      <c r="F165" s="143"/>
    </row>
    <row r="166" spans="1:6" ht="15.75" thickBot="1">
      <c r="A166" s="269"/>
      <c r="B166" s="129"/>
      <c r="C166" s="36"/>
      <c r="D166" s="36"/>
      <c r="E166" s="129"/>
      <c r="F166" s="129"/>
    </row>
    <row r="167" spans="1:6" ht="15.75" customHeight="1" thickTop="1">
      <c r="A167" s="749" t="s">
        <v>996</v>
      </c>
      <c r="B167" s="749"/>
      <c r="C167" s="749"/>
      <c r="D167" s="749"/>
      <c r="E167" s="749"/>
      <c r="F167" s="749"/>
    </row>
    <row r="168" spans="1:6">
      <c r="A168" s="10"/>
      <c r="B168" s="1"/>
      <c r="C168" s="38"/>
      <c r="D168" s="38"/>
      <c r="E168" s="1"/>
      <c r="F168" s="272"/>
    </row>
    <row r="169" spans="1:6" ht="30" customHeight="1">
      <c r="A169" s="751" t="s">
        <v>350</v>
      </c>
      <c r="B169" s="751"/>
      <c r="C169" s="751"/>
      <c r="D169" s="751"/>
      <c r="E169" s="751"/>
      <c r="F169" s="751"/>
    </row>
    <row r="170" spans="1:6" ht="18">
      <c r="A170" s="752" t="s">
        <v>970</v>
      </c>
      <c r="B170" s="752"/>
      <c r="C170" s="752"/>
      <c r="D170" s="752"/>
      <c r="E170" s="752"/>
      <c r="F170" s="752"/>
    </row>
    <row r="171" spans="1:6" ht="18">
      <c r="A171" s="752" t="s">
        <v>2</v>
      </c>
      <c r="B171" s="752"/>
      <c r="C171" s="752"/>
      <c r="D171" s="752"/>
      <c r="E171" s="752"/>
      <c r="F171" s="752"/>
    </row>
    <row r="172" spans="1:6" ht="30" customHeight="1">
      <c r="A172" s="750" t="s">
        <v>3</v>
      </c>
      <c r="B172" s="750"/>
      <c r="C172" s="750"/>
      <c r="D172" s="750"/>
      <c r="E172" s="750"/>
      <c r="F172" s="750"/>
    </row>
    <row r="173" spans="1:6">
      <c r="A173" s="23"/>
      <c r="B173" s="256"/>
      <c r="C173" s="256"/>
      <c r="D173" s="74"/>
      <c r="E173" s="257"/>
      <c r="F173" s="256"/>
    </row>
    <row r="174" spans="1:6" ht="30" customHeight="1">
      <c r="A174" s="29" t="s">
        <v>944</v>
      </c>
      <c r="B174" s="259" t="s">
        <v>351</v>
      </c>
      <c r="C174" s="259" t="s">
        <v>353</v>
      </c>
      <c r="D174" s="259" t="s">
        <v>352</v>
      </c>
      <c r="E174" s="260" t="s">
        <v>444</v>
      </c>
      <c r="F174" s="259" t="s">
        <v>812</v>
      </c>
    </row>
    <row r="175" spans="1:6">
      <c r="A175" s="75" t="s">
        <v>946</v>
      </c>
      <c r="B175" s="192">
        <v>0</v>
      </c>
      <c r="C175" s="192">
        <v>0</v>
      </c>
      <c r="D175" s="192">
        <v>0</v>
      </c>
      <c r="E175" s="192">
        <v>0</v>
      </c>
      <c r="F175" s="143">
        <v>0</v>
      </c>
    </row>
    <row r="176" spans="1:6">
      <c r="A176" s="75" t="s">
        <v>947</v>
      </c>
      <c r="B176" s="192">
        <v>0</v>
      </c>
      <c r="C176" s="192">
        <v>0</v>
      </c>
      <c r="D176" s="192">
        <v>0</v>
      </c>
      <c r="E176" s="192">
        <v>0</v>
      </c>
      <c r="F176" s="143">
        <v>0</v>
      </c>
    </row>
    <row r="177" spans="1:6">
      <c r="A177" s="75" t="s">
        <v>948</v>
      </c>
      <c r="B177" s="192">
        <v>0</v>
      </c>
      <c r="C177" s="192">
        <v>0</v>
      </c>
      <c r="D177" s="192">
        <v>0</v>
      </c>
      <c r="E177" s="192">
        <v>0</v>
      </c>
      <c r="F177" s="143">
        <v>0</v>
      </c>
    </row>
    <row r="178" spans="1:6">
      <c r="A178" s="75" t="s">
        <v>949</v>
      </c>
      <c r="B178" s="192">
        <v>0</v>
      </c>
      <c r="C178" s="192">
        <v>8047.8779999999997</v>
      </c>
      <c r="D178" s="192">
        <v>0</v>
      </c>
      <c r="E178" s="192">
        <v>8047.8779999999997</v>
      </c>
      <c r="F178" s="143">
        <v>3.4380462193561116E-3</v>
      </c>
    </row>
    <row r="179" spans="1:6">
      <c r="A179" s="75" t="s">
        <v>950</v>
      </c>
      <c r="B179" s="192">
        <v>0</v>
      </c>
      <c r="C179" s="192">
        <v>744.38493000000005</v>
      </c>
      <c r="D179" s="192">
        <v>0</v>
      </c>
      <c r="E179" s="192">
        <v>744.38493000000005</v>
      </c>
      <c r="F179" s="143">
        <v>3.1800057037795107E-4</v>
      </c>
    </row>
    <row r="180" spans="1:6">
      <c r="A180" s="75" t="s">
        <v>951</v>
      </c>
      <c r="B180" s="192">
        <v>379.24714</v>
      </c>
      <c r="C180" s="192">
        <v>2173.78532</v>
      </c>
      <c r="D180" s="192">
        <v>0</v>
      </c>
      <c r="E180" s="192">
        <v>2553.0324599999999</v>
      </c>
      <c r="F180" s="143">
        <v>1.0906531631066517E-3</v>
      </c>
    </row>
    <row r="181" spans="1:6">
      <c r="A181" s="75" t="s">
        <v>952</v>
      </c>
      <c r="B181" s="192">
        <v>0</v>
      </c>
      <c r="C181" s="192">
        <v>757</v>
      </c>
      <c r="D181" s="192">
        <v>0</v>
      </c>
      <c r="E181" s="192">
        <v>757</v>
      </c>
      <c r="F181" s="143">
        <v>3.2338971689836461E-4</v>
      </c>
    </row>
    <row r="182" spans="1:6">
      <c r="A182" s="75" t="s">
        <v>953</v>
      </c>
      <c r="B182" s="192">
        <v>0</v>
      </c>
      <c r="C182" s="192">
        <v>775.15246000000002</v>
      </c>
      <c r="D182" s="192">
        <v>0</v>
      </c>
      <c r="E182" s="192">
        <v>775.15246000000002</v>
      </c>
      <c r="F182" s="143">
        <v>3.3114443142994831E-4</v>
      </c>
    </row>
    <row r="183" spans="1:6">
      <c r="A183" s="75" t="s">
        <v>954</v>
      </c>
      <c r="B183" s="192">
        <v>120</v>
      </c>
      <c r="C183" s="192">
        <v>450.70913999999999</v>
      </c>
      <c r="D183" s="192">
        <v>0</v>
      </c>
      <c r="E183" s="192">
        <v>570.70913999999993</v>
      </c>
      <c r="F183" s="143">
        <v>2.4380642961150477E-4</v>
      </c>
    </row>
    <row r="184" spans="1:6">
      <c r="A184" s="75" t="s">
        <v>955</v>
      </c>
      <c r="B184" s="192">
        <v>0</v>
      </c>
      <c r="C184" s="192">
        <v>240</v>
      </c>
      <c r="D184" s="192">
        <v>0</v>
      </c>
      <c r="E184" s="192">
        <v>240</v>
      </c>
      <c r="F184" s="143">
        <v>1.0252778342880779E-4</v>
      </c>
    </row>
    <row r="185" spans="1:6">
      <c r="A185" s="75" t="s">
        <v>956</v>
      </c>
      <c r="B185" s="192">
        <v>178.36524</v>
      </c>
      <c r="C185" s="192">
        <v>539.02503999999999</v>
      </c>
      <c r="D185" s="192">
        <v>0</v>
      </c>
      <c r="E185" s="192">
        <v>717.39027999999996</v>
      </c>
      <c r="F185" s="143">
        <v>3.0646848025738243E-4</v>
      </c>
    </row>
    <row r="186" spans="1:6">
      <c r="A186" s="75" t="s">
        <v>957</v>
      </c>
      <c r="B186" s="192">
        <v>773.62043000000006</v>
      </c>
      <c r="C186" s="192">
        <v>159.29220999999998</v>
      </c>
      <c r="D186" s="192">
        <v>7.2973699999999999</v>
      </c>
      <c r="E186" s="192">
        <v>940.21001000000001</v>
      </c>
      <c r="F186" s="143">
        <v>4.0165686784532172E-4</v>
      </c>
    </row>
    <row r="187" spans="1:6">
      <c r="A187" s="75" t="s">
        <v>958</v>
      </c>
      <c r="B187" s="192">
        <v>66.779929999999993</v>
      </c>
      <c r="C187" s="192">
        <v>9.0760000000000005</v>
      </c>
      <c r="D187" s="192">
        <v>0</v>
      </c>
      <c r="E187" s="192">
        <v>75.855930000000001</v>
      </c>
      <c r="F187" s="143">
        <v>3.2405584845128353E-5</v>
      </c>
    </row>
    <row r="188" spans="1:6">
      <c r="A188" s="75" t="s">
        <v>959</v>
      </c>
      <c r="B188" s="192">
        <v>14.877190000000001</v>
      </c>
      <c r="C188" s="192">
        <v>0</v>
      </c>
      <c r="D188" s="192">
        <v>0</v>
      </c>
      <c r="E188" s="192">
        <v>14.877190000000001</v>
      </c>
      <c r="F188" s="143">
        <v>6.3555221431217711E-6</v>
      </c>
    </row>
    <row r="189" spans="1:6">
      <c r="A189" s="29" t="s">
        <v>8</v>
      </c>
      <c r="B189" s="194">
        <v>1532.8899299999998</v>
      </c>
      <c r="C189" s="194">
        <v>13896.303099999999</v>
      </c>
      <c r="D189" s="194">
        <v>7.2973699999999999</v>
      </c>
      <c r="E189" s="194">
        <v>15436.490399999999</v>
      </c>
      <c r="F189" s="195">
        <v>6.5944547693002941E-3</v>
      </c>
    </row>
    <row r="190" spans="1:6">
      <c r="A190" s="264" t="s">
        <v>960</v>
      </c>
      <c r="B190" s="143">
        <v>6.5484919484683473E-4</v>
      </c>
      <c r="C190" s="143">
        <v>5.9364881445744594E-3</v>
      </c>
      <c r="D190" s="143">
        <v>3.1174298789994965E-6</v>
      </c>
      <c r="E190" s="143">
        <v>6.5944547693002941E-3</v>
      </c>
      <c r="F190" s="143"/>
    </row>
    <row r="191" spans="1:6" ht="30" customHeight="1">
      <c r="A191" s="267" t="s">
        <v>1003</v>
      </c>
      <c r="B191" s="259" t="s">
        <v>351</v>
      </c>
      <c r="C191" s="259" t="s">
        <v>353</v>
      </c>
      <c r="D191" s="259" t="s">
        <v>352</v>
      </c>
      <c r="E191" s="260" t="s">
        <v>8</v>
      </c>
      <c r="F191" s="259" t="s">
        <v>812</v>
      </c>
    </row>
    <row r="192" spans="1:6">
      <c r="A192" s="75" t="s">
        <v>946</v>
      </c>
      <c r="B192" s="192">
        <v>0</v>
      </c>
      <c r="C192" s="192">
        <v>0</v>
      </c>
      <c r="D192" s="192">
        <v>0</v>
      </c>
      <c r="E192" s="192">
        <v>0</v>
      </c>
      <c r="F192" s="143">
        <v>0</v>
      </c>
    </row>
    <row r="193" spans="1:6">
      <c r="A193" s="75" t="s">
        <v>947</v>
      </c>
      <c r="B193" s="192">
        <v>0</v>
      </c>
      <c r="C193" s="192">
        <v>0</v>
      </c>
      <c r="D193" s="192">
        <v>0</v>
      </c>
      <c r="E193" s="192">
        <v>0</v>
      </c>
      <c r="F193" s="143">
        <v>0</v>
      </c>
    </row>
    <row r="194" spans="1:6">
      <c r="A194" s="75" t="s">
        <v>948</v>
      </c>
      <c r="B194" s="192">
        <v>0</v>
      </c>
      <c r="C194" s="192">
        <v>0</v>
      </c>
      <c r="D194" s="192">
        <v>0</v>
      </c>
      <c r="E194" s="192">
        <v>0</v>
      </c>
      <c r="F194" s="143">
        <v>0</v>
      </c>
    </row>
    <row r="195" spans="1:6">
      <c r="A195" s="75" t="s">
        <v>949</v>
      </c>
      <c r="B195" s="192">
        <v>0</v>
      </c>
      <c r="C195" s="192">
        <v>3</v>
      </c>
      <c r="D195" s="192">
        <v>0</v>
      </c>
      <c r="E195" s="192">
        <v>3</v>
      </c>
      <c r="F195" s="143">
        <v>1.6415509373255853E-5</v>
      </c>
    </row>
    <row r="196" spans="1:6">
      <c r="A196" s="75" t="s">
        <v>950</v>
      </c>
      <c r="B196" s="192">
        <v>0</v>
      </c>
      <c r="C196" s="192">
        <v>1</v>
      </c>
      <c r="D196" s="192">
        <v>0</v>
      </c>
      <c r="E196" s="192">
        <v>1</v>
      </c>
      <c r="F196" s="143">
        <v>5.4718364577519504E-6</v>
      </c>
    </row>
    <row r="197" spans="1:6">
      <c r="A197" s="75" t="s">
        <v>951</v>
      </c>
      <c r="B197" s="192">
        <v>1</v>
      </c>
      <c r="C197" s="192">
        <v>5</v>
      </c>
      <c r="D197" s="192">
        <v>0</v>
      </c>
      <c r="E197" s="192">
        <v>6</v>
      </c>
      <c r="F197" s="143">
        <v>3.2831018746511706E-5</v>
      </c>
    </row>
    <row r="198" spans="1:6">
      <c r="A198" s="75" t="s">
        <v>952</v>
      </c>
      <c r="B198" s="192">
        <v>0</v>
      </c>
      <c r="C198" s="192">
        <v>3</v>
      </c>
      <c r="D198" s="192">
        <v>0</v>
      </c>
      <c r="E198" s="192">
        <v>3</v>
      </c>
      <c r="F198" s="143">
        <v>1.6415509373255853E-5</v>
      </c>
    </row>
    <row r="199" spans="1:6">
      <c r="A199" s="75" t="s">
        <v>953</v>
      </c>
      <c r="B199" s="192">
        <v>0</v>
      </c>
      <c r="C199" s="192">
        <v>5</v>
      </c>
      <c r="D199" s="192">
        <v>0</v>
      </c>
      <c r="E199" s="192">
        <v>5</v>
      </c>
      <c r="F199" s="143">
        <v>2.7359182288759754E-5</v>
      </c>
    </row>
    <row r="200" spans="1:6">
      <c r="A200" s="75" t="s">
        <v>954</v>
      </c>
      <c r="B200" s="192">
        <v>1</v>
      </c>
      <c r="C200" s="192">
        <v>4</v>
      </c>
      <c r="D200" s="192">
        <v>0</v>
      </c>
      <c r="E200" s="192">
        <v>5</v>
      </c>
      <c r="F200" s="143">
        <v>2.7359182288759754E-5</v>
      </c>
    </row>
    <row r="201" spans="1:6">
      <c r="A201" s="75" t="s">
        <v>955</v>
      </c>
      <c r="B201" s="192">
        <v>0</v>
      </c>
      <c r="C201" s="192">
        <v>3</v>
      </c>
      <c r="D201" s="192">
        <v>0</v>
      </c>
      <c r="E201" s="192">
        <v>3</v>
      </c>
      <c r="F201" s="143">
        <v>1.6415509373255853E-5</v>
      </c>
    </row>
    <row r="202" spans="1:6">
      <c r="A202" s="75" t="s">
        <v>956</v>
      </c>
      <c r="B202" s="192">
        <v>4</v>
      </c>
      <c r="C202" s="192">
        <v>10</v>
      </c>
      <c r="D202" s="192">
        <v>0</v>
      </c>
      <c r="E202" s="192">
        <v>14</v>
      </c>
      <c r="F202" s="143">
        <v>7.6605710408527309E-5</v>
      </c>
    </row>
    <row r="203" spans="1:6">
      <c r="A203" s="75" t="s">
        <v>957</v>
      </c>
      <c r="B203" s="192">
        <v>55</v>
      </c>
      <c r="C203" s="192">
        <v>8</v>
      </c>
      <c r="D203" s="192">
        <v>1</v>
      </c>
      <c r="E203" s="192">
        <v>64</v>
      </c>
      <c r="F203" s="143">
        <v>3.5019753329612483E-4</v>
      </c>
    </row>
    <row r="204" spans="1:6">
      <c r="A204" s="75" t="s">
        <v>958</v>
      </c>
      <c r="B204" s="192">
        <v>15</v>
      </c>
      <c r="C204" s="192">
        <v>2</v>
      </c>
      <c r="D204" s="192">
        <v>0</v>
      </c>
      <c r="E204" s="192">
        <v>17</v>
      </c>
      <c r="F204" s="143">
        <v>9.3021219781783162E-5</v>
      </c>
    </row>
    <row r="205" spans="1:6">
      <c r="A205" s="75" t="s">
        <v>959</v>
      </c>
      <c r="B205" s="192">
        <v>5</v>
      </c>
      <c r="C205" s="192">
        <v>0</v>
      </c>
      <c r="D205" s="192">
        <v>0</v>
      </c>
      <c r="E205" s="192">
        <v>5</v>
      </c>
      <c r="F205" s="143">
        <v>2.7359182288759754E-5</v>
      </c>
    </row>
    <row r="206" spans="1:6">
      <c r="A206" s="29" t="s">
        <v>8</v>
      </c>
      <c r="B206" s="194">
        <v>81</v>
      </c>
      <c r="C206" s="194">
        <v>44</v>
      </c>
      <c r="D206" s="194">
        <v>1</v>
      </c>
      <c r="E206" s="194">
        <v>126</v>
      </c>
      <c r="F206" s="195">
        <v>6.8945139367674582E-4</v>
      </c>
    </row>
    <row r="207" spans="1:6">
      <c r="A207" s="264" t="s">
        <v>960</v>
      </c>
      <c r="B207" s="143">
        <v>4.4321875307790803E-4</v>
      </c>
      <c r="C207" s="143">
        <v>2.4076080414108582E-4</v>
      </c>
      <c r="D207" s="143">
        <v>5.4718364577519504E-6</v>
      </c>
      <c r="E207" s="143">
        <v>6.8945139367674582E-4</v>
      </c>
      <c r="F207" s="143"/>
    </row>
    <row r="208" spans="1:6" ht="15.75" thickBot="1">
      <c r="A208" s="269"/>
      <c r="B208" s="129"/>
      <c r="C208" s="36"/>
      <c r="D208" s="36"/>
      <c r="E208" s="129"/>
      <c r="F208" s="129"/>
    </row>
    <row r="209" spans="1:6" ht="15.75" customHeight="1" thickTop="1">
      <c r="A209" s="749" t="s">
        <v>997</v>
      </c>
      <c r="B209" s="749"/>
      <c r="C209" s="749"/>
      <c r="D209" s="749"/>
      <c r="E209" s="749"/>
      <c r="F209" s="749"/>
    </row>
    <row r="210" spans="1:6">
      <c r="A210" s="274"/>
      <c r="B210" s="1"/>
      <c r="C210" s="38"/>
      <c r="D210" s="38"/>
      <c r="E210" s="1"/>
      <c r="F210" s="272"/>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F333"/>
  <sheetViews>
    <sheetView zoomScaleNormal="100" workbookViewId="0">
      <selection activeCell="F7" sqref="F7"/>
    </sheetView>
  </sheetViews>
  <sheetFormatPr baseColWidth="10" defaultColWidth="9.140625" defaultRowHeight="15"/>
  <cols>
    <col min="1" max="1" width="104.42578125" bestFit="1" customWidth="1"/>
    <col min="2" max="6" width="10.7109375" customWidth="1"/>
    <col min="7" max="253" width="11.42578125" customWidth="1"/>
    <col min="254" max="254" width="104.42578125" bestFit="1" customWidth="1"/>
    <col min="255" max="259" width="10.7109375" customWidth="1"/>
    <col min="260" max="509" width="11.42578125" customWidth="1"/>
    <col min="510" max="510" width="104.42578125" bestFit="1" customWidth="1"/>
    <col min="511" max="515" width="10.7109375" customWidth="1"/>
    <col min="516" max="765" width="11.42578125" customWidth="1"/>
    <col min="766" max="766" width="104.42578125" bestFit="1" customWidth="1"/>
    <col min="767" max="771" width="10.7109375" customWidth="1"/>
    <col min="772" max="1021" width="11.42578125" customWidth="1"/>
    <col min="1022" max="1022" width="104.42578125" bestFit="1" customWidth="1"/>
    <col min="1023" max="1027" width="10.7109375" customWidth="1"/>
    <col min="1028" max="1277" width="11.42578125" customWidth="1"/>
    <col min="1278" max="1278" width="104.42578125" bestFit="1" customWidth="1"/>
    <col min="1279" max="1283" width="10.7109375" customWidth="1"/>
    <col min="1284" max="1533" width="11.42578125" customWidth="1"/>
    <col min="1534" max="1534" width="104.42578125" bestFit="1" customWidth="1"/>
    <col min="1535" max="1539" width="10.7109375" customWidth="1"/>
    <col min="1540" max="1789" width="11.42578125" customWidth="1"/>
    <col min="1790" max="1790" width="104.42578125" bestFit="1" customWidth="1"/>
    <col min="1791" max="1795" width="10.7109375" customWidth="1"/>
    <col min="1796" max="2045" width="11.42578125" customWidth="1"/>
    <col min="2046" max="2046" width="104.42578125" bestFit="1" customWidth="1"/>
    <col min="2047" max="2051" width="10.7109375" customWidth="1"/>
    <col min="2052" max="2301" width="11.42578125" customWidth="1"/>
    <col min="2302" max="2302" width="104.42578125" bestFit="1" customWidth="1"/>
    <col min="2303" max="2307" width="10.7109375" customWidth="1"/>
    <col min="2308" max="2557" width="11.42578125" customWidth="1"/>
    <col min="2558" max="2558" width="104.42578125" bestFit="1" customWidth="1"/>
    <col min="2559" max="2563" width="10.7109375" customWidth="1"/>
    <col min="2564" max="2813" width="11.42578125" customWidth="1"/>
    <col min="2814" max="2814" width="104.42578125" bestFit="1" customWidth="1"/>
    <col min="2815" max="2819" width="10.7109375" customWidth="1"/>
    <col min="2820" max="3069" width="11.42578125" customWidth="1"/>
    <col min="3070" max="3070" width="104.42578125" bestFit="1" customWidth="1"/>
    <col min="3071" max="3075" width="10.7109375" customWidth="1"/>
    <col min="3076" max="3325" width="11.42578125" customWidth="1"/>
    <col min="3326" max="3326" width="104.42578125" bestFit="1" customWidth="1"/>
    <col min="3327" max="3331" width="10.7109375" customWidth="1"/>
    <col min="3332" max="3581" width="11.42578125" customWidth="1"/>
    <col min="3582" max="3582" width="104.42578125" bestFit="1" customWidth="1"/>
    <col min="3583" max="3587" width="10.7109375" customWidth="1"/>
    <col min="3588" max="3837" width="11.42578125" customWidth="1"/>
    <col min="3838" max="3838" width="104.42578125" bestFit="1" customWidth="1"/>
    <col min="3839" max="3843" width="10.7109375" customWidth="1"/>
    <col min="3844" max="4093" width="11.42578125" customWidth="1"/>
    <col min="4094" max="4094" width="104.42578125" bestFit="1" customWidth="1"/>
    <col min="4095" max="4099" width="10.7109375" customWidth="1"/>
    <col min="4100" max="4349" width="11.42578125" customWidth="1"/>
    <col min="4350" max="4350" width="104.42578125" bestFit="1" customWidth="1"/>
    <col min="4351" max="4355" width="10.7109375" customWidth="1"/>
    <col min="4356" max="4605" width="11.42578125" customWidth="1"/>
    <col min="4606" max="4606" width="104.42578125" bestFit="1" customWidth="1"/>
    <col min="4607" max="4611" width="10.7109375" customWidth="1"/>
    <col min="4612" max="4861" width="11.42578125" customWidth="1"/>
    <col min="4862" max="4862" width="104.42578125" bestFit="1" customWidth="1"/>
    <col min="4863" max="4867" width="10.7109375" customWidth="1"/>
    <col min="4868" max="5117" width="11.42578125" customWidth="1"/>
    <col min="5118" max="5118" width="104.42578125" bestFit="1" customWidth="1"/>
    <col min="5119" max="5123" width="10.7109375" customWidth="1"/>
    <col min="5124" max="5373" width="11.42578125" customWidth="1"/>
    <col min="5374" max="5374" width="104.42578125" bestFit="1" customWidth="1"/>
    <col min="5375" max="5379" width="10.7109375" customWidth="1"/>
    <col min="5380" max="5629" width="11.42578125" customWidth="1"/>
    <col min="5630" max="5630" width="104.42578125" bestFit="1" customWidth="1"/>
    <col min="5631" max="5635" width="10.7109375" customWidth="1"/>
    <col min="5636" max="5885" width="11.42578125" customWidth="1"/>
    <col min="5886" max="5886" width="104.42578125" bestFit="1" customWidth="1"/>
    <col min="5887" max="5891" width="10.7109375" customWidth="1"/>
    <col min="5892" max="6141" width="11.42578125" customWidth="1"/>
    <col min="6142" max="6142" width="104.42578125" bestFit="1" customWidth="1"/>
    <col min="6143" max="6147" width="10.7109375" customWidth="1"/>
    <col min="6148" max="6397" width="11.42578125" customWidth="1"/>
    <col min="6398" max="6398" width="104.42578125" bestFit="1" customWidth="1"/>
    <col min="6399" max="6403" width="10.7109375" customWidth="1"/>
    <col min="6404" max="6653" width="11.42578125" customWidth="1"/>
    <col min="6654" max="6654" width="104.42578125" bestFit="1" customWidth="1"/>
    <col min="6655" max="6659" width="10.7109375" customWidth="1"/>
    <col min="6660" max="6909" width="11.42578125" customWidth="1"/>
    <col min="6910" max="6910" width="104.42578125" bestFit="1" customWidth="1"/>
    <col min="6911" max="6915" width="10.7109375" customWidth="1"/>
    <col min="6916" max="7165" width="11.42578125" customWidth="1"/>
    <col min="7166" max="7166" width="104.42578125" bestFit="1" customWidth="1"/>
    <col min="7167" max="7171" width="10.7109375" customWidth="1"/>
    <col min="7172" max="7421" width="11.42578125" customWidth="1"/>
    <col min="7422" max="7422" width="104.42578125" bestFit="1" customWidth="1"/>
    <col min="7423" max="7427" width="10.7109375" customWidth="1"/>
    <col min="7428" max="7677" width="11.42578125" customWidth="1"/>
    <col min="7678" max="7678" width="104.42578125" bestFit="1" customWidth="1"/>
    <col min="7679" max="7683" width="10.7109375" customWidth="1"/>
    <col min="7684" max="7933" width="11.42578125" customWidth="1"/>
    <col min="7934" max="7934" width="104.42578125" bestFit="1" customWidth="1"/>
    <col min="7935" max="7939" width="10.7109375" customWidth="1"/>
    <col min="7940" max="8189" width="11.42578125" customWidth="1"/>
    <col min="8190" max="8190" width="104.42578125" bestFit="1" customWidth="1"/>
    <col min="8191" max="8195" width="10.7109375" customWidth="1"/>
    <col min="8196" max="8445" width="11.42578125" customWidth="1"/>
    <col min="8446" max="8446" width="104.42578125" bestFit="1" customWidth="1"/>
    <col min="8447" max="8451" width="10.7109375" customWidth="1"/>
    <col min="8452" max="8701" width="11.42578125" customWidth="1"/>
    <col min="8702" max="8702" width="104.42578125" bestFit="1" customWidth="1"/>
    <col min="8703" max="8707" width="10.7109375" customWidth="1"/>
    <col min="8708" max="8957" width="11.42578125" customWidth="1"/>
    <col min="8958" max="8958" width="104.42578125" bestFit="1" customWidth="1"/>
    <col min="8959" max="8963" width="10.7109375" customWidth="1"/>
    <col min="8964" max="9213" width="11.42578125" customWidth="1"/>
    <col min="9214" max="9214" width="104.42578125" bestFit="1" customWidth="1"/>
    <col min="9215" max="9219" width="10.7109375" customWidth="1"/>
    <col min="9220" max="9469" width="11.42578125" customWidth="1"/>
    <col min="9470" max="9470" width="104.42578125" bestFit="1" customWidth="1"/>
    <col min="9471" max="9475" width="10.7109375" customWidth="1"/>
    <col min="9476" max="9725" width="11.42578125" customWidth="1"/>
    <col min="9726" max="9726" width="104.42578125" bestFit="1" customWidth="1"/>
    <col min="9727" max="9731" width="10.7109375" customWidth="1"/>
    <col min="9732" max="9981" width="11.42578125" customWidth="1"/>
    <col min="9982" max="9982" width="104.42578125" bestFit="1" customWidth="1"/>
    <col min="9983" max="9987" width="10.7109375" customWidth="1"/>
    <col min="9988" max="10237" width="11.42578125" customWidth="1"/>
    <col min="10238" max="10238" width="104.42578125" bestFit="1" customWidth="1"/>
    <col min="10239" max="10243" width="10.7109375" customWidth="1"/>
    <col min="10244" max="10493" width="11.42578125" customWidth="1"/>
    <col min="10494" max="10494" width="104.42578125" bestFit="1" customWidth="1"/>
    <col min="10495" max="10499" width="10.7109375" customWidth="1"/>
    <col min="10500" max="10749" width="11.42578125" customWidth="1"/>
    <col min="10750" max="10750" width="104.42578125" bestFit="1" customWidth="1"/>
    <col min="10751" max="10755" width="10.7109375" customWidth="1"/>
    <col min="10756" max="11005" width="11.42578125" customWidth="1"/>
    <col min="11006" max="11006" width="104.42578125" bestFit="1" customWidth="1"/>
    <col min="11007" max="11011" width="10.7109375" customWidth="1"/>
    <col min="11012" max="11261" width="11.42578125" customWidth="1"/>
    <col min="11262" max="11262" width="104.42578125" bestFit="1" customWidth="1"/>
    <col min="11263" max="11267" width="10.7109375" customWidth="1"/>
    <col min="11268" max="11517" width="11.42578125" customWidth="1"/>
    <col min="11518" max="11518" width="104.42578125" bestFit="1" customWidth="1"/>
    <col min="11519" max="11523" width="10.7109375" customWidth="1"/>
    <col min="11524" max="11773" width="11.42578125" customWidth="1"/>
    <col min="11774" max="11774" width="104.42578125" bestFit="1" customWidth="1"/>
    <col min="11775" max="11779" width="10.7109375" customWidth="1"/>
    <col min="11780" max="12029" width="11.42578125" customWidth="1"/>
    <col min="12030" max="12030" width="104.42578125" bestFit="1" customWidth="1"/>
    <col min="12031" max="12035" width="10.7109375" customWidth="1"/>
    <col min="12036" max="12285" width="11.42578125" customWidth="1"/>
    <col min="12286" max="12286" width="104.42578125" bestFit="1" customWidth="1"/>
    <col min="12287" max="12291" width="10.7109375" customWidth="1"/>
    <col min="12292" max="12541" width="11.42578125" customWidth="1"/>
    <col min="12542" max="12542" width="104.42578125" bestFit="1" customWidth="1"/>
    <col min="12543" max="12547" width="10.7109375" customWidth="1"/>
    <col min="12548" max="12797" width="11.42578125" customWidth="1"/>
    <col min="12798" max="12798" width="104.42578125" bestFit="1" customWidth="1"/>
    <col min="12799" max="12803" width="10.7109375" customWidth="1"/>
    <col min="12804" max="13053" width="11.42578125" customWidth="1"/>
    <col min="13054" max="13054" width="104.42578125" bestFit="1" customWidth="1"/>
    <col min="13055" max="13059" width="10.7109375" customWidth="1"/>
    <col min="13060" max="13309" width="11.42578125" customWidth="1"/>
    <col min="13310" max="13310" width="104.42578125" bestFit="1" customWidth="1"/>
    <col min="13311" max="13315" width="10.7109375" customWidth="1"/>
    <col min="13316" max="13565" width="11.42578125" customWidth="1"/>
    <col min="13566" max="13566" width="104.42578125" bestFit="1" customWidth="1"/>
    <col min="13567" max="13571" width="10.7109375" customWidth="1"/>
    <col min="13572" max="13821" width="11.42578125" customWidth="1"/>
    <col min="13822" max="13822" width="104.42578125" bestFit="1" customWidth="1"/>
    <col min="13823" max="13827" width="10.7109375" customWidth="1"/>
    <col min="13828" max="14077" width="11.42578125" customWidth="1"/>
    <col min="14078" max="14078" width="104.42578125" bestFit="1" customWidth="1"/>
    <col min="14079" max="14083" width="10.7109375" customWidth="1"/>
    <col min="14084" max="14333" width="11.42578125" customWidth="1"/>
    <col min="14334" max="14334" width="104.42578125" bestFit="1" customWidth="1"/>
    <col min="14335" max="14339" width="10.7109375" customWidth="1"/>
    <col min="14340" max="14589" width="11.42578125" customWidth="1"/>
    <col min="14590" max="14590" width="104.42578125" bestFit="1" customWidth="1"/>
    <col min="14591" max="14595" width="10.7109375" customWidth="1"/>
    <col min="14596" max="14845" width="11.42578125" customWidth="1"/>
    <col min="14846" max="14846" width="104.42578125" bestFit="1" customWidth="1"/>
    <col min="14847" max="14851" width="10.7109375" customWidth="1"/>
    <col min="14852" max="15101" width="11.42578125" customWidth="1"/>
    <col min="15102" max="15102" width="104.42578125" bestFit="1" customWidth="1"/>
    <col min="15103" max="15107" width="10.7109375" customWidth="1"/>
    <col min="15108" max="15357" width="11.42578125" customWidth="1"/>
    <col min="15358" max="15358" width="104.42578125" bestFit="1" customWidth="1"/>
    <col min="15359" max="15363" width="10.7109375" customWidth="1"/>
    <col min="15364" max="15613" width="11.42578125" customWidth="1"/>
    <col min="15614" max="15614" width="104.42578125" bestFit="1" customWidth="1"/>
    <col min="15615" max="15619" width="10.7109375" customWidth="1"/>
    <col min="15620" max="15869" width="11.42578125" customWidth="1"/>
    <col min="15870" max="15870" width="104.42578125" bestFit="1" customWidth="1"/>
    <col min="15871" max="15875" width="10.7109375" customWidth="1"/>
    <col min="15876" max="16125" width="11.42578125" customWidth="1"/>
    <col min="16126" max="16126" width="104.42578125" bestFit="1" customWidth="1"/>
    <col min="16127" max="16131" width="10.7109375" customWidth="1"/>
    <col min="16132" max="16384" width="11.42578125" customWidth="1"/>
  </cols>
  <sheetData>
    <row r="1" spans="1:6" ht="30" customHeight="1">
      <c r="A1" s="710" t="s">
        <v>354</v>
      </c>
      <c r="B1" s="710"/>
      <c r="C1" s="710"/>
      <c r="D1" s="710"/>
      <c r="E1" s="710"/>
      <c r="F1" s="710"/>
    </row>
    <row r="2" spans="1:6" ht="18">
      <c r="A2" s="711" t="s">
        <v>1</v>
      </c>
      <c r="B2" s="711"/>
      <c r="C2" s="711"/>
      <c r="D2" s="711"/>
      <c r="E2" s="711"/>
      <c r="F2" s="711"/>
    </row>
    <row r="3" spans="1:6" ht="18">
      <c r="A3" s="711" t="s">
        <v>2</v>
      </c>
      <c r="B3" s="711"/>
      <c r="C3" s="711"/>
      <c r="D3" s="711"/>
      <c r="E3" s="711"/>
      <c r="F3" s="711"/>
    </row>
    <row r="4" spans="1:6" ht="30" customHeight="1">
      <c r="A4" s="715" t="s">
        <v>3</v>
      </c>
      <c r="B4" s="715"/>
      <c r="C4" s="715"/>
      <c r="D4" s="715"/>
      <c r="E4" s="715"/>
      <c r="F4" s="715"/>
    </row>
    <row r="5" spans="1:6" ht="3.75" customHeight="1">
      <c r="A5" s="4"/>
      <c r="B5" s="275"/>
      <c r="C5" s="275"/>
      <c r="D5" s="275"/>
      <c r="E5" s="275"/>
      <c r="F5" s="275"/>
    </row>
    <row r="6" spans="1:6" ht="30" customHeight="1" thickBot="1">
      <c r="A6" s="6"/>
      <c r="B6" s="7" t="s">
        <v>4</v>
      </c>
      <c r="C6" s="7" t="s">
        <v>5</v>
      </c>
      <c r="D6" s="7" t="s">
        <v>6</v>
      </c>
      <c r="E6" s="7" t="s">
        <v>7</v>
      </c>
      <c r="F6" s="7" t="s">
        <v>8</v>
      </c>
    </row>
    <row r="7" spans="1:6">
      <c r="A7" s="8" t="s">
        <v>9</v>
      </c>
      <c r="B7" s="9">
        <v>8577378.1109100003</v>
      </c>
      <c r="C7" s="9">
        <v>1766658.8820100001</v>
      </c>
      <c r="D7" s="9">
        <v>0</v>
      </c>
      <c r="E7" s="9">
        <v>218.60890000000001</v>
      </c>
      <c r="F7" s="9">
        <v>10344255.60182</v>
      </c>
    </row>
    <row r="8" spans="1:6">
      <c r="A8" s="11" t="s">
        <v>10</v>
      </c>
      <c r="B8" s="12">
        <v>759894.68173000007</v>
      </c>
      <c r="C8" s="12">
        <v>335286.90623000002</v>
      </c>
      <c r="D8" s="12">
        <v>0</v>
      </c>
      <c r="E8" s="12">
        <v>214.56920000000002</v>
      </c>
      <c r="F8" s="12">
        <v>1095396.1571600002</v>
      </c>
    </row>
    <row r="9" spans="1:6">
      <c r="A9" s="13" t="s">
        <v>11</v>
      </c>
      <c r="B9" s="14">
        <v>322174.57799999998</v>
      </c>
      <c r="C9" s="14">
        <v>126367.31559</v>
      </c>
      <c r="D9" s="14">
        <v>0</v>
      </c>
      <c r="E9" s="14">
        <v>0</v>
      </c>
      <c r="F9" s="14">
        <v>448541.89358999999</v>
      </c>
    </row>
    <row r="10" spans="1:6">
      <c r="A10" s="13" t="s">
        <v>12</v>
      </c>
      <c r="B10" s="14">
        <v>198219.21002</v>
      </c>
      <c r="C10" s="14">
        <v>112648.51973999999</v>
      </c>
      <c r="D10" s="14">
        <v>0</v>
      </c>
      <c r="E10" s="14">
        <v>214.56920000000002</v>
      </c>
      <c r="F10" s="14">
        <v>311082.29895999999</v>
      </c>
    </row>
    <row r="11" spans="1:6">
      <c r="A11" s="13" t="s">
        <v>13</v>
      </c>
      <c r="B11" s="14">
        <v>239128.67541999999</v>
      </c>
      <c r="C11" s="14">
        <v>96178.417950000003</v>
      </c>
      <c r="D11" s="14">
        <v>0</v>
      </c>
      <c r="E11" s="14">
        <v>0</v>
      </c>
      <c r="F11" s="14">
        <v>335307.09337000002</v>
      </c>
    </row>
    <row r="12" spans="1:6">
      <c r="A12" s="13" t="s">
        <v>14</v>
      </c>
      <c r="B12" s="14">
        <v>0</v>
      </c>
      <c r="C12" s="14">
        <v>0</v>
      </c>
      <c r="D12" s="14">
        <v>0</v>
      </c>
      <c r="E12" s="14">
        <v>0</v>
      </c>
      <c r="F12" s="14">
        <v>0</v>
      </c>
    </row>
    <row r="13" spans="1:6">
      <c r="A13" s="13" t="s">
        <v>15</v>
      </c>
      <c r="B13" s="14">
        <v>0</v>
      </c>
      <c r="C13" s="14">
        <v>0</v>
      </c>
      <c r="D13" s="14">
        <v>0</v>
      </c>
      <c r="E13" s="14">
        <v>0</v>
      </c>
      <c r="F13" s="14">
        <v>0</v>
      </c>
    </row>
    <row r="14" spans="1:6">
      <c r="A14" s="15" t="s">
        <v>16</v>
      </c>
      <c r="B14" s="14">
        <v>392.93278000000004</v>
      </c>
      <c r="C14" s="14">
        <v>92.651160000000004</v>
      </c>
      <c r="D14" s="14">
        <v>0</v>
      </c>
      <c r="E14" s="14">
        <v>0</v>
      </c>
      <c r="F14" s="14">
        <v>485.58393999999998</v>
      </c>
    </row>
    <row r="15" spans="1:6">
      <c r="A15" s="13" t="s">
        <v>17</v>
      </c>
      <c r="B15" s="14">
        <v>1.1799999999999998E-3</v>
      </c>
      <c r="C15" s="14">
        <v>1.7900000000000001E-3</v>
      </c>
      <c r="D15" s="14">
        <v>0</v>
      </c>
      <c r="E15" s="14">
        <v>0</v>
      </c>
      <c r="F15" s="14">
        <v>2.97E-3</v>
      </c>
    </row>
    <row r="16" spans="1:6">
      <c r="A16" s="13" t="s">
        <v>18</v>
      </c>
      <c r="B16" s="14">
        <v>-20.715669999999999</v>
      </c>
      <c r="C16" s="14">
        <v>0</v>
      </c>
      <c r="D16" s="14">
        <v>0</v>
      </c>
      <c r="E16" s="14">
        <v>0</v>
      </c>
      <c r="F16" s="14">
        <v>-20.715669999999999</v>
      </c>
    </row>
    <row r="17" spans="1:6">
      <c r="A17" s="11" t="s">
        <v>19</v>
      </c>
      <c r="B17" s="12">
        <v>426959.14383999998</v>
      </c>
      <c r="C17" s="12">
        <v>180322.49533999999</v>
      </c>
      <c r="D17" s="12">
        <v>0</v>
      </c>
      <c r="E17" s="12">
        <v>3.9732399999999997</v>
      </c>
      <c r="F17" s="12">
        <v>607285.6124199999</v>
      </c>
    </row>
    <row r="18" spans="1:6">
      <c r="A18" s="13" t="s">
        <v>20</v>
      </c>
      <c r="B18" s="14">
        <v>0</v>
      </c>
      <c r="C18" s="14">
        <v>0</v>
      </c>
      <c r="D18" s="14">
        <v>0</v>
      </c>
      <c r="E18" s="14">
        <v>0</v>
      </c>
      <c r="F18" s="14">
        <v>0</v>
      </c>
    </row>
    <row r="19" spans="1:6">
      <c r="A19" s="13" t="s">
        <v>21</v>
      </c>
      <c r="B19" s="14">
        <v>294425.49167000002</v>
      </c>
      <c r="C19" s="14">
        <v>75354.58587000001</v>
      </c>
      <c r="D19" s="14">
        <v>0</v>
      </c>
      <c r="E19" s="14">
        <v>3.9677899999999999</v>
      </c>
      <c r="F19" s="14">
        <v>369784.04532999999</v>
      </c>
    </row>
    <row r="20" spans="1:6">
      <c r="A20" s="13" t="s">
        <v>22</v>
      </c>
      <c r="B20" s="14">
        <v>0</v>
      </c>
      <c r="C20" s="14">
        <v>0</v>
      </c>
      <c r="D20" s="14">
        <v>0</v>
      </c>
      <c r="E20" s="14">
        <v>0</v>
      </c>
      <c r="F20" s="14">
        <v>0</v>
      </c>
    </row>
    <row r="21" spans="1:6">
      <c r="A21" s="13" t="s">
        <v>23</v>
      </c>
      <c r="B21" s="14">
        <v>0</v>
      </c>
      <c r="C21" s="14">
        <v>0</v>
      </c>
      <c r="D21" s="14">
        <v>0</v>
      </c>
      <c r="E21" s="14">
        <v>0</v>
      </c>
      <c r="F21" s="14">
        <v>0</v>
      </c>
    </row>
    <row r="22" spans="1:6">
      <c r="A22" s="15" t="s">
        <v>24</v>
      </c>
      <c r="B22" s="14">
        <v>47020.358110000001</v>
      </c>
      <c r="C22" s="14">
        <v>35033.520250000001</v>
      </c>
      <c r="D22" s="14">
        <v>0</v>
      </c>
      <c r="E22" s="14">
        <v>0</v>
      </c>
      <c r="F22" s="14">
        <v>82053.878360000002</v>
      </c>
    </row>
    <row r="23" spans="1:6">
      <c r="A23" s="13" t="s">
        <v>25</v>
      </c>
      <c r="B23" s="14">
        <v>85427.409290000011</v>
      </c>
      <c r="C23" s="14">
        <v>69788.099430000002</v>
      </c>
      <c r="D23" s="14">
        <v>0</v>
      </c>
      <c r="E23" s="14">
        <v>5.45E-3</v>
      </c>
      <c r="F23" s="14">
        <v>155215.51416999998</v>
      </c>
    </row>
    <row r="24" spans="1:6">
      <c r="A24" s="13" t="s">
        <v>26</v>
      </c>
      <c r="B24" s="14">
        <v>85.884770000000003</v>
      </c>
      <c r="C24" s="14">
        <v>146.28979000000001</v>
      </c>
      <c r="D24" s="14">
        <v>0</v>
      </c>
      <c r="E24" s="14">
        <v>0</v>
      </c>
      <c r="F24" s="14">
        <v>232.17455999999999</v>
      </c>
    </row>
    <row r="25" spans="1:6">
      <c r="A25" s="13" t="s">
        <v>27</v>
      </c>
      <c r="B25" s="14">
        <v>0</v>
      </c>
      <c r="C25" s="14">
        <v>0</v>
      </c>
      <c r="D25" s="14">
        <v>0</v>
      </c>
      <c r="E25" s="14">
        <v>0</v>
      </c>
      <c r="F25" s="14">
        <v>0</v>
      </c>
    </row>
    <row r="26" spans="1:6">
      <c r="A26" s="11" t="s">
        <v>28</v>
      </c>
      <c r="B26" s="12">
        <v>6950273.4804600002</v>
      </c>
      <c r="C26" s="12">
        <v>813912.52234999998</v>
      </c>
      <c r="D26" s="12">
        <v>0</v>
      </c>
      <c r="E26" s="12">
        <v>0</v>
      </c>
      <c r="F26" s="12">
        <v>7764186.0028100004</v>
      </c>
    </row>
    <row r="27" spans="1:6">
      <c r="A27" s="16" t="s">
        <v>29</v>
      </c>
      <c r="B27" s="14">
        <v>6502087.3356300006</v>
      </c>
      <c r="C27" s="14">
        <v>796292.34852999996</v>
      </c>
      <c r="D27" s="14">
        <v>0</v>
      </c>
      <c r="E27" s="14">
        <v>0</v>
      </c>
      <c r="F27" s="14">
        <v>7298379.6841599997</v>
      </c>
    </row>
    <row r="28" spans="1:6">
      <c r="A28" s="13" t="s">
        <v>30</v>
      </c>
      <c r="B28" s="14">
        <v>4823861.24756</v>
      </c>
      <c r="C28" s="14">
        <v>524187.95207999996</v>
      </c>
      <c r="D28" s="14">
        <v>0</v>
      </c>
      <c r="E28" s="14">
        <v>0</v>
      </c>
      <c r="F28" s="14">
        <v>5348049.1996400002</v>
      </c>
    </row>
    <row r="29" spans="1:6">
      <c r="A29" s="13" t="s">
        <v>31</v>
      </c>
      <c r="B29" s="14">
        <v>1480023.1219500001</v>
      </c>
      <c r="C29" s="14">
        <v>254884.04249000002</v>
      </c>
      <c r="D29" s="14">
        <v>0</v>
      </c>
      <c r="E29" s="14">
        <v>0</v>
      </c>
      <c r="F29" s="14">
        <v>1734907.16444</v>
      </c>
    </row>
    <row r="30" spans="1:6">
      <c r="A30" s="13" t="s">
        <v>32</v>
      </c>
      <c r="B30" s="14">
        <v>198202.96612</v>
      </c>
      <c r="C30" s="14">
        <v>17220.35396</v>
      </c>
      <c r="D30" s="14">
        <v>0</v>
      </c>
      <c r="E30" s="14">
        <v>0</v>
      </c>
      <c r="F30" s="14">
        <v>215423.32008</v>
      </c>
    </row>
    <row r="31" spans="1:6">
      <c r="A31" s="16" t="s">
        <v>33</v>
      </c>
      <c r="B31" s="14">
        <v>82911.931120000008</v>
      </c>
      <c r="C31" s="14">
        <v>14711.84576</v>
      </c>
      <c r="D31" s="14">
        <v>0</v>
      </c>
      <c r="E31" s="14">
        <v>0</v>
      </c>
      <c r="F31" s="14">
        <v>97623.77687999999</v>
      </c>
    </row>
    <row r="32" spans="1:6">
      <c r="A32" s="13" t="s">
        <v>34</v>
      </c>
      <c r="B32" s="14">
        <v>32979.252329999996</v>
      </c>
      <c r="C32" s="14">
        <v>5025.7304400000003</v>
      </c>
      <c r="D32" s="14">
        <v>0</v>
      </c>
      <c r="E32" s="14">
        <v>0</v>
      </c>
      <c r="F32" s="14">
        <v>38004.982770000002</v>
      </c>
    </row>
    <row r="33" spans="1:6">
      <c r="A33" s="13" t="s">
        <v>35</v>
      </c>
      <c r="B33" s="14">
        <v>43683.256799999996</v>
      </c>
      <c r="C33" s="14">
        <v>8965.9030299999995</v>
      </c>
      <c r="D33" s="14">
        <v>0</v>
      </c>
      <c r="E33" s="14">
        <v>0</v>
      </c>
      <c r="F33" s="14">
        <v>52649.159829999997</v>
      </c>
    </row>
    <row r="34" spans="1:6">
      <c r="A34" s="13" t="s">
        <v>36</v>
      </c>
      <c r="B34" s="14">
        <v>6249.4219899999998</v>
      </c>
      <c r="C34" s="14">
        <v>720.21229000000005</v>
      </c>
      <c r="D34" s="14">
        <v>0</v>
      </c>
      <c r="E34" s="14">
        <v>0</v>
      </c>
      <c r="F34" s="14">
        <v>6969.6342800000002</v>
      </c>
    </row>
    <row r="35" spans="1:6">
      <c r="A35" s="16" t="s">
        <v>37</v>
      </c>
      <c r="B35" s="14">
        <v>180107.73071</v>
      </c>
      <c r="C35" s="14">
        <v>37250.396350000003</v>
      </c>
      <c r="D35" s="14">
        <v>0</v>
      </c>
      <c r="E35" s="14">
        <v>0</v>
      </c>
      <c r="F35" s="14">
        <v>217358.12706</v>
      </c>
    </row>
    <row r="36" spans="1:6">
      <c r="A36" s="13" t="s">
        <v>38</v>
      </c>
      <c r="B36" s="14">
        <v>109949.19393000001</v>
      </c>
      <c r="C36" s="14">
        <v>18004.641339999998</v>
      </c>
      <c r="D36" s="14">
        <v>0</v>
      </c>
      <c r="E36" s="14">
        <v>0</v>
      </c>
      <c r="F36" s="14">
        <v>127953.83527</v>
      </c>
    </row>
    <row r="37" spans="1:6">
      <c r="A37" s="13" t="s">
        <v>39</v>
      </c>
      <c r="B37" s="14">
        <v>64615.21602</v>
      </c>
      <c r="C37" s="14">
        <v>18452.957329999997</v>
      </c>
      <c r="D37" s="14">
        <v>0</v>
      </c>
      <c r="E37" s="14">
        <v>0</v>
      </c>
      <c r="F37" s="14">
        <v>83068.173349999997</v>
      </c>
    </row>
    <row r="38" spans="1:6">
      <c r="A38" s="13" t="s">
        <v>40</v>
      </c>
      <c r="B38" s="14">
        <v>5543.3207599999996</v>
      </c>
      <c r="C38" s="14">
        <v>792.79768000000001</v>
      </c>
      <c r="D38" s="14">
        <v>0</v>
      </c>
      <c r="E38" s="14">
        <v>0</v>
      </c>
      <c r="F38" s="14">
        <v>6336.1184400000002</v>
      </c>
    </row>
    <row r="39" spans="1:6">
      <c r="A39" s="16" t="s">
        <v>41</v>
      </c>
      <c r="B39" s="14">
        <v>664248.04035999998</v>
      </c>
      <c r="C39" s="14">
        <v>85381.476200000005</v>
      </c>
      <c r="D39" s="14">
        <v>0</v>
      </c>
      <c r="E39" s="14">
        <v>0</v>
      </c>
      <c r="F39" s="14">
        <v>749629.5165599999</v>
      </c>
    </row>
    <row r="40" spans="1:6">
      <c r="A40" s="13" t="s">
        <v>42</v>
      </c>
      <c r="B40" s="14">
        <v>87981.343890000004</v>
      </c>
      <c r="C40" s="14">
        <v>6763.2516299999997</v>
      </c>
      <c r="D40" s="14">
        <v>0</v>
      </c>
      <c r="E40" s="14">
        <v>0</v>
      </c>
      <c r="F40" s="14">
        <v>94744.595520000003</v>
      </c>
    </row>
    <row r="41" spans="1:6">
      <c r="A41" s="13" t="s">
        <v>43</v>
      </c>
      <c r="B41" s="14">
        <v>259392.00159</v>
      </c>
      <c r="C41" s="14">
        <v>37930.096579999998</v>
      </c>
      <c r="D41" s="14">
        <v>0</v>
      </c>
      <c r="E41" s="14">
        <v>0</v>
      </c>
      <c r="F41" s="14">
        <v>297322.09817000001</v>
      </c>
    </row>
    <row r="42" spans="1:6">
      <c r="A42" s="13" t="s">
        <v>44</v>
      </c>
      <c r="B42" s="14">
        <v>972.62760000000003</v>
      </c>
      <c r="C42" s="14">
        <v>49.324440000000003</v>
      </c>
      <c r="D42" s="14">
        <v>0</v>
      </c>
      <c r="E42" s="14">
        <v>0</v>
      </c>
      <c r="F42" s="14">
        <v>1021.95204</v>
      </c>
    </row>
    <row r="43" spans="1:6">
      <c r="A43" s="13" t="s">
        <v>45</v>
      </c>
      <c r="B43" s="14">
        <v>3839.4888799999999</v>
      </c>
      <c r="C43" s="14">
        <v>696.99997999999994</v>
      </c>
      <c r="D43" s="14">
        <v>0</v>
      </c>
      <c r="E43" s="14">
        <v>0</v>
      </c>
      <c r="F43" s="14">
        <v>4536.4888600000004</v>
      </c>
    </row>
    <row r="44" spans="1:6">
      <c r="A44" s="13" t="s">
        <v>46</v>
      </c>
      <c r="B44" s="14">
        <v>169.07661999999999</v>
      </c>
      <c r="C44" s="14">
        <v>0</v>
      </c>
      <c r="D44" s="14">
        <v>0</v>
      </c>
      <c r="E44" s="14">
        <v>0</v>
      </c>
      <c r="F44" s="14">
        <v>169.07661999999999</v>
      </c>
    </row>
    <row r="45" spans="1:6">
      <c r="A45" s="13" t="s">
        <v>47</v>
      </c>
      <c r="B45" s="14">
        <v>989.54003</v>
      </c>
      <c r="C45" s="14">
        <v>5.8213699999999999</v>
      </c>
      <c r="D45" s="14">
        <v>0</v>
      </c>
      <c r="E45" s="14">
        <v>0</v>
      </c>
      <c r="F45" s="14">
        <v>995.3614</v>
      </c>
    </row>
    <row r="46" spans="1:6">
      <c r="A46" s="13" t="s">
        <v>48</v>
      </c>
      <c r="B46" s="14">
        <v>106311.11551999999</v>
      </c>
      <c r="C46" s="14">
        <v>13034.723179999999</v>
      </c>
      <c r="D46" s="14">
        <v>0</v>
      </c>
      <c r="E46" s="14">
        <v>0</v>
      </c>
      <c r="F46" s="14">
        <v>119345.83870000001</v>
      </c>
    </row>
    <row r="47" spans="1:6">
      <c r="A47" s="13" t="s">
        <v>49</v>
      </c>
      <c r="B47" s="14">
        <v>199854.31443999999</v>
      </c>
      <c r="C47" s="14">
        <v>26274.51484</v>
      </c>
      <c r="D47" s="14">
        <v>0</v>
      </c>
      <c r="E47" s="14">
        <v>0</v>
      </c>
      <c r="F47" s="14">
        <v>226128.82928000001</v>
      </c>
    </row>
    <row r="48" spans="1:6">
      <c r="A48" s="13" t="s">
        <v>50</v>
      </c>
      <c r="B48" s="14">
        <v>839.42056000000002</v>
      </c>
      <c r="C48" s="14">
        <v>85.069810000000004</v>
      </c>
      <c r="D48" s="14">
        <v>0</v>
      </c>
      <c r="E48" s="14">
        <v>0</v>
      </c>
      <c r="F48" s="14">
        <v>924.49036999999998</v>
      </c>
    </row>
    <row r="49" spans="1:6">
      <c r="A49" s="13" t="s">
        <v>51</v>
      </c>
      <c r="B49" s="14">
        <v>2871.22271</v>
      </c>
      <c r="C49" s="14">
        <v>533.50257999999997</v>
      </c>
      <c r="D49" s="14">
        <v>0</v>
      </c>
      <c r="E49" s="14">
        <v>0</v>
      </c>
      <c r="F49" s="14">
        <v>3404.7252899999999</v>
      </c>
    </row>
    <row r="50" spans="1:6">
      <c r="A50" s="13" t="s">
        <v>52</v>
      </c>
      <c r="B50" s="14">
        <v>276.90075999999999</v>
      </c>
      <c r="C50" s="14">
        <v>2.0000000000000002E-5</v>
      </c>
      <c r="D50" s="14">
        <v>0</v>
      </c>
      <c r="E50" s="14">
        <v>0</v>
      </c>
      <c r="F50" s="14">
        <v>276.90078000000005</v>
      </c>
    </row>
    <row r="51" spans="1:6">
      <c r="A51" s="13" t="s">
        <v>53</v>
      </c>
      <c r="B51" s="14">
        <v>750.98775999999998</v>
      </c>
      <c r="C51" s="14">
        <v>8.1717700000000004</v>
      </c>
      <c r="D51" s="14">
        <v>0</v>
      </c>
      <c r="E51" s="14">
        <v>0</v>
      </c>
      <c r="F51" s="14">
        <v>759.15953000000002</v>
      </c>
    </row>
    <row r="52" spans="1:6">
      <c r="A52" s="16" t="s">
        <v>54</v>
      </c>
      <c r="B52" s="14">
        <v>-479081.55736000004</v>
      </c>
      <c r="C52" s="14">
        <v>-119723.54449</v>
      </c>
      <c r="D52" s="14">
        <v>0</v>
      </c>
      <c r="E52" s="14">
        <v>0</v>
      </c>
      <c r="F52" s="14">
        <v>-598805.10184999998</v>
      </c>
    </row>
    <row r="53" spans="1:6">
      <c r="A53" s="17" t="s">
        <v>55</v>
      </c>
      <c r="B53" s="14">
        <v>-72536.505189999996</v>
      </c>
      <c r="C53" s="14">
        <v>-14204.278550000001</v>
      </c>
      <c r="D53" s="14">
        <v>0</v>
      </c>
      <c r="E53" s="14">
        <v>0</v>
      </c>
      <c r="F53" s="14">
        <v>-86740.783739999999</v>
      </c>
    </row>
    <row r="54" spans="1:6">
      <c r="A54" s="13" t="s">
        <v>56</v>
      </c>
      <c r="B54" s="14">
        <v>-20426.45707</v>
      </c>
      <c r="C54" s="14">
        <v>-14167.406130000001</v>
      </c>
      <c r="D54" s="14">
        <v>0</v>
      </c>
      <c r="E54" s="14">
        <v>0</v>
      </c>
      <c r="F54" s="14">
        <v>-34593.8632</v>
      </c>
    </row>
    <row r="55" spans="1:6">
      <c r="A55" s="13" t="s">
        <v>57</v>
      </c>
      <c r="B55" s="14">
        <v>-16455.347809999999</v>
      </c>
      <c r="C55" s="14">
        <v>-1765.6685400000001</v>
      </c>
      <c r="D55" s="14">
        <v>0</v>
      </c>
      <c r="E55" s="14">
        <v>0</v>
      </c>
      <c r="F55" s="14">
        <v>-18221.016350000002</v>
      </c>
    </row>
    <row r="56" spans="1:6">
      <c r="A56" s="13" t="s">
        <v>58</v>
      </c>
      <c r="B56" s="14">
        <v>-17677.834579999999</v>
      </c>
      <c r="C56" s="14">
        <v>-2793.1354200000001</v>
      </c>
      <c r="D56" s="14">
        <v>0</v>
      </c>
      <c r="E56" s="14">
        <v>0</v>
      </c>
      <c r="F56" s="14">
        <v>-20470.97</v>
      </c>
    </row>
    <row r="57" spans="1:6">
      <c r="A57" s="13" t="s">
        <v>59</v>
      </c>
      <c r="B57" s="14">
        <v>-80066.406400000007</v>
      </c>
      <c r="C57" s="14">
        <v>-10297.30665</v>
      </c>
      <c r="D57" s="14">
        <v>0</v>
      </c>
      <c r="E57" s="14">
        <v>0</v>
      </c>
      <c r="F57" s="14">
        <v>-90363.713049999991</v>
      </c>
    </row>
    <row r="58" spans="1:6">
      <c r="A58" s="13" t="s">
        <v>60</v>
      </c>
      <c r="B58" s="14">
        <v>-42226.019569999997</v>
      </c>
      <c r="C58" s="14">
        <v>-10574.47939</v>
      </c>
      <c r="D58" s="14">
        <v>0</v>
      </c>
      <c r="E58" s="14">
        <v>0</v>
      </c>
      <c r="F58" s="14">
        <v>-52800.498960000004</v>
      </c>
    </row>
    <row r="59" spans="1:6">
      <c r="A59" s="17" t="s">
        <v>61</v>
      </c>
      <c r="B59" s="14">
        <v>-128746.50156</v>
      </c>
      <c r="C59" s="14">
        <v>-38863.453079999999</v>
      </c>
      <c r="D59" s="14">
        <v>0</v>
      </c>
      <c r="E59" s="14">
        <v>0</v>
      </c>
      <c r="F59" s="14">
        <v>-167609.95463999998</v>
      </c>
    </row>
    <row r="60" spans="1:6">
      <c r="A60" s="13" t="s">
        <v>62</v>
      </c>
      <c r="B60" s="14">
        <v>-87172.548750000002</v>
      </c>
      <c r="C60" s="14">
        <v>-25135.492399999999</v>
      </c>
      <c r="D60" s="14">
        <v>0</v>
      </c>
      <c r="E60" s="14">
        <v>0</v>
      </c>
      <c r="F60" s="14">
        <v>-112308.04115</v>
      </c>
    </row>
    <row r="61" spans="1:6">
      <c r="A61" s="13" t="s">
        <v>63</v>
      </c>
      <c r="B61" s="14">
        <v>-30.181060000000002</v>
      </c>
      <c r="C61" s="14">
        <v>0</v>
      </c>
      <c r="D61" s="14">
        <v>0</v>
      </c>
      <c r="E61" s="14">
        <v>0</v>
      </c>
      <c r="F61" s="14">
        <v>-30.181060000000002</v>
      </c>
    </row>
    <row r="62" spans="1:6">
      <c r="A62" s="13" t="s">
        <v>64</v>
      </c>
      <c r="B62" s="14">
        <v>0</v>
      </c>
      <c r="C62" s="14">
        <v>0</v>
      </c>
      <c r="D62" s="14">
        <v>0</v>
      </c>
      <c r="E62" s="14">
        <v>0</v>
      </c>
      <c r="F62" s="14">
        <v>0</v>
      </c>
    </row>
    <row r="63" spans="1:6">
      <c r="A63" s="13" t="s">
        <v>65</v>
      </c>
      <c r="B63" s="14">
        <v>-1167.52451</v>
      </c>
      <c r="C63" s="14">
        <v>-342.52072999999996</v>
      </c>
      <c r="D63" s="14">
        <v>0</v>
      </c>
      <c r="E63" s="14">
        <v>0</v>
      </c>
      <c r="F63" s="14">
        <v>-1510.0452399999999</v>
      </c>
    </row>
    <row r="64" spans="1:6">
      <c r="A64" s="13" t="s">
        <v>66</v>
      </c>
      <c r="B64" s="14">
        <v>-1758.05881</v>
      </c>
      <c r="C64" s="14">
        <v>-614.95322999999996</v>
      </c>
      <c r="D64" s="14">
        <v>0</v>
      </c>
      <c r="E64" s="14">
        <v>0</v>
      </c>
      <c r="F64" s="14">
        <v>-2373.0120400000001</v>
      </c>
    </row>
    <row r="65" spans="1:6">
      <c r="A65" s="17" t="s">
        <v>67</v>
      </c>
      <c r="B65" s="14">
        <v>-932.30029000000002</v>
      </c>
      <c r="C65" s="14">
        <v>-52.612639999999999</v>
      </c>
      <c r="D65" s="14">
        <v>0</v>
      </c>
      <c r="E65" s="14">
        <v>0</v>
      </c>
      <c r="F65" s="14">
        <v>-984.91293000000007</v>
      </c>
    </row>
    <row r="66" spans="1:6">
      <c r="A66" s="13" t="s">
        <v>68</v>
      </c>
      <c r="B66" s="14">
        <v>-2735.9292500000001</v>
      </c>
      <c r="C66" s="14">
        <v>-165.15919</v>
      </c>
      <c r="D66" s="14">
        <v>0</v>
      </c>
      <c r="E66" s="14">
        <v>0</v>
      </c>
      <c r="F66" s="14">
        <v>-2901.08844</v>
      </c>
    </row>
    <row r="67" spans="1:6">
      <c r="A67" s="13" t="s">
        <v>69</v>
      </c>
      <c r="B67" s="14">
        <v>-3055.8320199999998</v>
      </c>
      <c r="C67" s="14">
        <v>-183.67892000000001</v>
      </c>
      <c r="D67" s="14">
        <v>0</v>
      </c>
      <c r="E67" s="14">
        <v>0</v>
      </c>
      <c r="F67" s="14">
        <v>-3239.5109400000001</v>
      </c>
    </row>
    <row r="68" spans="1:6">
      <c r="A68" s="13" t="s">
        <v>70</v>
      </c>
      <c r="B68" s="14">
        <v>-4094.11049</v>
      </c>
      <c r="C68" s="14">
        <v>-563.39962000000003</v>
      </c>
      <c r="D68" s="14">
        <v>0</v>
      </c>
      <c r="E68" s="14">
        <v>0</v>
      </c>
      <c r="F68" s="14">
        <v>-4657.5101100000002</v>
      </c>
    </row>
    <row r="69" spans="1:6">
      <c r="A69" s="11" t="s">
        <v>71</v>
      </c>
      <c r="B69" s="12">
        <v>61294.60385</v>
      </c>
      <c r="C69" s="12">
        <v>20357.267260000001</v>
      </c>
      <c r="D69" s="12">
        <v>0</v>
      </c>
      <c r="E69" s="12">
        <v>0</v>
      </c>
      <c r="F69" s="12">
        <v>81651.871109999993</v>
      </c>
    </row>
    <row r="70" spans="1:6">
      <c r="A70" s="13" t="s">
        <v>72</v>
      </c>
      <c r="B70" s="14">
        <v>387.0376</v>
      </c>
      <c r="C70" s="14">
        <v>158.14894000000001</v>
      </c>
      <c r="D70" s="14">
        <v>711.49381000000005</v>
      </c>
      <c r="E70" s="14">
        <v>0</v>
      </c>
      <c r="F70" s="14">
        <v>1256.6803500000001</v>
      </c>
    </row>
    <row r="71" spans="1:6">
      <c r="A71" s="17" t="s">
        <v>73</v>
      </c>
      <c r="B71" s="14">
        <v>16978.90436</v>
      </c>
      <c r="C71" s="14">
        <v>5605.2326800000001</v>
      </c>
      <c r="D71" s="14">
        <v>0</v>
      </c>
      <c r="E71" s="14">
        <v>0</v>
      </c>
      <c r="F71" s="14">
        <v>22584.137039999998</v>
      </c>
    </row>
    <row r="72" spans="1:6">
      <c r="A72" s="13" t="s">
        <v>74</v>
      </c>
      <c r="B72" s="14">
        <v>57168.622630000005</v>
      </c>
      <c r="C72" s="14">
        <v>23557.60599</v>
      </c>
      <c r="D72" s="14">
        <v>0</v>
      </c>
      <c r="E72" s="14">
        <v>0</v>
      </c>
      <c r="F72" s="14">
        <v>80726.228620000009</v>
      </c>
    </row>
    <row r="73" spans="1:6">
      <c r="A73" s="13" t="s">
        <v>75</v>
      </c>
      <c r="B73" s="14">
        <v>0</v>
      </c>
      <c r="C73" s="14">
        <v>0</v>
      </c>
      <c r="D73" s="14">
        <v>0</v>
      </c>
      <c r="E73" s="14">
        <v>0</v>
      </c>
      <c r="F73" s="14">
        <v>0</v>
      </c>
    </row>
    <row r="74" spans="1:6">
      <c r="A74" s="13" t="s">
        <v>76</v>
      </c>
      <c r="B74" s="14">
        <v>-13239.96074</v>
      </c>
      <c r="C74" s="14">
        <v>-8963.7203499999996</v>
      </c>
      <c r="D74" s="14">
        <v>-711.49381000000005</v>
      </c>
      <c r="E74" s="14">
        <v>0</v>
      </c>
      <c r="F74" s="14">
        <v>-22915.174899999998</v>
      </c>
    </row>
    <row r="75" spans="1:6">
      <c r="A75" s="11" t="s">
        <v>77</v>
      </c>
      <c r="B75" s="12">
        <v>11891.938960000001</v>
      </c>
      <c r="C75" s="12">
        <v>1E-3</v>
      </c>
      <c r="D75" s="12">
        <v>0</v>
      </c>
      <c r="E75" s="12">
        <v>0</v>
      </c>
      <c r="F75" s="12">
        <v>11891.939960000002</v>
      </c>
    </row>
    <row r="76" spans="1:6">
      <c r="A76" s="13" t="s">
        <v>78</v>
      </c>
      <c r="B76" s="14">
        <v>2516.3833500000001</v>
      </c>
      <c r="C76" s="14">
        <v>0</v>
      </c>
      <c r="D76" s="14">
        <v>0</v>
      </c>
      <c r="E76" s="14">
        <v>0</v>
      </c>
      <c r="F76" s="14">
        <v>2516.3833500000001</v>
      </c>
    </row>
    <row r="77" spans="1:6">
      <c r="A77" s="13" t="s">
        <v>79</v>
      </c>
      <c r="B77" s="14">
        <v>34425.154159999998</v>
      </c>
      <c r="C77" s="14">
        <v>8.986600000000001</v>
      </c>
      <c r="D77" s="14">
        <v>0</v>
      </c>
      <c r="E77" s="14">
        <v>0</v>
      </c>
      <c r="F77" s="14">
        <v>34434.140759999995</v>
      </c>
    </row>
    <row r="78" spans="1:6">
      <c r="A78" s="13" t="s">
        <v>80</v>
      </c>
      <c r="B78" s="14">
        <v>3951.4565899999998</v>
      </c>
      <c r="C78" s="14">
        <v>0</v>
      </c>
      <c r="D78" s="14">
        <v>0</v>
      </c>
      <c r="E78" s="14">
        <v>0</v>
      </c>
      <c r="F78" s="14">
        <v>3951.4565899999998</v>
      </c>
    </row>
    <row r="79" spans="1:6">
      <c r="A79" s="13" t="s">
        <v>81</v>
      </c>
      <c r="B79" s="14">
        <v>3439.4710399999999</v>
      </c>
      <c r="C79" s="14">
        <v>0</v>
      </c>
      <c r="D79" s="14">
        <v>0</v>
      </c>
      <c r="E79" s="14">
        <v>0</v>
      </c>
      <c r="F79" s="14">
        <v>3439.4710399999999</v>
      </c>
    </row>
    <row r="80" spans="1:6">
      <c r="A80" s="13" t="s">
        <v>82</v>
      </c>
      <c r="B80" s="14">
        <v>-32440.526180000001</v>
      </c>
      <c r="C80" s="14">
        <v>-8.9855999999999998</v>
      </c>
      <c r="D80" s="14">
        <v>0</v>
      </c>
      <c r="E80" s="14">
        <v>0</v>
      </c>
      <c r="F80" s="14">
        <v>-32449.511780000001</v>
      </c>
    </row>
    <row r="81" spans="1:6">
      <c r="A81" s="11" t="s">
        <v>83</v>
      </c>
      <c r="B81" s="12">
        <v>135332.10313</v>
      </c>
      <c r="C81" s="12">
        <v>410248.21048000001</v>
      </c>
      <c r="D81" s="12">
        <v>0</v>
      </c>
      <c r="E81" s="12">
        <v>6.6459999999999991E-2</v>
      </c>
      <c r="F81" s="12">
        <v>545580.38007000007</v>
      </c>
    </row>
    <row r="82" spans="1:6">
      <c r="A82" s="13" t="s">
        <v>20</v>
      </c>
      <c r="B82" s="14">
        <v>0</v>
      </c>
      <c r="C82" s="14">
        <v>0</v>
      </c>
      <c r="D82" s="14">
        <v>0</v>
      </c>
      <c r="E82" s="14">
        <v>0</v>
      </c>
      <c r="F82" s="14">
        <v>0</v>
      </c>
    </row>
    <row r="83" spans="1:6">
      <c r="A83" s="13" t="s">
        <v>21</v>
      </c>
      <c r="B83" s="14">
        <v>67525.127760000003</v>
      </c>
      <c r="C83" s="14">
        <v>32017.871579999999</v>
      </c>
      <c r="D83" s="14">
        <v>0</v>
      </c>
      <c r="E83" s="14">
        <v>0</v>
      </c>
      <c r="F83" s="14">
        <v>99542.999340000009</v>
      </c>
    </row>
    <row r="84" spans="1:6">
      <c r="A84" s="13" t="s">
        <v>22</v>
      </c>
      <c r="B84" s="14">
        <v>0</v>
      </c>
      <c r="C84" s="14">
        <v>0</v>
      </c>
      <c r="D84" s="14">
        <v>0</v>
      </c>
      <c r="E84" s="14">
        <v>0</v>
      </c>
      <c r="F84" s="14">
        <v>0</v>
      </c>
    </row>
    <row r="85" spans="1:6">
      <c r="A85" s="13" t="s">
        <v>23</v>
      </c>
      <c r="B85" s="14">
        <v>0</v>
      </c>
      <c r="C85" s="14">
        <v>0</v>
      </c>
      <c r="D85" s="14">
        <v>0</v>
      </c>
      <c r="E85" s="14">
        <v>0</v>
      </c>
      <c r="F85" s="14">
        <v>0</v>
      </c>
    </row>
    <row r="86" spans="1:6">
      <c r="A86" s="13" t="s">
        <v>84</v>
      </c>
      <c r="B86" s="14">
        <v>98.513390000000001</v>
      </c>
      <c r="C86" s="14">
        <v>6.9286000000000003</v>
      </c>
      <c r="D86" s="14">
        <v>0</v>
      </c>
      <c r="E86" s="14">
        <v>0</v>
      </c>
      <c r="F86" s="14">
        <v>105.44199</v>
      </c>
    </row>
    <row r="87" spans="1:6">
      <c r="A87" s="13" t="s">
        <v>24</v>
      </c>
      <c r="B87" s="14">
        <v>475.21343000000002</v>
      </c>
      <c r="C87" s="14">
        <v>3023.4262400000002</v>
      </c>
      <c r="D87" s="14">
        <v>0</v>
      </c>
      <c r="E87" s="14">
        <v>0</v>
      </c>
      <c r="F87" s="14">
        <v>3498.63967</v>
      </c>
    </row>
    <row r="88" spans="1:6">
      <c r="A88" s="13" t="s">
        <v>25</v>
      </c>
      <c r="B88" s="14">
        <v>66543.084279999995</v>
      </c>
      <c r="C88" s="14">
        <v>377154.66595999995</v>
      </c>
      <c r="D88" s="14">
        <v>0</v>
      </c>
      <c r="E88" s="14">
        <v>6.6459999999999991E-2</v>
      </c>
      <c r="F88" s="14">
        <v>443697.81669999997</v>
      </c>
    </row>
    <row r="89" spans="1:6">
      <c r="A89" s="13" t="s">
        <v>85</v>
      </c>
      <c r="B89" s="14">
        <v>1165.9545900000001</v>
      </c>
      <c r="C89" s="14">
        <v>165.69916000000001</v>
      </c>
      <c r="D89" s="14">
        <v>0</v>
      </c>
      <c r="E89" s="14">
        <v>0</v>
      </c>
      <c r="F89" s="14">
        <v>1331.6537499999999</v>
      </c>
    </row>
    <row r="90" spans="1:6">
      <c r="A90" s="13" t="s">
        <v>86</v>
      </c>
      <c r="B90" s="14">
        <v>-475.79032000000001</v>
      </c>
      <c r="C90" s="14">
        <v>-2120.3810600000002</v>
      </c>
      <c r="D90" s="14">
        <v>0</v>
      </c>
      <c r="E90" s="14">
        <v>0</v>
      </c>
      <c r="F90" s="14">
        <v>-2596.1713799999998</v>
      </c>
    </row>
    <row r="91" spans="1:6">
      <c r="A91" s="11" t="s">
        <v>87</v>
      </c>
      <c r="B91" s="12">
        <v>202567.83478999999</v>
      </c>
      <c r="C91" s="12">
        <v>0</v>
      </c>
      <c r="D91" s="12">
        <v>0</v>
      </c>
      <c r="E91" s="12">
        <v>0</v>
      </c>
      <c r="F91" s="12">
        <v>202567.83478999999</v>
      </c>
    </row>
    <row r="92" spans="1:6">
      <c r="A92" s="13" t="s">
        <v>88</v>
      </c>
      <c r="B92" s="14">
        <v>57742.206009999994</v>
      </c>
      <c r="C92" s="14">
        <v>0</v>
      </c>
      <c r="D92" s="14">
        <v>0</v>
      </c>
      <c r="E92" s="14">
        <v>0</v>
      </c>
      <c r="F92" s="14">
        <v>57742.206009999994</v>
      </c>
    </row>
    <row r="93" spans="1:6">
      <c r="A93" s="13" t="s">
        <v>89</v>
      </c>
      <c r="B93" s="14">
        <v>101752.50375</v>
      </c>
      <c r="C93" s="14">
        <v>0</v>
      </c>
      <c r="D93" s="14">
        <v>0</v>
      </c>
      <c r="E93" s="14">
        <v>0</v>
      </c>
      <c r="F93" s="14">
        <v>101752.50375</v>
      </c>
    </row>
    <row r="94" spans="1:6">
      <c r="A94" s="13" t="s">
        <v>90</v>
      </c>
      <c r="B94" s="14">
        <v>10482.230869999999</v>
      </c>
      <c r="C94" s="14">
        <v>0</v>
      </c>
      <c r="D94" s="14">
        <v>0</v>
      </c>
      <c r="E94" s="14">
        <v>0</v>
      </c>
      <c r="F94" s="14">
        <v>10482.230869999999</v>
      </c>
    </row>
    <row r="95" spans="1:6">
      <c r="A95" s="13" t="s">
        <v>91</v>
      </c>
      <c r="B95" s="14">
        <v>14933.62379</v>
      </c>
      <c r="C95" s="14">
        <v>0</v>
      </c>
      <c r="D95" s="14">
        <v>0</v>
      </c>
      <c r="E95" s="14">
        <v>0</v>
      </c>
      <c r="F95" s="14">
        <v>14933.62379</v>
      </c>
    </row>
    <row r="96" spans="1:6">
      <c r="A96" s="13" t="s">
        <v>92</v>
      </c>
      <c r="B96" s="14">
        <v>12680.79867</v>
      </c>
      <c r="C96" s="14">
        <v>0</v>
      </c>
      <c r="D96" s="14">
        <v>0</v>
      </c>
      <c r="E96" s="14">
        <v>0</v>
      </c>
      <c r="F96" s="14">
        <v>12680.79867</v>
      </c>
    </row>
    <row r="97" spans="1:6">
      <c r="A97" s="13" t="s">
        <v>93</v>
      </c>
      <c r="B97" s="14">
        <v>3536.7033900000001</v>
      </c>
      <c r="C97" s="14">
        <v>0</v>
      </c>
      <c r="D97" s="14">
        <v>0</v>
      </c>
      <c r="E97" s="14">
        <v>0</v>
      </c>
      <c r="F97" s="14">
        <v>3536.7033900000001</v>
      </c>
    </row>
    <row r="98" spans="1:6">
      <c r="A98" s="13" t="s">
        <v>94</v>
      </c>
      <c r="B98" s="14">
        <v>174.42583999999999</v>
      </c>
      <c r="C98" s="14">
        <v>0</v>
      </c>
      <c r="D98" s="14">
        <v>0</v>
      </c>
      <c r="E98" s="14">
        <v>0</v>
      </c>
      <c r="F98" s="14">
        <v>174.42583999999999</v>
      </c>
    </row>
    <row r="99" spans="1:6">
      <c r="A99" s="13" t="s">
        <v>95</v>
      </c>
      <c r="B99" s="14">
        <v>0</v>
      </c>
      <c r="C99" s="14">
        <v>0</v>
      </c>
      <c r="D99" s="14">
        <v>0</v>
      </c>
      <c r="E99" s="14">
        <v>0</v>
      </c>
      <c r="F99" s="14">
        <v>0</v>
      </c>
    </row>
    <row r="100" spans="1:6">
      <c r="A100" s="13" t="s">
        <v>96</v>
      </c>
      <c r="B100" s="14">
        <v>1265.34247</v>
      </c>
      <c r="C100" s="14">
        <v>0</v>
      </c>
      <c r="D100" s="14">
        <v>0</v>
      </c>
      <c r="E100" s="14">
        <v>0</v>
      </c>
      <c r="F100" s="14">
        <v>1265.34247</v>
      </c>
    </row>
    <row r="101" spans="1:6">
      <c r="A101" s="11" t="s">
        <v>97</v>
      </c>
      <c r="B101" s="12">
        <v>29164.324149999997</v>
      </c>
      <c r="C101" s="12">
        <v>6531.4793499999996</v>
      </c>
      <c r="D101" s="12">
        <v>0</v>
      </c>
      <c r="E101" s="12">
        <v>0</v>
      </c>
      <c r="F101" s="12">
        <v>35695.803500000002</v>
      </c>
    </row>
    <row r="102" spans="1:6">
      <c r="A102" s="13" t="s">
        <v>98</v>
      </c>
      <c r="B102" s="14">
        <v>6823.3395700000001</v>
      </c>
      <c r="C102" s="14">
        <v>0</v>
      </c>
      <c r="D102" s="14">
        <v>0</v>
      </c>
      <c r="E102" s="14">
        <v>0</v>
      </c>
      <c r="F102" s="14">
        <v>6823.3395700000001</v>
      </c>
    </row>
    <row r="103" spans="1:6">
      <c r="A103" s="13" t="s">
        <v>99</v>
      </c>
      <c r="B103" s="14">
        <v>1705.14697</v>
      </c>
      <c r="C103" s="14">
        <v>0</v>
      </c>
      <c r="D103" s="14">
        <v>0</v>
      </c>
      <c r="E103" s="14">
        <v>0</v>
      </c>
      <c r="F103" s="14">
        <v>1705.14697</v>
      </c>
    </row>
    <row r="104" spans="1:6">
      <c r="A104" s="13" t="s">
        <v>100</v>
      </c>
      <c r="B104" s="14">
        <v>12804.59319</v>
      </c>
      <c r="C104" s="14">
        <v>4758.8278300000002</v>
      </c>
      <c r="D104" s="14">
        <v>0</v>
      </c>
      <c r="E104" s="14">
        <v>0</v>
      </c>
      <c r="F104" s="14">
        <v>17563.421019999998</v>
      </c>
    </row>
    <row r="105" spans="1:6">
      <c r="A105" s="13" t="s">
        <v>101</v>
      </c>
      <c r="B105" s="14">
        <v>8553.0480100000004</v>
      </c>
      <c r="C105" s="14">
        <v>2098.6545699999997</v>
      </c>
      <c r="D105" s="14">
        <v>0</v>
      </c>
      <c r="E105" s="14">
        <v>0</v>
      </c>
      <c r="F105" s="14">
        <v>10651.702579999999</v>
      </c>
    </row>
    <row r="106" spans="1:6">
      <c r="A106" s="13" t="s">
        <v>102</v>
      </c>
      <c r="B106" s="14">
        <v>-721.80358999999999</v>
      </c>
      <c r="C106" s="14">
        <v>-326.00304999999997</v>
      </c>
      <c r="D106" s="14">
        <v>0</v>
      </c>
      <c r="E106" s="14">
        <v>0</v>
      </c>
      <c r="F106" s="14">
        <v>-1047.80664</v>
      </c>
    </row>
    <row r="107" spans="1:6">
      <c r="A107" s="11" t="s">
        <v>103</v>
      </c>
      <c r="B107" s="12">
        <v>0</v>
      </c>
      <c r="C107" s="12">
        <v>0</v>
      </c>
      <c r="D107" s="12">
        <v>0</v>
      </c>
      <c r="E107" s="12">
        <v>0</v>
      </c>
      <c r="F107" s="12">
        <v>0</v>
      </c>
    </row>
    <row r="108" spans="1:6">
      <c r="A108" s="13" t="s">
        <v>104</v>
      </c>
      <c r="B108" s="14">
        <v>0</v>
      </c>
      <c r="C108" s="14">
        <v>0</v>
      </c>
      <c r="D108" s="14">
        <v>0</v>
      </c>
      <c r="E108" s="14">
        <v>0</v>
      </c>
      <c r="F108" s="14">
        <v>0</v>
      </c>
    </row>
    <row r="109" spans="1:6">
      <c r="A109" s="13" t="s">
        <v>105</v>
      </c>
      <c r="B109" s="14">
        <v>0</v>
      </c>
      <c r="C109" s="14">
        <v>0</v>
      </c>
      <c r="D109" s="14">
        <v>0</v>
      </c>
      <c r="E109" s="14">
        <v>0</v>
      </c>
      <c r="F109" s="14">
        <v>0</v>
      </c>
    </row>
    <row r="110" spans="1:6">
      <c r="A110" s="13" t="s">
        <v>106</v>
      </c>
      <c r="B110" s="14">
        <v>0</v>
      </c>
      <c r="C110" s="14">
        <v>0</v>
      </c>
      <c r="D110" s="14">
        <v>0</v>
      </c>
      <c r="E110" s="14">
        <v>0</v>
      </c>
      <c r="F110" s="14">
        <v>0</v>
      </c>
    </row>
    <row r="111" spans="1:6">
      <c r="A111" s="13" t="s">
        <v>107</v>
      </c>
      <c r="B111" s="14">
        <v>0</v>
      </c>
      <c r="C111" s="14">
        <v>0</v>
      </c>
      <c r="D111" s="14">
        <v>0</v>
      </c>
      <c r="E111" s="14">
        <v>0</v>
      </c>
      <c r="F111" s="14">
        <v>0</v>
      </c>
    </row>
    <row r="112" spans="1:6">
      <c r="A112" s="13" t="s">
        <v>108</v>
      </c>
      <c r="B112" s="14">
        <v>0</v>
      </c>
      <c r="C112" s="14">
        <v>0</v>
      </c>
      <c r="D112" s="14">
        <v>0</v>
      </c>
      <c r="E112" s="14">
        <v>0</v>
      </c>
      <c r="F112" s="14">
        <v>0</v>
      </c>
    </row>
    <row r="113" spans="1:6">
      <c r="A113" s="13" t="s">
        <v>109</v>
      </c>
      <c r="B113" s="14">
        <v>0</v>
      </c>
      <c r="C113" s="14">
        <v>0</v>
      </c>
      <c r="D113" s="14">
        <v>0</v>
      </c>
      <c r="E113" s="14">
        <v>0</v>
      </c>
      <c r="F113" s="14">
        <v>0</v>
      </c>
    </row>
    <row r="114" spans="1:6">
      <c r="A114" s="18" t="s">
        <v>110</v>
      </c>
      <c r="B114" s="12">
        <v>7157369.6540100006</v>
      </c>
      <c r="C114" s="12">
        <v>1770598.8199500002</v>
      </c>
      <c r="D114" s="12">
        <v>208.95726000000002</v>
      </c>
      <c r="E114" s="12">
        <v>0.10371</v>
      </c>
      <c r="F114" s="12">
        <v>8928177.5349300001</v>
      </c>
    </row>
    <row r="115" spans="1:6">
      <c r="A115" s="19" t="s">
        <v>111</v>
      </c>
      <c r="B115" s="12">
        <v>5844345.0778700002</v>
      </c>
      <c r="C115" s="12">
        <v>1545137.27446</v>
      </c>
      <c r="D115" s="12">
        <v>0</v>
      </c>
      <c r="E115" s="12">
        <v>0.10367</v>
      </c>
      <c r="F115" s="12">
        <v>7389482.4560000002</v>
      </c>
    </row>
    <row r="116" spans="1:6">
      <c r="A116" s="21" t="s">
        <v>112</v>
      </c>
      <c r="B116" s="14">
        <v>4141.51055</v>
      </c>
      <c r="C116" s="14">
        <v>793.62403000000006</v>
      </c>
      <c r="D116" s="14">
        <v>0</v>
      </c>
      <c r="E116" s="14">
        <v>0</v>
      </c>
      <c r="F116" s="14">
        <v>4935.1345799999999</v>
      </c>
    </row>
    <row r="117" spans="1:6">
      <c r="A117" s="21" t="s">
        <v>113</v>
      </c>
      <c r="B117" s="14">
        <v>160.10234</v>
      </c>
      <c r="C117" s="14">
        <v>724.78578000000005</v>
      </c>
      <c r="D117" s="14">
        <v>0</v>
      </c>
      <c r="E117" s="14">
        <v>0</v>
      </c>
      <c r="F117" s="14">
        <v>884.88811999999996</v>
      </c>
    </row>
    <row r="118" spans="1:6">
      <c r="A118" s="21" t="s">
        <v>114</v>
      </c>
      <c r="B118" s="14">
        <v>3981.4082100000001</v>
      </c>
      <c r="C118" s="14">
        <v>68.838250000000002</v>
      </c>
      <c r="D118" s="14">
        <v>0</v>
      </c>
      <c r="E118" s="14">
        <v>0</v>
      </c>
      <c r="F118" s="14">
        <v>4050.2464599999998</v>
      </c>
    </row>
    <row r="119" spans="1:6">
      <c r="A119" s="21" t="s">
        <v>115</v>
      </c>
      <c r="B119" s="14">
        <v>1868898.0593900001</v>
      </c>
      <c r="C119" s="14">
        <v>331225.14520999999</v>
      </c>
      <c r="D119" s="14">
        <v>0</v>
      </c>
      <c r="E119" s="14">
        <v>9.4920000000000004E-2</v>
      </c>
      <c r="F119" s="14">
        <v>2200123.2995199999</v>
      </c>
    </row>
    <row r="120" spans="1:6">
      <c r="A120" s="21" t="s">
        <v>116</v>
      </c>
      <c r="B120" s="14">
        <v>3404994.6346100001</v>
      </c>
      <c r="C120" s="14">
        <v>797164.06363999995</v>
      </c>
      <c r="D120" s="14">
        <v>0</v>
      </c>
      <c r="E120" s="14">
        <v>0</v>
      </c>
      <c r="F120" s="14">
        <v>4202158.6982500004</v>
      </c>
    </row>
    <row r="121" spans="1:6">
      <c r="A121" s="22" t="s">
        <v>117</v>
      </c>
      <c r="B121" s="14">
        <v>89753.70753</v>
      </c>
      <c r="C121" s="14">
        <v>40164.445939999998</v>
      </c>
      <c r="D121" s="14">
        <v>0</v>
      </c>
      <c r="E121" s="14">
        <v>0</v>
      </c>
      <c r="F121" s="14">
        <v>129918.15347</v>
      </c>
    </row>
    <row r="122" spans="1:6">
      <c r="A122" s="22" t="s">
        <v>118</v>
      </c>
      <c r="B122" s="14">
        <v>6465.0639600000004</v>
      </c>
      <c r="C122" s="14">
        <v>2944.77664</v>
      </c>
      <c r="D122" s="14">
        <v>0</v>
      </c>
      <c r="E122" s="14">
        <v>0</v>
      </c>
      <c r="F122" s="14">
        <v>9409.8405999999995</v>
      </c>
    </row>
    <row r="123" spans="1:6">
      <c r="A123" s="23" t="s">
        <v>119</v>
      </c>
      <c r="B123" s="14">
        <v>29704.90639</v>
      </c>
      <c r="C123" s="14">
        <v>8254.9968700000009</v>
      </c>
      <c r="D123" s="14">
        <v>0</v>
      </c>
      <c r="E123" s="14">
        <v>0</v>
      </c>
      <c r="F123" s="14">
        <v>37959.903259999999</v>
      </c>
    </row>
    <row r="124" spans="1:6">
      <c r="A124" s="23" t="s">
        <v>120</v>
      </c>
      <c r="B124" s="14">
        <v>136580.01918</v>
      </c>
      <c r="C124" s="14">
        <v>22823.577350000003</v>
      </c>
      <c r="D124" s="14">
        <v>0</v>
      </c>
      <c r="E124" s="14">
        <v>0</v>
      </c>
      <c r="F124" s="14">
        <v>159403.59653000001</v>
      </c>
    </row>
    <row r="125" spans="1:6">
      <c r="A125" s="23" t="s">
        <v>121</v>
      </c>
      <c r="B125" s="14">
        <v>494720.89101999998</v>
      </c>
      <c r="C125" s="14">
        <v>80267.24904000001</v>
      </c>
      <c r="D125" s="14">
        <v>0</v>
      </c>
      <c r="E125" s="14">
        <v>0</v>
      </c>
      <c r="F125" s="14">
        <v>574988.14005999989</v>
      </c>
    </row>
    <row r="126" spans="1:6">
      <c r="A126" s="23" t="s">
        <v>122</v>
      </c>
      <c r="B126" s="14">
        <v>1613732.40151</v>
      </c>
      <c r="C126" s="14">
        <v>251655.36211000002</v>
      </c>
      <c r="D126" s="14">
        <v>0</v>
      </c>
      <c r="E126" s="14">
        <v>0</v>
      </c>
      <c r="F126" s="14">
        <v>1865387.7636199999</v>
      </c>
    </row>
    <row r="127" spans="1:6">
      <c r="A127" s="24" t="s">
        <v>123</v>
      </c>
      <c r="B127" s="14">
        <v>393223.67561000003</v>
      </c>
      <c r="C127" s="14">
        <v>192819.24828999999</v>
      </c>
      <c r="D127" s="14">
        <v>0</v>
      </c>
      <c r="E127" s="14">
        <v>0</v>
      </c>
      <c r="F127" s="14">
        <v>586042.92389999994</v>
      </c>
    </row>
    <row r="128" spans="1:6">
      <c r="A128" s="25" t="s">
        <v>124</v>
      </c>
      <c r="B128" s="14">
        <v>640813.96941000002</v>
      </c>
      <c r="C128" s="14">
        <v>198234.4074</v>
      </c>
      <c r="D128" s="14">
        <v>0</v>
      </c>
      <c r="E128" s="14">
        <v>0</v>
      </c>
      <c r="F128" s="14">
        <v>839048.37680999993</v>
      </c>
    </row>
    <row r="129" spans="1:6">
      <c r="A129" s="26" t="s">
        <v>125</v>
      </c>
      <c r="B129" s="14">
        <v>204621.86098</v>
      </c>
      <c r="C129" s="14">
        <v>66382.58941</v>
      </c>
      <c r="D129" s="14">
        <v>0</v>
      </c>
      <c r="E129" s="14">
        <v>8.7500000000000008E-3</v>
      </c>
      <c r="F129" s="14">
        <v>271004.45913999999</v>
      </c>
    </row>
    <row r="130" spans="1:6">
      <c r="A130" s="26" t="s">
        <v>126</v>
      </c>
      <c r="B130" s="14">
        <v>254022.93088</v>
      </c>
      <c r="C130" s="14">
        <v>326091.62073999998</v>
      </c>
      <c r="D130" s="14">
        <v>0</v>
      </c>
      <c r="E130" s="14">
        <v>0</v>
      </c>
      <c r="F130" s="14">
        <v>580114.55162000004</v>
      </c>
    </row>
    <row r="131" spans="1:6">
      <c r="A131" s="21" t="s">
        <v>127</v>
      </c>
      <c r="B131" s="14">
        <v>107666.08145999999</v>
      </c>
      <c r="C131" s="14">
        <v>23480.23143</v>
      </c>
      <c r="D131" s="14">
        <v>0</v>
      </c>
      <c r="E131" s="14">
        <v>0</v>
      </c>
      <c r="F131" s="14">
        <v>131146.31289</v>
      </c>
    </row>
    <row r="132" spans="1:6">
      <c r="A132" s="19" t="s">
        <v>128</v>
      </c>
      <c r="B132" s="12">
        <v>115.09989</v>
      </c>
      <c r="C132" s="12">
        <v>164.69738000000001</v>
      </c>
      <c r="D132" s="12">
        <v>0</v>
      </c>
      <c r="E132" s="12">
        <v>4.0000000000000003E-5</v>
      </c>
      <c r="F132" s="12">
        <v>279.79730999999998</v>
      </c>
    </row>
    <row r="133" spans="1:6">
      <c r="A133" s="19" t="s">
        <v>129</v>
      </c>
      <c r="B133" s="12">
        <v>20160.025590000001</v>
      </c>
      <c r="C133" s="12">
        <v>0</v>
      </c>
      <c r="D133" s="12">
        <v>0</v>
      </c>
      <c r="E133" s="12">
        <v>0</v>
      </c>
      <c r="F133" s="12">
        <v>20160.025590000001</v>
      </c>
    </row>
    <row r="134" spans="1:6">
      <c r="A134" s="21" t="s">
        <v>130</v>
      </c>
      <c r="B134" s="14">
        <v>0</v>
      </c>
      <c r="C134" s="14">
        <v>0</v>
      </c>
      <c r="D134" s="14">
        <v>0</v>
      </c>
      <c r="E134" s="14">
        <v>0</v>
      </c>
      <c r="F134" s="14">
        <v>0</v>
      </c>
    </row>
    <row r="135" spans="1:6">
      <c r="A135" s="21" t="s">
        <v>131</v>
      </c>
      <c r="B135" s="14">
        <v>20160.025590000001</v>
      </c>
      <c r="C135" s="14">
        <v>0</v>
      </c>
      <c r="D135" s="14">
        <v>0</v>
      </c>
      <c r="E135" s="14">
        <v>0</v>
      </c>
      <c r="F135" s="14">
        <v>20160.025590000001</v>
      </c>
    </row>
    <row r="136" spans="1:6">
      <c r="A136" s="21" t="s">
        <v>132</v>
      </c>
      <c r="B136" s="14">
        <v>0</v>
      </c>
      <c r="C136" s="14">
        <v>0</v>
      </c>
      <c r="D136" s="14">
        <v>0</v>
      </c>
      <c r="E136" s="14">
        <v>0</v>
      </c>
      <c r="F136" s="14">
        <v>0</v>
      </c>
    </row>
    <row r="137" spans="1:6">
      <c r="A137" s="21" t="s">
        <v>133</v>
      </c>
      <c r="B137" s="14">
        <v>0</v>
      </c>
      <c r="C137" s="14">
        <v>0</v>
      </c>
      <c r="D137" s="14">
        <v>0</v>
      </c>
      <c r="E137" s="14">
        <v>0</v>
      </c>
      <c r="F137" s="14">
        <v>0</v>
      </c>
    </row>
    <row r="138" spans="1:6">
      <c r="A138" s="21" t="s">
        <v>134</v>
      </c>
      <c r="B138" s="14">
        <v>0</v>
      </c>
      <c r="C138" s="14">
        <v>0</v>
      </c>
      <c r="D138" s="14">
        <v>0</v>
      </c>
      <c r="E138" s="14">
        <v>0</v>
      </c>
      <c r="F138" s="14">
        <v>0</v>
      </c>
    </row>
    <row r="139" spans="1:6">
      <c r="A139" s="21" t="s">
        <v>135</v>
      </c>
      <c r="B139" s="14">
        <v>0</v>
      </c>
      <c r="C139" s="14">
        <v>0</v>
      </c>
      <c r="D139" s="14">
        <v>0</v>
      </c>
      <c r="E139" s="14">
        <v>0</v>
      </c>
      <c r="F139" s="14">
        <v>0</v>
      </c>
    </row>
    <row r="140" spans="1:6">
      <c r="A140" s="19" t="s">
        <v>136</v>
      </c>
      <c r="B140" s="12">
        <v>764220.24952999991</v>
      </c>
      <c r="C140" s="12">
        <v>82770.626019999996</v>
      </c>
      <c r="D140" s="12">
        <v>208.95726000000002</v>
      </c>
      <c r="E140" s="12">
        <v>0</v>
      </c>
      <c r="F140" s="12">
        <v>847199.83280999993</v>
      </c>
    </row>
    <row r="141" spans="1:6">
      <c r="A141" s="21" t="s">
        <v>137</v>
      </c>
      <c r="B141" s="14">
        <v>1775.8132700000001</v>
      </c>
      <c r="C141" s="14">
        <v>69.363579999999999</v>
      </c>
      <c r="D141" s="14">
        <v>0</v>
      </c>
      <c r="E141" s="14">
        <v>0</v>
      </c>
      <c r="F141" s="14">
        <v>1845.1768500000001</v>
      </c>
    </row>
    <row r="142" spans="1:6">
      <c r="A142" s="21" t="s">
        <v>138</v>
      </c>
      <c r="B142" s="14">
        <v>279281.94397000002</v>
      </c>
      <c r="C142" s="14">
        <v>0</v>
      </c>
      <c r="D142" s="14">
        <v>0</v>
      </c>
      <c r="E142" s="14">
        <v>0</v>
      </c>
      <c r="F142" s="14">
        <v>279281.94397000002</v>
      </c>
    </row>
    <row r="143" spans="1:6">
      <c r="A143" s="21" t="s">
        <v>139</v>
      </c>
      <c r="B143" s="14">
        <v>0</v>
      </c>
      <c r="C143" s="14">
        <v>1189.2921299999998</v>
      </c>
      <c r="D143" s="14">
        <v>0</v>
      </c>
      <c r="E143" s="14">
        <v>0</v>
      </c>
      <c r="F143" s="14">
        <v>1189.2921299999998</v>
      </c>
    </row>
    <row r="144" spans="1:6">
      <c r="A144" s="21" t="s">
        <v>140</v>
      </c>
      <c r="B144" s="14">
        <v>160632.46088999999</v>
      </c>
      <c r="C144" s="14">
        <v>923.19581999999991</v>
      </c>
      <c r="D144" s="14">
        <v>208.95726000000002</v>
      </c>
      <c r="E144" s="14">
        <v>0</v>
      </c>
      <c r="F144" s="14">
        <v>161764.61397000001</v>
      </c>
    </row>
    <row r="145" spans="1:6">
      <c r="A145" s="15" t="s">
        <v>141</v>
      </c>
      <c r="B145" s="14">
        <v>314806.08011000004</v>
      </c>
      <c r="C145" s="14">
        <v>41543.841770000006</v>
      </c>
      <c r="D145" s="14">
        <v>0</v>
      </c>
      <c r="E145" s="14">
        <v>0</v>
      </c>
      <c r="F145" s="14">
        <v>356349.92187999998</v>
      </c>
    </row>
    <row r="146" spans="1:6">
      <c r="A146" s="21" t="s">
        <v>142</v>
      </c>
      <c r="B146" s="14">
        <v>0</v>
      </c>
      <c r="C146" s="14">
        <v>0</v>
      </c>
      <c r="D146" s="14">
        <v>0</v>
      </c>
      <c r="E146" s="14">
        <v>0</v>
      </c>
      <c r="F146" s="14">
        <v>0</v>
      </c>
    </row>
    <row r="147" spans="1:6">
      <c r="A147" s="21" t="s">
        <v>143</v>
      </c>
      <c r="B147" s="14">
        <v>178.72620999999998</v>
      </c>
      <c r="C147" s="14">
        <v>38514.001939999995</v>
      </c>
      <c r="D147" s="14">
        <v>0</v>
      </c>
      <c r="E147" s="14">
        <v>0</v>
      </c>
      <c r="F147" s="14">
        <v>38692.728149999995</v>
      </c>
    </row>
    <row r="148" spans="1:6">
      <c r="A148" s="21" t="s">
        <v>144</v>
      </c>
      <c r="B148" s="14">
        <v>7545.2250800000002</v>
      </c>
      <c r="C148" s="14">
        <v>530.93078000000003</v>
      </c>
      <c r="D148" s="14">
        <v>0</v>
      </c>
      <c r="E148" s="14">
        <v>0</v>
      </c>
      <c r="F148" s="14">
        <v>8076.1558600000008</v>
      </c>
    </row>
    <row r="149" spans="1:6">
      <c r="A149" s="19" t="s">
        <v>145</v>
      </c>
      <c r="B149" s="12">
        <v>235628.43352000002</v>
      </c>
      <c r="C149" s="12">
        <v>65553.651140000002</v>
      </c>
      <c r="D149" s="12">
        <v>0</v>
      </c>
      <c r="E149" s="12">
        <v>0</v>
      </c>
      <c r="F149" s="12">
        <v>301182.08466000005</v>
      </c>
    </row>
    <row r="150" spans="1:6">
      <c r="A150" s="21" t="s">
        <v>72</v>
      </c>
      <c r="B150" s="14">
        <v>400.24253999999996</v>
      </c>
      <c r="C150" s="14">
        <v>340.38078000000002</v>
      </c>
      <c r="D150" s="14">
        <v>0</v>
      </c>
      <c r="E150" s="14">
        <v>0</v>
      </c>
      <c r="F150" s="14">
        <v>740.62331999999992</v>
      </c>
    </row>
    <row r="151" spans="1:6">
      <c r="A151" s="21" t="s">
        <v>74</v>
      </c>
      <c r="B151" s="14">
        <v>80086.545469999997</v>
      </c>
      <c r="C151" s="14">
        <v>58582.062259999999</v>
      </c>
      <c r="D151" s="14">
        <v>0</v>
      </c>
      <c r="E151" s="14">
        <v>0</v>
      </c>
      <c r="F151" s="14">
        <v>138668.60772999999</v>
      </c>
    </row>
    <row r="152" spans="1:6">
      <c r="A152" s="21" t="s">
        <v>146</v>
      </c>
      <c r="B152" s="14">
        <v>137900.08199999999</v>
      </c>
      <c r="C152" s="14">
        <v>4215.2808099999993</v>
      </c>
      <c r="D152" s="14">
        <v>0</v>
      </c>
      <c r="E152" s="14">
        <v>0</v>
      </c>
      <c r="F152" s="14">
        <v>142115.36280999999</v>
      </c>
    </row>
    <row r="153" spans="1:6">
      <c r="A153" s="21" t="s">
        <v>100</v>
      </c>
      <c r="B153" s="14">
        <v>17241.56351</v>
      </c>
      <c r="C153" s="14">
        <v>2415.9272900000001</v>
      </c>
      <c r="D153" s="14">
        <v>0</v>
      </c>
      <c r="E153" s="14">
        <v>0</v>
      </c>
      <c r="F153" s="14">
        <v>19657.4908</v>
      </c>
    </row>
    <row r="154" spans="1:6">
      <c r="A154" s="21" t="s">
        <v>147</v>
      </c>
      <c r="B154" s="14">
        <v>0</v>
      </c>
      <c r="C154" s="14">
        <v>0</v>
      </c>
      <c r="D154" s="14">
        <v>0</v>
      </c>
      <c r="E154" s="14">
        <v>0</v>
      </c>
      <c r="F154" s="14">
        <v>0</v>
      </c>
    </row>
    <row r="155" spans="1:6">
      <c r="A155" s="19" t="s">
        <v>148</v>
      </c>
      <c r="B155" s="12">
        <v>136298.19881999999</v>
      </c>
      <c r="C155" s="12">
        <v>74815.640459999995</v>
      </c>
      <c r="D155" s="12">
        <v>0</v>
      </c>
      <c r="E155" s="12">
        <v>0</v>
      </c>
      <c r="F155" s="12">
        <v>211113.83928000001</v>
      </c>
    </row>
    <row r="156" spans="1:6">
      <c r="A156" s="21" t="s">
        <v>149</v>
      </c>
      <c r="B156" s="14">
        <v>447.97577000000001</v>
      </c>
      <c r="C156" s="14">
        <v>0</v>
      </c>
      <c r="D156" s="14">
        <v>0</v>
      </c>
      <c r="E156" s="14">
        <v>0</v>
      </c>
      <c r="F156" s="14">
        <v>447.97577000000001</v>
      </c>
    </row>
    <row r="157" spans="1:6">
      <c r="A157" s="21" t="s">
        <v>150</v>
      </c>
      <c r="B157" s="14">
        <v>0</v>
      </c>
      <c r="C157" s="14">
        <v>0</v>
      </c>
      <c r="D157" s="14">
        <v>0</v>
      </c>
      <c r="E157" s="14">
        <v>0</v>
      </c>
      <c r="F157" s="14">
        <v>0</v>
      </c>
    </row>
    <row r="158" spans="1:6">
      <c r="A158" s="21" t="s">
        <v>151</v>
      </c>
      <c r="B158" s="14">
        <v>73591.190739999991</v>
      </c>
      <c r="C158" s="14">
        <v>55053.452770000004</v>
      </c>
      <c r="D158" s="14">
        <v>0</v>
      </c>
      <c r="E158" s="14">
        <v>0</v>
      </c>
      <c r="F158" s="14">
        <v>128644.64351000001</v>
      </c>
    </row>
    <row r="159" spans="1:6">
      <c r="A159" s="21" t="s">
        <v>152</v>
      </c>
      <c r="B159" s="14"/>
      <c r="C159" s="14"/>
      <c r="D159" s="14"/>
      <c r="E159" s="14"/>
      <c r="F159" s="14"/>
    </row>
    <row r="160" spans="1:6">
      <c r="A160" s="21" t="s">
        <v>153</v>
      </c>
      <c r="B160" s="14">
        <v>57871.133240000003</v>
      </c>
      <c r="C160" s="14">
        <v>16695.031279999999</v>
      </c>
      <c r="D160" s="14">
        <v>0</v>
      </c>
      <c r="E160" s="14">
        <v>0</v>
      </c>
      <c r="F160" s="14">
        <v>74566.164519999991</v>
      </c>
    </row>
    <row r="161" spans="1:6">
      <c r="A161" s="21" t="s">
        <v>154</v>
      </c>
      <c r="B161" s="14">
        <v>4387.8990700000004</v>
      </c>
      <c r="C161" s="14">
        <v>3067.1564100000001</v>
      </c>
      <c r="D161" s="14">
        <v>0</v>
      </c>
      <c r="E161" s="14">
        <v>0</v>
      </c>
      <c r="F161" s="14">
        <v>7455.0554800000009</v>
      </c>
    </row>
    <row r="162" spans="1:6">
      <c r="A162" s="19" t="s">
        <v>155</v>
      </c>
      <c r="B162" s="12">
        <v>156539.06943999999</v>
      </c>
      <c r="C162" s="12">
        <v>0</v>
      </c>
      <c r="D162" s="12">
        <v>0</v>
      </c>
      <c r="E162" s="12">
        <v>0</v>
      </c>
      <c r="F162" s="12">
        <v>156539.06943999999</v>
      </c>
    </row>
    <row r="163" spans="1:6">
      <c r="A163" s="21" t="s">
        <v>156</v>
      </c>
      <c r="B163" s="14">
        <v>0</v>
      </c>
      <c r="C163" s="14">
        <v>0</v>
      </c>
      <c r="D163" s="14">
        <v>0</v>
      </c>
      <c r="E163" s="14">
        <v>0</v>
      </c>
      <c r="F163" s="14">
        <v>0</v>
      </c>
    </row>
    <row r="164" spans="1:6">
      <c r="A164" s="21" t="s">
        <v>157</v>
      </c>
      <c r="B164" s="14">
        <v>0</v>
      </c>
      <c r="C164" s="14">
        <v>0</v>
      </c>
      <c r="D164" s="14">
        <v>0</v>
      </c>
      <c r="E164" s="14">
        <v>0</v>
      </c>
      <c r="F164" s="14">
        <v>0</v>
      </c>
    </row>
    <row r="165" spans="1:6">
      <c r="A165" s="15" t="s">
        <v>158</v>
      </c>
      <c r="B165" s="14">
        <v>151500</v>
      </c>
      <c r="C165" s="14">
        <v>0</v>
      </c>
      <c r="D165" s="14">
        <v>0</v>
      </c>
      <c r="E165" s="14">
        <v>0</v>
      </c>
      <c r="F165" s="14">
        <v>151500</v>
      </c>
    </row>
    <row r="166" spans="1:6">
      <c r="A166" s="21" t="s">
        <v>159</v>
      </c>
      <c r="B166" s="14">
        <v>5039.0694400000002</v>
      </c>
      <c r="C166" s="14">
        <v>0</v>
      </c>
      <c r="D166" s="14">
        <v>0</v>
      </c>
      <c r="E166" s="14">
        <v>0</v>
      </c>
      <c r="F166" s="14">
        <v>5039.0694400000002</v>
      </c>
    </row>
    <row r="167" spans="1:6">
      <c r="A167" s="19" t="s">
        <v>160</v>
      </c>
      <c r="B167" s="12">
        <v>63.49935</v>
      </c>
      <c r="C167" s="12">
        <v>2156.9304900000002</v>
      </c>
      <c r="D167" s="12">
        <v>0</v>
      </c>
      <c r="E167" s="12">
        <v>0</v>
      </c>
      <c r="F167" s="12">
        <v>2220.4298399999998</v>
      </c>
    </row>
    <row r="168" spans="1:6">
      <c r="A168" s="21" t="s">
        <v>161</v>
      </c>
      <c r="B168" s="14">
        <v>63.49935</v>
      </c>
      <c r="C168" s="14">
        <v>2156.9304900000002</v>
      </c>
      <c r="D168" s="14">
        <v>0</v>
      </c>
      <c r="E168" s="14">
        <v>0</v>
      </c>
      <c r="F168" s="14">
        <v>2220.4298399999998</v>
      </c>
    </row>
    <row r="169" spans="1:6">
      <c r="A169" s="21" t="s">
        <v>162</v>
      </c>
      <c r="B169" s="14">
        <v>63.49935</v>
      </c>
      <c r="C169" s="14">
        <v>0</v>
      </c>
      <c r="D169" s="14">
        <v>0</v>
      </c>
      <c r="E169" s="14">
        <v>0</v>
      </c>
      <c r="F169" s="14">
        <v>63.49935</v>
      </c>
    </row>
    <row r="170" spans="1:6">
      <c r="A170" s="21" t="s">
        <v>163</v>
      </c>
      <c r="B170" s="14">
        <v>0</v>
      </c>
      <c r="C170" s="14">
        <v>2126.0604900000003</v>
      </c>
      <c r="D170" s="14">
        <v>0</v>
      </c>
      <c r="E170" s="14">
        <v>0</v>
      </c>
      <c r="F170" s="14">
        <v>2126.0604900000003</v>
      </c>
    </row>
    <row r="171" spans="1:6">
      <c r="A171" s="21" t="s">
        <v>164</v>
      </c>
      <c r="B171" s="14">
        <v>0</v>
      </c>
      <c r="C171" s="14">
        <v>0</v>
      </c>
      <c r="D171" s="14">
        <v>0</v>
      </c>
      <c r="E171" s="14">
        <v>0</v>
      </c>
      <c r="F171" s="14">
        <v>0</v>
      </c>
    </row>
    <row r="172" spans="1:6">
      <c r="A172" s="21" t="s">
        <v>165</v>
      </c>
      <c r="B172" s="14">
        <v>0</v>
      </c>
      <c r="C172" s="14">
        <v>0</v>
      </c>
      <c r="D172" s="14">
        <v>0</v>
      </c>
      <c r="E172" s="14">
        <v>0</v>
      </c>
      <c r="F172" s="14">
        <v>0</v>
      </c>
    </row>
    <row r="173" spans="1:6">
      <c r="A173" s="21" t="s">
        <v>166</v>
      </c>
      <c r="B173" s="14">
        <v>0</v>
      </c>
      <c r="C173" s="14">
        <v>30.87</v>
      </c>
      <c r="D173" s="14">
        <v>0</v>
      </c>
      <c r="E173" s="14">
        <v>0</v>
      </c>
      <c r="F173" s="14">
        <v>30.87</v>
      </c>
    </row>
    <row r="174" spans="1:6">
      <c r="A174" s="21" t="s">
        <v>167</v>
      </c>
      <c r="B174" s="14">
        <v>0</v>
      </c>
      <c r="C174" s="14">
        <v>0</v>
      </c>
      <c r="D174" s="14">
        <v>0</v>
      </c>
      <c r="E174" s="14">
        <v>0</v>
      </c>
      <c r="F174" s="14">
        <v>0</v>
      </c>
    </row>
    <row r="175" spans="1:6">
      <c r="A175" s="21" t="s">
        <v>168</v>
      </c>
      <c r="B175" s="14">
        <v>0</v>
      </c>
      <c r="C175" s="14">
        <v>0</v>
      </c>
      <c r="D175" s="14">
        <v>0</v>
      </c>
      <c r="E175" s="14">
        <v>0</v>
      </c>
      <c r="F175" s="14">
        <v>0</v>
      </c>
    </row>
    <row r="176" spans="1:6">
      <c r="A176" s="18" t="s">
        <v>169</v>
      </c>
      <c r="B176" s="12">
        <v>1416078.0663099999</v>
      </c>
      <c r="C176" s="12">
        <v>0</v>
      </c>
      <c r="D176" s="12">
        <v>0</v>
      </c>
      <c r="E176" s="12">
        <v>0</v>
      </c>
      <c r="F176" s="12">
        <v>1416078.0663099999</v>
      </c>
    </row>
    <row r="177" spans="1:6">
      <c r="A177" s="28" t="s">
        <v>170</v>
      </c>
      <c r="B177" s="14">
        <v>524614.21025999996</v>
      </c>
      <c r="C177" s="14">
        <v>0</v>
      </c>
      <c r="D177" s="14">
        <v>0</v>
      </c>
      <c r="E177" s="14">
        <v>0</v>
      </c>
      <c r="F177" s="14">
        <v>524614.21025999996</v>
      </c>
    </row>
    <row r="178" spans="1:6">
      <c r="A178" s="21" t="s">
        <v>171</v>
      </c>
      <c r="B178" s="14">
        <v>524614.21025999996</v>
      </c>
      <c r="C178" s="14">
        <v>0</v>
      </c>
      <c r="D178" s="14">
        <v>0</v>
      </c>
      <c r="E178" s="14">
        <v>0</v>
      </c>
      <c r="F178" s="14">
        <v>524614.21025999996</v>
      </c>
    </row>
    <row r="179" spans="1:6">
      <c r="A179" s="21" t="s">
        <v>172</v>
      </c>
      <c r="B179" s="14">
        <v>0</v>
      </c>
      <c r="C179" s="14">
        <v>0</v>
      </c>
      <c r="D179" s="14">
        <v>0</v>
      </c>
      <c r="E179" s="14">
        <v>0</v>
      </c>
      <c r="F179" s="14">
        <v>0</v>
      </c>
    </row>
    <row r="180" spans="1:6">
      <c r="A180" s="21" t="s">
        <v>173</v>
      </c>
      <c r="B180" s="14">
        <v>0</v>
      </c>
      <c r="C180" s="14">
        <v>0</v>
      </c>
      <c r="D180" s="14">
        <v>0</v>
      </c>
      <c r="E180" s="14">
        <v>0</v>
      </c>
      <c r="F180" s="14">
        <v>0</v>
      </c>
    </row>
    <row r="181" spans="1:6">
      <c r="A181" s="28" t="s">
        <v>174</v>
      </c>
      <c r="B181" s="14">
        <v>26205.800050000002</v>
      </c>
      <c r="C181" s="14">
        <v>0</v>
      </c>
      <c r="D181" s="14">
        <v>0</v>
      </c>
      <c r="E181" s="14">
        <v>0</v>
      </c>
      <c r="F181" s="14">
        <v>26205.800050000002</v>
      </c>
    </row>
    <row r="182" spans="1:6">
      <c r="A182" s="21" t="s">
        <v>175</v>
      </c>
      <c r="B182" s="14">
        <v>0</v>
      </c>
      <c r="C182" s="14">
        <v>0</v>
      </c>
      <c r="D182" s="14">
        <v>0</v>
      </c>
      <c r="E182" s="14">
        <v>0</v>
      </c>
      <c r="F182" s="14">
        <v>0</v>
      </c>
    </row>
    <row r="183" spans="1:6">
      <c r="A183" s="21" t="s">
        <v>176</v>
      </c>
      <c r="B183" s="14">
        <v>6965.4860799999997</v>
      </c>
      <c r="C183" s="14">
        <v>0</v>
      </c>
      <c r="D183" s="14">
        <v>0</v>
      </c>
      <c r="E183" s="14">
        <v>0</v>
      </c>
      <c r="F183" s="14">
        <v>6965.4860799999997</v>
      </c>
    </row>
    <row r="184" spans="1:6">
      <c r="A184" s="21" t="s">
        <v>177</v>
      </c>
      <c r="B184" s="14">
        <v>19240.313969999999</v>
      </c>
      <c r="C184" s="14">
        <v>0</v>
      </c>
      <c r="D184" s="14">
        <v>0</v>
      </c>
      <c r="E184" s="14">
        <v>0</v>
      </c>
      <c r="F184" s="14">
        <v>19240.313969999999</v>
      </c>
    </row>
    <row r="185" spans="1:6">
      <c r="A185" s="28" t="s">
        <v>178</v>
      </c>
      <c r="B185" s="14">
        <v>0</v>
      </c>
      <c r="C185" s="14">
        <v>0</v>
      </c>
      <c r="D185" s="14">
        <v>0</v>
      </c>
      <c r="E185" s="14">
        <v>0</v>
      </c>
      <c r="F185" s="14">
        <v>0</v>
      </c>
    </row>
    <row r="186" spans="1:6">
      <c r="A186" s="21" t="s">
        <v>179</v>
      </c>
      <c r="B186" s="14">
        <v>0</v>
      </c>
      <c r="C186" s="14">
        <v>0</v>
      </c>
      <c r="D186" s="14">
        <v>0</v>
      </c>
      <c r="E186" s="14">
        <v>0</v>
      </c>
      <c r="F186" s="14">
        <v>0</v>
      </c>
    </row>
    <row r="187" spans="1:6">
      <c r="A187" s="28" t="s">
        <v>180</v>
      </c>
      <c r="B187" s="14">
        <v>869325.38745000004</v>
      </c>
      <c r="C187" s="14">
        <v>0</v>
      </c>
      <c r="D187" s="14">
        <v>0</v>
      </c>
      <c r="E187" s="14">
        <v>0</v>
      </c>
      <c r="F187" s="14">
        <v>869325.38745000004</v>
      </c>
    </row>
    <row r="188" spans="1:6">
      <c r="A188" s="21" t="s">
        <v>181</v>
      </c>
      <c r="B188" s="14">
        <v>343729.49680000002</v>
      </c>
      <c r="C188" s="14">
        <v>0</v>
      </c>
      <c r="D188" s="14">
        <v>0</v>
      </c>
      <c r="E188" s="14">
        <v>0</v>
      </c>
      <c r="F188" s="14">
        <v>343729.49680000002</v>
      </c>
    </row>
    <row r="189" spans="1:6">
      <c r="A189" s="21" t="s">
        <v>182</v>
      </c>
      <c r="B189" s="14">
        <v>284415.57447000005</v>
      </c>
      <c r="C189" s="14">
        <v>0</v>
      </c>
      <c r="D189" s="14">
        <v>0</v>
      </c>
      <c r="E189" s="14">
        <v>0</v>
      </c>
      <c r="F189" s="14">
        <v>284415.57447000005</v>
      </c>
    </row>
    <row r="190" spans="1:6">
      <c r="A190" s="21" t="s">
        <v>183</v>
      </c>
      <c r="B190" s="14">
        <v>241180.31617999999</v>
      </c>
      <c r="C190" s="14">
        <v>0</v>
      </c>
      <c r="D190" s="14">
        <v>0</v>
      </c>
      <c r="E190" s="14">
        <v>0</v>
      </c>
      <c r="F190" s="14">
        <v>241180.31617999999</v>
      </c>
    </row>
    <row r="191" spans="1:6">
      <c r="A191" s="28" t="s">
        <v>184</v>
      </c>
      <c r="B191" s="14">
        <v>-4067.3314500000001</v>
      </c>
      <c r="C191" s="14">
        <v>0</v>
      </c>
      <c r="D191" s="14">
        <v>0</v>
      </c>
      <c r="E191" s="14">
        <v>0</v>
      </c>
      <c r="F191" s="14">
        <v>-4067.3314500000001</v>
      </c>
    </row>
    <row r="192" spans="1:6">
      <c r="A192" s="21" t="s">
        <v>185</v>
      </c>
      <c r="B192" s="14">
        <v>-8457.3302800000001</v>
      </c>
      <c r="C192" s="14">
        <v>0</v>
      </c>
      <c r="D192" s="14">
        <v>0</v>
      </c>
      <c r="E192" s="14">
        <v>0</v>
      </c>
      <c r="F192" s="14">
        <v>-8457.3302800000001</v>
      </c>
    </row>
    <row r="193" spans="1:6">
      <c r="A193" s="21" t="s">
        <v>186</v>
      </c>
      <c r="B193" s="14">
        <v>4389.9988300000005</v>
      </c>
      <c r="C193" s="14">
        <v>0</v>
      </c>
      <c r="D193" s="14">
        <v>0</v>
      </c>
      <c r="E193" s="14">
        <v>0</v>
      </c>
      <c r="F193" s="14">
        <v>4389.9988300000005</v>
      </c>
    </row>
    <row r="194" spans="1:6">
      <c r="A194" s="29" t="s">
        <v>187</v>
      </c>
      <c r="B194" s="12">
        <v>8573447.7203199994</v>
      </c>
      <c r="C194" s="12">
        <v>1770598.8199500002</v>
      </c>
      <c r="D194" s="12">
        <v>208.95726000000002</v>
      </c>
      <c r="E194" s="12">
        <v>0.10371</v>
      </c>
      <c r="F194" s="12">
        <v>10344255.60124</v>
      </c>
    </row>
    <row r="195" spans="1:6">
      <c r="A195" s="29" t="s">
        <v>188</v>
      </c>
      <c r="B195" s="12">
        <v>11495.79983</v>
      </c>
      <c r="C195" s="12">
        <v>0</v>
      </c>
      <c r="D195" s="12">
        <v>0</v>
      </c>
      <c r="E195" s="12">
        <v>0</v>
      </c>
      <c r="F195" s="12">
        <v>11495.79983</v>
      </c>
    </row>
    <row r="196" spans="1:6">
      <c r="A196" s="30" t="s">
        <v>189</v>
      </c>
      <c r="B196" s="14">
        <v>0</v>
      </c>
      <c r="C196" s="14">
        <v>0</v>
      </c>
      <c r="D196" s="14">
        <v>0</v>
      </c>
      <c r="E196" s="14">
        <v>0</v>
      </c>
      <c r="F196" s="14">
        <v>0</v>
      </c>
    </row>
    <row r="197" spans="1:6">
      <c r="A197" s="21" t="s">
        <v>190</v>
      </c>
      <c r="B197" s="14">
        <v>0</v>
      </c>
      <c r="C197" s="14">
        <v>0</v>
      </c>
      <c r="D197" s="14">
        <v>0</v>
      </c>
      <c r="E197" s="14">
        <v>0</v>
      </c>
      <c r="F197" s="14">
        <v>0</v>
      </c>
    </row>
    <row r="198" spans="1:6">
      <c r="A198" s="21" t="s">
        <v>191</v>
      </c>
      <c r="B198" s="14">
        <v>0</v>
      </c>
      <c r="C198" s="14">
        <v>0</v>
      </c>
      <c r="D198" s="14">
        <v>0</v>
      </c>
      <c r="E198" s="14">
        <v>0</v>
      </c>
      <c r="F198" s="14">
        <v>0</v>
      </c>
    </row>
    <row r="199" spans="1:6">
      <c r="A199" s="21" t="s">
        <v>192</v>
      </c>
      <c r="B199" s="14">
        <v>0</v>
      </c>
      <c r="C199" s="14">
        <v>0</v>
      </c>
      <c r="D199" s="14">
        <v>0</v>
      </c>
      <c r="E199" s="14">
        <v>0</v>
      </c>
      <c r="F199" s="14">
        <v>0</v>
      </c>
    </row>
    <row r="200" spans="1:6">
      <c r="A200" s="21" t="s">
        <v>193</v>
      </c>
      <c r="B200" s="14">
        <v>0</v>
      </c>
      <c r="C200" s="14">
        <v>0</v>
      </c>
      <c r="D200" s="14">
        <v>0</v>
      </c>
      <c r="E200" s="14">
        <v>0</v>
      </c>
      <c r="F200" s="14">
        <v>0</v>
      </c>
    </row>
    <row r="201" spans="1:6">
      <c r="A201" s="21" t="s">
        <v>194</v>
      </c>
      <c r="B201" s="14">
        <v>0</v>
      </c>
      <c r="C201" s="14">
        <v>0</v>
      </c>
      <c r="D201" s="14">
        <v>0</v>
      </c>
      <c r="E201" s="14">
        <v>0</v>
      </c>
      <c r="F201" s="14">
        <v>0</v>
      </c>
    </row>
    <row r="202" spans="1:6">
      <c r="A202" s="28" t="s">
        <v>195</v>
      </c>
      <c r="B202" s="14">
        <v>398.11036000000001</v>
      </c>
      <c r="C202" s="14">
        <v>0</v>
      </c>
      <c r="D202" s="14">
        <v>0</v>
      </c>
      <c r="E202" s="14">
        <v>0</v>
      </c>
      <c r="F202" s="14">
        <v>398.11036000000001</v>
      </c>
    </row>
    <row r="203" spans="1:6">
      <c r="A203" s="21" t="s">
        <v>196</v>
      </c>
      <c r="B203" s="14">
        <v>0</v>
      </c>
      <c r="C203" s="14">
        <v>0</v>
      </c>
      <c r="D203" s="14">
        <v>0</v>
      </c>
      <c r="E203" s="14">
        <v>0</v>
      </c>
      <c r="F203" s="14">
        <v>0</v>
      </c>
    </row>
    <row r="204" spans="1:6">
      <c r="A204" s="21" t="s">
        <v>197</v>
      </c>
      <c r="B204" s="14">
        <v>0</v>
      </c>
      <c r="C204" s="14">
        <v>0</v>
      </c>
      <c r="D204" s="14">
        <v>0</v>
      </c>
      <c r="E204" s="14">
        <v>0</v>
      </c>
      <c r="F204" s="14">
        <v>0</v>
      </c>
    </row>
    <row r="205" spans="1:6">
      <c r="A205" s="15" t="s">
        <v>198</v>
      </c>
      <c r="B205" s="14">
        <v>181.762</v>
      </c>
      <c r="C205" s="14">
        <v>0</v>
      </c>
      <c r="D205" s="14">
        <v>0</v>
      </c>
      <c r="E205" s="14">
        <v>0</v>
      </c>
      <c r="F205" s="14">
        <v>181.762</v>
      </c>
    </row>
    <row r="206" spans="1:6">
      <c r="A206" s="21" t="s">
        <v>199</v>
      </c>
      <c r="B206" s="14">
        <v>0</v>
      </c>
      <c r="C206" s="14">
        <v>0</v>
      </c>
      <c r="D206" s="14">
        <v>0</v>
      </c>
      <c r="E206" s="14">
        <v>0</v>
      </c>
      <c r="F206" s="14">
        <v>0</v>
      </c>
    </row>
    <row r="207" spans="1:6">
      <c r="A207" s="21" t="s">
        <v>200</v>
      </c>
      <c r="B207" s="14">
        <v>216.34835999999999</v>
      </c>
      <c r="C207" s="14">
        <v>0</v>
      </c>
      <c r="D207" s="14">
        <v>0</v>
      </c>
      <c r="E207" s="14">
        <v>0</v>
      </c>
      <c r="F207" s="14">
        <v>216.34835999999999</v>
      </c>
    </row>
    <row r="208" spans="1:6">
      <c r="A208" s="28" t="s">
        <v>201</v>
      </c>
      <c r="B208" s="14">
        <v>0</v>
      </c>
      <c r="C208" s="14">
        <v>0</v>
      </c>
      <c r="D208" s="14">
        <v>0</v>
      </c>
      <c r="E208" s="14">
        <v>0</v>
      </c>
      <c r="F208" s="14">
        <v>0</v>
      </c>
    </row>
    <row r="209" spans="1:6">
      <c r="A209" s="28" t="s">
        <v>202</v>
      </c>
      <c r="B209" s="14">
        <v>11097.689470000001</v>
      </c>
      <c r="C209" s="14">
        <v>0</v>
      </c>
      <c r="D209" s="14">
        <v>0</v>
      </c>
      <c r="E209" s="14">
        <v>0</v>
      </c>
      <c r="F209" s="14">
        <v>11097.689470000001</v>
      </c>
    </row>
    <row r="210" spans="1:6">
      <c r="A210" s="21" t="s">
        <v>203</v>
      </c>
      <c r="B210" s="14">
        <v>0</v>
      </c>
      <c r="C210" s="14">
        <v>0</v>
      </c>
      <c r="D210" s="14">
        <v>0</v>
      </c>
      <c r="E210" s="14">
        <v>0</v>
      </c>
      <c r="F210" s="14">
        <v>0</v>
      </c>
    </row>
    <row r="211" spans="1:6">
      <c r="A211" s="21" t="s">
        <v>204</v>
      </c>
      <c r="B211" s="14">
        <v>11097.689470000001</v>
      </c>
      <c r="C211" s="14">
        <v>0</v>
      </c>
      <c r="D211" s="14">
        <v>0</v>
      </c>
      <c r="E211" s="14">
        <v>0</v>
      </c>
      <c r="F211" s="14">
        <v>11097.689470000001</v>
      </c>
    </row>
    <row r="212" spans="1:6">
      <c r="A212" s="21" t="s">
        <v>205</v>
      </c>
      <c r="B212" s="14">
        <v>0</v>
      </c>
      <c r="C212" s="14">
        <v>0</v>
      </c>
      <c r="D212" s="14">
        <v>0</v>
      </c>
      <c r="E212" s="14">
        <v>0</v>
      </c>
      <c r="F212" s="14">
        <v>0</v>
      </c>
    </row>
    <row r="213" spans="1:6">
      <c r="A213" s="21" t="s">
        <v>206</v>
      </c>
      <c r="B213" s="14">
        <v>0</v>
      </c>
      <c r="C213" s="14">
        <v>0</v>
      </c>
      <c r="D213" s="14">
        <v>0</v>
      </c>
      <c r="E213" s="14">
        <v>0</v>
      </c>
      <c r="F213" s="14">
        <v>0</v>
      </c>
    </row>
    <row r="214" spans="1:6">
      <c r="A214" s="28" t="s">
        <v>207</v>
      </c>
      <c r="B214" s="14">
        <v>0</v>
      </c>
      <c r="C214" s="14">
        <v>0</v>
      </c>
      <c r="D214" s="14">
        <v>0</v>
      </c>
      <c r="E214" s="14">
        <v>0</v>
      </c>
      <c r="F214" s="14">
        <v>0</v>
      </c>
    </row>
    <row r="215" spans="1:6">
      <c r="A215" s="19" t="s">
        <v>208</v>
      </c>
      <c r="B215" s="12">
        <v>7265060.3658199999</v>
      </c>
      <c r="C215" s="12">
        <v>7800874.9808700001</v>
      </c>
      <c r="D215" s="12">
        <v>2639.2976600000002</v>
      </c>
      <c r="E215" s="12">
        <v>0</v>
      </c>
      <c r="F215" s="12">
        <v>15068574.64435</v>
      </c>
    </row>
    <row r="216" spans="1:6">
      <c r="A216" s="28" t="s">
        <v>209</v>
      </c>
      <c r="B216" s="14">
        <v>9197.65013</v>
      </c>
      <c r="C216" s="14">
        <v>1888.2701499999998</v>
      </c>
      <c r="D216" s="14">
        <v>0</v>
      </c>
      <c r="E216" s="14">
        <v>0</v>
      </c>
      <c r="F216" s="14">
        <v>11085.920279999998</v>
      </c>
    </row>
    <row r="217" spans="1:6">
      <c r="A217" s="21" t="s">
        <v>210</v>
      </c>
      <c r="B217" s="14">
        <v>0</v>
      </c>
      <c r="C217" s="14">
        <v>0</v>
      </c>
      <c r="D217" s="14">
        <v>0</v>
      </c>
      <c r="E217" s="14">
        <v>0</v>
      </c>
      <c r="F217" s="14">
        <v>0</v>
      </c>
    </row>
    <row r="218" spans="1:6">
      <c r="A218" s="21" t="s">
        <v>211</v>
      </c>
      <c r="B218" s="14">
        <v>0</v>
      </c>
      <c r="C218" s="14">
        <v>0</v>
      </c>
      <c r="D218" s="14">
        <v>0</v>
      </c>
      <c r="E218" s="14">
        <v>0</v>
      </c>
      <c r="F218" s="14">
        <v>0</v>
      </c>
    </row>
    <row r="219" spans="1:6">
      <c r="A219" s="21" t="s">
        <v>212</v>
      </c>
      <c r="B219" s="14">
        <v>9197.65013</v>
      </c>
      <c r="C219" s="14">
        <v>1888.2701499999998</v>
      </c>
      <c r="D219" s="14">
        <v>0</v>
      </c>
      <c r="E219" s="14">
        <v>0</v>
      </c>
      <c r="F219" s="14">
        <v>11085.920279999998</v>
      </c>
    </row>
    <row r="220" spans="1:6">
      <c r="A220" s="28" t="s">
        <v>213</v>
      </c>
      <c r="B220" s="14">
        <v>48801.001450000003</v>
      </c>
      <c r="C220" s="14">
        <v>0</v>
      </c>
      <c r="D220" s="14">
        <v>687.08526000000006</v>
      </c>
      <c r="E220" s="14">
        <v>0</v>
      </c>
      <c r="F220" s="14">
        <v>49488.086710000003</v>
      </c>
    </row>
    <row r="221" spans="1:6">
      <c r="A221" s="21" t="s">
        <v>214</v>
      </c>
      <c r="B221" s="14">
        <v>0</v>
      </c>
      <c r="C221" s="14">
        <v>0</v>
      </c>
      <c r="D221" s="14">
        <v>0</v>
      </c>
      <c r="E221" s="14">
        <v>0</v>
      </c>
      <c r="F221" s="14">
        <v>0</v>
      </c>
    </row>
    <row r="222" spans="1:6">
      <c r="A222" s="21" t="s">
        <v>215</v>
      </c>
      <c r="B222" s="14">
        <v>48801.001450000003</v>
      </c>
      <c r="C222" s="14">
        <v>0</v>
      </c>
      <c r="D222" s="14">
        <v>687.08526000000006</v>
      </c>
      <c r="E222" s="14">
        <v>0</v>
      </c>
      <c r="F222" s="14">
        <v>49488.086710000003</v>
      </c>
    </row>
    <row r="223" spans="1:6">
      <c r="A223" s="21" t="s">
        <v>216</v>
      </c>
      <c r="B223" s="14">
        <v>0</v>
      </c>
      <c r="C223" s="14">
        <v>0</v>
      </c>
      <c r="D223" s="14">
        <v>0</v>
      </c>
      <c r="E223" s="14">
        <v>0</v>
      </c>
      <c r="F223" s="14">
        <v>0</v>
      </c>
    </row>
    <row r="224" spans="1:6">
      <c r="A224" s="22" t="s">
        <v>217</v>
      </c>
      <c r="B224" s="14">
        <v>0</v>
      </c>
      <c r="C224" s="14">
        <v>0</v>
      </c>
      <c r="D224" s="14">
        <v>0</v>
      </c>
      <c r="E224" s="14">
        <v>0</v>
      </c>
      <c r="F224" s="14">
        <v>0</v>
      </c>
    </row>
    <row r="225" spans="1:6">
      <c r="A225" s="21" t="s">
        <v>218</v>
      </c>
      <c r="B225" s="14">
        <v>0</v>
      </c>
      <c r="C225" s="14">
        <v>0</v>
      </c>
      <c r="D225" s="14">
        <v>0</v>
      </c>
      <c r="E225" s="14">
        <v>0</v>
      </c>
      <c r="F225" s="14">
        <v>0</v>
      </c>
    </row>
    <row r="226" spans="1:6">
      <c r="A226" s="28" t="s">
        <v>219</v>
      </c>
      <c r="B226" s="14">
        <v>0</v>
      </c>
      <c r="C226" s="14">
        <v>1569.4701100000002</v>
      </c>
      <c r="D226" s="14">
        <v>0</v>
      </c>
      <c r="E226" s="14">
        <v>0</v>
      </c>
      <c r="F226" s="14">
        <v>1569.4701100000002</v>
      </c>
    </row>
    <row r="227" spans="1:6">
      <c r="A227" s="21" t="s">
        <v>220</v>
      </c>
      <c r="B227" s="14">
        <v>0</v>
      </c>
      <c r="C227" s="14">
        <v>1569.4701100000002</v>
      </c>
      <c r="D227" s="14">
        <v>0</v>
      </c>
      <c r="E227" s="14">
        <v>0</v>
      </c>
      <c r="F227" s="14">
        <v>1569.4701100000002</v>
      </c>
    </row>
    <row r="228" spans="1:6">
      <c r="A228" s="21" t="s">
        <v>221</v>
      </c>
      <c r="B228" s="14">
        <v>0</v>
      </c>
      <c r="C228" s="14">
        <v>0</v>
      </c>
      <c r="D228" s="14">
        <v>0</v>
      </c>
      <c r="E228" s="14">
        <v>0</v>
      </c>
      <c r="F228" s="14">
        <v>0</v>
      </c>
    </row>
    <row r="229" spans="1:6">
      <c r="A229" s="28" t="s">
        <v>222</v>
      </c>
      <c r="B229" s="14">
        <v>0</v>
      </c>
      <c r="C229" s="14">
        <v>0</v>
      </c>
      <c r="D229" s="14">
        <v>0</v>
      </c>
      <c r="E229" s="14">
        <v>0</v>
      </c>
      <c r="F229" s="14">
        <v>0</v>
      </c>
    </row>
    <row r="230" spans="1:6">
      <c r="A230" s="21" t="s">
        <v>223</v>
      </c>
      <c r="B230" s="14">
        <v>0</v>
      </c>
      <c r="C230" s="14">
        <v>0</v>
      </c>
      <c r="D230" s="14">
        <v>0</v>
      </c>
      <c r="E230" s="14">
        <v>0</v>
      </c>
      <c r="F230" s="14">
        <v>0</v>
      </c>
    </row>
    <row r="231" spans="1:6">
      <c r="A231" s="21" t="s">
        <v>224</v>
      </c>
      <c r="B231" s="14">
        <v>0</v>
      </c>
      <c r="C231" s="14">
        <v>0</v>
      </c>
      <c r="D231" s="14">
        <v>0</v>
      </c>
      <c r="E231" s="14">
        <v>0</v>
      </c>
      <c r="F231" s="14">
        <v>0</v>
      </c>
    </row>
    <row r="232" spans="1:6">
      <c r="A232" s="28" t="s">
        <v>225</v>
      </c>
      <c r="B232" s="14">
        <v>6246255.2007400002</v>
      </c>
      <c r="C232" s="14">
        <v>5427220.2078599995</v>
      </c>
      <c r="D232" s="14">
        <v>0</v>
      </c>
      <c r="E232" s="14">
        <v>0</v>
      </c>
      <c r="F232" s="14">
        <v>11673475.408600001</v>
      </c>
    </row>
    <row r="233" spans="1:6">
      <c r="A233" s="21" t="s">
        <v>226</v>
      </c>
      <c r="B233" s="14">
        <v>5290271.6332200002</v>
      </c>
      <c r="C233" s="14">
        <v>5035537.0311899995</v>
      </c>
      <c r="D233" s="14">
        <v>0</v>
      </c>
      <c r="E233" s="14">
        <v>0</v>
      </c>
      <c r="F233" s="14">
        <v>10325808.664410001</v>
      </c>
    </row>
    <row r="234" spans="1:6">
      <c r="A234" s="21" t="s">
        <v>227</v>
      </c>
      <c r="B234" s="14">
        <v>5.1999999999999998E-2</v>
      </c>
      <c r="C234" s="14">
        <v>0</v>
      </c>
      <c r="D234" s="14">
        <v>0</v>
      </c>
      <c r="E234" s="14">
        <v>0</v>
      </c>
      <c r="F234" s="14">
        <v>5.1999999999999998E-2</v>
      </c>
    </row>
    <row r="235" spans="1:6">
      <c r="A235" s="21" t="s">
        <v>228</v>
      </c>
      <c r="B235" s="14">
        <v>361910.66286000004</v>
      </c>
      <c r="C235" s="14">
        <v>108465.07061</v>
      </c>
      <c r="D235" s="14">
        <v>0</v>
      </c>
      <c r="E235" s="14">
        <v>0</v>
      </c>
      <c r="F235" s="14">
        <v>470375.73347000004</v>
      </c>
    </row>
    <row r="236" spans="1:6">
      <c r="A236" s="21" t="s">
        <v>229</v>
      </c>
      <c r="B236" s="14">
        <v>0</v>
      </c>
      <c r="C236" s="14">
        <v>0</v>
      </c>
      <c r="D236" s="14">
        <v>0</v>
      </c>
      <c r="E236" s="14">
        <v>0</v>
      </c>
      <c r="F236" s="14">
        <v>0</v>
      </c>
    </row>
    <row r="237" spans="1:6">
      <c r="A237" s="21" t="s">
        <v>230</v>
      </c>
      <c r="B237" s="14">
        <v>173576.01821000001</v>
      </c>
      <c r="C237" s="14">
        <v>49898.936299999994</v>
      </c>
      <c r="D237" s="14">
        <v>0</v>
      </c>
      <c r="E237" s="14">
        <v>0</v>
      </c>
      <c r="F237" s="14">
        <v>223474.95450999998</v>
      </c>
    </row>
    <row r="238" spans="1:6">
      <c r="A238" s="21" t="s">
        <v>231</v>
      </c>
      <c r="B238" s="14">
        <v>721.24419999999998</v>
      </c>
      <c r="C238" s="14">
        <v>61.74</v>
      </c>
      <c r="D238" s="14">
        <v>0</v>
      </c>
      <c r="E238" s="14">
        <v>0</v>
      </c>
      <c r="F238" s="14">
        <v>782.98419999999999</v>
      </c>
    </row>
    <row r="239" spans="1:6">
      <c r="A239" s="21" t="s">
        <v>232</v>
      </c>
      <c r="B239" s="14">
        <v>7.6820000000000004</v>
      </c>
      <c r="C239" s="14">
        <v>1.7334499999999999</v>
      </c>
      <c r="D239" s="14">
        <v>0</v>
      </c>
      <c r="E239" s="14">
        <v>0</v>
      </c>
      <c r="F239" s="14">
        <v>9.4154499999999999</v>
      </c>
    </row>
    <row r="240" spans="1:6">
      <c r="A240" s="21" t="s">
        <v>233</v>
      </c>
      <c r="B240" s="14">
        <v>419767.90824999998</v>
      </c>
      <c r="C240" s="14">
        <v>233255.69631</v>
      </c>
      <c r="D240" s="14">
        <v>0</v>
      </c>
      <c r="E240" s="14">
        <v>0</v>
      </c>
      <c r="F240" s="14">
        <v>653023.60455999989</v>
      </c>
    </row>
    <row r="241" spans="1:6">
      <c r="A241" s="28" t="s">
        <v>234</v>
      </c>
      <c r="B241" s="14">
        <v>939415.02639999997</v>
      </c>
      <c r="C241" s="14">
        <v>2327058.8223899999</v>
      </c>
      <c r="D241" s="14">
        <v>1952.2123999999999</v>
      </c>
      <c r="E241" s="14">
        <v>0</v>
      </c>
      <c r="F241" s="14">
        <v>3268426.0611900003</v>
      </c>
    </row>
    <row r="242" spans="1:6">
      <c r="A242" s="21" t="s">
        <v>235</v>
      </c>
      <c r="B242" s="14">
        <v>254827.83734</v>
      </c>
      <c r="C242" s="14">
        <v>63116.165820000002</v>
      </c>
      <c r="D242" s="14">
        <v>0</v>
      </c>
      <c r="E242" s="14">
        <v>0</v>
      </c>
      <c r="F242" s="14">
        <v>317944.00316000002</v>
      </c>
    </row>
    <row r="243" spans="1:6">
      <c r="A243" s="21" t="s">
        <v>236</v>
      </c>
      <c r="B243" s="14">
        <v>25962.92</v>
      </c>
      <c r="C243" s="14">
        <v>41324.522560000005</v>
      </c>
      <c r="D243" s="14">
        <v>0</v>
      </c>
      <c r="E243" s="14">
        <v>0</v>
      </c>
      <c r="F243" s="14">
        <v>67287.442559999996</v>
      </c>
    </row>
    <row r="244" spans="1:6">
      <c r="A244" s="21" t="s">
        <v>237</v>
      </c>
      <c r="B244" s="14">
        <v>173231.94521999999</v>
      </c>
      <c r="C244" s="14">
        <v>89174.242969999992</v>
      </c>
      <c r="D244" s="14">
        <v>598.74560999999994</v>
      </c>
      <c r="E244" s="14">
        <v>0</v>
      </c>
      <c r="F244" s="14">
        <v>263004.9338</v>
      </c>
    </row>
    <row r="245" spans="1:6">
      <c r="A245" s="21" t="s">
        <v>238</v>
      </c>
      <c r="B245" s="14">
        <v>122390.78582999999</v>
      </c>
      <c r="C245" s="14">
        <v>38336.989280000002</v>
      </c>
      <c r="D245" s="14">
        <v>1142.31773</v>
      </c>
      <c r="E245" s="14">
        <v>0</v>
      </c>
      <c r="F245" s="14">
        <v>161870.09284</v>
      </c>
    </row>
    <row r="246" spans="1:6">
      <c r="A246" s="15" t="s">
        <v>239</v>
      </c>
      <c r="B246" s="14">
        <v>0</v>
      </c>
      <c r="C246" s="14">
        <v>0</v>
      </c>
      <c r="D246" s="14">
        <v>0</v>
      </c>
      <c r="E246" s="14">
        <v>0</v>
      </c>
      <c r="F246" s="14">
        <v>0</v>
      </c>
    </row>
    <row r="247" spans="1:6">
      <c r="A247" s="21" t="s">
        <v>240</v>
      </c>
      <c r="B247" s="14">
        <v>363001.53801000002</v>
      </c>
      <c r="C247" s="14">
        <v>2095106.90176</v>
      </c>
      <c r="D247" s="14">
        <v>211.14905999999999</v>
      </c>
      <c r="E247" s="14">
        <v>0</v>
      </c>
      <c r="F247" s="14">
        <v>2458319.5888299998</v>
      </c>
    </row>
    <row r="248" spans="1:6">
      <c r="A248" s="28" t="s">
        <v>241</v>
      </c>
      <c r="B248" s="14">
        <v>21391.487100000002</v>
      </c>
      <c r="C248" s="14">
        <v>43138.210359999997</v>
      </c>
      <c r="D248" s="14">
        <v>0</v>
      </c>
      <c r="E248" s="14">
        <v>0</v>
      </c>
      <c r="F248" s="14">
        <v>64529.697460000003</v>
      </c>
    </row>
    <row r="249" spans="1:6">
      <c r="A249" s="21" t="s">
        <v>242</v>
      </c>
      <c r="B249" s="14">
        <v>21391.487100000002</v>
      </c>
      <c r="C249" s="14">
        <v>43138.210359999997</v>
      </c>
      <c r="D249" s="14">
        <v>0</v>
      </c>
      <c r="E249" s="14">
        <v>0</v>
      </c>
      <c r="F249" s="14">
        <v>64529.697460000003</v>
      </c>
    </row>
    <row r="250" spans="1:6">
      <c r="A250" s="21" t="s">
        <v>243</v>
      </c>
      <c r="B250" s="14">
        <v>0</v>
      </c>
      <c r="C250" s="14">
        <v>0</v>
      </c>
      <c r="D250" s="14">
        <v>0</v>
      </c>
      <c r="E250" s="14">
        <v>0</v>
      </c>
      <c r="F250" s="14">
        <v>0</v>
      </c>
    </row>
    <row r="251" spans="1:6">
      <c r="A251" s="28" t="s">
        <v>244</v>
      </c>
      <c r="B251" s="14">
        <v>0</v>
      </c>
      <c r="C251" s="14">
        <v>0</v>
      </c>
      <c r="D251" s="14">
        <v>0</v>
      </c>
      <c r="E251" s="14">
        <v>0</v>
      </c>
      <c r="F251" s="14">
        <v>0</v>
      </c>
    </row>
    <row r="252" spans="1:6">
      <c r="A252" s="21" t="s">
        <v>242</v>
      </c>
      <c r="B252" s="14">
        <v>0</v>
      </c>
      <c r="C252" s="14">
        <v>0</v>
      </c>
      <c r="D252" s="14">
        <v>0</v>
      </c>
      <c r="E252" s="14">
        <v>0</v>
      </c>
      <c r="F252" s="14">
        <v>0</v>
      </c>
    </row>
    <row r="253" spans="1:6">
      <c r="A253" s="21" t="s">
        <v>243</v>
      </c>
      <c r="B253" s="14">
        <v>0</v>
      </c>
      <c r="C253" s="14">
        <v>0</v>
      </c>
      <c r="D253" s="14">
        <v>0</v>
      </c>
      <c r="E253" s="14">
        <v>0</v>
      </c>
      <c r="F253" s="14">
        <v>0</v>
      </c>
    </row>
    <row r="254" spans="1:6">
      <c r="A254" s="31" t="s">
        <v>245</v>
      </c>
      <c r="B254" s="12">
        <v>798209.08165999991</v>
      </c>
      <c r="C254" s="12">
        <v>103143.75919</v>
      </c>
      <c r="D254" s="12">
        <v>0</v>
      </c>
      <c r="E254" s="12">
        <v>0</v>
      </c>
      <c r="F254" s="12">
        <v>901352.84085000004</v>
      </c>
    </row>
    <row r="255" spans="1:6">
      <c r="A255" s="23" t="s">
        <v>246</v>
      </c>
      <c r="B255" s="14">
        <v>1965.0835500000001</v>
      </c>
      <c r="C255" s="14">
        <v>169.13551999999999</v>
      </c>
      <c r="D255" s="14">
        <v>0</v>
      </c>
      <c r="E255" s="14">
        <v>0</v>
      </c>
      <c r="F255" s="14">
        <v>2134.2190699999996</v>
      </c>
    </row>
    <row r="256" spans="1:6">
      <c r="A256" s="23" t="s">
        <v>247</v>
      </c>
      <c r="B256" s="14">
        <v>10976.851119999999</v>
      </c>
      <c r="C256" s="14">
        <v>4203.5577400000002</v>
      </c>
      <c r="D256" s="14">
        <v>0</v>
      </c>
      <c r="E256" s="14">
        <v>0</v>
      </c>
      <c r="F256" s="14">
        <v>15180.40886</v>
      </c>
    </row>
    <row r="257" spans="1:6">
      <c r="A257" s="23" t="s">
        <v>248</v>
      </c>
      <c r="B257" s="14">
        <v>617984.44302000001</v>
      </c>
      <c r="C257" s="14">
        <v>61898.889060000001</v>
      </c>
      <c r="D257" s="14">
        <v>0</v>
      </c>
      <c r="E257" s="14">
        <v>0</v>
      </c>
      <c r="F257" s="14">
        <v>679883.33208000008</v>
      </c>
    </row>
    <row r="258" spans="1:6">
      <c r="A258" s="23" t="s">
        <v>249</v>
      </c>
      <c r="B258" s="14">
        <v>132671.04371999999</v>
      </c>
      <c r="C258" s="14">
        <v>30638.677350000002</v>
      </c>
      <c r="D258" s="14">
        <v>0</v>
      </c>
      <c r="E258" s="14">
        <v>0</v>
      </c>
      <c r="F258" s="14">
        <v>163309.72107</v>
      </c>
    </row>
    <row r="259" spans="1:6">
      <c r="A259" s="23" t="s">
        <v>250</v>
      </c>
      <c r="B259" s="14">
        <v>8715.1725999999999</v>
      </c>
      <c r="C259" s="14">
        <v>1521.0476799999999</v>
      </c>
      <c r="D259" s="14">
        <v>0</v>
      </c>
      <c r="E259" s="14">
        <v>0</v>
      </c>
      <c r="F259" s="14">
        <v>10236.22028</v>
      </c>
    </row>
    <row r="260" spans="1:6">
      <c r="A260" s="23" t="s">
        <v>251</v>
      </c>
      <c r="B260" s="14">
        <v>9942.1588300000003</v>
      </c>
      <c r="C260" s="14">
        <v>1977.85851</v>
      </c>
      <c r="D260" s="14">
        <v>0</v>
      </c>
      <c r="E260" s="14">
        <v>0</v>
      </c>
      <c r="F260" s="14">
        <v>11920.01734</v>
      </c>
    </row>
    <row r="261" spans="1:6">
      <c r="A261" s="23" t="s">
        <v>252</v>
      </c>
      <c r="B261" s="14">
        <v>8583.4326799999999</v>
      </c>
      <c r="C261" s="14">
        <v>676.22213999999997</v>
      </c>
      <c r="D261" s="14">
        <v>0</v>
      </c>
      <c r="E261" s="14">
        <v>0</v>
      </c>
      <c r="F261" s="14">
        <v>9259.6548199999997</v>
      </c>
    </row>
    <row r="262" spans="1:6">
      <c r="A262" s="23" t="s">
        <v>253</v>
      </c>
      <c r="B262" s="14">
        <v>4144.1313</v>
      </c>
      <c r="C262" s="14">
        <v>1186.5553200000002</v>
      </c>
      <c r="D262" s="14">
        <v>0</v>
      </c>
      <c r="E262" s="14">
        <v>0</v>
      </c>
      <c r="F262" s="14">
        <v>5330.6866200000004</v>
      </c>
    </row>
    <row r="263" spans="1:6">
      <c r="A263" s="23" t="s">
        <v>254</v>
      </c>
      <c r="B263" s="14">
        <v>0</v>
      </c>
      <c r="C263" s="14">
        <v>0</v>
      </c>
      <c r="D263" s="14">
        <v>0</v>
      </c>
      <c r="E263" s="14">
        <v>0</v>
      </c>
      <c r="F263" s="14">
        <v>0</v>
      </c>
    </row>
    <row r="264" spans="1:6">
      <c r="A264" s="23" t="s">
        <v>255</v>
      </c>
      <c r="B264" s="14">
        <v>3202.9932999999996</v>
      </c>
      <c r="C264" s="14">
        <v>871.73216000000002</v>
      </c>
      <c r="D264" s="14">
        <v>0</v>
      </c>
      <c r="E264" s="14">
        <v>0</v>
      </c>
      <c r="F264" s="14">
        <v>4074.7254600000001</v>
      </c>
    </row>
    <row r="265" spans="1:6">
      <c r="A265" s="23" t="s">
        <v>256</v>
      </c>
      <c r="B265" s="14">
        <v>23.771540000000002</v>
      </c>
      <c r="C265" s="14">
        <v>8.3709999999999993E-2</v>
      </c>
      <c r="D265" s="14">
        <v>0</v>
      </c>
      <c r="E265" s="14">
        <v>0</v>
      </c>
      <c r="F265" s="14">
        <v>23.855250000000002</v>
      </c>
    </row>
    <row r="266" spans="1:6">
      <c r="A266" s="31" t="s">
        <v>257</v>
      </c>
      <c r="B266" s="12">
        <v>-270039.00362999999</v>
      </c>
      <c r="C266" s="12">
        <v>-45846.552280000004</v>
      </c>
      <c r="D266" s="12">
        <v>0</v>
      </c>
      <c r="E266" s="12">
        <v>0</v>
      </c>
      <c r="F266" s="12">
        <v>-315885.55591000005</v>
      </c>
    </row>
    <row r="267" spans="1:6">
      <c r="A267" s="23" t="s">
        <v>258</v>
      </c>
      <c r="B267" s="14">
        <v>-236256.26871</v>
      </c>
      <c r="C267" s="14">
        <v>-40791.249259999997</v>
      </c>
      <c r="D267" s="14">
        <v>0</v>
      </c>
      <c r="E267" s="14">
        <v>0</v>
      </c>
      <c r="F267" s="14">
        <v>-277047.51797000004</v>
      </c>
    </row>
    <row r="268" spans="1:6">
      <c r="A268" s="23" t="s">
        <v>259</v>
      </c>
      <c r="B268" s="14">
        <v>0</v>
      </c>
      <c r="C268" s="14">
        <v>0</v>
      </c>
      <c r="D268" s="14">
        <v>0</v>
      </c>
      <c r="E268" s="14">
        <v>0</v>
      </c>
      <c r="F268" s="14">
        <v>0</v>
      </c>
    </row>
    <row r="269" spans="1:6">
      <c r="A269" s="23" t="s">
        <v>260</v>
      </c>
      <c r="B269" s="14">
        <v>-23933.624179999999</v>
      </c>
      <c r="C269" s="14">
        <v>-2093.0697300000002</v>
      </c>
      <c r="D269" s="14">
        <v>0</v>
      </c>
      <c r="E269" s="14">
        <v>0</v>
      </c>
      <c r="F269" s="14">
        <v>-26026.693910000002</v>
      </c>
    </row>
    <row r="270" spans="1:6">
      <c r="A270" s="23" t="s">
        <v>261</v>
      </c>
      <c r="B270" s="14">
        <v>-4197.9874500000005</v>
      </c>
      <c r="C270" s="14">
        <v>-2962.2332900000001</v>
      </c>
      <c r="D270" s="14">
        <v>0</v>
      </c>
      <c r="E270" s="14">
        <v>0</v>
      </c>
      <c r="F270" s="14">
        <v>-7160.2207400000007</v>
      </c>
    </row>
    <row r="271" spans="1:6">
      <c r="A271" s="23" t="s">
        <v>262</v>
      </c>
      <c r="B271" s="14">
        <v>-5628.2593699999998</v>
      </c>
      <c r="C271" s="14">
        <v>0</v>
      </c>
      <c r="D271" s="14">
        <v>0</v>
      </c>
      <c r="E271" s="14">
        <v>0</v>
      </c>
      <c r="F271" s="14">
        <v>-5628.2593699999998</v>
      </c>
    </row>
    <row r="272" spans="1:6">
      <c r="A272" s="26" t="s">
        <v>263</v>
      </c>
      <c r="B272" s="14">
        <v>0</v>
      </c>
      <c r="C272" s="14">
        <v>0</v>
      </c>
      <c r="D272" s="14">
        <v>0</v>
      </c>
      <c r="E272" s="14">
        <v>0</v>
      </c>
      <c r="F272" s="14">
        <v>0</v>
      </c>
    </row>
    <row r="273" spans="1:6">
      <c r="A273" s="23" t="s">
        <v>264</v>
      </c>
      <c r="B273" s="14">
        <v>-22.863919999999997</v>
      </c>
      <c r="C273" s="14">
        <v>0</v>
      </c>
      <c r="D273" s="14">
        <v>0</v>
      </c>
      <c r="E273" s="14">
        <v>0</v>
      </c>
      <c r="F273" s="14">
        <v>-22.863919999999997</v>
      </c>
    </row>
    <row r="274" spans="1:6">
      <c r="A274" s="31" t="s">
        <v>265</v>
      </c>
      <c r="B274" s="12">
        <v>528170.07802999998</v>
      </c>
      <c r="C274" s="12">
        <v>57297.206909999994</v>
      </c>
      <c r="D274" s="12">
        <v>0</v>
      </c>
      <c r="E274" s="12">
        <v>0</v>
      </c>
      <c r="F274" s="12">
        <v>585467.28494000004</v>
      </c>
    </row>
    <row r="275" spans="1:6">
      <c r="A275" s="32" t="s">
        <v>266</v>
      </c>
      <c r="B275" s="12">
        <v>32146.572079999998</v>
      </c>
      <c r="C275" s="12">
        <v>13767.100619999999</v>
      </c>
      <c r="D275" s="12">
        <v>0</v>
      </c>
      <c r="E275" s="12">
        <v>0</v>
      </c>
      <c r="F275" s="12">
        <v>45913.672700000003</v>
      </c>
    </row>
    <row r="276" spans="1:6">
      <c r="A276" s="23" t="s">
        <v>267</v>
      </c>
      <c r="B276" s="14">
        <v>16478.288119999997</v>
      </c>
      <c r="C276" s="14">
        <v>2964.8240799999999</v>
      </c>
      <c r="D276" s="14">
        <v>0</v>
      </c>
      <c r="E276" s="14">
        <v>0</v>
      </c>
      <c r="F276" s="14">
        <v>19443.1122</v>
      </c>
    </row>
    <row r="277" spans="1:6">
      <c r="A277" s="23" t="s">
        <v>268</v>
      </c>
      <c r="B277" s="14">
        <v>2488.9462799999997</v>
      </c>
      <c r="C277" s="14">
        <v>2384.2281899999998</v>
      </c>
      <c r="D277" s="14">
        <v>0</v>
      </c>
      <c r="E277" s="14">
        <v>0</v>
      </c>
      <c r="F277" s="14">
        <v>4873.1744699999999</v>
      </c>
    </row>
    <row r="278" spans="1:6">
      <c r="A278" s="23" t="s">
        <v>269</v>
      </c>
      <c r="B278" s="14">
        <v>7076.3193899999997</v>
      </c>
      <c r="C278" s="14">
        <v>7346.3744100000004</v>
      </c>
      <c r="D278" s="14">
        <v>0</v>
      </c>
      <c r="E278" s="14">
        <v>0</v>
      </c>
      <c r="F278" s="14">
        <v>14422.693800000001</v>
      </c>
    </row>
    <row r="279" spans="1:6">
      <c r="A279" s="23" t="s">
        <v>270</v>
      </c>
      <c r="B279" s="14">
        <v>0</v>
      </c>
      <c r="C279" s="14">
        <v>0</v>
      </c>
      <c r="D279" s="14">
        <v>0</v>
      </c>
      <c r="E279" s="14">
        <v>0</v>
      </c>
      <c r="F279" s="14">
        <v>0</v>
      </c>
    </row>
    <row r="280" spans="1:6">
      <c r="A280" s="23" t="s">
        <v>271</v>
      </c>
      <c r="B280" s="14">
        <v>6103.01829</v>
      </c>
      <c r="C280" s="14">
        <v>1071.6739399999999</v>
      </c>
      <c r="D280" s="14">
        <v>0</v>
      </c>
      <c r="E280" s="14">
        <v>0</v>
      </c>
      <c r="F280" s="14">
        <v>7174.6922300000006</v>
      </c>
    </row>
    <row r="281" spans="1:6">
      <c r="A281" s="23" t="s">
        <v>272</v>
      </c>
      <c r="B281" s="14">
        <v>0</v>
      </c>
      <c r="C281" s="14">
        <v>0</v>
      </c>
      <c r="D281" s="14">
        <v>0</v>
      </c>
      <c r="E281" s="14">
        <v>0</v>
      </c>
      <c r="F281" s="14">
        <v>0</v>
      </c>
    </row>
    <row r="282" spans="1:6">
      <c r="A282" s="33" t="s">
        <v>273</v>
      </c>
      <c r="B282" s="12">
        <v>-22680.84319</v>
      </c>
      <c r="C282" s="12">
        <v>-2641.29943</v>
      </c>
      <c r="D282" s="12">
        <v>0</v>
      </c>
      <c r="E282" s="12">
        <v>0</v>
      </c>
      <c r="F282" s="12">
        <v>-25322.142620000002</v>
      </c>
    </row>
    <row r="283" spans="1:6">
      <c r="A283" s="23" t="s">
        <v>267</v>
      </c>
      <c r="B283" s="14">
        <v>-5288.1061200000004</v>
      </c>
      <c r="C283" s="14">
        <v>-712.11050999999998</v>
      </c>
      <c r="D283" s="14">
        <v>0</v>
      </c>
      <c r="E283" s="14">
        <v>0</v>
      </c>
      <c r="F283" s="14">
        <v>-6000.2166299999999</v>
      </c>
    </row>
    <row r="284" spans="1:6">
      <c r="A284" s="23" t="s">
        <v>274</v>
      </c>
      <c r="B284" s="14">
        <v>-9664.4947300000003</v>
      </c>
      <c r="C284" s="14">
        <v>-514.57093999999995</v>
      </c>
      <c r="D284" s="14">
        <v>0</v>
      </c>
      <c r="E284" s="14">
        <v>0</v>
      </c>
      <c r="F284" s="14">
        <v>-10179.06567</v>
      </c>
    </row>
    <row r="285" spans="1:6">
      <c r="A285" s="23" t="s">
        <v>275</v>
      </c>
      <c r="B285" s="14">
        <v>-5.4880000000000004</v>
      </c>
      <c r="C285" s="14">
        <v>-2.4160900000000001</v>
      </c>
      <c r="D285" s="14">
        <v>0</v>
      </c>
      <c r="E285" s="14">
        <v>0</v>
      </c>
      <c r="F285" s="14">
        <v>-7.9040900000000001</v>
      </c>
    </row>
    <row r="286" spans="1:6">
      <c r="A286" s="23" t="s">
        <v>276</v>
      </c>
      <c r="B286" s="14">
        <v>-63.29025</v>
      </c>
      <c r="C286" s="14">
        <v>0</v>
      </c>
      <c r="D286" s="14">
        <v>0</v>
      </c>
      <c r="E286" s="14">
        <v>0</v>
      </c>
      <c r="F286" s="14">
        <v>-63.29025</v>
      </c>
    </row>
    <row r="287" spans="1:6">
      <c r="A287" s="23" t="s">
        <v>277</v>
      </c>
      <c r="B287" s="14">
        <v>-7659.4640899999995</v>
      </c>
      <c r="C287" s="14">
        <v>-1412.2018899999998</v>
      </c>
      <c r="D287" s="14">
        <v>0</v>
      </c>
      <c r="E287" s="14">
        <v>0</v>
      </c>
      <c r="F287" s="14">
        <v>-9071.6659799999998</v>
      </c>
    </row>
    <row r="288" spans="1:6">
      <c r="A288" s="23" t="s">
        <v>278</v>
      </c>
      <c r="B288" s="14">
        <v>0</v>
      </c>
      <c r="C288" s="14">
        <v>0</v>
      </c>
      <c r="D288" s="14">
        <v>0</v>
      </c>
      <c r="E288" s="14">
        <v>0</v>
      </c>
      <c r="F288" s="14">
        <v>0</v>
      </c>
    </row>
    <row r="289" spans="1:6">
      <c r="A289" s="31" t="s">
        <v>279</v>
      </c>
      <c r="B289" s="12">
        <v>537635.80692</v>
      </c>
      <c r="C289" s="12">
        <v>68423.008099999992</v>
      </c>
      <c r="D289" s="12">
        <v>0</v>
      </c>
      <c r="E289" s="12">
        <v>0</v>
      </c>
      <c r="F289" s="12">
        <v>606058.81501999998</v>
      </c>
    </row>
    <row r="290" spans="1:6">
      <c r="A290" s="23" t="s">
        <v>280</v>
      </c>
      <c r="B290" s="14">
        <v>177744.72191999998</v>
      </c>
      <c r="C290" s="14">
        <v>36507.939270000003</v>
      </c>
      <c r="D290" s="14">
        <v>0</v>
      </c>
      <c r="E290" s="14">
        <v>0</v>
      </c>
      <c r="F290" s="14">
        <v>214252.66118999998</v>
      </c>
    </row>
    <row r="291" spans="1:6">
      <c r="A291" s="23" t="s">
        <v>281</v>
      </c>
      <c r="B291" s="14">
        <v>44611.093270000005</v>
      </c>
      <c r="C291" s="14">
        <v>9811.4011300000002</v>
      </c>
      <c r="D291" s="14">
        <v>0</v>
      </c>
      <c r="E291" s="14">
        <v>0</v>
      </c>
      <c r="F291" s="14">
        <v>54422.494399999996</v>
      </c>
    </row>
    <row r="292" spans="1:6">
      <c r="A292" s="23" t="s">
        <v>282</v>
      </c>
      <c r="B292" s="14">
        <v>133094.64264999999</v>
      </c>
      <c r="C292" s="14">
        <v>26696.538140000001</v>
      </c>
      <c r="D292" s="14">
        <v>0</v>
      </c>
      <c r="E292" s="14">
        <v>0</v>
      </c>
      <c r="F292" s="14">
        <v>159791.18078999998</v>
      </c>
    </row>
    <row r="293" spans="1:6">
      <c r="A293" s="23" t="s">
        <v>283</v>
      </c>
      <c r="B293" s="14">
        <v>0</v>
      </c>
      <c r="C293" s="14">
        <v>0</v>
      </c>
      <c r="D293" s="14">
        <v>0</v>
      </c>
      <c r="E293" s="14">
        <v>0</v>
      </c>
      <c r="F293" s="14">
        <v>0</v>
      </c>
    </row>
    <row r="294" spans="1:6">
      <c r="A294" s="23" t="s">
        <v>284</v>
      </c>
      <c r="B294" s="14">
        <v>0</v>
      </c>
      <c r="C294" s="14">
        <v>0</v>
      </c>
      <c r="D294" s="14">
        <v>0</v>
      </c>
      <c r="E294" s="14">
        <v>0</v>
      </c>
      <c r="F294" s="14">
        <v>0</v>
      </c>
    </row>
    <row r="295" spans="1:6">
      <c r="A295" s="23" t="s">
        <v>285</v>
      </c>
      <c r="B295" s="14">
        <v>0</v>
      </c>
      <c r="C295" s="14">
        <v>0</v>
      </c>
      <c r="D295" s="14">
        <v>0</v>
      </c>
      <c r="E295" s="14">
        <v>0</v>
      </c>
      <c r="F295" s="14">
        <v>0</v>
      </c>
    </row>
    <row r="296" spans="1:6">
      <c r="A296" s="23" t="s">
        <v>286</v>
      </c>
      <c r="B296" s="14">
        <v>38.985999999999997</v>
      </c>
      <c r="C296" s="14">
        <v>0</v>
      </c>
      <c r="D296" s="14">
        <v>0</v>
      </c>
      <c r="E296" s="14">
        <v>0</v>
      </c>
      <c r="F296" s="14">
        <v>38.985999999999997</v>
      </c>
    </row>
    <row r="297" spans="1:6">
      <c r="A297" s="23" t="s">
        <v>287</v>
      </c>
      <c r="B297" s="14">
        <v>0</v>
      </c>
      <c r="C297" s="14">
        <v>0</v>
      </c>
      <c r="D297" s="14">
        <v>0</v>
      </c>
      <c r="E297" s="14">
        <v>0</v>
      </c>
      <c r="F297" s="14">
        <v>0</v>
      </c>
    </row>
    <row r="298" spans="1:6">
      <c r="A298" s="23" t="s">
        <v>288</v>
      </c>
      <c r="B298" s="14">
        <v>-253948.23540000001</v>
      </c>
      <c r="C298" s="14">
        <v>-44950.31222</v>
      </c>
      <c r="D298" s="14">
        <v>0</v>
      </c>
      <c r="E298" s="14">
        <v>0</v>
      </c>
      <c r="F298" s="14">
        <v>-298898.54762000003</v>
      </c>
    </row>
    <row r="299" spans="1:6">
      <c r="A299" s="23" t="s">
        <v>289</v>
      </c>
      <c r="B299" s="14">
        <v>-185087.35386</v>
      </c>
      <c r="C299" s="14">
        <v>-29976.431210000002</v>
      </c>
      <c r="D299" s="14">
        <v>0</v>
      </c>
      <c r="E299" s="14">
        <v>0</v>
      </c>
      <c r="F299" s="14">
        <v>-215063.78506999998</v>
      </c>
    </row>
    <row r="300" spans="1:6">
      <c r="A300" s="23" t="s">
        <v>290</v>
      </c>
      <c r="B300" s="14">
        <v>-43.961790000000001</v>
      </c>
      <c r="C300" s="14">
        <v>-175.34781000000001</v>
      </c>
      <c r="D300" s="14">
        <v>0</v>
      </c>
      <c r="E300" s="14">
        <v>0</v>
      </c>
      <c r="F300" s="14">
        <v>-219.30960000000002</v>
      </c>
    </row>
    <row r="301" spans="1:6">
      <c r="A301" s="23" t="s">
        <v>291</v>
      </c>
      <c r="B301" s="14">
        <v>-5.076E-2</v>
      </c>
      <c r="C301" s="14">
        <v>-7.2480000000000002</v>
      </c>
      <c r="D301" s="14">
        <v>0</v>
      </c>
      <c r="E301" s="14">
        <v>0</v>
      </c>
      <c r="F301" s="14">
        <v>-7.2987600000000006</v>
      </c>
    </row>
    <row r="302" spans="1:6">
      <c r="A302" s="26" t="s">
        <v>292</v>
      </c>
      <c r="B302" s="14">
        <v>-68791.634829999995</v>
      </c>
      <c r="C302" s="14">
        <v>-14791.285199999998</v>
      </c>
      <c r="D302" s="14">
        <v>0</v>
      </c>
      <c r="E302" s="14">
        <v>0</v>
      </c>
      <c r="F302" s="14">
        <v>-83582.920030000008</v>
      </c>
    </row>
    <row r="303" spans="1:6">
      <c r="A303" s="15" t="s">
        <v>293</v>
      </c>
      <c r="B303" s="14">
        <v>0</v>
      </c>
      <c r="C303" s="14">
        <v>0</v>
      </c>
      <c r="D303" s="14">
        <v>0</v>
      </c>
      <c r="E303" s="14">
        <v>0</v>
      </c>
      <c r="F303" s="14">
        <v>0</v>
      </c>
    </row>
    <row r="304" spans="1:6">
      <c r="A304" s="26" t="s">
        <v>294</v>
      </c>
      <c r="B304" s="14">
        <v>-25.234159999999999</v>
      </c>
      <c r="C304" s="14">
        <v>0</v>
      </c>
      <c r="D304" s="14">
        <v>0</v>
      </c>
      <c r="E304" s="14">
        <v>0</v>
      </c>
      <c r="F304" s="14">
        <v>-25.234159999999999</v>
      </c>
    </row>
    <row r="305" spans="1:6">
      <c r="A305" s="31" t="s">
        <v>295</v>
      </c>
      <c r="B305" s="12">
        <v>461432.29343999998</v>
      </c>
      <c r="C305" s="12">
        <v>59980.635150000002</v>
      </c>
      <c r="D305" s="12">
        <v>0</v>
      </c>
      <c r="E305" s="12">
        <v>0</v>
      </c>
      <c r="F305" s="12">
        <v>521412.92858999997</v>
      </c>
    </row>
    <row r="306" spans="1:6">
      <c r="A306" s="31" t="s">
        <v>296</v>
      </c>
      <c r="B306" s="12">
        <v>-491406.20457999996</v>
      </c>
      <c r="C306" s="12">
        <v>-25089.50575</v>
      </c>
      <c r="D306" s="12">
        <v>0</v>
      </c>
      <c r="E306" s="12">
        <v>0</v>
      </c>
      <c r="F306" s="12">
        <v>-516495.71032999997</v>
      </c>
    </row>
    <row r="307" spans="1:6">
      <c r="A307" s="23" t="s">
        <v>297</v>
      </c>
      <c r="B307" s="14">
        <v>-289974.22456</v>
      </c>
      <c r="C307" s="14">
        <v>-667.49519999999995</v>
      </c>
      <c r="D307" s="14">
        <v>0</v>
      </c>
      <c r="E307" s="14">
        <v>0</v>
      </c>
      <c r="F307" s="14">
        <v>-290641.71976000001</v>
      </c>
    </row>
    <row r="308" spans="1:6">
      <c r="A308" s="23" t="s">
        <v>298</v>
      </c>
      <c r="B308" s="14">
        <v>-43110.712299999999</v>
      </c>
      <c r="C308" s="14">
        <v>-1779.9014099999999</v>
      </c>
      <c r="D308" s="14">
        <v>0</v>
      </c>
      <c r="E308" s="14">
        <v>0</v>
      </c>
      <c r="F308" s="14">
        <v>-44890.613709999998</v>
      </c>
    </row>
    <row r="309" spans="1:6">
      <c r="A309" s="23" t="s">
        <v>299</v>
      </c>
      <c r="B309" s="14">
        <v>-7170.94805</v>
      </c>
      <c r="C309" s="14">
        <v>-5199.0321399999993</v>
      </c>
      <c r="D309" s="14">
        <v>0</v>
      </c>
      <c r="E309" s="14">
        <v>0</v>
      </c>
      <c r="F309" s="14">
        <v>-12369.98019</v>
      </c>
    </row>
    <row r="310" spans="1:6">
      <c r="A310" s="23" t="s">
        <v>300</v>
      </c>
      <c r="B310" s="14">
        <v>-15948.27252</v>
      </c>
      <c r="C310" s="14">
        <v>-2.9114</v>
      </c>
      <c r="D310" s="14">
        <v>0</v>
      </c>
      <c r="E310" s="14">
        <v>0</v>
      </c>
      <c r="F310" s="14">
        <v>-15951.183919999999</v>
      </c>
    </row>
    <row r="311" spans="1:6">
      <c r="A311" s="23" t="s">
        <v>301</v>
      </c>
      <c r="B311" s="14">
        <v>-28515.375829999997</v>
      </c>
      <c r="C311" s="14">
        <v>-1068.6261499999998</v>
      </c>
      <c r="D311" s="14">
        <v>0</v>
      </c>
      <c r="E311" s="14">
        <v>0</v>
      </c>
      <c r="F311" s="14">
        <v>-29584.001980000001</v>
      </c>
    </row>
    <row r="312" spans="1:6">
      <c r="A312" s="23" t="s">
        <v>302</v>
      </c>
      <c r="B312" s="14">
        <v>-7954.3010899999999</v>
      </c>
      <c r="C312" s="14">
        <v>-131.58860000000001</v>
      </c>
      <c r="D312" s="14">
        <v>0</v>
      </c>
      <c r="E312" s="14">
        <v>0</v>
      </c>
      <c r="F312" s="14">
        <v>-8085.88969</v>
      </c>
    </row>
    <row r="313" spans="1:6">
      <c r="A313" s="23" t="s">
        <v>303</v>
      </c>
      <c r="B313" s="14">
        <v>-16496.848460000001</v>
      </c>
      <c r="C313" s="14">
        <v>0</v>
      </c>
      <c r="D313" s="14">
        <v>0</v>
      </c>
      <c r="E313" s="14">
        <v>0</v>
      </c>
      <c r="F313" s="14">
        <v>-16496.848460000001</v>
      </c>
    </row>
    <row r="314" spans="1:6">
      <c r="A314" s="23" t="s">
        <v>304</v>
      </c>
      <c r="B314" s="14">
        <v>-4231.3365400000002</v>
      </c>
      <c r="C314" s="14">
        <v>-608.18181000000004</v>
      </c>
      <c r="D314" s="14">
        <v>0</v>
      </c>
      <c r="E314" s="14">
        <v>0</v>
      </c>
      <c r="F314" s="14">
        <v>-4839.5183499999994</v>
      </c>
    </row>
    <row r="315" spans="1:6">
      <c r="A315" s="23" t="s">
        <v>305</v>
      </c>
      <c r="B315" s="14">
        <v>-78004.185230000003</v>
      </c>
      <c r="C315" s="14">
        <v>-15631.769039999999</v>
      </c>
      <c r="D315" s="14">
        <v>0</v>
      </c>
      <c r="E315" s="14">
        <v>0</v>
      </c>
      <c r="F315" s="14">
        <v>-93635.954270000002</v>
      </c>
    </row>
    <row r="316" spans="1:6">
      <c r="A316" s="32" t="s">
        <v>306</v>
      </c>
      <c r="B316" s="12">
        <v>-29973.91114</v>
      </c>
      <c r="C316" s="12">
        <v>34891.129399999998</v>
      </c>
      <c r="D316" s="12">
        <v>0</v>
      </c>
      <c r="E316" s="12">
        <v>0</v>
      </c>
      <c r="F316" s="12">
        <v>4917.2182599999996</v>
      </c>
    </row>
    <row r="317" spans="1:6">
      <c r="A317" s="26" t="s">
        <v>307</v>
      </c>
      <c r="B317" s="14">
        <v>42.938269999999996</v>
      </c>
      <c r="C317" s="14">
        <v>8.1386800000000008</v>
      </c>
      <c r="D317" s="14">
        <v>0</v>
      </c>
      <c r="E317" s="14">
        <v>0.16222999999999999</v>
      </c>
      <c r="F317" s="14">
        <v>51.239179999999998</v>
      </c>
    </row>
    <row r="318" spans="1:6">
      <c r="A318" s="26" t="s">
        <v>308</v>
      </c>
      <c r="B318" s="14">
        <v>38.137370000000004</v>
      </c>
      <c r="C318" s="14">
        <v>8.1386800000000008</v>
      </c>
      <c r="D318" s="14">
        <v>0</v>
      </c>
      <c r="E318" s="14">
        <v>1.0000000000000001E-5</v>
      </c>
      <c r="F318" s="14">
        <v>46.276060000000001</v>
      </c>
    </row>
    <row r="319" spans="1:6">
      <c r="A319" s="26" t="s">
        <v>309</v>
      </c>
      <c r="B319" s="14">
        <v>4.8008999999999995</v>
      </c>
      <c r="C319" s="14">
        <v>0</v>
      </c>
      <c r="D319" s="14">
        <v>0</v>
      </c>
      <c r="E319" s="14">
        <v>0.16222</v>
      </c>
      <c r="F319" s="14">
        <v>4.96312</v>
      </c>
    </row>
    <row r="320" spans="1:6">
      <c r="A320" s="26" t="s">
        <v>310</v>
      </c>
      <c r="B320" s="14">
        <v>-53.508009999999999</v>
      </c>
      <c r="C320" s="14">
        <v>-557.16107</v>
      </c>
      <c r="D320" s="14">
        <v>0</v>
      </c>
      <c r="E320" s="14">
        <v>-1.0109999999999999E-2</v>
      </c>
      <c r="F320" s="14">
        <v>-610.67918999999995</v>
      </c>
    </row>
    <row r="321" spans="1:6">
      <c r="A321" s="26" t="s">
        <v>311</v>
      </c>
      <c r="B321" s="14">
        <v>-53.508009999999999</v>
      </c>
      <c r="C321" s="14">
        <v>-557.16107</v>
      </c>
      <c r="D321" s="14">
        <v>0</v>
      </c>
      <c r="E321" s="14">
        <v>0</v>
      </c>
      <c r="F321" s="14">
        <v>-610.66908000000001</v>
      </c>
    </row>
    <row r="322" spans="1:6">
      <c r="A322" s="26" t="s">
        <v>312</v>
      </c>
      <c r="B322" s="14">
        <v>0</v>
      </c>
      <c r="C322" s="14">
        <v>0</v>
      </c>
      <c r="D322" s="14">
        <v>0</v>
      </c>
      <c r="E322" s="14">
        <v>-1.0109999999999999E-2</v>
      </c>
      <c r="F322" s="14">
        <v>-1.0109999999999999E-2</v>
      </c>
    </row>
    <row r="323" spans="1:6">
      <c r="A323" s="18" t="s">
        <v>313</v>
      </c>
      <c r="B323" s="12">
        <v>-29984.480879999999</v>
      </c>
      <c r="C323" s="12">
        <v>34342.10701</v>
      </c>
      <c r="D323" s="12">
        <v>0</v>
      </c>
      <c r="E323" s="12">
        <v>0.15212000000000001</v>
      </c>
      <c r="F323" s="12">
        <v>4357.7782500000003</v>
      </c>
    </row>
    <row r="324" spans="1:6">
      <c r="A324" s="23" t="s">
        <v>314</v>
      </c>
      <c r="B324" s="14">
        <v>-192.90239000000003</v>
      </c>
      <c r="C324" s="14">
        <v>-14.84549</v>
      </c>
      <c r="D324" s="14">
        <v>0</v>
      </c>
      <c r="E324" s="14">
        <v>0</v>
      </c>
      <c r="F324" s="14">
        <v>-207.74788000000001</v>
      </c>
    </row>
    <row r="325" spans="1:6">
      <c r="A325" s="32" t="s">
        <v>315</v>
      </c>
      <c r="B325" s="12">
        <v>-30177.383269999998</v>
      </c>
      <c r="C325" s="12">
        <v>34327.26152</v>
      </c>
      <c r="D325" s="12">
        <v>0</v>
      </c>
      <c r="E325" s="12">
        <v>0.15212000000000001</v>
      </c>
      <c r="F325" s="12">
        <v>4150.0303700000004</v>
      </c>
    </row>
    <row r="326" spans="1:6">
      <c r="A326" s="26" t="s">
        <v>316</v>
      </c>
      <c r="B326" s="14">
        <v>1527.5291000000002</v>
      </c>
      <c r="C326" s="14">
        <v>170.17694</v>
      </c>
      <c r="D326" s="14">
        <v>0</v>
      </c>
      <c r="E326" s="14">
        <v>0</v>
      </c>
      <c r="F326" s="14">
        <v>1697.70604</v>
      </c>
    </row>
    <row r="327" spans="1:6">
      <c r="A327" s="18" t="s">
        <v>317</v>
      </c>
      <c r="B327" s="12">
        <v>-28649.854170000002</v>
      </c>
      <c r="C327" s="12">
        <v>34497.438459999998</v>
      </c>
      <c r="D327" s="12">
        <v>0</v>
      </c>
      <c r="E327" s="12">
        <v>0.15212000000000001</v>
      </c>
      <c r="F327" s="12">
        <v>5847.7364100000004</v>
      </c>
    </row>
    <row r="328" spans="1:6">
      <c r="A328" s="26" t="s">
        <v>318</v>
      </c>
      <c r="B328" s="14">
        <v>0</v>
      </c>
      <c r="C328" s="14">
        <v>0</v>
      </c>
      <c r="D328" s="14">
        <v>0</v>
      </c>
      <c r="E328" s="14">
        <v>0</v>
      </c>
      <c r="F328" s="14">
        <v>0</v>
      </c>
    </row>
    <row r="329" spans="1:6">
      <c r="A329" s="32" t="s">
        <v>319</v>
      </c>
      <c r="B329" s="12">
        <v>-28649.854170000002</v>
      </c>
      <c r="C329" s="12">
        <v>34497.438459999998</v>
      </c>
      <c r="D329" s="12">
        <v>0</v>
      </c>
      <c r="E329" s="12">
        <v>0.15212000000000001</v>
      </c>
      <c r="F329" s="12">
        <v>5847.7364100000004</v>
      </c>
    </row>
    <row r="330" spans="1:6">
      <c r="A330" s="26" t="s">
        <v>320</v>
      </c>
      <c r="B330" s="14">
        <v>-1457.73758</v>
      </c>
      <c r="C330" s="14">
        <v>0</v>
      </c>
      <c r="D330" s="14">
        <v>0</v>
      </c>
      <c r="E330" s="14">
        <v>0</v>
      </c>
      <c r="F330" s="14">
        <v>-1457.73758</v>
      </c>
    </row>
    <row r="331" spans="1:6">
      <c r="A331" s="32" t="s">
        <v>321</v>
      </c>
      <c r="B331" s="12">
        <v>-30107.59175</v>
      </c>
      <c r="C331" s="194">
        <v>34497.438459999998</v>
      </c>
      <c r="D331" s="194">
        <v>0</v>
      </c>
      <c r="E331" s="194">
        <v>0.15212000000000001</v>
      </c>
      <c r="F331" s="12">
        <v>4389.9988300000005</v>
      </c>
    </row>
    <row r="332" spans="1:6" ht="3.75" customHeight="1" thickBot="1">
      <c r="A332" s="68"/>
      <c r="B332" s="36"/>
      <c r="C332" s="36"/>
      <c r="D332" s="36"/>
      <c r="E332" s="36"/>
      <c r="F332" s="36"/>
    </row>
    <row r="333" spans="1:6" ht="15.75" thickTop="1">
      <c r="A333" s="21"/>
      <c r="B333" s="38"/>
      <c r="C333" s="38"/>
      <c r="D333" s="38"/>
      <c r="E333" s="38"/>
      <c r="F333" s="38"/>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AT333"/>
  <sheetViews>
    <sheetView zoomScale="85" zoomScaleNormal="85" workbookViewId="0">
      <selection activeCell="K29" sqref="K29"/>
    </sheetView>
  </sheetViews>
  <sheetFormatPr baseColWidth="10" defaultColWidth="9.140625" defaultRowHeight="15"/>
  <cols>
    <col min="1" max="1" width="104.42578125" bestFit="1" customWidth="1"/>
    <col min="2" max="42" width="10.7109375" customWidth="1"/>
    <col min="43" max="43" width="12.140625" customWidth="1"/>
    <col min="44" max="256" width="11.42578125" customWidth="1"/>
    <col min="257" max="257" width="104.42578125" bestFit="1" customWidth="1"/>
    <col min="258" max="298" width="10.7109375" customWidth="1"/>
    <col min="299" max="299" width="12.140625" customWidth="1"/>
    <col min="300" max="512" width="11.42578125" customWidth="1"/>
    <col min="513" max="513" width="104.42578125" bestFit="1" customWidth="1"/>
    <col min="514" max="554" width="10.7109375" customWidth="1"/>
    <col min="555" max="555" width="12.140625" customWidth="1"/>
    <col min="556" max="768" width="11.42578125" customWidth="1"/>
    <col min="769" max="769" width="104.42578125" bestFit="1" customWidth="1"/>
    <col min="770" max="810" width="10.7109375" customWidth="1"/>
    <col min="811" max="811" width="12.140625" customWidth="1"/>
    <col min="812" max="1024" width="11.42578125" customWidth="1"/>
    <col min="1025" max="1025" width="104.42578125" bestFit="1" customWidth="1"/>
    <col min="1026" max="1066" width="10.7109375" customWidth="1"/>
    <col min="1067" max="1067" width="12.140625" customWidth="1"/>
    <col min="1068" max="1280" width="11.42578125" customWidth="1"/>
    <col min="1281" max="1281" width="104.42578125" bestFit="1" customWidth="1"/>
    <col min="1282" max="1322" width="10.7109375" customWidth="1"/>
    <col min="1323" max="1323" width="12.140625" customWidth="1"/>
    <col min="1324" max="1536" width="11.42578125" customWidth="1"/>
    <col min="1537" max="1537" width="104.42578125" bestFit="1" customWidth="1"/>
    <col min="1538" max="1578" width="10.7109375" customWidth="1"/>
    <col min="1579" max="1579" width="12.140625" customWidth="1"/>
    <col min="1580" max="1792" width="11.42578125" customWidth="1"/>
    <col min="1793" max="1793" width="104.42578125" bestFit="1" customWidth="1"/>
    <col min="1794" max="1834" width="10.7109375" customWidth="1"/>
    <col min="1835" max="1835" width="12.140625" customWidth="1"/>
    <col min="1836" max="2048" width="11.42578125" customWidth="1"/>
    <col min="2049" max="2049" width="104.42578125" bestFit="1" customWidth="1"/>
    <col min="2050" max="2090" width="10.7109375" customWidth="1"/>
    <col min="2091" max="2091" width="12.140625" customWidth="1"/>
    <col min="2092" max="2304" width="11.42578125" customWidth="1"/>
    <col min="2305" max="2305" width="104.42578125" bestFit="1" customWidth="1"/>
    <col min="2306" max="2346" width="10.7109375" customWidth="1"/>
    <col min="2347" max="2347" width="12.140625" customWidth="1"/>
    <col min="2348" max="2560" width="11.42578125" customWidth="1"/>
    <col min="2561" max="2561" width="104.42578125" bestFit="1" customWidth="1"/>
    <col min="2562" max="2602" width="10.7109375" customWidth="1"/>
    <col min="2603" max="2603" width="12.140625" customWidth="1"/>
    <col min="2604" max="2816" width="11.42578125" customWidth="1"/>
    <col min="2817" max="2817" width="104.42578125" bestFit="1" customWidth="1"/>
    <col min="2818" max="2858" width="10.7109375" customWidth="1"/>
    <col min="2859" max="2859" width="12.140625" customWidth="1"/>
    <col min="2860" max="3072" width="11.42578125" customWidth="1"/>
    <col min="3073" max="3073" width="104.42578125" bestFit="1" customWidth="1"/>
    <col min="3074" max="3114" width="10.7109375" customWidth="1"/>
    <col min="3115" max="3115" width="12.140625" customWidth="1"/>
    <col min="3116" max="3328" width="11.42578125" customWidth="1"/>
    <col min="3329" max="3329" width="104.42578125" bestFit="1" customWidth="1"/>
    <col min="3330" max="3370" width="10.7109375" customWidth="1"/>
    <col min="3371" max="3371" width="12.140625" customWidth="1"/>
    <col min="3372" max="3584" width="11.42578125" customWidth="1"/>
    <col min="3585" max="3585" width="104.42578125" bestFit="1" customWidth="1"/>
    <col min="3586" max="3626" width="10.7109375" customWidth="1"/>
    <col min="3627" max="3627" width="12.140625" customWidth="1"/>
    <col min="3628" max="3840" width="11.42578125" customWidth="1"/>
    <col min="3841" max="3841" width="104.42578125" bestFit="1" customWidth="1"/>
    <col min="3842" max="3882" width="10.7109375" customWidth="1"/>
    <col min="3883" max="3883" width="12.140625" customWidth="1"/>
    <col min="3884" max="4096" width="11.42578125" customWidth="1"/>
    <col min="4097" max="4097" width="104.42578125" bestFit="1" customWidth="1"/>
    <col min="4098" max="4138" width="10.7109375" customWidth="1"/>
    <col min="4139" max="4139" width="12.140625" customWidth="1"/>
    <col min="4140" max="4352" width="11.42578125" customWidth="1"/>
    <col min="4353" max="4353" width="104.42578125" bestFit="1" customWidth="1"/>
    <col min="4354" max="4394" width="10.7109375" customWidth="1"/>
    <col min="4395" max="4395" width="12.140625" customWidth="1"/>
    <col min="4396" max="4608" width="11.42578125" customWidth="1"/>
    <col min="4609" max="4609" width="104.42578125" bestFit="1" customWidth="1"/>
    <col min="4610" max="4650" width="10.7109375" customWidth="1"/>
    <col min="4651" max="4651" width="12.140625" customWidth="1"/>
    <col min="4652" max="4864" width="11.42578125" customWidth="1"/>
    <col min="4865" max="4865" width="104.42578125" bestFit="1" customWidth="1"/>
    <col min="4866" max="4906" width="10.7109375" customWidth="1"/>
    <col min="4907" max="4907" width="12.140625" customWidth="1"/>
    <col min="4908" max="5120" width="11.42578125" customWidth="1"/>
    <col min="5121" max="5121" width="104.42578125" bestFit="1" customWidth="1"/>
    <col min="5122" max="5162" width="10.7109375" customWidth="1"/>
    <col min="5163" max="5163" width="12.140625" customWidth="1"/>
    <col min="5164" max="5376" width="11.42578125" customWidth="1"/>
    <col min="5377" max="5377" width="104.42578125" bestFit="1" customWidth="1"/>
    <col min="5378" max="5418" width="10.7109375" customWidth="1"/>
    <col min="5419" max="5419" width="12.140625" customWidth="1"/>
    <col min="5420" max="5632" width="11.42578125" customWidth="1"/>
    <col min="5633" max="5633" width="104.42578125" bestFit="1" customWidth="1"/>
    <col min="5634" max="5674" width="10.7109375" customWidth="1"/>
    <col min="5675" max="5675" width="12.140625" customWidth="1"/>
    <col min="5676" max="5888" width="11.42578125" customWidth="1"/>
    <col min="5889" max="5889" width="104.42578125" bestFit="1" customWidth="1"/>
    <col min="5890" max="5930" width="10.7109375" customWidth="1"/>
    <col min="5931" max="5931" width="12.140625" customWidth="1"/>
    <col min="5932" max="6144" width="11.42578125" customWidth="1"/>
    <col min="6145" max="6145" width="104.42578125" bestFit="1" customWidth="1"/>
    <col min="6146" max="6186" width="10.7109375" customWidth="1"/>
    <col min="6187" max="6187" width="12.140625" customWidth="1"/>
    <col min="6188" max="6400" width="11.42578125" customWidth="1"/>
    <col min="6401" max="6401" width="104.42578125" bestFit="1" customWidth="1"/>
    <col min="6402" max="6442" width="10.7109375" customWidth="1"/>
    <col min="6443" max="6443" width="12.140625" customWidth="1"/>
    <col min="6444" max="6656" width="11.42578125" customWidth="1"/>
    <col min="6657" max="6657" width="104.42578125" bestFit="1" customWidth="1"/>
    <col min="6658" max="6698" width="10.7109375" customWidth="1"/>
    <col min="6699" max="6699" width="12.140625" customWidth="1"/>
    <col min="6700" max="6912" width="11.42578125" customWidth="1"/>
    <col min="6913" max="6913" width="104.42578125" bestFit="1" customWidth="1"/>
    <col min="6914" max="6954" width="10.7109375" customWidth="1"/>
    <col min="6955" max="6955" width="12.140625" customWidth="1"/>
    <col min="6956" max="7168" width="11.42578125" customWidth="1"/>
    <col min="7169" max="7169" width="104.42578125" bestFit="1" customWidth="1"/>
    <col min="7170" max="7210" width="10.7109375" customWidth="1"/>
    <col min="7211" max="7211" width="12.140625" customWidth="1"/>
    <col min="7212" max="7424" width="11.42578125" customWidth="1"/>
    <col min="7425" max="7425" width="104.42578125" bestFit="1" customWidth="1"/>
    <col min="7426" max="7466" width="10.7109375" customWidth="1"/>
    <col min="7467" max="7467" width="12.140625" customWidth="1"/>
    <col min="7468" max="7680" width="11.42578125" customWidth="1"/>
    <col min="7681" max="7681" width="104.42578125" bestFit="1" customWidth="1"/>
    <col min="7682" max="7722" width="10.7109375" customWidth="1"/>
    <col min="7723" max="7723" width="12.140625" customWidth="1"/>
    <col min="7724" max="7936" width="11.42578125" customWidth="1"/>
    <col min="7937" max="7937" width="104.42578125" bestFit="1" customWidth="1"/>
    <col min="7938" max="7978" width="10.7109375" customWidth="1"/>
    <col min="7979" max="7979" width="12.140625" customWidth="1"/>
    <col min="7980" max="8192" width="11.42578125" customWidth="1"/>
    <col min="8193" max="8193" width="104.42578125" bestFit="1" customWidth="1"/>
    <col min="8194" max="8234" width="10.7109375" customWidth="1"/>
    <col min="8235" max="8235" width="12.140625" customWidth="1"/>
    <col min="8236" max="8448" width="11.42578125" customWidth="1"/>
    <col min="8449" max="8449" width="104.42578125" bestFit="1" customWidth="1"/>
    <col min="8450" max="8490" width="10.7109375" customWidth="1"/>
    <col min="8491" max="8491" width="12.140625" customWidth="1"/>
    <col min="8492" max="8704" width="11.42578125" customWidth="1"/>
    <col min="8705" max="8705" width="104.42578125" bestFit="1" customWidth="1"/>
    <col min="8706" max="8746" width="10.7109375" customWidth="1"/>
    <col min="8747" max="8747" width="12.140625" customWidth="1"/>
    <col min="8748" max="8960" width="11.42578125" customWidth="1"/>
    <col min="8961" max="8961" width="104.42578125" bestFit="1" customWidth="1"/>
    <col min="8962" max="9002" width="10.7109375" customWidth="1"/>
    <col min="9003" max="9003" width="12.140625" customWidth="1"/>
    <col min="9004" max="9216" width="11.42578125" customWidth="1"/>
    <col min="9217" max="9217" width="104.42578125" bestFit="1" customWidth="1"/>
    <col min="9218" max="9258" width="10.7109375" customWidth="1"/>
    <col min="9259" max="9259" width="12.140625" customWidth="1"/>
    <col min="9260" max="9472" width="11.42578125" customWidth="1"/>
    <col min="9473" max="9473" width="104.42578125" bestFit="1" customWidth="1"/>
    <col min="9474" max="9514" width="10.7109375" customWidth="1"/>
    <col min="9515" max="9515" width="12.140625" customWidth="1"/>
    <col min="9516" max="9728" width="11.42578125" customWidth="1"/>
    <col min="9729" max="9729" width="104.42578125" bestFit="1" customWidth="1"/>
    <col min="9730" max="9770" width="10.7109375" customWidth="1"/>
    <col min="9771" max="9771" width="12.140625" customWidth="1"/>
    <col min="9772" max="9984" width="11.42578125" customWidth="1"/>
    <col min="9985" max="9985" width="104.42578125" bestFit="1" customWidth="1"/>
    <col min="9986" max="10026" width="10.7109375" customWidth="1"/>
    <col min="10027" max="10027" width="12.140625" customWidth="1"/>
    <col min="10028" max="10240" width="11.42578125" customWidth="1"/>
    <col min="10241" max="10241" width="104.42578125" bestFit="1" customWidth="1"/>
    <col min="10242" max="10282" width="10.7109375" customWidth="1"/>
    <col min="10283" max="10283" width="12.140625" customWidth="1"/>
    <col min="10284" max="10496" width="11.42578125" customWidth="1"/>
    <col min="10497" max="10497" width="104.42578125" bestFit="1" customWidth="1"/>
    <col min="10498" max="10538" width="10.7109375" customWidth="1"/>
    <col min="10539" max="10539" width="12.140625" customWidth="1"/>
    <col min="10540" max="10752" width="11.42578125" customWidth="1"/>
    <col min="10753" max="10753" width="104.42578125" bestFit="1" customWidth="1"/>
    <col min="10754" max="10794" width="10.7109375" customWidth="1"/>
    <col min="10795" max="10795" width="12.140625" customWidth="1"/>
    <col min="10796" max="11008" width="11.42578125" customWidth="1"/>
    <col min="11009" max="11009" width="104.42578125" bestFit="1" customWidth="1"/>
    <col min="11010" max="11050" width="10.7109375" customWidth="1"/>
    <col min="11051" max="11051" width="12.140625" customWidth="1"/>
    <col min="11052" max="11264" width="11.42578125" customWidth="1"/>
    <col min="11265" max="11265" width="104.42578125" bestFit="1" customWidth="1"/>
    <col min="11266" max="11306" width="10.7109375" customWidth="1"/>
    <col min="11307" max="11307" width="12.140625" customWidth="1"/>
    <col min="11308" max="11520" width="11.42578125" customWidth="1"/>
    <col min="11521" max="11521" width="104.42578125" bestFit="1" customWidth="1"/>
    <col min="11522" max="11562" width="10.7109375" customWidth="1"/>
    <col min="11563" max="11563" width="12.140625" customWidth="1"/>
    <col min="11564" max="11776" width="11.42578125" customWidth="1"/>
    <col min="11777" max="11777" width="104.42578125" bestFit="1" customWidth="1"/>
    <col min="11778" max="11818" width="10.7109375" customWidth="1"/>
    <col min="11819" max="11819" width="12.140625" customWidth="1"/>
    <col min="11820" max="12032" width="11.42578125" customWidth="1"/>
    <col min="12033" max="12033" width="104.42578125" bestFit="1" customWidth="1"/>
    <col min="12034" max="12074" width="10.7109375" customWidth="1"/>
    <col min="12075" max="12075" width="12.140625" customWidth="1"/>
    <col min="12076" max="12288" width="11.42578125" customWidth="1"/>
    <col min="12289" max="12289" width="104.42578125" bestFit="1" customWidth="1"/>
    <col min="12290" max="12330" width="10.7109375" customWidth="1"/>
    <col min="12331" max="12331" width="12.140625" customWidth="1"/>
    <col min="12332" max="12544" width="11.42578125" customWidth="1"/>
    <col min="12545" max="12545" width="104.42578125" bestFit="1" customWidth="1"/>
    <col min="12546" max="12586" width="10.7109375" customWidth="1"/>
    <col min="12587" max="12587" width="12.140625" customWidth="1"/>
    <col min="12588" max="12800" width="11.42578125" customWidth="1"/>
    <col min="12801" max="12801" width="104.42578125" bestFit="1" customWidth="1"/>
    <col min="12802" max="12842" width="10.7109375" customWidth="1"/>
    <col min="12843" max="12843" width="12.140625" customWidth="1"/>
    <col min="12844" max="13056" width="11.42578125" customWidth="1"/>
    <col min="13057" max="13057" width="104.42578125" bestFit="1" customWidth="1"/>
    <col min="13058" max="13098" width="10.7109375" customWidth="1"/>
    <col min="13099" max="13099" width="12.140625" customWidth="1"/>
    <col min="13100" max="13312" width="11.42578125" customWidth="1"/>
    <col min="13313" max="13313" width="104.42578125" bestFit="1" customWidth="1"/>
    <col min="13314" max="13354" width="10.7109375" customWidth="1"/>
    <col min="13355" max="13355" width="12.140625" customWidth="1"/>
    <col min="13356" max="13568" width="11.42578125" customWidth="1"/>
    <col min="13569" max="13569" width="104.42578125" bestFit="1" customWidth="1"/>
    <col min="13570" max="13610" width="10.7109375" customWidth="1"/>
    <col min="13611" max="13611" width="12.140625" customWidth="1"/>
    <col min="13612" max="13824" width="11.42578125" customWidth="1"/>
    <col min="13825" max="13825" width="104.42578125" bestFit="1" customWidth="1"/>
    <col min="13826" max="13866" width="10.7109375" customWidth="1"/>
    <col min="13867" max="13867" width="12.140625" customWidth="1"/>
    <col min="13868" max="14080" width="11.42578125" customWidth="1"/>
    <col min="14081" max="14081" width="104.42578125" bestFit="1" customWidth="1"/>
    <col min="14082" max="14122" width="10.7109375" customWidth="1"/>
    <col min="14123" max="14123" width="12.140625" customWidth="1"/>
    <col min="14124" max="14336" width="11.42578125" customWidth="1"/>
    <col min="14337" max="14337" width="104.42578125" bestFit="1" customWidth="1"/>
    <col min="14338" max="14378" width="10.7109375" customWidth="1"/>
    <col min="14379" max="14379" width="12.140625" customWidth="1"/>
    <col min="14380" max="14592" width="11.42578125" customWidth="1"/>
    <col min="14593" max="14593" width="104.42578125" bestFit="1" customWidth="1"/>
    <col min="14594" max="14634" width="10.7109375" customWidth="1"/>
    <col min="14635" max="14635" width="12.140625" customWidth="1"/>
    <col min="14636" max="14848" width="11.42578125" customWidth="1"/>
    <col min="14849" max="14849" width="104.42578125" bestFit="1" customWidth="1"/>
    <col min="14850" max="14890" width="10.7109375" customWidth="1"/>
    <col min="14891" max="14891" width="12.140625" customWidth="1"/>
    <col min="14892" max="15104" width="11.42578125" customWidth="1"/>
    <col min="15105" max="15105" width="104.42578125" bestFit="1" customWidth="1"/>
    <col min="15106" max="15146" width="10.7109375" customWidth="1"/>
    <col min="15147" max="15147" width="12.140625" customWidth="1"/>
    <col min="15148" max="15360" width="11.42578125" customWidth="1"/>
    <col min="15361" max="15361" width="104.42578125" bestFit="1" customWidth="1"/>
    <col min="15362" max="15402" width="10.7109375" customWidth="1"/>
    <col min="15403" max="15403" width="12.140625" customWidth="1"/>
    <col min="15404" max="15616" width="11.42578125" customWidth="1"/>
    <col min="15617" max="15617" width="104.42578125" bestFit="1" customWidth="1"/>
    <col min="15618" max="15658" width="10.7109375" customWidth="1"/>
    <col min="15659" max="15659" width="12.140625" customWidth="1"/>
    <col min="15660" max="15872" width="11.42578125" customWidth="1"/>
    <col min="15873" max="15873" width="104.42578125" bestFit="1" customWidth="1"/>
    <col min="15874" max="15914" width="10.7109375" customWidth="1"/>
    <col min="15915" max="15915" width="12.140625" customWidth="1"/>
    <col min="15916" max="16128" width="11.42578125" customWidth="1"/>
    <col min="16129" max="16129" width="104.42578125" bestFit="1" customWidth="1"/>
    <col min="16130" max="16170" width="10.7109375" customWidth="1"/>
    <col min="16171" max="16171" width="12.140625" customWidth="1"/>
    <col min="16172" max="16384" width="11.42578125" customWidth="1"/>
  </cols>
  <sheetData>
    <row r="1" spans="1:46" ht="30" customHeight="1">
      <c r="A1" s="710" t="s">
        <v>354</v>
      </c>
      <c r="B1" s="710"/>
      <c r="C1" s="710"/>
      <c r="D1" s="710"/>
      <c r="E1" s="710"/>
      <c r="F1" s="710"/>
      <c r="G1" s="710"/>
      <c r="H1" s="710"/>
      <c r="I1" s="710"/>
      <c r="J1" s="710"/>
      <c r="K1" s="710"/>
      <c r="L1" s="710"/>
      <c r="M1" s="710"/>
      <c r="N1" s="710"/>
      <c r="O1" s="710"/>
      <c r="P1" s="710"/>
      <c r="Q1" s="710"/>
      <c r="R1" s="710"/>
      <c r="S1" s="710"/>
      <c r="T1" s="710"/>
      <c r="U1" s="710"/>
      <c r="V1" s="710"/>
      <c r="W1" s="710"/>
      <c r="X1" s="710"/>
      <c r="Y1" s="710"/>
      <c r="Z1" s="710"/>
      <c r="AA1" s="710"/>
      <c r="AB1" s="710"/>
      <c r="AC1" s="710"/>
      <c r="AD1" s="710"/>
      <c r="AE1" s="710"/>
      <c r="AF1" s="710"/>
      <c r="AG1" s="710"/>
      <c r="AH1" s="710"/>
      <c r="AI1" s="710"/>
      <c r="AJ1" s="710"/>
      <c r="AK1" s="710"/>
      <c r="AL1" s="710"/>
      <c r="AM1" s="710"/>
      <c r="AN1" s="710"/>
      <c r="AO1" s="710"/>
      <c r="AP1" s="710"/>
      <c r="AQ1" s="710"/>
    </row>
    <row r="2" spans="1:46" ht="18">
      <c r="A2" s="711" t="s">
        <v>443</v>
      </c>
      <c r="B2" s="711"/>
      <c r="C2" s="711"/>
      <c r="D2" s="711"/>
      <c r="E2" s="711"/>
      <c r="F2" s="711"/>
      <c r="G2" s="711"/>
      <c r="H2" s="711"/>
      <c r="I2" s="711"/>
      <c r="J2" s="711"/>
      <c r="K2" s="711"/>
      <c r="L2" s="711"/>
      <c r="M2" s="711"/>
      <c r="N2" s="711"/>
      <c r="O2" s="711"/>
      <c r="P2" s="711"/>
      <c r="Q2" s="711"/>
      <c r="R2" s="711"/>
      <c r="S2" s="711"/>
      <c r="T2" s="711"/>
      <c r="U2" s="711"/>
      <c r="V2" s="711"/>
      <c r="W2" s="711"/>
      <c r="X2" s="711"/>
      <c r="Y2" s="711"/>
      <c r="Z2" s="711"/>
      <c r="AA2" s="711"/>
      <c r="AB2" s="711"/>
      <c r="AC2" s="711"/>
      <c r="AD2" s="711"/>
      <c r="AE2" s="711"/>
      <c r="AF2" s="711"/>
      <c r="AG2" s="711"/>
      <c r="AH2" s="711"/>
      <c r="AI2" s="711"/>
      <c r="AJ2" s="711"/>
      <c r="AK2" s="711"/>
      <c r="AL2" s="711"/>
      <c r="AM2" s="711"/>
      <c r="AN2" s="711"/>
      <c r="AO2" s="711"/>
      <c r="AP2" s="711"/>
      <c r="AQ2" s="711"/>
    </row>
    <row r="3" spans="1:46" ht="18">
      <c r="A3" s="711" t="s">
        <v>2</v>
      </c>
      <c r="B3" s="711"/>
      <c r="C3" s="711"/>
      <c r="D3" s="711"/>
      <c r="E3" s="711"/>
      <c r="F3" s="711"/>
      <c r="G3" s="711"/>
      <c r="H3" s="711"/>
      <c r="I3" s="711"/>
      <c r="J3" s="711"/>
      <c r="K3" s="711"/>
      <c r="L3" s="711"/>
      <c r="M3" s="711"/>
      <c r="N3" s="711"/>
      <c r="O3" s="711"/>
      <c r="P3" s="711"/>
      <c r="Q3" s="711"/>
      <c r="R3" s="711"/>
      <c r="S3" s="711"/>
      <c r="T3" s="711"/>
      <c r="U3" s="711"/>
      <c r="V3" s="711"/>
      <c r="W3" s="711"/>
      <c r="X3" s="711"/>
      <c r="Y3" s="711"/>
      <c r="Z3" s="711"/>
      <c r="AA3" s="711"/>
      <c r="AB3" s="711"/>
      <c r="AC3" s="711"/>
      <c r="AD3" s="711"/>
      <c r="AE3" s="711"/>
      <c r="AF3" s="711"/>
      <c r="AG3" s="711"/>
      <c r="AH3" s="711"/>
      <c r="AI3" s="711"/>
      <c r="AJ3" s="711"/>
      <c r="AK3" s="711"/>
      <c r="AL3" s="711"/>
      <c r="AM3" s="711"/>
      <c r="AN3" s="711"/>
      <c r="AO3" s="711"/>
      <c r="AP3" s="711"/>
      <c r="AQ3" s="711"/>
    </row>
    <row r="4" spans="1:46" ht="30" customHeight="1">
      <c r="A4" s="715" t="s">
        <v>3</v>
      </c>
      <c r="B4" s="715"/>
      <c r="C4" s="715"/>
      <c r="D4" s="715"/>
      <c r="E4" s="715"/>
      <c r="F4" s="715"/>
      <c r="G4" s="715"/>
      <c r="H4" s="715"/>
      <c r="I4" s="715"/>
      <c r="J4" s="715"/>
      <c r="K4" s="715"/>
      <c r="L4" s="715"/>
      <c r="M4" s="715"/>
      <c r="N4" s="715"/>
      <c r="O4" s="715"/>
      <c r="P4" s="715"/>
      <c r="Q4" s="715"/>
      <c r="R4" s="715"/>
      <c r="S4" s="715"/>
      <c r="T4" s="715"/>
      <c r="U4" s="715"/>
      <c r="V4" s="715"/>
      <c r="W4" s="715"/>
      <c r="X4" s="715"/>
      <c r="Y4" s="715"/>
      <c r="Z4" s="715"/>
      <c r="AA4" s="715"/>
      <c r="AB4" s="715"/>
      <c r="AC4" s="715"/>
      <c r="AD4" s="715"/>
      <c r="AE4" s="715"/>
      <c r="AF4" s="715"/>
      <c r="AG4" s="715"/>
      <c r="AH4" s="715"/>
      <c r="AI4" s="715"/>
      <c r="AJ4" s="715"/>
      <c r="AK4" s="715"/>
      <c r="AL4" s="715"/>
      <c r="AM4" s="715"/>
      <c r="AN4" s="715"/>
      <c r="AO4" s="715"/>
      <c r="AP4" s="715"/>
      <c r="AQ4" s="715"/>
    </row>
    <row r="5" spans="1:46" ht="3.75" customHeight="1"/>
    <row r="6" spans="1:46" ht="30" customHeight="1" thickBot="1">
      <c r="A6" s="18"/>
      <c r="B6" s="678" t="s">
        <v>366</v>
      </c>
      <c r="C6" s="678" t="s">
        <v>363</v>
      </c>
      <c r="D6" s="678" t="s">
        <v>380</v>
      </c>
      <c r="E6" s="678" t="s">
        <v>379</v>
      </c>
      <c r="F6" s="678" t="s">
        <v>364</v>
      </c>
      <c r="G6" s="71" t="s">
        <v>378</v>
      </c>
      <c r="H6" s="678" t="s">
        <v>368</v>
      </c>
      <c r="I6" s="678" t="s">
        <v>370</v>
      </c>
      <c r="J6" s="678" t="s">
        <v>377</v>
      </c>
      <c r="K6" s="678" t="s">
        <v>361</v>
      </c>
      <c r="L6" s="71" t="s">
        <v>381</v>
      </c>
      <c r="M6" s="678" t="s">
        <v>360</v>
      </c>
      <c r="N6" s="678" t="s">
        <v>355</v>
      </c>
      <c r="O6" s="678" t="s">
        <v>356</v>
      </c>
      <c r="P6" s="678" t="s">
        <v>359</v>
      </c>
      <c r="Q6" s="71" t="s">
        <v>384</v>
      </c>
      <c r="R6" s="678" t="s">
        <v>362</v>
      </c>
      <c r="S6" s="678" t="s">
        <v>383</v>
      </c>
      <c r="T6" s="678" t="s">
        <v>373</v>
      </c>
      <c r="U6" s="678" t="s">
        <v>375</v>
      </c>
      <c r="V6" s="71" t="s">
        <v>365</v>
      </c>
      <c r="W6" s="678" t="s">
        <v>367</v>
      </c>
      <c r="X6" s="678" t="s">
        <v>382</v>
      </c>
      <c r="Y6" s="678" t="s">
        <v>374</v>
      </c>
      <c r="Z6" s="678" t="s">
        <v>372</v>
      </c>
      <c r="AA6" s="71" t="s">
        <v>357</v>
      </c>
      <c r="AB6" s="678" t="s">
        <v>358</v>
      </c>
      <c r="AC6" s="678" t="s">
        <v>376</v>
      </c>
      <c r="AD6" s="678" t="s">
        <v>369</v>
      </c>
      <c r="AE6" s="678" t="s">
        <v>371</v>
      </c>
      <c r="AF6" s="71" t="s">
        <v>385</v>
      </c>
      <c r="AG6" s="71" t="s">
        <v>1004</v>
      </c>
      <c r="AH6" s="71" t="s">
        <v>1005</v>
      </c>
      <c r="AI6" s="71" t="s">
        <v>1006</v>
      </c>
      <c r="AJ6" s="71" t="s">
        <v>1007</v>
      </c>
      <c r="AK6" s="71" t="s">
        <v>1008</v>
      </c>
      <c r="AL6" s="71" t="s">
        <v>1009</v>
      </c>
      <c r="AM6" s="71" t="s">
        <v>1010</v>
      </c>
      <c r="AN6" s="71" t="s">
        <v>1011</v>
      </c>
      <c r="AO6" s="71" t="s">
        <v>1012</v>
      </c>
      <c r="AP6" s="678" t="s">
        <v>1013</v>
      </c>
      <c r="AQ6" s="679" t="s">
        <v>444</v>
      </c>
    </row>
    <row r="7" spans="1:46">
      <c r="A7" s="73" t="s">
        <v>9</v>
      </c>
      <c r="B7" s="9">
        <v>1885523.3035599999</v>
      </c>
      <c r="C7" s="9">
        <v>499200.16694000002</v>
      </c>
      <c r="D7" s="9">
        <v>1078587.2287899998</v>
      </c>
      <c r="E7" s="9">
        <v>402332.09799000004</v>
      </c>
      <c r="F7" s="9">
        <v>240184.56568</v>
      </c>
      <c r="G7" s="9">
        <v>214820.20080000002</v>
      </c>
      <c r="H7" s="9">
        <v>161504.33937</v>
      </c>
      <c r="I7" s="9">
        <v>298086.7732</v>
      </c>
      <c r="J7" s="9">
        <v>239480.41077000002</v>
      </c>
      <c r="K7" s="9">
        <v>322280.27329000004</v>
      </c>
      <c r="L7" s="9">
        <v>143575.76556999999</v>
      </c>
      <c r="M7" s="9">
        <v>346507.33795000002</v>
      </c>
      <c r="N7" s="9">
        <v>409420.68108999997</v>
      </c>
      <c r="O7" s="9">
        <v>151545.96334000002</v>
      </c>
      <c r="P7" s="9">
        <v>180185.99543000001</v>
      </c>
      <c r="Q7" s="9">
        <v>75673.722599999994</v>
      </c>
      <c r="R7" s="9">
        <v>86739.506439999997</v>
      </c>
      <c r="S7" s="9">
        <v>97038.263569999996</v>
      </c>
      <c r="T7" s="9">
        <v>130650.47332999999</v>
      </c>
      <c r="U7" s="9">
        <v>231260.03443</v>
      </c>
      <c r="V7" s="9">
        <v>86120.362290000005</v>
      </c>
      <c r="W7" s="9">
        <v>123688.82102</v>
      </c>
      <c r="X7" s="9">
        <v>304859.61379999999</v>
      </c>
      <c r="Y7" s="9">
        <v>137363.81107</v>
      </c>
      <c r="Z7" s="9">
        <v>303197.23367000005</v>
      </c>
      <c r="AA7" s="9">
        <v>131989.29229000001</v>
      </c>
      <c r="AB7" s="9">
        <v>394183.68244999996</v>
      </c>
      <c r="AC7" s="9">
        <v>365567.83386000001</v>
      </c>
      <c r="AD7" s="9">
        <v>98687.179959999994</v>
      </c>
      <c r="AE7" s="9">
        <v>354308.52098000003</v>
      </c>
      <c r="AF7" s="9">
        <v>82019.236799999999</v>
      </c>
      <c r="AG7" s="9">
        <v>87515.053489999991</v>
      </c>
      <c r="AH7" s="9">
        <v>76684.690279999995</v>
      </c>
      <c r="AI7" s="9">
        <v>30196.217410000001</v>
      </c>
      <c r="AJ7" s="9">
        <v>54224.871200000001</v>
      </c>
      <c r="AK7" s="9">
        <v>23668.299640000001</v>
      </c>
      <c r="AL7" s="9">
        <v>145273.51831000001</v>
      </c>
      <c r="AM7" s="9">
        <v>33701.06293</v>
      </c>
      <c r="AN7" s="9">
        <v>195137.1263</v>
      </c>
      <c r="AO7" s="9">
        <v>89553.92895999999</v>
      </c>
      <c r="AP7" s="9">
        <v>31718.14097</v>
      </c>
      <c r="AQ7" s="9">
        <v>10344255.60182</v>
      </c>
      <c r="AR7" s="10"/>
      <c r="AS7" s="1"/>
      <c r="AT7" s="353"/>
    </row>
    <row r="8" spans="1:46">
      <c r="A8" s="19" t="s">
        <v>10</v>
      </c>
      <c r="B8" s="661">
        <v>374241.95517999999</v>
      </c>
      <c r="C8" s="661">
        <v>39911.382340000004</v>
      </c>
      <c r="D8" s="661">
        <v>139789.22038999997</v>
      </c>
      <c r="E8" s="661">
        <v>21339.557780000003</v>
      </c>
      <c r="F8" s="661">
        <v>17070.093820000002</v>
      </c>
      <c r="G8" s="661">
        <v>10903.91382</v>
      </c>
      <c r="H8" s="661">
        <v>9527.4884299999994</v>
      </c>
      <c r="I8" s="661">
        <v>24074.63696</v>
      </c>
      <c r="J8" s="661">
        <v>13482.83971</v>
      </c>
      <c r="K8" s="661">
        <v>35494.426090000001</v>
      </c>
      <c r="L8" s="661">
        <v>11811.911539999999</v>
      </c>
      <c r="M8" s="661">
        <v>38193.871740000002</v>
      </c>
      <c r="N8" s="661">
        <v>41505.461450000003</v>
      </c>
      <c r="O8" s="661">
        <v>9667.0863800000006</v>
      </c>
      <c r="P8" s="661">
        <v>32204.385699999999</v>
      </c>
      <c r="Q8" s="661">
        <v>7423.5277800000003</v>
      </c>
      <c r="R8" s="661">
        <v>10178.987630000001</v>
      </c>
      <c r="S8" s="661">
        <v>9019.0372599999992</v>
      </c>
      <c r="T8" s="661">
        <v>7887.9181399999998</v>
      </c>
      <c r="U8" s="661">
        <v>12544.594150000001</v>
      </c>
      <c r="V8" s="661">
        <v>8231.9861099999998</v>
      </c>
      <c r="W8" s="661">
        <v>8398.0826400000005</v>
      </c>
      <c r="X8" s="661">
        <v>22373.996090000001</v>
      </c>
      <c r="Y8" s="661">
        <v>8848.3430900000003</v>
      </c>
      <c r="Z8" s="661">
        <v>19775.743879999998</v>
      </c>
      <c r="AA8" s="661">
        <v>5317.2979100000002</v>
      </c>
      <c r="AB8" s="661">
        <v>24535.179690000001</v>
      </c>
      <c r="AC8" s="661">
        <v>44478.860540000001</v>
      </c>
      <c r="AD8" s="661">
        <v>4436.5526799999998</v>
      </c>
      <c r="AE8" s="661">
        <v>24371.265090000001</v>
      </c>
      <c r="AF8" s="661">
        <v>6644.0419299999994</v>
      </c>
      <c r="AG8" s="661">
        <v>5761.9456799999998</v>
      </c>
      <c r="AH8" s="661">
        <v>4767.1272900000004</v>
      </c>
      <c r="AI8" s="661">
        <v>1261.6370099999999</v>
      </c>
      <c r="AJ8" s="661">
        <v>3145.4775099999997</v>
      </c>
      <c r="AK8" s="661">
        <v>1018.45329</v>
      </c>
      <c r="AL8" s="661">
        <v>11806.37818</v>
      </c>
      <c r="AM8" s="661">
        <v>1868.5648200000001</v>
      </c>
      <c r="AN8" s="661">
        <v>10986.68627</v>
      </c>
      <c r="AO8" s="661">
        <v>6516.2288399999998</v>
      </c>
      <c r="AP8" s="661">
        <v>4580.0123300000005</v>
      </c>
      <c r="AQ8" s="661">
        <v>1095396.1571600002</v>
      </c>
      <c r="AR8" s="10"/>
      <c r="AS8" s="1"/>
    </row>
    <row r="9" spans="1:46">
      <c r="A9" s="21" t="s">
        <v>11</v>
      </c>
      <c r="B9" s="233">
        <v>216199.58209000001</v>
      </c>
      <c r="C9" s="233">
        <v>8234.1376</v>
      </c>
      <c r="D9" s="233">
        <v>40879.063840000003</v>
      </c>
      <c r="E9" s="233">
        <v>5790.6295999999993</v>
      </c>
      <c r="F9" s="233">
        <v>5170.6716999999999</v>
      </c>
      <c r="G9" s="233">
        <v>4007.3630899999998</v>
      </c>
      <c r="H9" s="233">
        <v>4997.8457099999996</v>
      </c>
      <c r="I9" s="233">
        <v>4085.4189900000001</v>
      </c>
      <c r="J9" s="233">
        <v>5058.68498</v>
      </c>
      <c r="K9" s="233">
        <v>12638.32807</v>
      </c>
      <c r="L9" s="233">
        <v>3941.0171800000003</v>
      </c>
      <c r="M9" s="233">
        <v>11358.797420000001</v>
      </c>
      <c r="N9" s="233">
        <v>14400.217949999998</v>
      </c>
      <c r="O9" s="233">
        <v>4563.79018</v>
      </c>
      <c r="P9" s="233">
        <v>14262.5085</v>
      </c>
      <c r="Q9" s="233">
        <v>1475.9137900000001</v>
      </c>
      <c r="R9" s="233">
        <v>3943.6632400000003</v>
      </c>
      <c r="S9" s="233">
        <v>2751.4625699999997</v>
      </c>
      <c r="T9" s="233">
        <v>3979.96252</v>
      </c>
      <c r="U9" s="233">
        <v>2637.7109799999998</v>
      </c>
      <c r="V9" s="233">
        <v>2520.5800899999999</v>
      </c>
      <c r="W9" s="233">
        <v>2280.6275099999998</v>
      </c>
      <c r="X9" s="233">
        <v>5203.7094500000003</v>
      </c>
      <c r="Y9" s="233">
        <v>2125.3393599999999</v>
      </c>
      <c r="Z9" s="233">
        <v>4713.5818099999997</v>
      </c>
      <c r="AA9" s="233">
        <v>2117.7303700000002</v>
      </c>
      <c r="AB9" s="233">
        <v>9837.3813900000005</v>
      </c>
      <c r="AC9" s="233">
        <v>18078.161070000002</v>
      </c>
      <c r="AD9" s="233">
        <v>1569.00423</v>
      </c>
      <c r="AE9" s="233">
        <v>8847.90265</v>
      </c>
      <c r="AF9" s="233">
        <v>1439.0209600000001</v>
      </c>
      <c r="AG9" s="233">
        <v>1719.0337</v>
      </c>
      <c r="AH9" s="233">
        <v>1882.40507</v>
      </c>
      <c r="AI9" s="233">
        <v>697.79858999999999</v>
      </c>
      <c r="AJ9" s="233">
        <v>1563.921</v>
      </c>
      <c r="AK9" s="233">
        <v>356.50108</v>
      </c>
      <c r="AL9" s="233">
        <v>5908.5349800000004</v>
      </c>
      <c r="AM9" s="233">
        <v>611.01162999999997</v>
      </c>
      <c r="AN9" s="233">
        <v>2520.4887599999997</v>
      </c>
      <c r="AO9" s="233">
        <v>3134.4579199999998</v>
      </c>
      <c r="AP9" s="233">
        <v>1037.9319699999999</v>
      </c>
      <c r="AQ9" s="233">
        <v>448541.89358999999</v>
      </c>
      <c r="AR9" s="1"/>
      <c r="AS9" s="1"/>
    </row>
    <row r="10" spans="1:46">
      <c r="A10" s="21" t="s">
        <v>12</v>
      </c>
      <c r="B10" s="233">
        <v>67200.645209999988</v>
      </c>
      <c r="C10" s="233">
        <v>23781.832999999999</v>
      </c>
      <c r="D10" s="233">
        <v>30873.32344</v>
      </c>
      <c r="E10" s="233">
        <v>10265.142739999999</v>
      </c>
      <c r="F10" s="233">
        <v>5033.8132300000007</v>
      </c>
      <c r="G10" s="233">
        <v>2250.9591</v>
      </c>
      <c r="H10" s="233">
        <v>2176.8247299999998</v>
      </c>
      <c r="I10" s="233">
        <v>5546.0156900000002</v>
      </c>
      <c r="J10" s="233">
        <v>3946.4487000000004</v>
      </c>
      <c r="K10" s="233">
        <v>8470.6194199999991</v>
      </c>
      <c r="L10" s="233">
        <v>3100.9072999999999</v>
      </c>
      <c r="M10" s="233">
        <v>19842.07185</v>
      </c>
      <c r="N10" s="233">
        <v>17167.98604</v>
      </c>
      <c r="O10" s="233">
        <v>3721.8742400000001</v>
      </c>
      <c r="P10" s="233">
        <v>5087.5170799999996</v>
      </c>
      <c r="Q10" s="233">
        <v>3759.0560599999999</v>
      </c>
      <c r="R10" s="233">
        <v>6065.9002699999992</v>
      </c>
      <c r="S10" s="233">
        <v>3646.4903399999998</v>
      </c>
      <c r="T10" s="233">
        <v>3907.9556200000002</v>
      </c>
      <c r="U10" s="233">
        <v>4085.4211600000003</v>
      </c>
      <c r="V10" s="233">
        <v>5183.8206500000006</v>
      </c>
      <c r="W10" s="233">
        <v>4034.6878700000002</v>
      </c>
      <c r="X10" s="233">
        <v>9407.3708000000006</v>
      </c>
      <c r="Y10" s="233">
        <v>5328.7032800000006</v>
      </c>
      <c r="Z10" s="233">
        <v>5305.6670100000001</v>
      </c>
      <c r="AA10" s="233">
        <v>2710.1315199999999</v>
      </c>
      <c r="AB10" s="233">
        <v>5053.9863700000005</v>
      </c>
      <c r="AC10" s="233">
        <v>15243.123119999998</v>
      </c>
      <c r="AD10" s="233">
        <v>1163.79818</v>
      </c>
      <c r="AE10" s="233">
        <v>5915.2814699999999</v>
      </c>
      <c r="AF10" s="233">
        <v>2068.16732</v>
      </c>
      <c r="AG10" s="233">
        <v>1387.15399</v>
      </c>
      <c r="AH10" s="233">
        <v>1601.0153400000002</v>
      </c>
      <c r="AI10" s="233">
        <v>512.69893999999999</v>
      </c>
      <c r="AJ10" s="233">
        <v>1475.6428000000001</v>
      </c>
      <c r="AK10" s="233">
        <v>247.32142999999999</v>
      </c>
      <c r="AL10" s="233">
        <v>2634.9427400000004</v>
      </c>
      <c r="AM10" s="233">
        <v>627.78215</v>
      </c>
      <c r="AN10" s="233">
        <v>7362.3355899999997</v>
      </c>
      <c r="AO10" s="233">
        <v>2283.77664</v>
      </c>
      <c r="AP10" s="233">
        <v>1604.08653</v>
      </c>
      <c r="AQ10" s="233">
        <v>311082.29895999999</v>
      </c>
      <c r="AR10" s="1"/>
      <c r="AS10" s="1"/>
    </row>
    <row r="11" spans="1:46">
      <c r="A11" s="21" t="s">
        <v>13</v>
      </c>
      <c r="B11" s="233">
        <v>90368.990540000013</v>
      </c>
      <c r="C11" s="233">
        <v>7895.40877</v>
      </c>
      <c r="D11" s="233">
        <v>68036.833109999992</v>
      </c>
      <c r="E11" s="233">
        <v>5283.7854400000006</v>
      </c>
      <c r="F11" s="233">
        <v>6865.6088899999995</v>
      </c>
      <c r="G11" s="233">
        <v>4643.9916299999995</v>
      </c>
      <c r="H11" s="233">
        <v>2352.81799</v>
      </c>
      <c r="I11" s="233">
        <v>14443.20228</v>
      </c>
      <c r="J11" s="233">
        <v>4468.6755899999998</v>
      </c>
      <c r="K11" s="233">
        <v>14385.4786</v>
      </c>
      <c r="L11" s="233">
        <v>4769.9870599999995</v>
      </c>
      <c r="M11" s="233">
        <v>6993.0024699999994</v>
      </c>
      <c r="N11" s="233">
        <v>9937.2574600000007</v>
      </c>
      <c r="O11" s="233">
        <v>1402.1376299999999</v>
      </c>
      <c r="P11" s="233">
        <v>12854.360119999999</v>
      </c>
      <c r="Q11" s="233">
        <v>2188.4409300000002</v>
      </c>
      <c r="R11" s="233">
        <v>169.42411999999999</v>
      </c>
      <c r="S11" s="233">
        <v>2621.0843500000001</v>
      </c>
      <c r="T11" s="233">
        <v>0</v>
      </c>
      <c r="U11" s="233">
        <v>5821.4620100000002</v>
      </c>
      <c r="V11" s="233">
        <v>527.58537000000001</v>
      </c>
      <c r="W11" s="233">
        <v>2082.7672600000001</v>
      </c>
      <c r="X11" s="233">
        <v>7762.9158399999997</v>
      </c>
      <c r="Y11" s="233">
        <v>1394.30045</v>
      </c>
      <c r="Z11" s="233">
        <v>9754.3958999999995</v>
      </c>
      <c r="AA11" s="233">
        <v>489.43602000000004</v>
      </c>
      <c r="AB11" s="233">
        <v>9643.8119299999998</v>
      </c>
      <c r="AC11" s="233">
        <v>11157.576349999999</v>
      </c>
      <c r="AD11" s="233">
        <v>1703.75027</v>
      </c>
      <c r="AE11" s="233">
        <v>9608.0809700000009</v>
      </c>
      <c r="AF11" s="233">
        <v>3136.85365</v>
      </c>
      <c r="AG11" s="233">
        <v>2655.7579900000001</v>
      </c>
      <c r="AH11" s="233">
        <v>1283.70688</v>
      </c>
      <c r="AI11" s="233">
        <v>51.139480000000006</v>
      </c>
      <c r="AJ11" s="233">
        <v>105.91371000000001</v>
      </c>
      <c r="AK11" s="233">
        <v>414.63078000000002</v>
      </c>
      <c r="AL11" s="233">
        <v>3262.9004599999998</v>
      </c>
      <c r="AM11" s="233">
        <v>629.77104000000008</v>
      </c>
      <c r="AN11" s="233">
        <v>1103.8619199999998</v>
      </c>
      <c r="AO11" s="233">
        <v>1097.9942800000001</v>
      </c>
      <c r="AP11" s="233">
        <v>1937.9938300000001</v>
      </c>
      <c r="AQ11" s="233">
        <v>335307.09337000002</v>
      </c>
      <c r="AR11" s="1"/>
      <c r="AS11" s="1"/>
    </row>
    <row r="12" spans="1:46">
      <c r="A12" s="21" t="s">
        <v>14</v>
      </c>
      <c r="B12" s="233">
        <v>0</v>
      </c>
      <c r="C12" s="233">
        <v>0</v>
      </c>
      <c r="D12" s="233">
        <v>0</v>
      </c>
      <c r="E12" s="233">
        <v>0</v>
      </c>
      <c r="F12" s="233">
        <v>0</v>
      </c>
      <c r="G12" s="233">
        <v>0</v>
      </c>
      <c r="H12" s="233">
        <v>0</v>
      </c>
      <c r="I12" s="233">
        <v>0</v>
      </c>
      <c r="J12" s="233">
        <v>0</v>
      </c>
      <c r="K12" s="233">
        <v>0</v>
      </c>
      <c r="L12" s="233">
        <v>0</v>
      </c>
      <c r="M12" s="233">
        <v>0</v>
      </c>
      <c r="N12" s="233">
        <v>0</v>
      </c>
      <c r="O12" s="233">
        <v>0</v>
      </c>
      <c r="P12" s="233">
        <v>0</v>
      </c>
      <c r="Q12" s="233">
        <v>0</v>
      </c>
      <c r="R12" s="233">
        <v>0</v>
      </c>
      <c r="S12" s="233">
        <v>0</v>
      </c>
      <c r="T12" s="233">
        <v>0</v>
      </c>
      <c r="U12" s="233">
        <v>0</v>
      </c>
      <c r="V12" s="233">
        <v>0</v>
      </c>
      <c r="W12" s="233">
        <v>0</v>
      </c>
      <c r="X12" s="233">
        <v>0</v>
      </c>
      <c r="Y12" s="233">
        <v>0</v>
      </c>
      <c r="Z12" s="233">
        <v>0</v>
      </c>
      <c r="AA12" s="233">
        <v>0</v>
      </c>
      <c r="AB12" s="233">
        <v>0</v>
      </c>
      <c r="AC12" s="233">
        <v>0</v>
      </c>
      <c r="AD12" s="233">
        <v>0</v>
      </c>
      <c r="AE12" s="233">
        <v>0</v>
      </c>
      <c r="AF12" s="233">
        <v>0</v>
      </c>
      <c r="AG12" s="233">
        <v>0</v>
      </c>
      <c r="AH12" s="233">
        <v>0</v>
      </c>
      <c r="AI12" s="233">
        <v>0</v>
      </c>
      <c r="AJ12" s="233">
        <v>0</v>
      </c>
      <c r="AK12" s="233">
        <v>0</v>
      </c>
      <c r="AL12" s="233">
        <v>0</v>
      </c>
      <c r="AM12" s="233">
        <v>0</v>
      </c>
      <c r="AN12" s="233">
        <v>0</v>
      </c>
      <c r="AO12" s="233">
        <v>0</v>
      </c>
      <c r="AP12" s="233">
        <v>0</v>
      </c>
      <c r="AQ12" s="233">
        <v>0</v>
      </c>
      <c r="AR12" s="1"/>
      <c r="AS12" s="1"/>
    </row>
    <row r="13" spans="1:46">
      <c r="A13" s="21" t="s">
        <v>15</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3">
        <v>0</v>
      </c>
      <c r="R13" s="233">
        <v>0</v>
      </c>
      <c r="S13" s="233">
        <v>0</v>
      </c>
      <c r="T13" s="233">
        <v>0</v>
      </c>
      <c r="U13" s="233">
        <v>0</v>
      </c>
      <c r="V13" s="233">
        <v>0</v>
      </c>
      <c r="W13" s="233">
        <v>0</v>
      </c>
      <c r="X13" s="233">
        <v>0</v>
      </c>
      <c r="Y13" s="233">
        <v>0</v>
      </c>
      <c r="Z13" s="233">
        <v>0</v>
      </c>
      <c r="AA13" s="233">
        <v>0</v>
      </c>
      <c r="AB13" s="233">
        <v>0</v>
      </c>
      <c r="AC13" s="233">
        <v>0</v>
      </c>
      <c r="AD13" s="233">
        <v>0</v>
      </c>
      <c r="AE13" s="233">
        <v>0</v>
      </c>
      <c r="AF13" s="233">
        <v>0</v>
      </c>
      <c r="AG13" s="233">
        <v>0</v>
      </c>
      <c r="AH13" s="233">
        <v>0</v>
      </c>
      <c r="AI13" s="233">
        <v>0</v>
      </c>
      <c r="AJ13" s="233">
        <v>0</v>
      </c>
      <c r="AK13" s="233">
        <v>0</v>
      </c>
      <c r="AL13" s="233">
        <v>0</v>
      </c>
      <c r="AM13" s="233">
        <v>0</v>
      </c>
      <c r="AN13" s="233">
        <v>0</v>
      </c>
      <c r="AO13" s="233">
        <v>0</v>
      </c>
      <c r="AP13" s="233">
        <v>0</v>
      </c>
      <c r="AQ13" s="233">
        <v>0</v>
      </c>
      <c r="AR13" s="1"/>
      <c r="AS13" s="1"/>
    </row>
    <row r="14" spans="1:46">
      <c r="A14" s="15" t="s">
        <v>16</v>
      </c>
      <c r="B14" s="233">
        <v>472.73734000000002</v>
      </c>
      <c r="C14" s="233">
        <v>0</v>
      </c>
      <c r="D14" s="233">
        <v>0</v>
      </c>
      <c r="E14" s="233">
        <v>0</v>
      </c>
      <c r="F14" s="233">
        <v>0</v>
      </c>
      <c r="G14" s="233">
        <v>1.6</v>
      </c>
      <c r="H14" s="233">
        <v>0</v>
      </c>
      <c r="I14" s="233">
        <v>0</v>
      </c>
      <c r="J14" s="233">
        <v>9.0304400000000005</v>
      </c>
      <c r="K14" s="233">
        <v>0</v>
      </c>
      <c r="L14" s="233">
        <v>0</v>
      </c>
      <c r="M14" s="233">
        <v>0</v>
      </c>
      <c r="N14" s="233">
        <v>0</v>
      </c>
      <c r="O14" s="233">
        <v>0</v>
      </c>
      <c r="P14" s="233">
        <v>0</v>
      </c>
      <c r="Q14" s="233">
        <v>0.11700000000000001</v>
      </c>
      <c r="R14" s="233">
        <v>0</v>
      </c>
      <c r="S14" s="233">
        <v>0</v>
      </c>
      <c r="T14" s="233">
        <v>0</v>
      </c>
      <c r="U14" s="233">
        <v>0</v>
      </c>
      <c r="V14" s="233">
        <v>0</v>
      </c>
      <c r="W14" s="233">
        <v>0</v>
      </c>
      <c r="X14" s="233">
        <v>0</v>
      </c>
      <c r="Y14" s="233">
        <v>0</v>
      </c>
      <c r="Z14" s="233">
        <v>2.0991599999999999</v>
      </c>
      <c r="AA14" s="233">
        <v>0</v>
      </c>
      <c r="AB14" s="233">
        <v>0</v>
      </c>
      <c r="AC14" s="233">
        <v>0</v>
      </c>
      <c r="AD14" s="233">
        <v>0</v>
      </c>
      <c r="AE14" s="233">
        <v>0</v>
      </c>
      <c r="AF14" s="233">
        <v>0</v>
      </c>
      <c r="AG14" s="233">
        <v>0</v>
      </c>
      <c r="AH14" s="233">
        <v>0</v>
      </c>
      <c r="AI14" s="233">
        <v>0</v>
      </c>
      <c r="AJ14" s="233">
        <v>0</v>
      </c>
      <c r="AK14" s="233">
        <v>0</v>
      </c>
      <c r="AL14" s="233">
        <v>0</v>
      </c>
      <c r="AM14" s="233">
        <v>0</v>
      </c>
      <c r="AN14" s="233">
        <v>0</v>
      </c>
      <c r="AO14" s="233">
        <v>0</v>
      </c>
      <c r="AP14" s="233">
        <v>0</v>
      </c>
      <c r="AQ14" s="233">
        <v>485.58393999999998</v>
      </c>
      <c r="AR14" s="1"/>
      <c r="AS14" s="1"/>
    </row>
    <row r="15" spans="1:46">
      <c r="A15" s="21" t="s">
        <v>17</v>
      </c>
      <c r="B15" s="233">
        <v>0</v>
      </c>
      <c r="C15" s="233">
        <v>2.97E-3</v>
      </c>
      <c r="D15" s="233">
        <v>0</v>
      </c>
      <c r="E15" s="233">
        <v>0</v>
      </c>
      <c r="F15" s="233">
        <v>0</v>
      </c>
      <c r="G15" s="233">
        <v>0</v>
      </c>
      <c r="H15" s="233">
        <v>0</v>
      </c>
      <c r="I15" s="233">
        <v>0</v>
      </c>
      <c r="J15" s="233">
        <v>0</v>
      </c>
      <c r="K15" s="233">
        <v>0</v>
      </c>
      <c r="L15" s="233">
        <v>0</v>
      </c>
      <c r="M15" s="233">
        <v>0</v>
      </c>
      <c r="N15" s="233">
        <v>0</v>
      </c>
      <c r="O15" s="233">
        <v>0</v>
      </c>
      <c r="P15" s="233">
        <v>0</v>
      </c>
      <c r="Q15" s="233">
        <v>0</v>
      </c>
      <c r="R15" s="233">
        <v>0</v>
      </c>
      <c r="S15" s="233">
        <v>0</v>
      </c>
      <c r="T15" s="233">
        <v>0</v>
      </c>
      <c r="U15" s="233">
        <v>0</v>
      </c>
      <c r="V15" s="233">
        <v>0</v>
      </c>
      <c r="W15" s="233">
        <v>0</v>
      </c>
      <c r="X15" s="233">
        <v>0</v>
      </c>
      <c r="Y15" s="233">
        <v>0</v>
      </c>
      <c r="Z15" s="233">
        <v>0</v>
      </c>
      <c r="AA15" s="233">
        <v>0</v>
      </c>
      <c r="AB15" s="233">
        <v>0</v>
      </c>
      <c r="AC15" s="233">
        <v>0</v>
      </c>
      <c r="AD15" s="233">
        <v>0</v>
      </c>
      <c r="AE15" s="233">
        <v>0</v>
      </c>
      <c r="AF15" s="233">
        <v>0</v>
      </c>
      <c r="AG15" s="233">
        <v>0</v>
      </c>
      <c r="AH15" s="233">
        <v>0</v>
      </c>
      <c r="AI15" s="233">
        <v>0</v>
      </c>
      <c r="AJ15" s="233">
        <v>0</v>
      </c>
      <c r="AK15" s="233">
        <v>0</v>
      </c>
      <c r="AL15" s="233">
        <v>0</v>
      </c>
      <c r="AM15" s="233">
        <v>0</v>
      </c>
      <c r="AN15" s="233">
        <v>0</v>
      </c>
      <c r="AO15" s="233">
        <v>0</v>
      </c>
      <c r="AP15" s="233">
        <v>0</v>
      </c>
      <c r="AQ15" s="233">
        <v>2.97E-3</v>
      </c>
      <c r="AR15" s="1"/>
      <c r="AS15" s="1"/>
    </row>
    <row r="16" spans="1:46">
      <c r="A16" s="21" t="s">
        <v>18</v>
      </c>
      <c r="B16" s="233">
        <v>0</v>
      </c>
      <c r="C16" s="233">
        <v>0</v>
      </c>
      <c r="D16" s="233">
        <v>0</v>
      </c>
      <c r="E16" s="233">
        <v>0</v>
      </c>
      <c r="F16" s="233">
        <v>0</v>
      </c>
      <c r="G16" s="233">
        <v>0</v>
      </c>
      <c r="H16" s="233">
        <v>0</v>
      </c>
      <c r="I16" s="233">
        <v>0</v>
      </c>
      <c r="J16" s="233">
        <v>0</v>
      </c>
      <c r="K16" s="233">
        <v>0</v>
      </c>
      <c r="L16" s="233">
        <v>0</v>
      </c>
      <c r="M16" s="233">
        <v>0</v>
      </c>
      <c r="N16" s="233">
        <v>0</v>
      </c>
      <c r="O16" s="233">
        <v>-20.715669999999999</v>
      </c>
      <c r="P16" s="233">
        <v>0</v>
      </c>
      <c r="Q16" s="233">
        <v>0</v>
      </c>
      <c r="R16" s="233">
        <v>0</v>
      </c>
      <c r="S16" s="233">
        <v>0</v>
      </c>
      <c r="T16" s="233">
        <v>0</v>
      </c>
      <c r="U16" s="233">
        <v>0</v>
      </c>
      <c r="V16" s="233">
        <v>0</v>
      </c>
      <c r="W16" s="233">
        <v>0</v>
      </c>
      <c r="X16" s="233">
        <v>0</v>
      </c>
      <c r="Y16" s="233">
        <v>0</v>
      </c>
      <c r="Z16" s="233">
        <v>0</v>
      </c>
      <c r="AA16" s="233">
        <v>0</v>
      </c>
      <c r="AB16" s="233">
        <v>0</v>
      </c>
      <c r="AC16" s="233">
        <v>0</v>
      </c>
      <c r="AD16" s="233">
        <v>0</v>
      </c>
      <c r="AE16" s="233">
        <v>0</v>
      </c>
      <c r="AF16" s="233">
        <v>0</v>
      </c>
      <c r="AG16" s="233">
        <v>0</v>
      </c>
      <c r="AH16" s="233">
        <v>0</v>
      </c>
      <c r="AI16" s="233">
        <v>0</v>
      </c>
      <c r="AJ16" s="233">
        <v>0</v>
      </c>
      <c r="AK16" s="233">
        <v>0</v>
      </c>
      <c r="AL16" s="233">
        <v>0</v>
      </c>
      <c r="AM16" s="233">
        <v>0</v>
      </c>
      <c r="AN16" s="233">
        <v>0</v>
      </c>
      <c r="AO16" s="233">
        <v>0</v>
      </c>
      <c r="AP16" s="233">
        <v>0</v>
      </c>
      <c r="AQ16" s="233">
        <v>-20.715669999999999</v>
      </c>
      <c r="AR16" s="1"/>
      <c r="AS16" s="1"/>
    </row>
    <row r="17" spans="1:45">
      <c r="A17" s="19" t="s">
        <v>19</v>
      </c>
      <c r="B17" s="661">
        <v>39730.286489999999</v>
      </c>
      <c r="C17" s="661">
        <v>15235.336449999999</v>
      </c>
      <c r="D17" s="661">
        <v>24242.011030000001</v>
      </c>
      <c r="E17" s="661">
        <v>27965.504129999998</v>
      </c>
      <c r="F17" s="661">
        <v>21874.70665</v>
      </c>
      <c r="G17" s="661">
        <v>21784.460460000002</v>
      </c>
      <c r="H17" s="661">
        <v>12410.833929999999</v>
      </c>
      <c r="I17" s="661">
        <v>23973.453320000001</v>
      </c>
      <c r="J17" s="661">
        <v>13888.366380000001</v>
      </c>
      <c r="K17" s="661">
        <v>35035.956039999997</v>
      </c>
      <c r="L17" s="661">
        <v>10940.40733</v>
      </c>
      <c r="M17" s="661">
        <v>18500.02074</v>
      </c>
      <c r="N17" s="661">
        <v>45300.250610000003</v>
      </c>
      <c r="O17" s="661">
        <v>13443.509759999999</v>
      </c>
      <c r="P17" s="661">
        <v>11640.360699999999</v>
      </c>
      <c r="Q17" s="661">
        <v>6528.69992</v>
      </c>
      <c r="R17" s="661">
        <v>3150.8060699999996</v>
      </c>
      <c r="S17" s="661">
        <v>1502.8063999999999</v>
      </c>
      <c r="T17" s="661">
        <v>8346.5783699999993</v>
      </c>
      <c r="U17" s="661">
        <v>18656.51353</v>
      </c>
      <c r="V17" s="661">
        <v>2253.87779</v>
      </c>
      <c r="W17" s="661">
        <v>5578.3749800000005</v>
      </c>
      <c r="X17" s="661">
        <v>22831.435239999999</v>
      </c>
      <c r="Y17" s="661">
        <v>20716.75259</v>
      </c>
      <c r="Z17" s="661">
        <v>5928.5989200000004</v>
      </c>
      <c r="AA17" s="661">
        <v>7489.7828</v>
      </c>
      <c r="AB17" s="661">
        <v>35704.67467</v>
      </c>
      <c r="AC17" s="661">
        <v>5996.67724</v>
      </c>
      <c r="AD17" s="661">
        <v>3273.1482099999998</v>
      </c>
      <c r="AE17" s="661">
        <v>58527.786489999999</v>
      </c>
      <c r="AF17" s="661">
        <v>6163.6760199999999</v>
      </c>
      <c r="AG17" s="661">
        <v>9672.4424399999989</v>
      </c>
      <c r="AH17" s="661">
        <v>4011.9009599999999</v>
      </c>
      <c r="AI17" s="661">
        <v>1621.6731000000002</v>
      </c>
      <c r="AJ17" s="661">
        <v>6112.3145700000005</v>
      </c>
      <c r="AK17" s="661">
        <v>2067.6245800000002</v>
      </c>
      <c r="AL17" s="661">
        <v>7711.3377199999995</v>
      </c>
      <c r="AM17" s="661">
        <v>1076.93526</v>
      </c>
      <c r="AN17" s="661">
        <v>17962.74826</v>
      </c>
      <c r="AO17" s="661">
        <v>6265.4285399999999</v>
      </c>
      <c r="AP17" s="661">
        <v>2167.5537300000001</v>
      </c>
      <c r="AQ17" s="661">
        <v>607285.6124199999</v>
      </c>
      <c r="AR17" s="10"/>
      <c r="AS17" s="1"/>
    </row>
    <row r="18" spans="1:45">
      <c r="A18" s="21" t="s">
        <v>20</v>
      </c>
      <c r="B18" s="233">
        <v>0</v>
      </c>
      <c r="C18" s="233">
        <v>0</v>
      </c>
      <c r="D18" s="233">
        <v>0</v>
      </c>
      <c r="E18" s="233">
        <v>0</v>
      </c>
      <c r="F18" s="233">
        <v>0</v>
      </c>
      <c r="G18" s="233">
        <v>0</v>
      </c>
      <c r="H18" s="233">
        <v>0</v>
      </c>
      <c r="I18" s="233">
        <v>0</v>
      </c>
      <c r="J18" s="233">
        <v>0</v>
      </c>
      <c r="K18" s="233">
        <v>0</v>
      </c>
      <c r="L18" s="233">
        <v>0</v>
      </c>
      <c r="M18" s="233">
        <v>0</v>
      </c>
      <c r="N18" s="233">
        <v>0</v>
      </c>
      <c r="O18" s="233">
        <v>0</v>
      </c>
      <c r="P18" s="233">
        <v>0</v>
      </c>
      <c r="Q18" s="233">
        <v>0</v>
      </c>
      <c r="R18" s="233">
        <v>0</v>
      </c>
      <c r="S18" s="233">
        <v>0</v>
      </c>
      <c r="T18" s="233">
        <v>0</v>
      </c>
      <c r="U18" s="233">
        <v>0</v>
      </c>
      <c r="V18" s="233">
        <v>0</v>
      </c>
      <c r="W18" s="233">
        <v>0</v>
      </c>
      <c r="X18" s="233">
        <v>0</v>
      </c>
      <c r="Y18" s="233">
        <v>0</v>
      </c>
      <c r="Z18" s="233">
        <v>0</v>
      </c>
      <c r="AA18" s="233">
        <v>0</v>
      </c>
      <c r="AB18" s="233">
        <v>0</v>
      </c>
      <c r="AC18" s="233">
        <v>0</v>
      </c>
      <c r="AD18" s="233">
        <v>0</v>
      </c>
      <c r="AE18" s="233">
        <v>0</v>
      </c>
      <c r="AF18" s="233">
        <v>0</v>
      </c>
      <c r="AG18" s="233">
        <v>0</v>
      </c>
      <c r="AH18" s="233">
        <v>0</v>
      </c>
      <c r="AI18" s="233">
        <v>0</v>
      </c>
      <c r="AJ18" s="233">
        <v>0</v>
      </c>
      <c r="AK18" s="233">
        <v>0</v>
      </c>
      <c r="AL18" s="233">
        <v>0</v>
      </c>
      <c r="AM18" s="233">
        <v>0</v>
      </c>
      <c r="AN18" s="233">
        <v>0</v>
      </c>
      <c r="AO18" s="233">
        <v>0</v>
      </c>
      <c r="AP18" s="233">
        <v>0</v>
      </c>
      <c r="AQ18" s="233">
        <v>0</v>
      </c>
      <c r="AR18" s="1"/>
      <c r="AS18" s="1"/>
    </row>
    <row r="19" spans="1:45">
      <c r="A19" s="21" t="s">
        <v>21</v>
      </c>
      <c r="B19" s="233">
        <v>7103.35916</v>
      </c>
      <c r="C19" s="233">
        <v>2737.7227400000002</v>
      </c>
      <c r="D19" s="233">
        <v>6177.4314100000001</v>
      </c>
      <c r="E19" s="233">
        <v>22088.647359999999</v>
      </c>
      <c r="F19" s="233">
        <v>18846.71182</v>
      </c>
      <c r="G19" s="233">
        <v>19714.917730000001</v>
      </c>
      <c r="H19" s="233">
        <v>6641.2474599999996</v>
      </c>
      <c r="I19" s="233">
        <v>19504.934160000001</v>
      </c>
      <c r="J19" s="233">
        <v>11621.67944</v>
      </c>
      <c r="K19" s="233">
        <v>17308.742610000001</v>
      </c>
      <c r="L19" s="233">
        <v>7415.3950400000003</v>
      </c>
      <c r="M19" s="233">
        <v>14548.58152</v>
      </c>
      <c r="N19" s="233">
        <v>35494.051399999997</v>
      </c>
      <c r="O19" s="233">
        <v>6616.3669900000004</v>
      </c>
      <c r="P19" s="233">
        <v>9076.1519000000008</v>
      </c>
      <c r="Q19" s="233">
        <v>5816.43163</v>
      </c>
      <c r="R19" s="233">
        <v>2398.9085700000001</v>
      </c>
      <c r="S19" s="233">
        <v>268.92532</v>
      </c>
      <c r="T19" s="233">
        <v>7014.1192000000001</v>
      </c>
      <c r="U19" s="233">
        <v>8417.635119999999</v>
      </c>
      <c r="V19" s="233">
        <v>592.15569999999991</v>
      </c>
      <c r="W19" s="233">
        <v>3720.8204999999998</v>
      </c>
      <c r="X19" s="233">
        <v>12937.92244</v>
      </c>
      <c r="Y19" s="233">
        <v>13632.670259999999</v>
      </c>
      <c r="Z19" s="233">
        <v>1369.56537</v>
      </c>
      <c r="AA19" s="233">
        <v>6585.5779299999995</v>
      </c>
      <c r="AB19" s="233">
        <v>19729.819940000001</v>
      </c>
      <c r="AC19" s="233">
        <v>1396.9530199999999</v>
      </c>
      <c r="AD19" s="233">
        <v>2296.2072899999998</v>
      </c>
      <c r="AE19" s="233">
        <v>30432.864440000001</v>
      </c>
      <c r="AF19" s="233">
        <v>5217.0345399999997</v>
      </c>
      <c r="AG19" s="233">
        <v>8569.368480000001</v>
      </c>
      <c r="AH19" s="233">
        <v>2387.9253399999998</v>
      </c>
      <c r="AI19" s="233">
        <v>1369.60058</v>
      </c>
      <c r="AJ19" s="233">
        <v>4803.19949</v>
      </c>
      <c r="AK19" s="233">
        <v>2000.7966299999998</v>
      </c>
      <c r="AL19" s="233">
        <v>5485.3521100000007</v>
      </c>
      <c r="AM19" s="233">
        <v>722.51023999999995</v>
      </c>
      <c r="AN19" s="233">
        <v>14507.676869999999</v>
      </c>
      <c r="AO19" s="233">
        <v>1545.6510499999999</v>
      </c>
      <c r="AP19" s="233">
        <v>1668.4125300000001</v>
      </c>
      <c r="AQ19" s="233">
        <v>369784.04532999999</v>
      </c>
      <c r="AR19" s="1"/>
      <c r="AS19" s="1"/>
    </row>
    <row r="20" spans="1:45">
      <c r="A20" s="21" t="s">
        <v>22</v>
      </c>
      <c r="B20" s="233">
        <v>0</v>
      </c>
      <c r="C20" s="233">
        <v>0</v>
      </c>
      <c r="D20" s="233">
        <v>0</v>
      </c>
      <c r="E20" s="233">
        <v>0</v>
      </c>
      <c r="F20" s="233">
        <v>0</v>
      </c>
      <c r="G20" s="233">
        <v>0</v>
      </c>
      <c r="H20" s="233">
        <v>0</v>
      </c>
      <c r="I20" s="233">
        <v>0</v>
      </c>
      <c r="J20" s="233">
        <v>0</v>
      </c>
      <c r="K20" s="233">
        <v>0</v>
      </c>
      <c r="L20" s="233">
        <v>0</v>
      </c>
      <c r="M20" s="233">
        <v>0</v>
      </c>
      <c r="N20" s="233">
        <v>0</v>
      </c>
      <c r="O20" s="233">
        <v>0</v>
      </c>
      <c r="P20" s="233">
        <v>0</v>
      </c>
      <c r="Q20" s="233">
        <v>0</v>
      </c>
      <c r="R20" s="233">
        <v>0</v>
      </c>
      <c r="S20" s="233">
        <v>0</v>
      </c>
      <c r="T20" s="233">
        <v>0</v>
      </c>
      <c r="U20" s="233">
        <v>0</v>
      </c>
      <c r="V20" s="233">
        <v>0</v>
      </c>
      <c r="W20" s="233">
        <v>0</v>
      </c>
      <c r="X20" s="233">
        <v>0</v>
      </c>
      <c r="Y20" s="233">
        <v>0</v>
      </c>
      <c r="Z20" s="233">
        <v>0</v>
      </c>
      <c r="AA20" s="233">
        <v>0</v>
      </c>
      <c r="AB20" s="233">
        <v>0</v>
      </c>
      <c r="AC20" s="233">
        <v>0</v>
      </c>
      <c r="AD20" s="233">
        <v>0</v>
      </c>
      <c r="AE20" s="233">
        <v>0</v>
      </c>
      <c r="AF20" s="233">
        <v>0</v>
      </c>
      <c r="AG20" s="233">
        <v>0</v>
      </c>
      <c r="AH20" s="233">
        <v>0</v>
      </c>
      <c r="AI20" s="233">
        <v>0</v>
      </c>
      <c r="AJ20" s="233">
        <v>0</v>
      </c>
      <c r="AK20" s="233">
        <v>0</v>
      </c>
      <c r="AL20" s="233">
        <v>0</v>
      </c>
      <c r="AM20" s="233">
        <v>0</v>
      </c>
      <c r="AN20" s="233">
        <v>0</v>
      </c>
      <c r="AO20" s="233">
        <v>0</v>
      </c>
      <c r="AP20" s="233">
        <v>0</v>
      </c>
      <c r="AQ20" s="233">
        <v>0</v>
      </c>
      <c r="AR20" s="1"/>
      <c r="AS20" s="1"/>
    </row>
    <row r="21" spans="1:45">
      <c r="A21" s="21" t="s">
        <v>23</v>
      </c>
      <c r="B21" s="233">
        <v>0</v>
      </c>
      <c r="C21" s="233">
        <v>0</v>
      </c>
      <c r="D21" s="233">
        <v>0</v>
      </c>
      <c r="E21" s="233">
        <v>0</v>
      </c>
      <c r="F21" s="233">
        <v>0</v>
      </c>
      <c r="G21" s="233">
        <v>0</v>
      </c>
      <c r="H21" s="233">
        <v>0</v>
      </c>
      <c r="I21" s="233">
        <v>0</v>
      </c>
      <c r="J21" s="233">
        <v>0</v>
      </c>
      <c r="K21" s="233">
        <v>0</v>
      </c>
      <c r="L21" s="233">
        <v>0</v>
      </c>
      <c r="M21" s="233">
        <v>0</v>
      </c>
      <c r="N21" s="233">
        <v>0</v>
      </c>
      <c r="O21" s="233">
        <v>0</v>
      </c>
      <c r="P21" s="233">
        <v>0</v>
      </c>
      <c r="Q21" s="233">
        <v>0</v>
      </c>
      <c r="R21" s="233">
        <v>0</v>
      </c>
      <c r="S21" s="233">
        <v>0</v>
      </c>
      <c r="T21" s="233">
        <v>0</v>
      </c>
      <c r="U21" s="233">
        <v>0</v>
      </c>
      <c r="V21" s="233">
        <v>0</v>
      </c>
      <c r="W21" s="233">
        <v>0</v>
      </c>
      <c r="X21" s="233">
        <v>0</v>
      </c>
      <c r="Y21" s="233">
        <v>0</v>
      </c>
      <c r="Z21" s="233">
        <v>0</v>
      </c>
      <c r="AA21" s="233">
        <v>0</v>
      </c>
      <c r="AB21" s="233">
        <v>0</v>
      </c>
      <c r="AC21" s="233">
        <v>0</v>
      </c>
      <c r="AD21" s="233">
        <v>0</v>
      </c>
      <c r="AE21" s="233">
        <v>0</v>
      </c>
      <c r="AF21" s="233">
        <v>0</v>
      </c>
      <c r="AG21" s="233">
        <v>0</v>
      </c>
      <c r="AH21" s="233">
        <v>0</v>
      </c>
      <c r="AI21" s="233">
        <v>0</v>
      </c>
      <c r="AJ21" s="233">
        <v>0</v>
      </c>
      <c r="AK21" s="233">
        <v>0</v>
      </c>
      <c r="AL21" s="233">
        <v>0</v>
      </c>
      <c r="AM21" s="233">
        <v>0</v>
      </c>
      <c r="AN21" s="233">
        <v>0</v>
      </c>
      <c r="AO21" s="233">
        <v>0</v>
      </c>
      <c r="AP21" s="233">
        <v>0</v>
      </c>
      <c r="AQ21" s="233">
        <v>0</v>
      </c>
      <c r="AR21" s="1"/>
      <c r="AS21" s="1"/>
    </row>
    <row r="22" spans="1:45">
      <c r="A22" s="15" t="s">
        <v>24</v>
      </c>
      <c r="B22" s="233">
        <v>1038.3076899999999</v>
      </c>
      <c r="C22" s="233">
        <v>0</v>
      </c>
      <c r="D22" s="233">
        <v>681.57680000000005</v>
      </c>
      <c r="E22" s="233">
        <v>586.75608999999997</v>
      </c>
      <c r="F22" s="233">
        <v>249.09045999999998</v>
      </c>
      <c r="G22" s="233">
        <v>83.160820000000001</v>
      </c>
      <c r="H22" s="233">
        <v>3556.6431499999999</v>
      </c>
      <c r="I22" s="233">
        <v>0</v>
      </c>
      <c r="J22" s="233">
        <v>0</v>
      </c>
      <c r="K22" s="233">
        <v>14103.100470000001</v>
      </c>
      <c r="L22" s="233">
        <v>439.57797999999997</v>
      </c>
      <c r="M22" s="233">
        <v>624.38053000000002</v>
      </c>
      <c r="N22" s="233">
        <v>3591.4952400000002</v>
      </c>
      <c r="O22" s="233">
        <v>4663.0453200000002</v>
      </c>
      <c r="P22" s="233">
        <v>0</v>
      </c>
      <c r="Q22" s="233">
        <v>0</v>
      </c>
      <c r="R22" s="233">
        <v>0</v>
      </c>
      <c r="S22" s="233">
        <v>52.749480000000005</v>
      </c>
      <c r="T22" s="233">
        <v>0</v>
      </c>
      <c r="U22" s="233">
        <v>7605.2149300000001</v>
      </c>
      <c r="V22" s="233">
        <v>186.65007</v>
      </c>
      <c r="W22" s="233">
        <v>3.72695</v>
      </c>
      <c r="X22" s="233">
        <v>3936.5572599999996</v>
      </c>
      <c r="Y22" s="233">
        <v>4360.5968400000002</v>
      </c>
      <c r="Z22" s="233">
        <v>0</v>
      </c>
      <c r="AA22" s="233">
        <v>0</v>
      </c>
      <c r="AB22" s="233">
        <v>11468.64025</v>
      </c>
      <c r="AC22" s="233">
        <v>68.376050000000006</v>
      </c>
      <c r="AD22" s="233">
        <v>7.9937500000000004</v>
      </c>
      <c r="AE22" s="233">
        <v>21226.54032</v>
      </c>
      <c r="AF22" s="233">
        <v>26.264700000000001</v>
      </c>
      <c r="AG22" s="233">
        <v>0</v>
      </c>
      <c r="AH22" s="233">
        <v>175.9701</v>
      </c>
      <c r="AI22" s="233">
        <v>0</v>
      </c>
      <c r="AJ22" s="233">
        <v>57.427630000000001</v>
      </c>
      <c r="AK22" s="233">
        <v>0</v>
      </c>
      <c r="AL22" s="233">
        <v>28.875400000000003</v>
      </c>
      <c r="AM22" s="233">
        <v>0</v>
      </c>
      <c r="AN22" s="233">
        <v>0</v>
      </c>
      <c r="AO22" s="233">
        <v>3231.1600800000001</v>
      </c>
      <c r="AP22" s="233">
        <v>0</v>
      </c>
      <c r="AQ22" s="233">
        <v>82053.878360000002</v>
      </c>
      <c r="AR22" s="1"/>
      <c r="AS22" s="1"/>
    </row>
    <row r="23" spans="1:45">
      <c r="A23" s="21" t="s">
        <v>25</v>
      </c>
      <c r="B23" s="233">
        <v>31588.619640000001</v>
      </c>
      <c r="C23" s="233">
        <v>12492.937880000001</v>
      </c>
      <c r="D23" s="233">
        <v>17365.507510000003</v>
      </c>
      <c r="E23" s="233">
        <v>5290.1006799999996</v>
      </c>
      <c r="F23" s="233">
        <v>2778.9043700000002</v>
      </c>
      <c r="G23" s="233">
        <v>1986.3819099999998</v>
      </c>
      <c r="H23" s="233">
        <v>2212.9433199999999</v>
      </c>
      <c r="I23" s="233">
        <v>4377.2850599999992</v>
      </c>
      <c r="J23" s="233">
        <v>2266.68694</v>
      </c>
      <c r="K23" s="233">
        <v>3571.4805799999999</v>
      </c>
      <c r="L23" s="233">
        <v>3085.4343100000001</v>
      </c>
      <c r="M23" s="233">
        <v>3327.0586899999998</v>
      </c>
      <c r="N23" s="233">
        <v>6214.7039699999996</v>
      </c>
      <c r="O23" s="233">
        <v>2164.0974500000002</v>
      </c>
      <c r="P23" s="233">
        <v>2540.4754600000001</v>
      </c>
      <c r="Q23" s="233">
        <v>706.20163000000002</v>
      </c>
      <c r="R23" s="233">
        <v>751.89750000000004</v>
      </c>
      <c r="S23" s="233">
        <v>1181.1316000000002</v>
      </c>
      <c r="T23" s="233">
        <v>1332.4591699999999</v>
      </c>
      <c r="U23" s="233">
        <v>2633.6634800000002</v>
      </c>
      <c r="V23" s="233">
        <v>1475.0720200000001</v>
      </c>
      <c r="W23" s="233">
        <v>1847.0652299999999</v>
      </c>
      <c r="X23" s="233">
        <v>5937.1824800000004</v>
      </c>
      <c r="Y23" s="233">
        <v>2723.48549</v>
      </c>
      <c r="Z23" s="233">
        <v>4559.0335500000001</v>
      </c>
      <c r="AA23" s="233">
        <v>904.20487000000003</v>
      </c>
      <c r="AB23" s="233">
        <v>4500.5549700000001</v>
      </c>
      <c r="AC23" s="233">
        <v>4531.3481700000002</v>
      </c>
      <c r="AD23" s="233">
        <v>968.94717000000003</v>
      </c>
      <c r="AE23" s="233">
        <v>6864.2396600000002</v>
      </c>
      <c r="AF23" s="233">
        <v>920.37678000000005</v>
      </c>
      <c r="AG23" s="233">
        <v>1103.0739599999999</v>
      </c>
      <c r="AH23" s="233">
        <v>1448.0055199999999</v>
      </c>
      <c r="AI23" s="233">
        <v>252.07252</v>
      </c>
      <c r="AJ23" s="233">
        <v>1251.6874499999999</v>
      </c>
      <c r="AK23" s="233">
        <v>66.827950000000001</v>
      </c>
      <c r="AL23" s="233">
        <v>2197.1102099999998</v>
      </c>
      <c r="AM23" s="233">
        <v>354.42502000000002</v>
      </c>
      <c r="AN23" s="233">
        <v>3455.0713900000001</v>
      </c>
      <c r="AO23" s="233">
        <v>1488.6174099999998</v>
      </c>
      <c r="AP23" s="233">
        <v>499.14120000000003</v>
      </c>
      <c r="AQ23" s="233">
        <v>155215.51416999998</v>
      </c>
      <c r="AR23" s="1"/>
      <c r="AS23" s="1"/>
    </row>
    <row r="24" spans="1:45">
      <c r="A24" s="21" t="s">
        <v>26</v>
      </c>
      <c r="B24" s="233">
        <v>0</v>
      </c>
      <c r="C24" s="233">
        <v>4.6758299999999995</v>
      </c>
      <c r="D24" s="233">
        <v>17.49531</v>
      </c>
      <c r="E24" s="233">
        <v>0</v>
      </c>
      <c r="F24" s="233">
        <v>0</v>
      </c>
      <c r="G24" s="233">
        <v>0</v>
      </c>
      <c r="H24" s="233">
        <v>0</v>
      </c>
      <c r="I24" s="233">
        <v>91.234100000000012</v>
      </c>
      <c r="J24" s="233">
        <v>0</v>
      </c>
      <c r="K24" s="233">
        <v>52.632379999999998</v>
      </c>
      <c r="L24" s="233">
        <v>0</v>
      </c>
      <c r="M24" s="233">
        <v>0</v>
      </c>
      <c r="N24" s="233">
        <v>0</v>
      </c>
      <c r="O24" s="233">
        <v>0</v>
      </c>
      <c r="P24" s="233">
        <v>23.733340000000002</v>
      </c>
      <c r="Q24" s="233">
        <v>6.0666599999999997</v>
      </c>
      <c r="R24" s="233">
        <v>0</v>
      </c>
      <c r="S24" s="233">
        <v>0</v>
      </c>
      <c r="T24" s="233">
        <v>0</v>
      </c>
      <c r="U24" s="233">
        <v>0</v>
      </c>
      <c r="V24" s="233">
        <v>0</v>
      </c>
      <c r="W24" s="233">
        <v>6.7622999999999998</v>
      </c>
      <c r="X24" s="233">
        <v>19.773060000000001</v>
      </c>
      <c r="Y24" s="233">
        <v>0</v>
      </c>
      <c r="Z24" s="233">
        <v>0</v>
      </c>
      <c r="AA24" s="233">
        <v>0</v>
      </c>
      <c r="AB24" s="233">
        <v>5.65951</v>
      </c>
      <c r="AC24" s="233">
        <v>0</v>
      </c>
      <c r="AD24" s="233">
        <v>0</v>
      </c>
      <c r="AE24" s="233">
        <v>4.1420699999999995</v>
      </c>
      <c r="AF24" s="233">
        <v>0</v>
      </c>
      <c r="AG24" s="233">
        <v>0</v>
      </c>
      <c r="AH24" s="233">
        <v>0</v>
      </c>
      <c r="AI24" s="233">
        <v>0</v>
      </c>
      <c r="AJ24" s="233">
        <v>0</v>
      </c>
      <c r="AK24" s="233">
        <v>0</v>
      </c>
      <c r="AL24" s="233">
        <v>0</v>
      </c>
      <c r="AM24" s="233">
        <v>0</v>
      </c>
      <c r="AN24" s="233">
        <v>0</v>
      </c>
      <c r="AO24" s="233">
        <v>0</v>
      </c>
      <c r="AP24" s="233">
        <v>0</v>
      </c>
      <c r="AQ24" s="233">
        <v>232.17455999999999</v>
      </c>
      <c r="AR24" s="1"/>
      <c r="AS24" s="1"/>
    </row>
    <row r="25" spans="1:45">
      <c r="A25" s="21" t="s">
        <v>27</v>
      </c>
      <c r="B25" s="233">
        <v>0</v>
      </c>
      <c r="C25" s="233">
        <v>0</v>
      </c>
      <c r="D25" s="233">
        <v>0</v>
      </c>
      <c r="E25" s="233">
        <v>0</v>
      </c>
      <c r="F25" s="233">
        <v>0</v>
      </c>
      <c r="G25" s="233">
        <v>0</v>
      </c>
      <c r="H25" s="233">
        <v>0</v>
      </c>
      <c r="I25" s="233">
        <v>0</v>
      </c>
      <c r="J25" s="233">
        <v>0</v>
      </c>
      <c r="K25" s="233">
        <v>0</v>
      </c>
      <c r="L25" s="233">
        <v>0</v>
      </c>
      <c r="M25" s="233">
        <v>0</v>
      </c>
      <c r="N25" s="233">
        <v>0</v>
      </c>
      <c r="O25" s="233">
        <v>0</v>
      </c>
      <c r="P25" s="233">
        <v>0</v>
      </c>
      <c r="Q25" s="233">
        <v>0</v>
      </c>
      <c r="R25" s="233">
        <v>0</v>
      </c>
      <c r="S25" s="233">
        <v>0</v>
      </c>
      <c r="T25" s="233">
        <v>0</v>
      </c>
      <c r="U25" s="233">
        <v>0</v>
      </c>
      <c r="V25" s="233">
        <v>0</v>
      </c>
      <c r="W25" s="233">
        <v>0</v>
      </c>
      <c r="X25" s="233">
        <v>0</v>
      </c>
      <c r="Y25" s="233">
        <v>0</v>
      </c>
      <c r="Z25" s="233">
        <v>0</v>
      </c>
      <c r="AA25" s="233">
        <v>0</v>
      </c>
      <c r="AB25" s="233">
        <v>0</v>
      </c>
      <c r="AC25" s="233">
        <v>0</v>
      </c>
      <c r="AD25" s="233">
        <v>0</v>
      </c>
      <c r="AE25" s="233">
        <v>0</v>
      </c>
      <c r="AF25" s="233">
        <v>0</v>
      </c>
      <c r="AG25" s="233">
        <v>0</v>
      </c>
      <c r="AH25" s="233">
        <v>0</v>
      </c>
      <c r="AI25" s="233">
        <v>0</v>
      </c>
      <c r="AJ25" s="233">
        <v>0</v>
      </c>
      <c r="AK25" s="233">
        <v>0</v>
      </c>
      <c r="AL25" s="233">
        <v>0</v>
      </c>
      <c r="AM25" s="233">
        <v>0</v>
      </c>
      <c r="AN25" s="233">
        <v>0</v>
      </c>
      <c r="AO25" s="233">
        <v>0</v>
      </c>
      <c r="AP25" s="233">
        <v>0</v>
      </c>
      <c r="AQ25" s="233">
        <v>0</v>
      </c>
      <c r="AR25" s="1"/>
      <c r="AS25" s="1"/>
    </row>
    <row r="26" spans="1:45">
      <c r="A26" s="19" t="s">
        <v>28</v>
      </c>
      <c r="B26" s="661">
        <v>1279260.36151</v>
      </c>
      <c r="C26" s="661">
        <v>344871.62469999999</v>
      </c>
      <c r="D26" s="661">
        <v>805694.34311000002</v>
      </c>
      <c r="E26" s="661">
        <v>330162.57636000001</v>
      </c>
      <c r="F26" s="661">
        <v>187101.21309</v>
      </c>
      <c r="G26" s="661">
        <v>169566.04386999999</v>
      </c>
      <c r="H26" s="661">
        <v>131694.14285</v>
      </c>
      <c r="I26" s="661">
        <v>215832.86056</v>
      </c>
      <c r="J26" s="661">
        <v>201824.92921</v>
      </c>
      <c r="K26" s="661">
        <v>237901.23469000001</v>
      </c>
      <c r="L26" s="661">
        <v>88380.486449999997</v>
      </c>
      <c r="M26" s="661">
        <v>279581.37</v>
      </c>
      <c r="N26" s="661">
        <v>287922.92069</v>
      </c>
      <c r="O26" s="661">
        <v>116321.338</v>
      </c>
      <c r="P26" s="661">
        <v>126716.62744</v>
      </c>
      <c r="Q26" s="661">
        <v>58496.346100000002</v>
      </c>
      <c r="R26" s="661">
        <v>68778.097010000012</v>
      </c>
      <c r="S26" s="661">
        <v>77682.121719999996</v>
      </c>
      <c r="T26" s="661">
        <v>105224.64870999999</v>
      </c>
      <c r="U26" s="661">
        <v>190155.15024000002</v>
      </c>
      <c r="V26" s="661">
        <v>65683.749810000008</v>
      </c>
      <c r="W26" s="661">
        <v>99539.533650000012</v>
      </c>
      <c r="X26" s="661">
        <v>219145.99828</v>
      </c>
      <c r="Y26" s="661">
        <v>101081.91954</v>
      </c>
      <c r="Z26" s="661">
        <v>243147.27969999998</v>
      </c>
      <c r="AA26" s="661">
        <v>114359.84050000001</v>
      </c>
      <c r="AB26" s="661">
        <v>311648.90902999998</v>
      </c>
      <c r="AC26" s="661">
        <v>281408.39352999994</v>
      </c>
      <c r="AD26" s="661">
        <v>86728.215150000004</v>
      </c>
      <c r="AE26" s="661">
        <v>253330.11921999999</v>
      </c>
      <c r="AF26" s="661">
        <v>65520.914850000001</v>
      </c>
      <c r="AG26" s="661">
        <v>69264.339810000005</v>
      </c>
      <c r="AH26" s="661">
        <v>64026.719079999995</v>
      </c>
      <c r="AI26" s="661">
        <v>23258.998420000004</v>
      </c>
      <c r="AJ26" s="661">
        <v>41100.031950000004</v>
      </c>
      <c r="AK26" s="661">
        <v>20011.76712</v>
      </c>
      <c r="AL26" s="661">
        <v>117903.72234000001</v>
      </c>
      <c r="AM26" s="661">
        <v>30309.488129999998</v>
      </c>
      <c r="AN26" s="661">
        <v>157851.57541999998</v>
      </c>
      <c r="AO26" s="661">
        <v>72043.957049999997</v>
      </c>
      <c r="AP26" s="661">
        <v>23652.093920000003</v>
      </c>
      <c r="AQ26" s="661">
        <v>7764186.0028100004</v>
      </c>
      <c r="AR26" s="10"/>
      <c r="AS26" s="1"/>
    </row>
    <row r="27" spans="1:45">
      <c r="A27" s="28" t="s">
        <v>29</v>
      </c>
      <c r="B27" s="233">
        <v>1245073.18298</v>
      </c>
      <c r="C27" s="233">
        <v>318863.35130000004</v>
      </c>
      <c r="D27" s="233">
        <v>717540.26309000002</v>
      </c>
      <c r="E27" s="233">
        <v>297886.05995999998</v>
      </c>
      <c r="F27" s="233">
        <v>171613.54697</v>
      </c>
      <c r="G27" s="233">
        <v>159890.83030999999</v>
      </c>
      <c r="H27" s="233">
        <v>132785.42606</v>
      </c>
      <c r="I27" s="233">
        <v>198488.45812999998</v>
      </c>
      <c r="J27" s="233">
        <v>184500.55757</v>
      </c>
      <c r="K27" s="233">
        <v>234197.26409000001</v>
      </c>
      <c r="L27" s="233">
        <v>84828.744930000001</v>
      </c>
      <c r="M27" s="233">
        <v>270358.72918999998</v>
      </c>
      <c r="N27" s="233">
        <v>295687.45686999999</v>
      </c>
      <c r="O27" s="233">
        <v>111989.72053000001</v>
      </c>
      <c r="P27" s="233">
        <v>120626.67720999999</v>
      </c>
      <c r="Q27" s="233">
        <v>53071.210619999998</v>
      </c>
      <c r="R27" s="233">
        <v>60579.631119999998</v>
      </c>
      <c r="S27" s="233">
        <v>66971.324200000003</v>
      </c>
      <c r="T27" s="233">
        <v>93575.149860000005</v>
      </c>
      <c r="U27" s="233">
        <v>181234.48639999999</v>
      </c>
      <c r="V27" s="233">
        <v>61050.402569999998</v>
      </c>
      <c r="W27" s="233">
        <v>91614.211249999993</v>
      </c>
      <c r="X27" s="233">
        <v>199557.47311000002</v>
      </c>
      <c r="Y27" s="233">
        <v>100297.23987999999</v>
      </c>
      <c r="Z27" s="233">
        <v>206198.72443</v>
      </c>
      <c r="AA27" s="233">
        <v>102595.967</v>
      </c>
      <c r="AB27" s="233">
        <v>299024.55930999998</v>
      </c>
      <c r="AC27" s="233">
        <v>263648.53391</v>
      </c>
      <c r="AD27" s="233">
        <v>78530.708579999991</v>
      </c>
      <c r="AE27" s="233">
        <v>240000.75708000001</v>
      </c>
      <c r="AF27" s="233">
        <v>65412.128649999999</v>
      </c>
      <c r="AG27" s="233">
        <v>69080.894959999991</v>
      </c>
      <c r="AH27" s="233">
        <v>56517.385990000002</v>
      </c>
      <c r="AI27" s="233">
        <v>21215.256570000001</v>
      </c>
      <c r="AJ27" s="233">
        <v>37192.076700000005</v>
      </c>
      <c r="AK27" s="233">
        <v>18907.378219999999</v>
      </c>
      <c r="AL27" s="233">
        <v>112233.61618000001</v>
      </c>
      <c r="AM27" s="233">
        <v>27443.266179999999</v>
      </c>
      <c r="AN27" s="233">
        <v>154885.55705999999</v>
      </c>
      <c r="AO27" s="233">
        <v>68858.05879000001</v>
      </c>
      <c r="AP27" s="233">
        <v>24353.416350000003</v>
      </c>
      <c r="AQ27" s="233">
        <v>7298379.6841599997</v>
      </c>
      <c r="AR27" s="10"/>
      <c r="AS27" s="1"/>
    </row>
    <row r="28" spans="1:45">
      <c r="A28" s="21" t="s">
        <v>30</v>
      </c>
      <c r="B28" s="233">
        <v>1000238.0764500001</v>
      </c>
      <c r="C28" s="233">
        <v>176714.55465000001</v>
      </c>
      <c r="D28" s="233">
        <v>403265.32964999997</v>
      </c>
      <c r="E28" s="233">
        <v>198230.27385</v>
      </c>
      <c r="F28" s="233">
        <v>124803.20161</v>
      </c>
      <c r="G28" s="233">
        <v>108949.69344</v>
      </c>
      <c r="H28" s="233">
        <v>122220.07068</v>
      </c>
      <c r="I28" s="233">
        <v>131145.79109000001</v>
      </c>
      <c r="J28" s="233">
        <v>115847.6545</v>
      </c>
      <c r="K28" s="233">
        <v>207879.47451</v>
      </c>
      <c r="L28" s="233">
        <v>65238.491249999999</v>
      </c>
      <c r="M28" s="233">
        <v>207995.54341999997</v>
      </c>
      <c r="N28" s="233">
        <v>280038.69776999997</v>
      </c>
      <c r="O28" s="233">
        <v>85201.685719999994</v>
      </c>
      <c r="P28" s="233">
        <v>98991.896379999991</v>
      </c>
      <c r="Q28" s="233">
        <v>40899.109420000001</v>
      </c>
      <c r="R28" s="233">
        <v>36983.319060000002</v>
      </c>
      <c r="S28" s="233">
        <v>33328.314120000003</v>
      </c>
      <c r="T28" s="233">
        <v>65031.1178</v>
      </c>
      <c r="U28" s="233">
        <v>140082.06602</v>
      </c>
      <c r="V28" s="233">
        <v>39981.521090000002</v>
      </c>
      <c r="W28" s="233">
        <v>65448.73803</v>
      </c>
      <c r="X28" s="233">
        <v>135369.78449000002</v>
      </c>
      <c r="Y28" s="233">
        <v>84512.022790000003</v>
      </c>
      <c r="Z28" s="233">
        <v>102058.60427</v>
      </c>
      <c r="AA28" s="233">
        <v>55601.473039999997</v>
      </c>
      <c r="AB28" s="233">
        <v>252169.16387000002</v>
      </c>
      <c r="AC28" s="233">
        <v>190841.42793999999</v>
      </c>
      <c r="AD28" s="233">
        <v>58508.005079999995</v>
      </c>
      <c r="AE28" s="233">
        <v>198006.79794999998</v>
      </c>
      <c r="AF28" s="233">
        <v>52308.556939999995</v>
      </c>
      <c r="AG28" s="233">
        <v>60944.16517</v>
      </c>
      <c r="AH28" s="233">
        <v>32995.390940000005</v>
      </c>
      <c r="AI28" s="233">
        <v>15741.38357</v>
      </c>
      <c r="AJ28" s="233">
        <v>32951.99065</v>
      </c>
      <c r="AK28" s="233">
        <v>16779.38091</v>
      </c>
      <c r="AL28" s="233">
        <v>83251.198609999992</v>
      </c>
      <c r="AM28" s="233">
        <v>20148.28312</v>
      </c>
      <c r="AN28" s="233">
        <v>121864.39481</v>
      </c>
      <c r="AO28" s="233">
        <v>61986.350920000004</v>
      </c>
      <c r="AP28" s="233">
        <v>23496.20406</v>
      </c>
      <c r="AQ28" s="233">
        <v>5348049.1996400002</v>
      </c>
      <c r="AR28" s="1"/>
      <c r="AS28" s="1"/>
    </row>
    <row r="29" spans="1:45">
      <c r="A29" s="21" t="s">
        <v>31</v>
      </c>
      <c r="B29" s="233">
        <v>228525.74150999999</v>
      </c>
      <c r="C29" s="233">
        <v>128835.29595</v>
      </c>
      <c r="D29" s="233">
        <v>281736.35657999996</v>
      </c>
      <c r="E29" s="233">
        <v>89521.971680000002</v>
      </c>
      <c r="F29" s="233">
        <v>40597.500500000002</v>
      </c>
      <c r="G29" s="233">
        <v>43977.041669999999</v>
      </c>
      <c r="H29" s="233">
        <v>7898.6913399999994</v>
      </c>
      <c r="I29" s="233">
        <v>60105.57475</v>
      </c>
      <c r="J29" s="233">
        <v>60265.179779999999</v>
      </c>
      <c r="K29" s="233">
        <v>23611.06004</v>
      </c>
      <c r="L29" s="233">
        <v>18297.726710000003</v>
      </c>
      <c r="M29" s="233">
        <v>54482.658000000003</v>
      </c>
      <c r="N29" s="233">
        <v>12747.03239</v>
      </c>
      <c r="O29" s="233">
        <v>23468.23487</v>
      </c>
      <c r="P29" s="233">
        <v>18310.018539999997</v>
      </c>
      <c r="Q29" s="233">
        <v>10817.71127</v>
      </c>
      <c r="R29" s="233">
        <v>21688.04925</v>
      </c>
      <c r="S29" s="233">
        <v>30040.75115</v>
      </c>
      <c r="T29" s="233">
        <v>24728.183410000001</v>
      </c>
      <c r="U29" s="233">
        <v>36960.683749999997</v>
      </c>
      <c r="V29" s="233">
        <v>16088.922339999999</v>
      </c>
      <c r="W29" s="233">
        <v>21076.776329999997</v>
      </c>
      <c r="X29" s="233">
        <v>59274.617899999997</v>
      </c>
      <c r="Y29" s="233">
        <v>13348.50641</v>
      </c>
      <c r="Z29" s="233">
        <v>94927.606360000005</v>
      </c>
      <c r="AA29" s="233">
        <v>41638.313399999999</v>
      </c>
      <c r="AB29" s="233">
        <v>39738.210490000005</v>
      </c>
      <c r="AC29" s="233">
        <v>66053.782299999992</v>
      </c>
      <c r="AD29" s="233">
        <v>14871.160880000001</v>
      </c>
      <c r="AE29" s="233">
        <v>37076.856970000001</v>
      </c>
      <c r="AF29" s="233">
        <v>11629.481220000001</v>
      </c>
      <c r="AG29" s="233">
        <v>6792.6516799999999</v>
      </c>
      <c r="AH29" s="233">
        <v>20592.168890000001</v>
      </c>
      <c r="AI29" s="233">
        <v>4536.2882399999999</v>
      </c>
      <c r="AJ29" s="233">
        <v>3377.9265499999997</v>
      </c>
      <c r="AK29" s="233">
        <v>1873.6787300000001</v>
      </c>
      <c r="AL29" s="233">
        <v>25618.781309999998</v>
      </c>
      <c r="AM29" s="233">
        <v>5609.3111200000003</v>
      </c>
      <c r="AN29" s="233">
        <v>27498.760899999997</v>
      </c>
      <c r="AO29" s="233">
        <v>6030.9668499999998</v>
      </c>
      <c r="AP29" s="233">
        <v>636.93243000000007</v>
      </c>
      <c r="AQ29" s="233">
        <v>1734907.16444</v>
      </c>
      <c r="AR29" s="1"/>
      <c r="AS29" s="1"/>
    </row>
    <row r="30" spans="1:45">
      <c r="A30" s="21" t="s">
        <v>32</v>
      </c>
      <c r="B30" s="233">
        <v>16309.365019999999</v>
      </c>
      <c r="C30" s="233">
        <v>13313.500699999999</v>
      </c>
      <c r="D30" s="233">
        <v>32538.576860000001</v>
      </c>
      <c r="E30" s="233">
        <v>10133.81443</v>
      </c>
      <c r="F30" s="233">
        <v>6212.8448600000002</v>
      </c>
      <c r="G30" s="233">
        <v>6964.0951999999997</v>
      </c>
      <c r="H30" s="233">
        <v>2666.6640400000001</v>
      </c>
      <c r="I30" s="233">
        <v>7237.0922899999996</v>
      </c>
      <c r="J30" s="233">
        <v>8387.7232899999999</v>
      </c>
      <c r="K30" s="233">
        <v>2706.7295399999998</v>
      </c>
      <c r="L30" s="233">
        <v>1292.5269699999999</v>
      </c>
      <c r="M30" s="233">
        <v>7880.5277699999997</v>
      </c>
      <c r="N30" s="233">
        <v>2901.7267099999999</v>
      </c>
      <c r="O30" s="233">
        <v>3319.7999399999999</v>
      </c>
      <c r="P30" s="233">
        <v>3324.7622900000001</v>
      </c>
      <c r="Q30" s="233">
        <v>1354.3899299999998</v>
      </c>
      <c r="R30" s="233">
        <v>1908.2628099999999</v>
      </c>
      <c r="S30" s="233">
        <v>3602.25893</v>
      </c>
      <c r="T30" s="233">
        <v>3815.8486499999999</v>
      </c>
      <c r="U30" s="233">
        <v>4191.7366300000003</v>
      </c>
      <c r="V30" s="233">
        <v>4979.9591399999999</v>
      </c>
      <c r="W30" s="233">
        <v>5088.6968899999993</v>
      </c>
      <c r="X30" s="233">
        <v>4913.0707199999997</v>
      </c>
      <c r="Y30" s="233">
        <v>2436.7106800000001</v>
      </c>
      <c r="Z30" s="233">
        <v>9212.5138000000006</v>
      </c>
      <c r="AA30" s="233">
        <v>5356.1805599999998</v>
      </c>
      <c r="AB30" s="233">
        <v>7117.1849499999998</v>
      </c>
      <c r="AC30" s="233">
        <v>6753.3236699999998</v>
      </c>
      <c r="AD30" s="233">
        <v>5151.5426200000002</v>
      </c>
      <c r="AE30" s="233">
        <v>4917.1021600000004</v>
      </c>
      <c r="AF30" s="233">
        <v>1474.09049</v>
      </c>
      <c r="AG30" s="233">
        <v>1344.0781100000002</v>
      </c>
      <c r="AH30" s="233">
        <v>2929.8261600000001</v>
      </c>
      <c r="AI30" s="233">
        <v>937.58475999999996</v>
      </c>
      <c r="AJ30" s="233">
        <v>862.15949999999998</v>
      </c>
      <c r="AK30" s="233">
        <v>254.31858</v>
      </c>
      <c r="AL30" s="233">
        <v>3363.6362599999998</v>
      </c>
      <c r="AM30" s="233">
        <v>1685.6719399999999</v>
      </c>
      <c r="AN30" s="233">
        <v>5522.4013499999992</v>
      </c>
      <c r="AO30" s="233">
        <v>840.74102000000005</v>
      </c>
      <c r="AP30" s="233">
        <v>220.27985999999999</v>
      </c>
      <c r="AQ30" s="233">
        <v>215423.32008</v>
      </c>
      <c r="AR30" s="1"/>
      <c r="AS30" s="1"/>
    </row>
    <row r="31" spans="1:45">
      <c r="A31" s="28" t="s">
        <v>33</v>
      </c>
      <c r="B31" s="233">
        <v>11734.47323</v>
      </c>
      <c r="C31" s="233">
        <v>6601.5595000000003</v>
      </c>
      <c r="D31" s="233">
        <v>23613.98704</v>
      </c>
      <c r="E31" s="233">
        <v>7548.6155099999996</v>
      </c>
      <c r="F31" s="233">
        <v>3769.3607200000001</v>
      </c>
      <c r="G31" s="233">
        <v>21.794370000000001</v>
      </c>
      <c r="H31" s="233">
        <v>408.36885999999998</v>
      </c>
      <c r="I31" s="233">
        <v>261.49536999999998</v>
      </c>
      <c r="J31" s="233">
        <v>1474.2474199999999</v>
      </c>
      <c r="K31" s="233">
        <v>2793.7072499999999</v>
      </c>
      <c r="L31" s="233">
        <v>2088.3116199999999</v>
      </c>
      <c r="M31" s="233">
        <v>724.87268000000006</v>
      </c>
      <c r="N31" s="233">
        <v>1375.3951299999999</v>
      </c>
      <c r="O31" s="233">
        <v>1904.62102</v>
      </c>
      <c r="P31" s="233">
        <v>1386.92723</v>
      </c>
      <c r="Q31" s="233">
        <v>2899.7506699999999</v>
      </c>
      <c r="R31" s="233">
        <v>192.62573</v>
      </c>
      <c r="S31" s="233">
        <v>37.059080000000002</v>
      </c>
      <c r="T31" s="233">
        <v>2104.7252799999997</v>
      </c>
      <c r="U31" s="233">
        <v>1083.2954199999999</v>
      </c>
      <c r="V31" s="233">
        <v>87.213770000000011</v>
      </c>
      <c r="W31" s="233">
        <v>2146.8941500000001</v>
      </c>
      <c r="X31" s="233">
        <v>4268.9430199999997</v>
      </c>
      <c r="Y31" s="233">
        <v>508.00410999999997</v>
      </c>
      <c r="Z31" s="233">
        <v>364.15865000000002</v>
      </c>
      <c r="AA31" s="233">
        <v>161.42925</v>
      </c>
      <c r="AB31" s="233">
        <v>874.36586</v>
      </c>
      <c r="AC31" s="233">
        <v>6586.3574200000003</v>
      </c>
      <c r="AD31" s="233">
        <v>1110.7261000000001</v>
      </c>
      <c r="AE31" s="233">
        <v>2130.7193700000003</v>
      </c>
      <c r="AF31" s="233">
        <v>1839.01593</v>
      </c>
      <c r="AG31" s="233">
        <v>37.62574</v>
      </c>
      <c r="AH31" s="233">
        <v>208.99102999999999</v>
      </c>
      <c r="AI31" s="233">
        <v>549.48327000000006</v>
      </c>
      <c r="AJ31" s="233">
        <v>220.50730999999999</v>
      </c>
      <c r="AK31" s="233">
        <v>371.32446999999996</v>
      </c>
      <c r="AL31" s="233">
        <v>1137.6426899999999</v>
      </c>
      <c r="AM31" s="233">
        <v>1305.5928700000002</v>
      </c>
      <c r="AN31" s="233">
        <v>410.27746000000002</v>
      </c>
      <c r="AO31" s="233">
        <v>1279.3112800000001</v>
      </c>
      <c r="AP31" s="233">
        <v>0</v>
      </c>
      <c r="AQ31" s="233">
        <v>97623.77687999999</v>
      </c>
      <c r="AR31" s="10"/>
      <c r="AS31" s="1"/>
    </row>
    <row r="32" spans="1:45">
      <c r="A32" s="21" t="s">
        <v>34</v>
      </c>
      <c r="B32" s="233">
        <v>3389.0951700000001</v>
      </c>
      <c r="C32" s="233">
        <v>984.13706999999999</v>
      </c>
      <c r="D32" s="233">
        <v>9152.3478300000006</v>
      </c>
      <c r="E32" s="233">
        <v>2516.5467599999997</v>
      </c>
      <c r="F32" s="233">
        <v>2879.6488599999998</v>
      </c>
      <c r="G32" s="233">
        <v>2.5145200000000001</v>
      </c>
      <c r="H32" s="233">
        <v>254.66013000000001</v>
      </c>
      <c r="I32" s="233">
        <v>246.95301000000001</v>
      </c>
      <c r="J32" s="233">
        <v>140.29304999999999</v>
      </c>
      <c r="K32" s="233">
        <v>1675.9606100000001</v>
      </c>
      <c r="L32" s="233">
        <v>1221.73981</v>
      </c>
      <c r="M32" s="233">
        <v>201.55178000000001</v>
      </c>
      <c r="N32" s="233">
        <v>1280.8259499999999</v>
      </c>
      <c r="O32" s="233">
        <v>389.35836999999998</v>
      </c>
      <c r="P32" s="233">
        <v>433.45409000000001</v>
      </c>
      <c r="Q32" s="233">
        <v>1900.84068</v>
      </c>
      <c r="R32" s="233">
        <v>1.0000000000000001E-5</v>
      </c>
      <c r="S32" s="233">
        <v>5.06142</v>
      </c>
      <c r="T32" s="233">
        <v>742.24122999999997</v>
      </c>
      <c r="U32" s="233">
        <v>356.56808000000001</v>
      </c>
      <c r="V32" s="233">
        <v>23.49389</v>
      </c>
      <c r="W32" s="233">
        <v>1382.1496999999999</v>
      </c>
      <c r="X32" s="233">
        <v>1011.75102</v>
      </c>
      <c r="Y32" s="233">
        <v>154.15532999999999</v>
      </c>
      <c r="Z32" s="233">
        <v>107.37916</v>
      </c>
      <c r="AA32" s="233">
        <v>118.21455999999999</v>
      </c>
      <c r="AB32" s="233">
        <v>471.25049999999999</v>
      </c>
      <c r="AC32" s="233">
        <v>2257.51314</v>
      </c>
      <c r="AD32" s="233">
        <v>593.12256000000002</v>
      </c>
      <c r="AE32" s="233">
        <v>913.24800000000005</v>
      </c>
      <c r="AF32" s="233">
        <v>358.36129999999997</v>
      </c>
      <c r="AG32" s="233">
        <v>9.5827999999999989</v>
      </c>
      <c r="AH32" s="233">
        <v>41.631509999999999</v>
      </c>
      <c r="AI32" s="233">
        <v>219.21942999999999</v>
      </c>
      <c r="AJ32" s="233">
        <v>220.50730999999999</v>
      </c>
      <c r="AK32" s="233">
        <v>178.08077</v>
      </c>
      <c r="AL32" s="233">
        <v>567.07183999999995</v>
      </c>
      <c r="AM32" s="233">
        <v>979.13334999999995</v>
      </c>
      <c r="AN32" s="233">
        <v>23.22259</v>
      </c>
      <c r="AO32" s="233">
        <v>602.09557999999993</v>
      </c>
      <c r="AP32" s="233">
        <v>0</v>
      </c>
      <c r="AQ32" s="233">
        <v>38004.982770000002</v>
      </c>
      <c r="AR32" s="1"/>
      <c r="AS32" s="1"/>
    </row>
    <row r="33" spans="1:45">
      <c r="A33" s="21" t="s">
        <v>35</v>
      </c>
      <c r="B33" s="233">
        <v>7881.3182000000006</v>
      </c>
      <c r="C33" s="233">
        <v>5037.0580300000001</v>
      </c>
      <c r="D33" s="233">
        <v>12806.901119999999</v>
      </c>
      <c r="E33" s="233">
        <v>4576.7504200000003</v>
      </c>
      <c r="F33" s="233">
        <v>701.01340000000005</v>
      </c>
      <c r="G33" s="233">
        <v>0</v>
      </c>
      <c r="H33" s="233">
        <v>118.8107</v>
      </c>
      <c r="I33" s="233">
        <v>9.6555</v>
      </c>
      <c r="J33" s="233">
        <v>1162.45038</v>
      </c>
      <c r="K33" s="233">
        <v>974.05385999999999</v>
      </c>
      <c r="L33" s="233">
        <v>718.47543000000007</v>
      </c>
      <c r="M33" s="233">
        <v>446.72172999999998</v>
      </c>
      <c r="N33" s="233">
        <v>83.978409999999997</v>
      </c>
      <c r="O33" s="233">
        <v>1263.83683</v>
      </c>
      <c r="P33" s="233">
        <v>782.09483</v>
      </c>
      <c r="Q33" s="233">
        <v>831.15717000000006</v>
      </c>
      <c r="R33" s="233">
        <v>172.98839999999998</v>
      </c>
      <c r="S33" s="233">
        <v>31.99766</v>
      </c>
      <c r="T33" s="233">
        <v>1283.19606</v>
      </c>
      <c r="U33" s="233">
        <v>620.03187000000003</v>
      </c>
      <c r="V33" s="233">
        <v>63.719879999999996</v>
      </c>
      <c r="W33" s="233">
        <v>515.78443000000004</v>
      </c>
      <c r="X33" s="233">
        <v>3000.70543</v>
      </c>
      <c r="Y33" s="233">
        <v>267.26946999999996</v>
      </c>
      <c r="Z33" s="233">
        <v>146.68424999999999</v>
      </c>
      <c r="AA33" s="233">
        <v>28.40916</v>
      </c>
      <c r="AB33" s="233">
        <v>297.53503999999998</v>
      </c>
      <c r="AC33" s="233">
        <v>3856.9399399999998</v>
      </c>
      <c r="AD33" s="233">
        <v>332.30172999999996</v>
      </c>
      <c r="AE33" s="233">
        <v>1037.58646</v>
      </c>
      <c r="AF33" s="233">
        <v>1402.7598400000002</v>
      </c>
      <c r="AG33" s="233">
        <v>12.690020000000001</v>
      </c>
      <c r="AH33" s="233">
        <v>140.24539999999999</v>
      </c>
      <c r="AI33" s="233">
        <v>265.4495</v>
      </c>
      <c r="AJ33" s="233">
        <v>0</v>
      </c>
      <c r="AK33" s="233">
        <v>167.1694</v>
      </c>
      <c r="AL33" s="233">
        <v>477.07754</v>
      </c>
      <c r="AM33" s="233">
        <v>214.62244000000001</v>
      </c>
      <c r="AN33" s="233">
        <v>324.39989000000003</v>
      </c>
      <c r="AO33" s="233">
        <v>595.32001000000002</v>
      </c>
      <c r="AP33" s="233">
        <v>0</v>
      </c>
      <c r="AQ33" s="233">
        <v>52649.159829999997</v>
      </c>
      <c r="AR33" s="1"/>
      <c r="AS33" s="1"/>
    </row>
    <row r="34" spans="1:45">
      <c r="A34" s="22" t="s">
        <v>36</v>
      </c>
      <c r="B34" s="233">
        <v>464.05985999999996</v>
      </c>
      <c r="C34" s="233">
        <v>580.36440000000005</v>
      </c>
      <c r="D34" s="233">
        <v>1654.7380900000001</v>
      </c>
      <c r="E34" s="233">
        <v>455.31833</v>
      </c>
      <c r="F34" s="233">
        <v>188.69845999999998</v>
      </c>
      <c r="G34" s="233">
        <v>19.27985</v>
      </c>
      <c r="H34" s="233">
        <v>34.898029999999999</v>
      </c>
      <c r="I34" s="233">
        <v>4.8868599999999995</v>
      </c>
      <c r="J34" s="233">
        <v>171.50398999999999</v>
      </c>
      <c r="K34" s="233">
        <v>143.69278</v>
      </c>
      <c r="L34" s="233">
        <v>148.09638000000001</v>
      </c>
      <c r="M34" s="233">
        <v>76.599170000000001</v>
      </c>
      <c r="N34" s="233">
        <v>10.590770000000001</v>
      </c>
      <c r="O34" s="233">
        <v>251.42582000000002</v>
      </c>
      <c r="P34" s="233">
        <v>171.37831</v>
      </c>
      <c r="Q34" s="233">
        <v>167.75282000000001</v>
      </c>
      <c r="R34" s="233">
        <v>19.637319999999999</v>
      </c>
      <c r="S34" s="233">
        <v>0</v>
      </c>
      <c r="T34" s="233">
        <v>79.287990000000008</v>
      </c>
      <c r="U34" s="233">
        <v>106.69547</v>
      </c>
      <c r="V34" s="233">
        <v>0</v>
      </c>
      <c r="W34" s="233">
        <v>248.96001999999999</v>
      </c>
      <c r="X34" s="233">
        <v>256.48657000000003</v>
      </c>
      <c r="Y34" s="233">
        <v>86.579309999999992</v>
      </c>
      <c r="Z34" s="233">
        <v>110.09524</v>
      </c>
      <c r="AA34" s="233">
        <v>14.805530000000001</v>
      </c>
      <c r="AB34" s="233">
        <v>105.58032</v>
      </c>
      <c r="AC34" s="233">
        <v>471.90434000000005</v>
      </c>
      <c r="AD34" s="233">
        <v>185.30180999999999</v>
      </c>
      <c r="AE34" s="233">
        <v>179.88490999999999</v>
      </c>
      <c r="AF34" s="233">
        <v>77.89479</v>
      </c>
      <c r="AG34" s="233">
        <v>15.352919999999999</v>
      </c>
      <c r="AH34" s="233">
        <v>27.11412</v>
      </c>
      <c r="AI34" s="233">
        <v>64.814340000000001</v>
      </c>
      <c r="AJ34" s="233">
        <v>0</v>
      </c>
      <c r="AK34" s="233">
        <v>26.074300000000001</v>
      </c>
      <c r="AL34" s="233">
        <v>93.493309999999994</v>
      </c>
      <c r="AM34" s="233">
        <v>111.83708</v>
      </c>
      <c r="AN34" s="233">
        <v>62.654980000000002</v>
      </c>
      <c r="AO34" s="233">
        <v>81.895690000000002</v>
      </c>
      <c r="AP34" s="233">
        <v>0</v>
      </c>
      <c r="AQ34" s="233">
        <v>6969.6342800000002</v>
      </c>
      <c r="AR34" s="1"/>
      <c r="AS34" s="1"/>
    </row>
    <row r="35" spans="1:45">
      <c r="A35" s="28" t="s">
        <v>37</v>
      </c>
      <c r="B35" s="233">
        <v>34837.206770000004</v>
      </c>
      <c r="C35" s="233">
        <v>14816.24445</v>
      </c>
      <c r="D35" s="233">
        <v>13874.805990000001</v>
      </c>
      <c r="E35" s="233">
        <v>18033.312710000002</v>
      </c>
      <c r="F35" s="233">
        <v>7181.4142499999998</v>
      </c>
      <c r="G35" s="233">
        <v>4222.6008400000001</v>
      </c>
      <c r="H35" s="233">
        <v>2046.3964699999999</v>
      </c>
      <c r="I35" s="233">
        <v>3763.4428900000003</v>
      </c>
      <c r="J35" s="233">
        <v>9426.3170900000005</v>
      </c>
      <c r="K35" s="233">
        <v>6042.9170700000004</v>
      </c>
      <c r="L35" s="233">
        <v>7053.3432699999994</v>
      </c>
      <c r="M35" s="233">
        <v>6297.5147000000006</v>
      </c>
      <c r="N35" s="233">
        <v>6076.1046699999997</v>
      </c>
      <c r="O35" s="233">
        <v>3850.8153199999997</v>
      </c>
      <c r="P35" s="233">
        <v>3788.2404200000001</v>
      </c>
      <c r="Q35" s="233">
        <v>603.83844999999997</v>
      </c>
      <c r="R35" s="233">
        <v>790.26121000000001</v>
      </c>
      <c r="S35" s="233">
        <v>2191.1207200000003</v>
      </c>
      <c r="T35" s="233">
        <v>4226.0588200000002</v>
      </c>
      <c r="U35" s="233">
        <v>2578.72336</v>
      </c>
      <c r="V35" s="233">
        <v>679.70078000000001</v>
      </c>
      <c r="W35" s="233">
        <v>3473.2698700000001</v>
      </c>
      <c r="X35" s="233">
        <v>5251.3215099999998</v>
      </c>
      <c r="Y35" s="233">
        <v>1346.8265900000001</v>
      </c>
      <c r="Z35" s="233">
        <v>3923.23803</v>
      </c>
      <c r="AA35" s="233">
        <v>2771.2472400000001</v>
      </c>
      <c r="AB35" s="233">
        <v>4045.3848900000003</v>
      </c>
      <c r="AC35" s="233">
        <v>9204.7471800000003</v>
      </c>
      <c r="AD35" s="233">
        <v>559.80176000000006</v>
      </c>
      <c r="AE35" s="233">
        <v>2848.1165000000001</v>
      </c>
      <c r="AF35" s="233">
        <v>701.68456999999989</v>
      </c>
      <c r="AG35" s="233">
        <v>147.29416000000001</v>
      </c>
      <c r="AH35" s="233">
        <v>1944.0586899999998</v>
      </c>
      <c r="AI35" s="233">
        <v>845.61775</v>
      </c>
      <c r="AJ35" s="233">
        <v>395.55707000000001</v>
      </c>
      <c r="AK35" s="233">
        <v>159.96206000000001</v>
      </c>
      <c r="AL35" s="233">
        <v>3511.8370499999996</v>
      </c>
      <c r="AM35" s="233">
        <v>1597.2713000000001</v>
      </c>
      <c r="AN35" s="233">
        <v>9621.2979199999991</v>
      </c>
      <c r="AO35" s="233">
        <v>12541.71761</v>
      </c>
      <c r="AP35" s="233">
        <v>87.495059999999995</v>
      </c>
      <c r="AQ35" s="233">
        <v>217358.12706</v>
      </c>
      <c r="AR35" s="10"/>
      <c r="AS35" s="1"/>
    </row>
    <row r="36" spans="1:45">
      <c r="A36" s="21" t="s">
        <v>38</v>
      </c>
      <c r="B36" s="233">
        <v>11769.933220000001</v>
      </c>
      <c r="C36" s="233">
        <v>5143.1990700000006</v>
      </c>
      <c r="D36" s="233">
        <v>5746.8737899999996</v>
      </c>
      <c r="E36" s="233">
        <v>13743.923150000001</v>
      </c>
      <c r="F36" s="233">
        <v>5933.7108799999996</v>
      </c>
      <c r="G36" s="233">
        <v>3575.6542300000001</v>
      </c>
      <c r="H36" s="233">
        <v>1394.93767</v>
      </c>
      <c r="I36" s="233">
        <v>1818.88581</v>
      </c>
      <c r="J36" s="233">
        <v>4392.54817</v>
      </c>
      <c r="K36" s="233">
        <v>3609.01593</v>
      </c>
      <c r="L36" s="233">
        <v>6118.57222</v>
      </c>
      <c r="M36" s="233">
        <v>4459.3068499999999</v>
      </c>
      <c r="N36" s="233">
        <v>5704.9537199999995</v>
      </c>
      <c r="O36" s="233">
        <v>1603.84177</v>
      </c>
      <c r="P36" s="233">
        <v>1368.6456599999999</v>
      </c>
      <c r="Q36" s="233">
        <v>349.69208000000003</v>
      </c>
      <c r="R36" s="233">
        <v>705.49801000000002</v>
      </c>
      <c r="S36" s="233">
        <v>2017.0495800000001</v>
      </c>
      <c r="T36" s="233">
        <v>3970.84465</v>
      </c>
      <c r="U36" s="233">
        <v>1526.1514299999999</v>
      </c>
      <c r="V36" s="233">
        <v>534.31131000000005</v>
      </c>
      <c r="W36" s="233">
        <v>2827.0601000000001</v>
      </c>
      <c r="X36" s="233">
        <v>2283.9677700000002</v>
      </c>
      <c r="Y36" s="233">
        <v>662.31329000000005</v>
      </c>
      <c r="Z36" s="233">
        <v>1847.08779</v>
      </c>
      <c r="AA36" s="233">
        <v>2224.6902300000002</v>
      </c>
      <c r="AB36" s="233">
        <v>2293.1994199999999</v>
      </c>
      <c r="AC36" s="233">
        <v>5225.8515199999993</v>
      </c>
      <c r="AD36" s="233">
        <v>363.16591999999997</v>
      </c>
      <c r="AE36" s="233">
        <v>1379.5721000000001</v>
      </c>
      <c r="AF36" s="233">
        <v>237.26189000000002</v>
      </c>
      <c r="AG36" s="233">
        <v>113.62132000000001</v>
      </c>
      <c r="AH36" s="233">
        <v>1303.4645800000001</v>
      </c>
      <c r="AI36" s="233">
        <v>431.45702</v>
      </c>
      <c r="AJ36" s="233">
        <v>395.55707000000001</v>
      </c>
      <c r="AK36" s="233">
        <v>65.296760000000006</v>
      </c>
      <c r="AL36" s="233">
        <v>2729.1773900000003</v>
      </c>
      <c r="AM36" s="233">
        <v>1142.5691999999999</v>
      </c>
      <c r="AN36" s="233">
        <v>5781.1184899999998</v>
      </c>
      <c r="AO36" s="233">
        <v>11144.265230000001</v>
      </c>
      <c r="AP36" s="233">
        <v>15.588979999999999</v>
      </c>
      <c r="AQ36" s="233">
        <v>127953.83527</v>
      </c>
      <c r="AR36" s="1"/>
      <c r="AS36" s="1"/>
    </row>
    <row r="37" spans="1:45">
      <c r="A37" s="21" t="s">
        <v>39</v>
      </c>
      <c r="B37" s="233">
        <v>22207.248159999999</v>
      </c>
      <c r="C37" s="233">
        <v>8974.6710500000008</v>
      </c>
      <c r="D37" s="233">
        <v>7569.34807</v>
      </c>
      <c r="E37" s="233">
        <v>3880.0220899999999</v>
      </c>
      <c r="F37" s="233">
        <v>1109.7533100000001</v>
      </c>
      <c r="G37" s="233">
        <v>600.04380000000003</v>
      </c>
      <c r="H37" s="233">
        <v>503.79796000000005</v>
      </c>
      <c r="I37" s="233">
        <v>1860.38807</v>
      </c>
      <c r="J37" s="233">
        <v>4730.7750900000001</v>
      </c>
      <c r="K37" s="233">
        <v>2320.3708900000001</v>
      </c>
      <c r="L37" s="233">
        <v>874.88859000000002</v>
      </c>
      <c r="M37" s="233">
        <v>1642.6677500000001</v>
      </c>
      <c r="N37" s="233">
        <v>287.85000000000002</v>
      </c>
      <c r="O37" s="233">
        <v>1991.6597899999999</v>
      </c>
      <c r="P37" s="233">
        <v>2166.4742900000001</v>
      </c>
      <c r="Q37" s="233">
        <v>248.80977999999999</v>
      </c>
      <c r="R37" s="233">
        <v>82.456519999999998</v>
      </c>
      <c r="S37" s="233">
        <v>174.07114000000001</v>
      </c>
      <c r="T37" s="233">
        <v>194.50022000000001</v>
      </c>
      <c r="U37" s="233">
        <v>962.93468999999993</v>
      </c>
      <c r="V37" s="233">
        <v>130.29732000000001</v>
      </c>
      <c r="W37" s="233">
        <v>552.90035</v>
      </c>
      <c r="X37" s="233">
        <v>2754.9994900000002</v>
      </c>
      <c r="Y37" s="233">
        <v>541.61974999999995</v>
      </c>
      <c r="Z37" s="233">
        <v>1942.0780300000001</v>
      </c>
      <c r="AA37" s="233">
        <v>480.37693000000002</v>
      </c>
      <c r="AB37" s="233">
        <v>1510.10861</v>
      </c>
      <c r="AC37" s="233">
        <v>3731.3759</v>
      </c>
      <c r="AD37" s="233">
        <v>179.52585999999999</v>
      </c>
      <c r="AE37" s="233">
        <v>1428.22351</v>
      </c>
      <c r="AF37" s="233">
        <v>382.58929999999998</v>
      </c>
      <c r="AG37" s="233">
        <v>23.95758</v>
      </c>
      <c r="AH37" s="233">
        <v>606.66614000000004</v>
      </c>
      <c r="AI37" s="233">
        <v>390.41153000000003</v>
      </c>
      <c r="AJ37" s="233">
        <v>0</v>
      </c>
      <c r="AK37" s="233">
        <v>64.427019999999999</v>
      </c>
      <c r="AL37" s="233">
        <v>705.88052000000005</v>
      </c>
      <c r="AM37" s="233">
        <v>361.59623999999997</v>
      </c>
      <c r="AN37" s="233">
        <v>3556.5987799999998</v>
      </c>
      <c r="AO37" s="233">
        <v>1284.78415</v>
      </c>
      <c r="AP37" s="233">
        <v>57.025080000000003</v>
      </c>
      <c r="AQ37" s="233">
        <v>83068.173349999997</v>
      </c>
      <c r="AR37" s="1"/>
      <c r="AS37" s="1"/>
    </row>
    <row r="38" spans="1:45">
      <c r="A38" s="21" t="s">
        <v>40</v>
      </c>
      <c r="B38" s="233">
        <v>860.02539000000002</v>
      </c>
      <c r="C38" s="233">
        <v>698.37432999999999</v>
      </c>
      <c r="D38" s="233">
        <v>558.58412999999996</v>
      </c>
      <c r="E38" s="233">
        <v>409.36746999999997</v>
      </c>
      <c r="F38" s="233">
        <v>137.95006000000001</v>
      </c>
      <c r="G38" s="233">
        <v>46.902809999999995</v>
      </c>
      <c r="H38" s="233">
        <v>147.66084000000001</v>
      </c>
      <c r="I38" s="233">
        <v>84.16901</v>
      </c>
      <c r="J38" s="233">
        <v>302.99383</v>
      </c>
      <c r="K38" s="233">
        <v>113.53025</v>
      </c>
      <c r="L38" s="233">
        <v>59.882460000000002</v>
      </c>
      <c r="M38" s="233">
        <v>195.5401</v>
      </c>
      <c r="N38" s="233">
        <v>83.30095</v>
      </c>
      <c r="O38" s="233">
        <v>255.31376</v>
      </c>
      <c r="P38" s="233">
        <v>253.12047000000001</v>
      </c>
      <c r="Q38" s="233">
        <v>5.3365900000000002</v>
      </c>
      <c r="R38" s="233">
        <v>2.3066799999999996</v>
      </c>
      <c r="S38" s="233">
        <v>0</v>
      </c>
      <c r="T38" s="233">
        <v>60.713949999999997</v>
      </c>
      <c r="U38" s="233">
        <v>89.637240000000006</v>
      </c>
      <c r="V38" s="233">
        <v>15.09215</v>
      </c>
      <c r="W38" s="233">
        <v>93.309420000000003</v>
      </c>
      <c r="X38" s="233">
        <v>212.35425000000001</v>
      </c>
      <c r="Y38" s="233">
        <v>142.89354999999998</v>
      </c>
      <c r="Z38" s="233">
        <v>134.07220999999998</v>
      </c>
      <c r="AA38" s="233">
        <v>66.180080000000004</v>
      </c>
      <c r="AB38" s="233">
        <v>242.07685999999998</v>
      </c>
      <c r="AC38" s="233">
        <v>247.51976000000002</v>
      </c>
      <c r="AD38" s="233">
        <v>17.10998</v>
      </c>
      <c r="AE38" s="233">
        <v>40.320889999999999</v>
      </c>
      <c r="AF38" s="233">
        <v>81.833380000000005</v>
      </c>
      <c r="AG38" s="233">
        <v>9.7152600000000007</v>
      </c>
      <c r="AH38" s="233">
        <v>33.927970000000002</v>
      </c>
      <c r="AI38" s="233">
        <v>23.749200000000002</v>
      </c>
      <c r="AJ38" s="233">
        <v>0</v>
      </c>
      <c r="AK38" s="233">
        <v>30.23828</v>
      </c>
      <c r="AL38" s="233">
        <v>76.779139999999998</v>
      </c>
      <c r="AM38" s="233">
        <v>93.105860000000007</v>
      </c>
      <c r="AN38" s="233">
        <v>283.58065000000005</v>
      </c>
      <c r="AO38" s="233">
        <v>112.66822999999999</v>
      </c>
      <c r="AP38" s="233">
        <v>14.881</v>
      </c>
      <c r="AQ38" s="233">
        <v>6336.1184400000002</v>
      </c>
      <c r="AR38" s="1"/>
      <c r="AS38" s="1"/>
    </row>
    <row r="39" spans="1:45">
      <c r="A39" s="28" t="s">
        <v>41</v>
      </c>
      <c r="B39" s="233">
        <v>91027.82187</v>
      </c>
      <c r="C39" s="233">
        <v>33537.278960000003</v>
      </c>
      <c r="D39" s="233">
        <v>101015.47705</v>
      </c>
      <c r="E39" s="233">
        <v>33746.925909999998</v>
      </c>
      <c r="F39" s="233">
        <v>19225.022739999997</v>
      </c>
      <c r="G39" s="233">
        <v>17219.349590000002</v>
      </c>
      <c r="H39" s="233">
        <v>5651.0714699999999</v>
      </c>
      <c r="I39" s="233">
        <v>23478.66591</v>
      </c>
      <c r="J39" s="233">
        <v>22905.795460000001</v>
      </c>
      <c r="K39" s="233">
        <v>16359.649429999999</v>
      </c>
      <c r="L39" s="233">
        <v>6956.6062999999995</v>
      </c>
      <c r="M39" s="233">
        <v>20212.052760000002</v>
      </c>
      <c r="N39" s="233">
        <v>16005.170249999999</v>
      </c>
      <c r="O39" s="233">
        <v>11753.83447</v>
      </c>
      <c r="P39" s="233">
        <v>12008.25488</v>
      </c>
      <c r="Q39" s="233">
        <v>6299.14444</v>
      </c>
      <c r="R39" s="233">
        <v>10356.908710000002</v>
      </c>
      <c r="S39" s="233">
        <v>13367.14169</v>
      </c>
      <c r="T39" s="233">
        <v>20281.723300000001</v>
      </c>
      <c r="U39" s="233">
        <v>20418.623629999998</v>
      </c>
      <c r="V39" s="233">
        <v>7970.4483200000004</v>
      </c>
      <c r="W39" s="233">
        <v>10443.066289999999</v>
      </c>
      <c r="X39" s="233">
        <v>23919.291209999999</v>
      </c>
      <c r="Y39" s="233">
        <v>7187.0563200000006</v>
      </c>
      <c r="Z39" s="233">
        <v>40694.728430000003</v>
      </c>
      <c r="AA39" s="233">
        <v>16475.224399999999</v>
      </c>
      <c r="AB39" s="233">
        <v>21105.766149999999</v>
      </c>
      <c r="AC39" s="233">
        <v>35930.297859999999</v>
      </c>
      <c r="AD39" s="233">
        <v>8668.7743599999994</v>
      </c>
      <c r="AE39" s="233">
        <v>21669.7189</v>
      </c>
      <c r="AF39" s="233">
        <v>3646.84294</v>
      </c>
      <c r="AG39" s="233">
        <v>3094.6428500000002</v>
      </c>
      <c r="AH39" s="233">
        <v>9706.57006</v>
      </c>
      <c r="AI39" s="233">
        <v>2273.5308500000001</v>
      </c>
      <c r="AJ39" s="233">
        <v>4483.6270800000002</v>
      </c>
      <c r="AK39" s="233">
        <v>1346.96201</v>
      </c>
      <c r="AL39" s="233">
        <v>10531.6489</v>
      </c>
      <c r="AM39" s="233">
        <v>3015.7245800000001</v>
      </c>
      <c r="AN39" s="233">
        <v>10184.457410000001</v>
      </c>
      <c r="AO39" s="233">
        <v>4672.27675</v>
      </c>
      <c r="AP39" s="233">
        <v>782.34206999999992</v>
      </c>
      <c r="AQ39" s="233">
        <v>749629.5165599999</v>
      </c>
      <c r="AR39" s="10"/>
      <c r="AS39" s="1"/>
    </row>
    <row r="40" spans="1:45">
      <c r="A40" s="22" t="s">
        <v>42</v>
      </c>
      <c r="B40" s="233">
        <v>15032.98862</v>
      </c>
      <c r="C40" s="233">
        <v>1021.1387199999999</v>
      </c>
      <c r="D40" s="233">
        <v>4315.87608</v>
      </c>
      <c r="E40" s="233">
        <v>2847.9526599999999</v>
      </c>
      <c r="F40" s="233">
        <v>1147.7476999999999</v>
      </c>
      <c r="G40" s="233">
        <v>1528.18427</v>
      </c>
      <c r="H40" s="233">
        <v>988.36126999999999</v>
      </c>
      <c r="I40" s="233">
        <v>2949.5348199999999</v>
      </c>
      <c r="J40" s="233">
        <v>1356.37067</v>
      </c>
      <c r="K40" s="233">
        <v>3756.1904100000002</v>
      </c>
      <c r="L40" s="233">
        <v>454.27253000000002</v>
      </c>
      <c r="M40" s="233">
        <v>1494.9014999999999</v>
      </c>
      <c r="N40" s="233">
        <v>5646.4054599999999</v>
      </c>
      <c r="O40" s="233">
        <v>813.78251999999998</v>
      </c>
      <c r="P40" s="233">
        <v>2996.32989</v>
      </c>
      <c r="Q40" s="233">
        <v>1336.19499</v>
      </c>
      <c r="R40" s="233">
        <v>958.38125000000002</v>
      </c>
      <c r="S40" s="233">
        <v>1893.3358899999998</v>
      </c>
      <c r="T40" s="233">
        <v>1823.3457800000001</v>
      </c>
      <c r="U40" s="233">
        <v>1847.50305</v>
      </c>
      <c r="V40" s="233">
        <v>631.40341000000001</v>
      </c>
      <c r="W40" s="233">
        <v>819.43355000000008</v>
      </c>
      <c r="X40" s="233">
        <v>1208.0445500000001</v>
      </c>
      <c r="Y40" s="233">
        <v>744.44207999999992</v>
      </c>
      <c r="Z40" s="233">
        <v>1540.3035600000001</v>
      </c>
      <c r="AA40" s="233">
        <v>833.19043000000011</v>
      </c>
      <c r="AB40" s="233">
        <v>5871.11078</v>
      </c>
      <c r="AC40" s="233">
        <v>6875.5920900000001</v>
      </c>
      <c r="AD40" s="233">
        <v>813.02039000000002</v>
      </c>
      <c r="AE40" s="233">
        <v>12601.342189999999</v>
      </c>
      <c r="AF40" s="233">
        <v>378.01996999999994</v>
      </c>
      <c r="AG40" s="233">
        <v>784.13504</v>
      </c>
      <c r="AH40" s="233">
        <v>1331.3425500000001</v>
      </c>
      <c r="AI40" s="233">
        <v>373.18853000000001</v>
      </c>
      <c r="AJ40" s="233">
        <v>1893.8291499999998</v>
      </c>
      <c r="AK40" s="233">
        <v>203.95968999999999</v>
      </c>
      <c r="AL40" s="233">
        <v>1131.69641</v>
      </c>
      <c r="AM40" s="233">
        <v>1000.24321</v>
      </c>
      <c r="AN40" s="233">
        <v>618.82794999999999</v>
      </c>
      <c r="AO40" s="233">
        <v>568.62642000000005</v>
      </c>
      <c r="AP40" s="233">
        <v>314.04548999999997</v>
      </c>
      <c r="AQ40" s="233">
        <v>94744.595520000003</v>
      </c>
      <c r="AR40" s="1"/>
      <c r="AS40" s="1"/>
    </row>
    <row r="41" spans="1:45">
      <c r="A41" s="21" t="s">
        <v>43</v>
      </c>
      <c r="B41" s="233">
        <v>36325.263729999999</v>
      </c>
      <c r="C41" s="233">
        <v>13071.358330000001</v>
      </c>
      <c r="D41" s="233">
        <v>50210.604500000001</v>
      </c>
      <c r="E41" s="233">
        <v>14599.875830000001</v>
      </c>
      <c r="F41" s="233">
        <v>8866.7026700000006</v>
      </c>
      <c r="G41" s="233">
        <v>8093.74478</v>
      </c>
      <c r="H41" s="233">
        <v>930.42661999999996</v>
      </c>
      <c r="I41" s="233">
        <v>9761.6287599999996</v>
      </c>
      <c r="J41" s="233">
        <v>10257.42599</v>
      </c>
      <c r="K41" s="233">
        <v>3116.2717400000001</v>
      </c>
      <c r="L41" s="233">
        <v>2474.9971</v>
      </c>
      <c r="M41" s="233">
        <v>7835.4681300000002</v>
      </c>
      <c r="N41" s="233">
        <v>2633.0083100000002</v>
      </c>
      <c r="O41" s="233">
        <v>4680.5565999999999</v>
      </c>
      <c r="P41" s="233">
        <v>3912.4303100000002</v>
      </c>
      <c r="Q41" s="233">
        <v>2020.7864</v>
      </c>
      <c r="R41" s="233">
        <v>4427.1284500000002</v>
      </c>
      <c r="S41" s="233">
        <v>6754.88411</v>
      </c>
      <c r="T41" s="233">
        <v>10426.61976</v>
      </c>
      <c r="U41" s="233">
        <v>1715.4687799999999</v>
      </c>
      <c r="V41" s="233">
        <v>3284.3485900000001</v>
      </c>
      <c r="W41" s="233">
        <v>4971.0499900000004</v>
      </c>
      <c r="X41" s="233">
        <v>9938.277900000001</v>
      </c>
      <c r="Y41" s="233">
        <v>1964.10149</v>
      </c>
      <c r="Z41" s="233">
        <v>22259.737269999998</v>
      </c>
      <c r="AA41" s="233">
        <v>8929.8065900000001</v>
      </c>
      <c r="AB41" s="233">
        <v>5121.4534999999996</v>
      </c>
      <c r="AC41" s="233">
        <v>16070.068160000001</v>
      </c>
      <c r="AD41" s="233">
        <v>4653.3117300000004</v>
      </c>
      <c r="AE41" s="233">
        <v>359.36409999999995</v>
      </c>
      <c r="AF41" s="233">
        <v>960.06628999999998</v>
      </c>
      <c r="AG41" s="233">
        <v>572.51945000000001</v>
      </c>
      <c r="AH41" s="233">
        <v>4645.4278099999992</v>
      </c>
      <c r="AI41" s="233">
        <v>812.15919999999994</v>
      </c>
      <c r="AJ41" s="233">
        <v>1069.63914</v>
      </c>
      <c r="AK41" s="233">
        <v>330.22674999999998</v>
      </c>
      <c r="AL41" s="233">
        <v>4717.5356300000003</v>
      </c>
      <c r="AM41" s="233">
        <v>625.37709999999993</v>
      </c>
      <c r="AN41" s="233">
        <v>2922.4554199999998</v>
      </c>
      <c r="AO41" s="233">
        <v>998.28837999999996</v>
      </c>
      <c r="AP41" s="233">
        <v>2.23278</v>
      </c>
      <c r="AQ41" s="233">
        <v>297322.09817000001</v>
      </c>
      <c r="AR41" s="1"/>
      <c r="AS41" s="1"/>
    </row>
    <row r="42" spans="1:45">
      <c r="A42" s="21" t="s">
        <v>44</v>
      </c>
      <c r="B42" s="233">
        <v>89.209299999999999</v>
      </c>
      <c r="C42" s="233">
        <v>17.623169999999998</v>
      </c>
      <c r="D42" s="233">
        <v>0</v>
      </c>
      <c r="E42" s="233">
        <v>52.953060000000001</v>
      </c>
      <c r="F42" s="233">
        <v>24.696950000000001</v>
      </c>
      <c r="G42" s="233">
        <v>0</v>
      </c>
      <c r="H42" s="233">
        <v>6.7911299999999999</v>
      </c>
      <c r="I42" s="233">
        <v>7.757E-2</v>
      </c>
      <c r="J42" s="233">
        <v>1.15147</v>
      </c>
      <c r="K42" s="233">
        <v>139.45438000000001</v>
      </c>
      <c r="L42" s="233">
        <v>22.967959999999998</v>
      </c>
      <c r="M42" s="233">
        <v>0.51134000000000002</v>
      </c>
      <c r="N42" s="233">
        <v>0</v>
      </c>
      <c r="O42" s="233">
        <v>0</v>
      </c>
      <c r="P42" s="233">
        <v>2.0181</v>
      </c>
      <c r="Q42" s="233">
        <v>11.39339</v>
      </c>
      <c r="R42" s="233">
        <v>0</v>
      </c>
      <c r="S42" s="233">
        <v>0</v>
      </c>
      <c r="T42" s="233">
        <v>8.2603999999999989</v>
      </c>
      <c r="U42" s="233">
        <v>0</v>
      </c>
      <c r="V42" s="233">
        <v>1.3106600000000002</v>
      </c>
      <c r="W42" s="233">
        <v>4.0599600000000002</v>
      </c>
      <c r="X42" s="233">
        <v>25.537240000000001</v>
      </c>
      <c r="Y42" s="233">
        <v>1.2337899999999999</v>
      </c>
      <c r="Z42" s="233">
        <v>3.3874</v>
      </c>
      <c r="AA42" s="233">
        <v>3.0202499999999999</v>
      </c>
      <c r="AB42" s="233">
        <v>3.9491300000000003</v>
      </c>
      <c r="AC42" s="233">
        <v>194.22685000000001</v>
      </c>
      <c r="AD42" s="233">
        <v>0</v>
      </c>
      <c r="AE42" s="233">
        <v>372.66174999999998</v>
      </c>
      <c r="AF42" s="233">
        <v>4.5068000000000001</v>
      </c>
      <c r="AG42" s="233">
        <v>0</v>
      </c>
      <c r="AH42" s="233">
        <v>0</v>
      </c>
      <c r="AI42" s="233">
        <v>7.90707</v>
      </c>
      <c r="AJ42" s="233">
        <v>0.62141000000000002</v>
      </c>
      <c r="AK42" s="233">
        <v>0</v>
      </c>
      <c r="AL42" s="233">
        <v>2.6869099999999997</v>
      </c>
      <c r="AM42" s="233">
        <v>11.305680000000001</v>
      </c>
      <c r="AN42" s="233">
        <v>0</v>
      </c>
      <c r="AO42" s="233">
        <v>8.4289199999999997</v>
      </c>
      <c r="AP42" s="233">
        <v>0</v>
      </c>
      <c r="AQ42" s="233">
        <v>1021.95204</v>
      </c>
      <c r="AR42" s="1"/>
      <c r="AS42" s="1"/>
    </row>
    <row r="43" spans="1:45">
      <c r="A43" s="21" t="s">
        <v>45</v>
      </c>
      <c r="B43" s="233">
        <v>703.09529000000009</v>
      </c>
      <c r="C43" s="233">
        <v>372.18624999999997</v>
      </c>
      <c r="D43" s="233">
        <v>1332.4564399999999</v>
      </c>
      <c r="E43" s="233">
        <v>196.61857000000001</v>
      </c>
      <c r="F43" s="233">
        <v>175.76981000000001</v>
      </c>
      <c r="G43" s="233">
        <v>0</v>
      </c>
      <c r="H43" s="233">
        <v>13.33742</v>
      </c>
      <c r="I43" s="233">
        <v>0.57619000000000009</v>
      </c>
      <c r="J43" s="233">
        <v>32.863410000000002</v>
      </c>
      <c r="K43" s="233">
        <v>53.315019999999997</v>
      </c>
      <c r="L43" s="233">
        <v>47.422379999999997</v>
      </c>
      <c r="M43" s="233">
        <v>3.5847800000000003</v>
      </c>
      <c r="N43" s="233">
        <v>5.5702199999999999</v>
      </c>
      <c r="O43" s="233">
        <v>164.62082000000001</v>
      </c>
      <c r="P43" s="233">
        <v>17.525179999999999</v>
      </c>
      <c r="Q43" s="233">
        <v>53.008720000000004</v>
      </c>
      <c r="R43" s="233">
        <v>21.157160000000001</v>
      </c>
      <c r="S43" s="233">
        <v>0.50078</v>
      </c>
      <c r="T43" s="233">
        <v>206.95848000000001</v>
      </c>
      <c r="U43" s="233">
        <v>0</v>
      </c>
      <c r="V43" s="233">
        <v>0</v>
      </c>
      <c r="W43" s="233">
        <v>69.459940000000003</v>
      </c>
      <c r="X43" s="233">
        <v>410.55952000000002</v>
      </c>
      <c r="Y43" s="233">
        <v>31.130130000000001</v>
      </c>
      <c r="Z43" s="233">
        <v>27.15737</v>
      </c>
      <c r="AA43" s="233">
        <v>11.628450000000001</v>
      </c>
      <c r="AB43" s="233">
        <v>83.549610000000001</v>
      </c>
      <c r="AC43" s="233">
        <v>105.1708</v>
      </c>
      <c r="AD43" s="233">
        <v>0</v>
      </c>
      <c r="AE43" s="233">
        <v>27.0215</v>
      </c>
      <c r="AF43" s="233">
        <v>37.032069999999997</v>
      </c>
      <c r="AG43" s="233">
        <v>1.77918</v>
      </c>
      <c r="AH43" s="233">
        <v>46.283449999999995</v>
      </c>
      <c r="AI43" s="233">
        <v>32.450299999999999</v>
      </c>
      <c r="AJ43" s="233">
        <v>0</v>
      </c>
      <c r="AK43" s="233">
        <v>26.542650000000002</v>
      </c>
      <c r="AL43" s="233">
        <v>98.043970000000002</v>
      </c>
      <c r="AM43" s="233">
        <v>2.04054</v>
      </c>
      <c r="AN43" s="233">
        <v>31.96771</v>
      </c>
      <c r="AO43" s="233">
        <v>94.104749999999996</v>
      </c>
      <c r="AP43" s="233">
        <v>0</v>
      </c>
      <c r="AQ43" s="233">
        <v>4536.4888600000004</v>
      </c>
      <c r="AR43" s="1"/>
      <c r="AS43" s="1"/>
    </row>
    <row r="44" spans="1:45">
      <c r="A44" s="21" t="s">
        <v>46</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3">
        <v>0</v>
      </c>
      <c r="R44" s="233">
        <v>0</v>
      </c>
      <c r="S44" s="233">
        <v>0</v>
      </c>
      <c r="T44" s="233">
        <v>0</v>
      </c>
      <c r="U44" s="233">
        <v>0</v>
      </c>
      <c r="V44" s="233">
        <v>0</v>
      </c>
      <c r="W44" s="233">
        <v>0</v>
      </c>
      <c r="X44" s="233">
        <v>99.181259999999995</v>
      </c>
      <c r="Y44" s="233">
        <v>0</v>
      </c>
      <c r="Z44" s="233">
        <v>0</v>
      </c>
      <c r="AA44" s="233">
        <v>0</v>
      </c>
      <c r="AB44" s="233">
        <v>0</v>
      </c>
      <c r="AC44" s="233">
        <v>0</v>
      </c>
      <c r="AD44" s="233">
        <v>0</v>
      </c>
      <c r="AE44" s="233">
        <v>69.895359999999997</v>
      </c>
      <c r="AF44" s="233">
        <v>0</v>
      </c>
      <c r="AG44" s="233">
        <v>0</v>
      </c>
      <c r="AH44" s="233">
        <v>0</v>
      </c>
      <c r="AI44" s="233">
        <v>0</v>
      </c>
      <c r="AJ44" s="233">
        <v>0</v>
      </c>
      <c r="AK44" s="233">
        <v>0</v>
      </c>
      <c r="AL44" s="233">
        <v>0</v>
      </c>
      <c r="AM44" s="233">
        <v>0</v>
      </c>
      <c r="AN44" s="233">
        <v>0</v>
      </c>
      <c r="AO44" s="233">
        <v>0</v>
      </c>
      <c r="AP44" s="233">
        <v>0</v>
      </c>
      <c r="AQ44" s="233">
        <v>169.07661999999999</v>
      </c>
      <c r="AR44" s="1"/>
      <c r="AS44" s="1"/>
    </row>
    <row r="45" spans="1:45">
      <c r="A45" s="1" t="s">
        <v>47</v>
      </c>
      <c r="B45" s="233">
        <v>0</v>
      </c>
      <c r="C45" s="233">
        <v>0.57017999999999991</v>
      </c>
      <c r="D45" s="233">
        <v>48.305210000000002</v>
      </c>
      <c r="E45" s="233">
        <v>37.98113</v>
      </c>
      <c r="F45" s="233">
        <v>237.86232999999999</v>
      </c>
      <c r="G45" s="233">
        <v>0</v>
      </c>
      <c r="H45" s="233">
        <v>70.259429999999995</v>
      </c>
      <c r="I45" s="233">
        <v>0</v>
      </c>
      <c r="J45" s="233">
        <v>0</v>
      </c>
      <c r="K45" s="233">
        <v>59.315109999999997</v>
      </c>
      <c r="L45" s="233">
        <v>12.564360000000001</v>
      </c>
      <c r="M45" s="233">
        <v>0</v>
      </c>
      <c r="N45" s="233">
        <v>0</v>
      </c>
      <c r="O45" s="233">
        <v>0</v>
      </c>
      <c r="P45" s="233">
        <v>31.979380000000003</v>
      </c>
      <c r="Q45" s="233">
        <v>0</v>
      </c>
      <c r="R45" s="233">
        <v>0</v>
      </c>
      <c r="S45" s="233">
        <v>0</v>
      </c>
      <c r="T45" s="233">
        <v>0</v>
      </c>
      <c r="U45" s="233">
        <v>0</v>
      </c>
      <c r="V45" s="233">
        <v>21.075430000000001</v>
      </c>
      <c r="W45" s="233">
        <v>0</v>
      </c>
      <c r="X45" s="233">
        <v>23.763060000000003</v>
      </c>
      <c r="Y45" s="233">
        <v>0</v>
      </c>
      <c r="Z45" s="233">
        <v>19.552319999999998</v>
      </c>
      <c r="AA45" s="233">
        <v>0</v>
      </c>
      <c r="AB45" s="233">
        <v>0</v>
      </c>
      <c r="AC45" s="233">
        <v>416.71589</v>
      </c>
      <c r="AD45" s="233">
        <v>0</v>
      </c>
      <c r="AE45" s="233">
        <v>0</v>
      </c>
      <c r="AF45" s="233">
        <v>0</v>
      </c>
      <c r="AG45" s="233">
        <v>0</v>
      </c>
      <c r="AH45" s="233">
        <v>0</v>
      </c>
      <c r="AI45" s="233">
        <v>1.0000000000000001E-5</v>
      </c>
      <c r="AJ45" s="233">
        <v>0</v>
      </c>
      <c r="AK45" s="233">
        <v>0</v>
      </c>
      <c r="AL45" s="233">
        <v>0</v>
      </c>
      <c r="AM45" s="233">
        <v>0</v>
      </c>
      <c r="AN45" s="233">
        <v>15.41756</v>
      </c>
      <c r="AO45" s="233">
        <v>0</v>
      </c>
      <c r="AP45" s="233">
        <v>0</v>
      </c>
      <c r="AQ45" s="233">
        <v>995.3614</v>
      </c>
      <c r="AR45" s="1"/>
      <c r="AS45" s="1"/>
    </row>
    <row r="46" spans="1:45">
      <c r="A46" s="22" t="s">
        <v>48</v>
      </c>
      <c r="B46" s="233">
        <v>14509.798279999999</v>
      </c>
      <c r="C46" s="233">
        <v>4075.4220699999996</v>
      </c>
      <c r="D46" s="233">
        <v>8205.9961000000003</v>
      </c>
      <c r="E46" s="233">
        <v>6185.2163600000003</v>
      </c>
      <c r="F46" s="233">
        <v>3637.17751</v>
      </c>
      <c r="G46" s="233">
        <v>1933.6923300000001</v>
      </c>
      <c r="H46" s="233">
        <v>2180.1723299999999</v>
      </c>
      <c r="I46" s="233">
        <v>4258.6531999999997</v>
      </c>
      <c r="J46" s="233">
        <v>2817.2804500000002</v>
      </c>
      <c r="K46" s="233">
        <v>6401.12014</v>
      </c>
      <c r="L46" s="233">
        <v>1709.55762</v>
      </c>
      <c r="M46" s="233">
        <v>3724.68154</v>
      </c>
      <c r="N46" s="233">
        <v>6058.9511600000005</v>
      </c>
      <c r="O46" s="233">
        <v>2338.6375899999998</v>
      </c>
      <c r="P46" s="233">
        <v>2163.9363800000001</v>
      </c>
      <c r="Q46" s="233">
        <v>988.34053000000006</v>
      </c>
      <c r="R46" s="233">
        <v>1567.9305400000001</v>
      </c>
      <c r="S46" s="233">
        <v>1026.16101</v>
      </c>
      <c r="T46" s="233">
        <v>3067.48245</v>
      </c>
      <c r="U46" s="233">
        <v>3836.87077</v>
      </c>
      <c r="V46" s="233">
        <v>1157.7452499999999</v>
      </c>
      <c r="W46" s="233">
        <v>1443.36394</v>
      </c>
      <c r="X46" s="233">
        <v>3747.67985</v>
      </c>
      <c r="Y46" s="233">
        <v>1948.9812899999999</v>
      </c>
      <c r="Z46" s="233">
        <v>2772.6857400000004</v>
      </c>
      <c r="AA46" s="233">
        <v>1216.1266900000001</v>
      </c>
      <c r="AB46" s="233">
        <v>4917.7811099999999</v>
      </c>
      <c r="AC46" s="233">
        <v>6234.5844500000003</v>
      </c>
      <c r="AD46" s="233">
        <v>392.91381999999999</v>
      </c>
      <c r="AE46" s="233">
        <v>3735.1982599999997</v>
      </c>
      <c r="AF46" s="233">
        <v>611.26333999999997</v>
      </c>
      <c r="AG46" s="233">
        <v>754.36572000000001</v>
      </c>
      <c r="AH46" s="233">
        <v>772.39121</v>
      </c>
      <c r="AI46" s="233">
        <v>209.83668</v>
      </c>
      <c r="AJ46" s="233">
        <v>952.47076000000004</v>
      </c>
      <c r="AK46" s="233">
        <v>399.90434000000005</v>
      </c>
      <c r="AL46" s="233">
        <v>1705.4753400000002</v>
      </c>
      <c r="AM46" s="233">
        <v>483.82557000000003</v>
      </c>
      <c r="AN46" s="233">
        <v>2945.4001400000002</v>
      </c>
      <c r="AO46" s="233">
        <v>1934.8273899999999</v>
      </c>
      <c r="AP46" s="233">
        <v>321.93945000000002</v>
      </c>
      <c r="AQ46" s="233">
        <v>119345.83870000001</v>
      </c>
      <c r="AR46" s="1"/>
      <c r="AS46" s="1"/>
    </row>
    <row r="47" spans="1:45">
      <c r="A47" s="21" t="s">
        <v>49</v>
      </c>
      <c r="B47" s="233">
        <v>23897.297859999999</v>
      </c>
      <c r="C47" s="233">
        <v>14568.33628</v>
      </c>
      <c r="D47" s="233">
        <v>36075.918610000001</v>
      </c>
      <c r="E47" s="233">
        <v>9653.3227799999986</v>
      </c>
      <c r="F47" s="233">
        <v>4841.9605999999994</v>
      </c>
      <c r="G47" s="233">
        <v>5660.4103700000005</v>
      </c>
      <c r="H47" s="233">
        <v>1302.7017900000001</v>
      </c>
      <c r="I47" s="233">
        <v>6506.2437300000001</v>
      </c>
      <c r="J47" s="233">
        <v>8398.9949399999987</v>
      </c>
      <c r="K47" s="233">
        <v>2657.4716800000001</v>
      </c>
      <c r="L47" s="233">
        <v>2117.5620199999998</v>
      </c>
      <c r="M47" s="233">
        <v>7152.9054699999997</v>
      </c>
      <c r="N47" s="233">
        <v>1604.14599</v>
      </c>
      <c r="O47" s="233">
        <v>3613.4275899999998</v>
      </c>
      <c r="P47" s="233">
        <v>2847.4687699999999</v>
      </c>
      <c r="Q47" s="233">
        <v>1762.4042899999999</v>
      </c>
      <c r="R47" s="233">
        <v>3366.5874900000003</v>
      </c>
      <c r="S47" s="233">
        <v>3692.2599</v>
      </c>
      <c r="T47" s="233">
        <v>4617.9080100000001</v>
      </c>
      <c r="U47" s="233">
        <v>12826.93555</v>
      </c>
      <c r="V47" s="233">
        <v>2830.5246299999999</v>
      </c>
      <c r="W47" s="233">
        <v>3086.8489300000001</v>
      </c>
      <c r="X47" s="233">
        <v>7845.5032000000001</v>
      </c>
      <c r="Y47" s="233">
        <v>2456.5913399999999</v>
      </c>
      <c r="Z47" s="233">
        <v>14048.53505</v>
      </c>
      <c r="AA47" s="233">
        <v>5473.6735199999994</v>
      </c>
      <c r="AB47" s="233">
        <v>5063.4603200000001</v>
      </c>
      <c r="AC47" s="233">
        <v>5494.4985099999994</v>
      </c>
      <c r="AD47" s="233">
        <v>2809.5284200000001</v>
      </c>
      <c r="AE47" s="233">
        <v>4312.90056</v>
      </c>
      <c r="AF47" s="233">
        <v>1604.98206</v>
      </c>
      <c r="AG47" s="233">
        <v>976.49964</v>
      </c>
      <c r="AH47" s="233">
        <v>2880.0957400000002</v>
      </c>
      <c r="AI47" s="233">
        <v>792.47465</v>
      </c>
      <c r="AJ47" s="233">
        <v>567.06661999999994</v>
      </c>
      <c r="AK47" s="233">
        <v>360.21600000000001</v>
      </c>
      <c r="AL47" s="233">
        <v>2835.9013999999997</v>
      </c>
      <c r="AM47" s="233">
        <v>884.61831000000006</v>
      </c>
      <c r="AN47" s="233">
        <v>3591.6612</v>
      </c>
      <c r="AO47" s="233">
        <v>904.86110999999994</v>
      </c>
      <c r="AP47" s="233">
        <v>144.12434999999999</v>
      </c>
      <c r="AQ47" s="233">
        <v>226128.82928000001</v>
      </c>
      <c r="AR47" s="1"/>
      <c r="AS47" s="1"/>
    </row>
    <row r="48" spans="1:45">
      <c r="A48" s="21" t="s">
        <v>50</v>
      </c>
      <c r="B48" s="233">
        <v>110.28106</v>
      </c>
      <c r="C48" s="233">
        <v>14.16295</v>
      </c>
      <c r="D48" s="233">
        <v>80.722859999999997</v>
      </c>
      <c r="E48" s="233">
        <v>44.337180000000004</v>
      </c>
      <c r="F48" s="233">
        <v>32.162140000000001</v>
      </c>
      <c r="G48" s="233">
        <v>0</v>
      </c>
      <c r="H48" s="233">
        <v>27.814169999999997</v>
      </c>
      <c r="I48" s="233">
        <v>0</v>
      </c>
      <c r="J48" s="233">
        <v>0</v>
      </c>
      <c r="K48" s="233">
        <v>107.80372</v>
      </c>
      <c r="L48" s="233">
        <v>32.439</v>
      </c>
      <c r="M48" s="233">
        <v>0</v>
      </c>
      <c r="N48" s="233">
        <v>42.85098</v>
      </c>
      <c r="O48" s="233">
        <v>6.1537100000000002</v>
      </c>
      <c r="P48" s="233">
        <v>5.5923500000000006</v>
      </c>
      <c r="Q48" s="233">
        <v>1.2702100000000001</v>
      </c>
      <c r="R48" s="233">
        <v>0</v>
      </c>
      <c r="S48" s="233">
        <v>0</v>
      </c>
      <c r="T48" s="233">
        <v>45.65878</v>
      </c>
      <c r="U48" s="233">
        <v>119.81425999999999</v>
      </c>
      <c r="V48" s="233">
        <v>0</v>
      </c>
      <c r="W48" s="233">
        <v>8.1501000000000001</v>
      </c>
      <c r="X48" s="233">
        <v>42.379599999999996</v>
      </c>
      <c r="Y48" s="233">
        <v>6.02616</v>
      </c>
      <c r="Z48" s="233">
        <v>0</v>
      </c>
      <c r="AA48" s="233">
        <v>0.70628999999999997</v>
      </c>
      <c r="AB48" s="233">
        <v>4.6621999999999995</v>
      </c>
      <c r="AC48" s="233">
        <v>87.683949999999996</v>
      </c>
      <c r="AD48" s="233">
        <v>0</v>
      </c>
      <c r="AE48" s="233">
        <v>0.25892999999999999</v>
      </c>
      <c r="AF48" s="233">
        <v>2.0083299999999999</v>
      </c>
      <c r="AG48" s="233">
        <v>0</v>
      </c>
      <c r="AH48" s="233">
        <v>0</v>
      </c>
      <c r="AI48" s="233">
        <v>12.607670000000001</v>
      </c>
      <c r="AJ48" s="233">
        <v>0</v>
      </c>
      <c r="AK48" s="233">
        <v>0</v>
      </c>
      <c r="AL48" s="233">
        <v>0</v>
      </c>
      <c r="AM48" s="233">
        <v>0</v>
      </c>
      <c r="AN48" s="233">
        <v>9.5576600000000003</v>
      </c>
      <c r="AO48" s="233">
        <v>79.386110000000002</v>
      </c>
      <c r="AP48" s="233">
        <v>0</v>
      </c>
      <c r="AQ48" s="233">
        <v>924.49036999999998</v>
      </c>
      <c r="AR48" s="1"/>
      <c r="AS48" s="1"/>
    </row>
    <row r="49" spans="1:45">
      <c r="A49" s="21" t="s">
        <v>51</v>
      </c>
      <c r="B49" s="233">
        <v>359.88772999999998</v>
      </c>
      <c r="C49" s="233">
        <v>394.89422999999999</v>
      </c>
      <c r="D49" s="233">
        <v>701.93318000000011</v>
      </c>
      <c r="E49" s="233">
        <v>119.95814999999999</v>
      </c>
      <c r="F49" s="233">
        <v>118.38051</v>
      </c>
      <c r="G49" s="233">
        <v>3.3178400000000003</v>
      </c>
      <c r="H49" s="233">
        <v>22.61309</v>
      </c>
      <c r="I49" s="233">
        <v>1.95164</v>
      </c>
      <c r="J49" s="233">
        <v>41.708529999999996</v>
      </c>
      <c r="K49" s="233">
        <v>53.160059999999994</v>
      </c>
      <c r="L49" s="233">
        <v>42.351529999999997</v>
      </c>
      <c r="M49" s="233">
        <v>0</v>
      </c>
      <c r="N49" s="233">
        <v>1.0359100000000001</v>
      </c>
      <c r="O49" s="233">
        <v>136.65564000000001</v>
      </c>
      <c r="P49" s="233">
        <v>11.830780000000001</v>
      </c>
      <c r="Q49" s="233">
        <v>125.74591000000001</v>
      </c>
      <c r="R49" s="233">
        <v>15.72382</v>
      </c>
      <c r="S49" s="233">
        <v>0</v>
      </c>
      <c r="T49" s="233">
        <v>85.489639999999994</v>
      </c>
      <c r="U49" s="233">
        <v>68.453589999999991</v>
      </c>
      <c r="V49" s="233">
        <v>0</v>
      </c>
      <c r="W49" s="233">
        <v>40.69988</v>
      </c>
      <c r="X49" s="233">
        <v>293.66696999999999</v>
      </c>
      <c r="Y49" s="233">
        <v>34.550040000000003</v>
      </c>
      <c r="Z49" s="233">
        <v>23.369720000000001</v>
      </c>
      <c r="AA49" s="233">
        <v>7.0721800000000004</v>
      </c>
      <c r="AB49" s="233">
        <v>39.799500000000002</v>
      </c>
      <c r="AC49" s="233">
        <v>215.96679999999998</v>
      </c>
      <c r="AD49" s="233">
        <v>0</v>
      </c>
      <c r="AE49" s="233">
        <v>134.70795000000001</v>
      </c>
      <c r="AF49" s="233">
        <v>46.754480000000001</v>
      </c>
      <c r="AG49" s="233">
        <v>5.34382</v>
      </c>
      <c r="AH49" s="233">
        <v>31.029299999999999</v>
      </c>
      <c r="AI49" s="233">
        <v>32.906739999999999</v>
      </c>
      <c r="AJ49" s="233">
        <v>0</v>
      </c>
      <c r="AK49" s="233">
        <v>26.112580000000001</v>
      </c>
      <c r="AL49" s="233">
        <v>40.309239999999996</v>
      </c>
      <c r="AM49" s="233">
        <v>8.3141700000000007</v>
      </c>
      <c r="AN49" s="233">
        <v>35.276470000000003</v>
      </c>
      <c r="AO49" s="233">
        <v>83.75367</v>
      </c>
      <c r="AP49" s="233">
        <v>0</v>
      </c>
      <c r="AQ49" s="233">
        <v>3404.7252899999999</v>
      </c>
      <c r="AR49" s="1"/>
      <c r="AS49" s="1"/>
    </row>
    <row r="50" spans="1:45">
      <c r="A50" s="21" t="s">
        <v>52</v>
      </c>
      <c r="B50" s="233">
        <v>0</v>
      </c>
      <c r="C50" s="233">
        <v>2.0000000000000002E-5</v>
      </c>
      <c r="D50" s="233">
        <v>0</v>
      </c>
      <c r="E50" s="233">
        <v>0</v>
      </c>
      <c r="F50" s="233">
        <v>13.37044</v>
      </c>
      <c r="G50" s="233">
        <v>0</v>
      </c>
      <c r="H50" s="233">
        <v>43.148710000000001</v>
      </c>
      <c r="I50" s="233">
        <v>0</v>
      </c>
      <c r="J50" s="233">
        <v>0</v>
      </c>
      <c r="K50" s="233">
        <v>0</v>
      </c>
      <c r="L50" s="233">
        <v>25.2562</v>
      </c>
      <c r="M50" s="233">
        <v>0</v>
      </c>
      <c r="N50" s="233">
        <v>13.202219999999999</v>
      </c>
      <c r="O50" s="233">
        <v>0</v>
      </c>
      <c r="P50" s="233">
        <v>0</v>
      </c>
      <c r="Q50" s="233">
        <v>0</v>
      </c>
      <c r="R50" s="233">
        <v>0</v>
      </c>
      <c r="S50" s="233">
        <v>0</v>
      </c>
      <c r="T50" s="233">
        <v>0</v>
      </c>
      <c r="U50" s="233">
        <v>1.2014500000000001</v>
      </c>
      <c r="V50" s="233">
        <v>28.93824</v>
      </c>
      <c r="W50" s="233">
        <v>0</v>
      </c>
      <c r="X50" s="233">
        <v>63.873530000000002</v>
      </c>
      <c r="Y50" s="233">
        <v>0</v>
      </c>
      <c r="Z50" s="233">
        <v>0</v>
      </c>
      <c r="AA50" s="233">
        <v>0</v>
      </c>
      <c r="AB50" s="233">
        <v>0</v>
      </c>
      <c r="AC50" s="233">
        <v>81.626820000000009</v>
      </c>
      <c r="AD50" s="233">
        <v>0</v>
      </c>
      <c r="AE50" s="233">
        <v>6.28315</v>
      </c>
      <c r="AF50" s="233">
        <v>0</v>
      </c>
      <c r="AG50" s="233">
        <v>0</v>
      </c>
      <c r="AH50" s="233">
        <v>0</v>
      </c>
      <c r="AI50" s="233">
        <v>0</v>
      </c>
      <c r="AJ50" s="233">
        <v>0</v>
      </c>
      <c r="AK50" s="233">
        <v>0</v>
      </c>
      <c r="AL50" s="233">
        <v>0</v>
      </c>
      <c r="AM50" s="233">
        <v>0</v>
      </c>
      <c r="AN50" s="233">
        <v>0</v>
      </c>
      <c r="AO50" s="233">
        <v>0</v>
      </c>
      <c r="AP50" s="233">
        <v>0</v>
      </c>
      <c r="AQ50" s="233">
        <v>276.90078000000005</v>
      </c>
      <c r="AR50" s="1"/>
      <c r="AS50" s="1"/>
    </row>
    <row r="51" spans="1:45">
      <c r="A51" s="1" t="s">
        <v>53</v>
      </c>
      <c r="B51" s="233">
        <v>0</v>
      </c>
      <c r="C51" s="233">
        <v>1.5867599999999999</v>
      </c>
      <c r="D51" s="233">
        <v>43.664070000000002</v>
      </c>
      <c r="E51" s="233">
        <v>8.7101900000000008</v>
      </c>
      <c r="F51" s="233">
        <v>129.19208</v>
      </c>
      <c r="G51" s="233">
        <v>0</v>
      </c>
      <c r="H51" s="233">
        <v>65.445509999999999</v>
      </c>
      <c r="I51" s="233">
        <v>0</v>
      </c>
      <c r="J51" s="233">
        <v>0</v>
      </c>
      <c r="K51" s="233">
        <v>15.547169999999999</v>
      </c>
      <c r="L51" s="233">
        <v>17.215599999999998</v>
      </c>
      <c r="M51" s="233">
        <v>0</v>
      </c>
      <c r="N51" s="233">
        <v>0</v>
      </c>
      <c r="O51" s="233">
        <v>0</v>
      </c>
      <c r="P51" s="233">
        <v>19.143740000000001</v>
      </c>
      <c r="Q51" s="233">
        <v>0</v>
      </c>
      <c r="R51" s="233">
        <v>0</v>
      </c>
      <c r="S51" s="233">
        <v>0</v>
      </c>
      <c r="T51" s="233">
        <v>0</v>
      </c>
      <c r="U51" s="233">
        <v>2.3761799999999997</v>
      </c>
      <c r="V51" s="233">
        <v>15.10211</v>
      </c>
      <c r="W51" s="233">
        <v>0</v>
      </c>
      <c r="X51" s="233">
        <v>220.82453000000001</v>
      </c>
      <c r="Y51" s="233">
        <v>0</v>
      </c>
      <c r="Z51" s="233">
        <v>0</v>
      </c>
      <c r="AA51" s="233">
        <v>0</v>
      </c>
      <c r="AB51" s="233">
        <v>0</v>
      </c>
      <c r="AC51" s="233">
        <v>154.16354000000001</v>
      </c>
      <c r="AD51" s="233">
        <v>0</v>
      </c>
      <c r="AE51" s="233">
        <v>50.085149999999999</v>
      </c>
      <c r="AF51" s="233">
        <v>2.2096</v>
      </c>
      <c r="AG51" s="233">
        <v>0</v>
      </c>
      <c r="AH51" s="233">
        <v>0</v>
      </c>
      <c r="AI51" s="233">
        <v>0</v>
      </c>
      <c r="AJ51" s="233">
        <v>0</v>
      </c>
      <c r="AK51" s="233">
        <v>0</v>
      </c>
      <c r="AL51" s="233">
        <v>0</v>
      </c>
      <c r="AM51" s="233">
        <v>0</v>
      </c>
      <c r="AN51" s="233">
        <v>13.8933</v>
      </c>
      <c r="AO51" s="233">
        <v>0</v>
      </c>
      <c r="AP51" s="233">
        <v>0</v>
      </c>
      <c r="AQ51" s="233">
        <v>759.15953000000002</v>
      </c>
      <c r="AR51" s="1"/>
      <c r="AS51" s="1"/>
    </row>
    <row r="52" spans="1:45">
      <c r="A52" s="27" t="s">
        <v>54</v>
      </c>
      <c r="B52" s="233">
        <v>-103412.32334</v>
      </c>
      <c r="C52" s="233">
        <v>-28946.809510000003</v>
      </c>
      <c r="D52" s="233">
        <v>-50350.190060000001</v>
      </c>
      <c r="E52" s="233">
        <v>-27052.337729999999</v>
      </c>
      <c r="F52" s="233">
        <v>-14688.131589999999</v>
      </c>
      <c r="G52" s="233">
        <v>-11788.53124</v>
      </c>
      <c r="H52" s="233">
        <v>-9197.1200100000005</v>
      </c>
      <c r="I52" s="233">
        <v>-10159.20174</v>
      </c>
      <c r="J52" s="233">
        <v>-16481.98833</v>
      </c>
      <c r="K52" s="233">
        <v>-21492.30315</v>
      </c>
      <c r="L52" s="233">
        <v>-12546.51967</v>
      </c>
      <c r="M52" s="233">
        <v>-18011.799329999998</v>
      </c>
      <c r="N52" s="233">
        <v>-31221.20623</v>
      </c>
      <c r="O52" s="233">
        <v>-13177.653340000001</v>
      </c>
      <c r="P52" s="233">
        <v>-11093.472300000001</v>
      </c>
      <c r="Q52" s="233">
        <v>-4377.5980799999998</v>
      </c>
      <c r="R52" s="233">
        <v>-3141.3297599999996</v>
      </c>
      <c r="S52" s="233">
        <v>-4884.5239700000002</v>
      </c>
      <c r="T52" s="233">
        <v>-14963.00855</v>
      </c>
      <c r="U52" s="233">
        <v>-15159.978570000001</v>
      </c>
      <c r="V52" s="233">
        <v>-4104.0156299999999</v>
      </c>
      <c r="W52" s="233">
        <v>-8137.9079099999999</v>
      </c>
      <c r="X52" s="233">
        <v>-13851.030570000001</v>
      </c>
      <c r="Y52" s="233">
        <v>-8257.2073600000003</v>
      </c>
      <c r="Z52" s="233">
        <v>-8033.5698400000001</v>
      </c>
      <c r="AA52" s="233">
        <v>-7644.0273899999993</v>
      </c>
      <c r="AB52" s="233">
        <v>-13401.16718</v>
      </c>
      <c r="AC52" s="233">
        <v>-33961.542840000002</v>
      </c>
      <c r="AD52" s="233">
        <v>-2141.79565</v>
      </c>
      <c r="AE52" s="233">
        <v>-13319.192630000001</v>
      </c>
      <c r="AF52" s="233">
        <v>-6078.7572399999999</v>
      </c>
      <c r="AG52" s="233">
        <v>-3096.1178999999997</v>
      </c>
      <c r="AH52" s="233">
        <v>-4350.2866900000008</v>
      </c>
      <c r="AI52" s="233">
        <v>-1624.89002</v>
      </c>
      <c r="AJ52" s="233">
        <v>-1191.73621</v>
      </c>
      <c r="AK52" s="233">
        <v>-773.85964000000001</v>
      </c>
      <c r="AL52" s="233">
        <v>-9511.0224799999996</v>
      </c>
      <c r="AM52" s="233">
        <v>-3052.3667999999998</v>
      </c>
      <c r="AN52" s="233">
        <v>-17250.014429999999</v>
      </c>
      <c r="AO52" s="233">
        <v>-15307.407380000001</v>
      </c>
      <c r="AP52" s="233">
        <v>-1571.1595600000001</v>
      </c>
      <c r="AQ52" s="233">
        <v>-598805.10184999998</v>
      </c>
      <c r="AR52" s="10"/>
      <c r="AS52" s="1"/>
    </row>
    <row r="53" spans="1:45">
      <c r="A53" s="21" t="s">
        <v>55</v>
      </c>
      <c r="B53" s="233">
        <v>-20067.671879999998</v>
      </c>
      <c r="C53" s="233">
        <v>-3170.0394300000003</v>
      </c>
      <c r="D53" s="233">
        <v>-6791.5265599999993</v>
      </c>
      <c r="E53" s="233">
        <v>-3150.8589900000002</v>
      </c>
      <c r="F53" s="233">
        <v>-1228.7960600000001</v>
      </c>
      <c r="G53" s="233">
        <v>-653.83879999999999</v>
      </c>
      <c r="H53" s="233">
        <v>-1254.6543700000002</v>
      </c>
      <c r="I53" s="233">
        <v>-1114.6564099999998</v>
      </c>
      <c r="J53" s="233">
        <v>-1674.0168500000002</v>
      </c>
      <c r="K53" s="233">
        <v>-3979.7045600000001</v>
      </c>
      <c r="L53" s="233">
        <v>-1271.2236699999999</v>
      </c>
      <c r="M53" s="233">
        <v>-2403.0942400000004</v>
      </c>
      <c r="N53" s="233">
        <v>-4265.0502200000001</v>
      </c>
      <c r="O53" s="233">
        <v>-2341.28278</v>
      </c>
      <c r="P53" s="233">
        <v>-1462.34031</v>
      </c>
      <c r="Q53" s="233">
        <v>-700.51426000000004</v>
      </c>
      <c r="R53" s="233">
        <v>-371.41086000000001</v>
      </c>
      <c r="S53" s="233">
        <v>-311.84959999999995</v>
      </c>
      <c r="T53" s="233">
        <v>-1135.1529800000001</v>
      </c>
      <c r="U53" s="233">
        <v>-3188.6212099999998</v>
      </c>
      <c r="V53" s="233">
        <v>-582.61306000000002</v>
      </c>
      <c r="W53" s="233">
        <v>-528.03318000000002</v>
      </c>
      <c r="X53" s="233">
        <v>-2856.7410199999999</v>
      </c>
      <c r="Y53" s="233">
        <v>-2177.1795999999999</v>
      </c>
      <c r="Z53" s="233">
        <v>-1288.8923600000001</v>
      </c>
      <c r="AA53" s="233">
        <v>-723.17393000000004</v>
      </c>
      <c r="AB53" s="233">
        <v>-2163.7012599999998</v>
      </c>
      <c r="AC53" s="233">
        <v>-2451.7796499999999</v>
      </c>
      <c r="AD53" s="233">
        <v>-475.45898999999997</v>
      </c>
      <c r="AE53" s="233">
        <v>-4345.0797599999996</v>
      </c>
      <c r="AF53" s="233">
        <v>-1046.4210500000002</v>
      </c>
      <c r="AG53" s="233">
        <v>-725.14796999999999</v>
      </c>
      <c r="AH53" s="233">
        <v>-628.02830000000006</v>
      </c>
      <c r="AI53" s="233">
        <v>-260.24556999999999</v>
      </c>
      <c r="AJ53" s="233">
        <v>-370.57071000000002</v>
      </c>
      <c r="AK53" s="233">
        <v>-128.39072999999999</v>
      </c>
      <c r="AL53" s="233">
        <v>-686.63489000000004</v>
      </c>
      <c r="AM53" s="233">
        <v>-142.49885</v>
      </c>
      <c r="AN53" s="233">
        <v>-2893.7334000000001</v>
      </c>
      <c r="AO53" s="233">
        <v>-1209.2938000000001</v>
      </c>
      <c r="AP53" s="233">
        <v>-520.86162000000002</v>
      </c>
      <c r="AQ53" s="233">
        <v>-86740.783739999999</v>
      </c>
      <c r="AR53" s="1"/>
      <c r="AS53" s="1"/>
    </row>
    <row r="54" spans="1:45">
      <c r="A54" s="21" t="s">
        <v>56</v>
      </c>
      <c r="B54" s="233">
        <v>-15454.218449999998</v>
      </c>
      <c r="C54" s="233">
        <v>-2158.7381700000001</v>
      </c>
      <c r="D54" s="233">
        <v>-2875.3847599999999</v>
      </c>
      <c r="E54" s="233">
        <v>-1170.1905900000002</v>
      </c>
      <c r="F54" s="233">
        <v>-296.10269</v>
      </c>
      <c r="G54" s="233">
        <v>-149.79082</v>
      </c>
      <c r="H54" s="233">
        <v>-74.449100000000001</v>
      </c>
      <c r="I54" s="233">
        <v>-289.40434000000005</v>
      </c>
      <c r="J54" s="233">
        <v>-931.36804000000006</v>
      </c>
      <c r="K54" s="233">
        <v>-258.29043000000001</v>
      </c>
      <c r="L54" s="233">
        <v>-491.98640999999998</v>
      </c>
      <c r="M54" s="233">
        <v>-444.41766999999999</v>
      </c>
      <c r="N54" s="233">
        <v>-132.37654999999998</v>
      </c>
      <c r="O54" s="233">
        <v>-666.91562999999996</v>
      </c>
      <c r="P54" s="233">
        <v>-504.12241</v>
      </c>
      <c r="Q54" s="233">
        <v>-104.60683999999999</v>
      </c>
      <c r="R54" s="233">
        <v>-239.35130999999998</v>
      </c>
      <c r="S54" s="233">
        <v>-140.21758</v>
      </c>
      <c r="T54" s="233">
        <v>-372.99556000000001</v>
      </c>
      <c r="U54" s="233">
        <v>-1005.5869</v>
      </c>
      <c r="V54" s="233">
        <v>-193.67854</v>
      </c>
      <c r="W54" s="233">
        <v>-180.45327</v>
      </c>
      <c r="X54" s="233">
        <v>-1045.5606299999999</v>
      </c>
      <c r="Y54" s="233">
        <v>-348.99159999999995</v>
      </c>
      <c r="Z54" s="233">
        <v>-935.44614999999999</v>
      </c>
      <c r="AA54" s="233">
        <v>-380.58557000000002</v>
      </c>
      <c r="AB54" s="233">
        <v>-470.90273999999999</v>
      </c>
      <c r="AC54" s="233">
        <v>-516.41494</v>
      </c>
      <c r="AD54" s="233">
        <v>-164.79857000000001</v>
      </c>
      <c r="AE54" s="233">
        <v>-612.78472999999997</v>
      </c>
      <c r="AF54" s="233">
        <v>-770.33434</v>
      </c>
      <c r="AG54" s="233">
        <v>-87.857070000000007</v>
      </c>
      <c r="AH54" s="233">
        <v>-232.33733999999998</v>
      </c>
      <c r="AI54" s="233">
        <v>-83.199880000000007</v>
      </c>
      <c r="AJ54" s="233">
        <v>-16.110330000000001</v>
      </c>
      <c r="AK54" s="233">
        <v>-16.55818</v>
      </c>
      <c r="AL54" s="233">
        <v>-192.56715</v>
      </c>
      <c r="AM54" s="233">
        <v>-68.127399999999994</v>
      </c>
      <c r="AN54" s="233">
        <v>-423.07715999999999</v>
      </c>
      <c r="AO54" s="233">
        <v>-88.090039999999988</v>
      </c>
      <c r="AP54" s="233">
        <v>-5.4733199999999993</v>
      </c>
      <c r="AQ54" s="233">
        <v>-34593.8632</v>
      </c>
      <c r="AR54" s="1"/>
      <c r="AS54" s="1"/>
    </row>
    <row r="55" spans="1:45">
      <c r="A55" s="21" t="s">
        <v>57</v>
      </c>
      <c r="B55" s="233">
        <v>-1655.2769499999999</v>
      </c>
      <c r="C55" s="233">
        <v>-178.05404999999999</v>
      </c>
      <c r="D55" s="233">
        <v>-7327.0509499999998</v>
      </c>
      <c r="E55" s="233">
        <v>-893.9461</v>
      </c>
      <c r="F55" s="233">
        <v>-1044.9096099999999</v>
      </c>
      <c r="G55" s="233">
        <v>-2.5145200000000001</v>
      </c>
      <c r="H55" s="233">
        <v>-87.210179999999994</v>
      </c>
      <c r="I55" s="233">
        <v>-104.10227999999999</v>
      </c>
      <c r="J55" s="233">
        <v>-53.705480000000001</v>
      </c>
      <c r="K55" s="233">
        <v>-458.96078999999997</v>
      </c>
      <c r="L55" s="233">
        <v>-263.21902</v>
      </c>
      <c r="M55" s="233">
        <v>-109.12705</v>
      </c>
      <c r="N55" s="233">
        <v>-502.95274000000001</v>
      </c>
      <c r="O55" s="233">
        <v>-213.48699999999999</v>
      </c>
      <c r="P55" s="233">
        <v>-200.25551999999999</v>
      </c>
      <c r="Q55" s="233">
        <v>-1017.83091</v>
      </c>
      <c r="R55" s="233">
        <v>0</v>
      </c>
      <c r="S55" s="233">
        <v>-4.0491399999999995</v>
      </c>
      <c r="T55" s="233">
        <v>-216.80683999999999</v>
      </c>
      <c r="U55" s="233">
        <v>-58.88214</v>
      </c>
      <c r="V55" s="233">
        <v>-12.313450000000001</v>
      </c>
      <c r="W55" s="233">
        <v>-1033.8149900000001</v>
      </c>
      <c r="X55" s="233">
        <v>-217.11385999999999</v>
      </c>
      <c r="Y55" s="233">
        <v>-57.370870000000004</v>
      </c>
      <c r="Z55" s="233">
        <v>-29.987349999999999</v>
      </c>
      <c r="AA55" s="233">
        <v>-77.000059999999991</v>
      </c>
      <c r="AB55" s="233">
        <v>-174.97086999999999</v>
      </c>
      <c r="AC55" s="233">
        <v>-446.96012999999999</v>
      </c>
      <c r="AD55" s="233">
        <v>-310.98561000000001</v>
      </c>
      <c r="AE55" s="233">
        <v>-107.50333999999999</v>
      </c>
      <c r="AF55" s="233">
        <v>-47.881149999999998</v>
      </c>
      <c r="AG55" s="233">
        <v>-7.6662400000000002</v>
      </c>
      <c r="AH55" s="233">
        <v>-29.641849999999998</v>
      </c>
      <c r="AI55" s="233">
        <v>-35.907230000000006</v>
      </c>
      <c r="AJ55" s="233">
        <v>-207.17823000000001</v>
      </c>
      <c r="AK55" s="233">
        <v>-125.07666</v>
      </c>
      <c r="AL55" s="233">
        <v>-360.64762999999999</v>
      </c>
      <c r="AM55" s="233">
        <v>-462.33249000000001</v>
      </c>
      <c r="AN55" s="233">
        <v>-3.1620100000000004</v>
      </c>
      <c r="AO55" s="233">
        <v>-81.161059999999992</v>
      </c>
      <c r="AP55" s="233">
        <v>0</v>
      </c>
      <c r="AQ55" s="233">
        <v>-18221.016350000002</v>
      </c>
      <c r="AR55" s="1"/>
      <c r="AS55" s="1"/>
    </row>
    <row r="56" spans="1:45">
      <c r="A56" s="21" t="s">
        <v>58</v>
      </c>
      <c r="B56" s="233">
        <v>-3243.03908</v>
      </c>
      <c r="C56" s="233">
        <v>-1004.3695600000001</v>
      </c>
      <c r="D56" s="233">
        <v>-6992.0615499999994</v>
      </c>
      <c r="E56" s="233">
        <v>-1610.62123</v>
      </c>
      <c r="F56" s="233">
        <v>-321.04151999999999</v>
      </c>
      <c r="G56" s="233">
        <v>0</v>
      </c>
      <c r="H56" s="233">
        <v>-48.749790000000004</v>
      </c>
      <c r="I56" s="233">
        <v>-1.9310999999999998</v>
      </c>
      <c r="J56" s="233">
        <v>-346.13396</v>
      </c>
      <c r="K56" s="233">
        <v>-354.60852</v>
      </c>
      <c r="L56" s="233">
        <v>-287.95105000000001</v>
      </c>
      <c r="M56" s="233">
        <v>-199.20714999999998</v>
      </c>
      <c r="N56" s="233">
        <v>-51.63794</v>
      </c>
      <c r="O56" s="233">
        <v>-411.29965999999996</v>
      </c>
      <c r="P56" s="233">
        <v>-540.06729000000007</v>
      </c>
      <c r="Q56" s="233">
        <v>-382.03240999999997</v>
      </c>
      <c r="R56" s="233">
        <v>-59.838980000000006</v>
      </c>
      <c r="S56" s="233">
        <v>-16.77411</v>
      </c>
      <c r="T56" s="233">
        <v>-309.09853000000004</v>
      </c>
      <c r="U56" s="233">
        <v>-232.21663000000001</v>
      </c>
      <c r="V56" s="233">
        <v>-53.856589999999997</v>
      </c>
      <c r="W56" s="233">
        <v>-341.56696999999997</v>
      </c>
      <c r="X56" s="233">
        <v>-738.82596000000001</v>
      </c>
      <c r="Y56" s="233">
        <v>-91.9328</v>
      </c>
      <c r="Z56" s="233">
        <v>-43.870989999999999</v>
      </c>
      <c r="AA56" s="233">
        <v>-0.85226999999999997</v>
      </c>
      <c r="AB56" s="233">
        <v>-55.697929999999999</v>
      </c>
      <c r="AC56" s="233">
        <v>-1306.60223</v>
      </c>
      <c r="AD56" s="233">
        <v>-192.43707000000001</v>
      </c>
      <c r="AE56" s="233">
        <v>-140.78876</v>
      </c>
      <c r="AF56" s="233">
        <v>-371.29453000000001</v>
      </c>
      <c r="AG56" s="233">
        <v>-0.82484999999999997</v>
      </c>
      <c r="AH56" s="233">
        <v>-29.387650000000001</v>
      </c>
      <c r="AI56" s="233">
        <v>-31.438320000000001</v>
      </c>
      <c r="AJ56" s="233">
        <v>0</v>
      </c>
      <c r="AK56" s="233">
        <v>-77.256</v>
      </c>
      <c r="AL56" s="233">
        <v>-143.29354999999998</v>
      </c>
      <c r="AM56" s="233">
        <v>-294.80321000000004</v>
      </c>
      <c r="AN56" s="233">
        <v>-35.595140000000001</v>
      </c>
      <c r="AO56" s="233">
        <v>-107.96512</v>
      </c>
      <c r="AP56" s="233">
        <v>0</v>
      </c>
      <c r="AQ56" s="233">
        <v>-20470.97</v>
      </c>
      <c r="AR56" s="1"/>
      <c r="AS56" s="1"/>
    </row>
    <row r="57" spans="1:45">
      <c r="A57" s="21" t="s">
        <v>59</v>
      </c>
      <c r="B57" s="233">
        <v>-9325.1886599999998</v>
      </c>
      <c r="C57" s="233">
        <v>-3241.6205599999998</v>
      </c>
      <c r="D57" s="233">
        <v>-3649.0066099999999</v>
      </c>
      <c r="E57" s="233">
        <v>-9136.1354900000006</v>
      </c>
      <c r="F57" s="233">
        <v>-3796.84238</v>
      </c>
      <c r="G57" s="233">
        <v>-3192.8108099999999</v>
      </c>
      <c r="H57" s="233">
        <v>-1087.53016</v>
      </c>
      <c r="I57" s="233">
        <v>-1453.22777</v>
      </c>
      <c r="J57" s="233">
        <v>-2775.5600199999999</v>
      </c>
      <c r="K57" s="233">
        <v>-2987.2364300000004</v>
      </c>
      <c r="L57" s="233">
        <v>-4388.0002899999999</v>
      </c>
      <c r="M57" s="233">
        <v>-3786.1811600000001</v>
      </c>
      <c r="N57" s="233">
        <v>-4901.5509599999996</v>
      </c>
      <c r="O57" s="233">
        <v>-1474.39597</v>
      </c>
      <c r="P57" s="233">
        <v>-997.52972</v>
      </c>
      <c r="Q57" s="233">
        <v>-349.69208000000003</v>
      </c>
      <c r="R57" s="233">
        <v>-463.14416999999997</v>
      </c>
      <c r="S57" s="233">
        <v>-1444.50549</v>
      </c>
      <c r="T57" s="233">
        <v>-2828.52214</v>
      </c>
      <c r="U57" s="233">
        <v>-1489.81377</v>
      </c>
      <c r="V57" s="233">
        <v>-168.25456</v>
      </c>
      <c r="W57" s="233">
        <v>-2021.4713899999999</v>
      </c>
      <c r="X57" s="233">
        <v>-2220.0514900000003</v>
      </c>
      <c r="Y57" s="233">
        <v>-566.97334000000001</v>
      </c>
      <c r="Z57" s="233">
        <v>-1172.9128899999998</v>
      </c>
      <c r="AA57" s="233">
        <v>-1481.4339199999999</v>
      </c>
      <c r="AB57" s="233">
        <v>-1786.77674</v>
      </c>
      <c r="AC57" s="233">
        <v>-3516.8961300000001</v>
      </c>
      <c r="AD57" s="233">
        <v>-278.40300000000002</v>
      </c>
      <c r="AE57" s="233">
        <v>-821.32286999999997</v>
      </c>
      <c r="AF57" s="233">
        <v>-237.26189000000002</v>
      </c>
      <c r="AG57" s="233">
        <v>-102.91499</v>
      </c>
      <c r="AH57" s="233">
        <v>-703.81280000000004</v>
      </c>
      <c r="AI57" s="233">
        <v>-253.35802999999999</v>
      </c>
      <c r="AJ57" s="233">
        <v>-197.77852999999999</v>
      </c>
      <c r="AK57" s="233">
        <v>-65.296760000000006</v>
      </c>
      <c r="AL57" s="233">
        <v>-2070.9384300000002</v>
      </c>
      <c r="AM57" s="233">
        <v>-1024.7515000000001</v>
      </c>
      <c r="AN57" s="233">
        <v>-3290.9842699999999</v>
      </c>
      <c r="AO57" s="233">
        <v>-5598.0359000000008</v>
      </c>
      <c r="AP57" s="233">
        <v>-15.588979999999999</v>
      </c>
      <c r="AQ57" s="233">
        <v>-90363.713049999991</v>
      </c>
      <c r="AR57" s="1"/>
      <c r="AS57" s="1"/>
    </row>
    <row r="58" spans="1:45">
      <c r="A58" s="21" t="s">
        <v>60</v>
      </c>
      <c r="B58" s="233">
        <v>-14841.349839999999</v>
      </c>
      <c r="C58" s="233">
        <v>-5254.8700199999994</v>
      </c>
      <c r="D58" s="233">
        <v>-4099.7600599999996</v>
      </c>
      <c r="E58" s="233">
        <v>-2541.5646499999998</v>
      </c>
      <c r="F58" s="233">
        <v>-682.97579000000007</v>
      </c>
      <c r="G58" s="233">
        <v>-412.22890000000001</v>
      </c>
      <c r="H58" s="233">
        <v>-343.74733000000003</v>
      </c>
      <c r="I58" s="233">
        <v>-901.36364000000003</v>
      </c>
      <c r="J58" s="233">
        <v>-2856.47244</v>
      </c>
      <c r="K58" s="233">
        <v>-1027.9187400000001</v>
      </c>
      <c r="L58" s="233">
        <v>-720.65360999999996</v>
      </c>
      <c r="M58" s="233">
        <v>-1207.52</v>
      </c>
      <c r="N58" s="233">
        <v>-287.85000000000002</v>
      </c>
      <c r="O58" s="233">
        <v>-1622.63059</v>
      </c>
      <c r="P58" s="233">
        <v>-1337.45038</v>
      </c>
      <c r="Q58" s="233">
        <v>-132.09030999999999</v>
      </c>
      <c r="R58" s="233">
        <v>-82.456509999999994</v>
      </c>
      <c r="S58" s="233">
        <v>-174.07114000000001</v>
      </c>
      <c r="T58" s="233">
        <v>-165.39001000000002</v>
      </c>
      <c r="U58" s="233">
        <v>-958.89112999999998</v>
      </c>
      <c r="V58" s="233">
        <v>-15.65953</v>
      </c>
      <c r="W58" s="233">
        <v>-423.91550999999998</v>
      </c>
      <c r="X58" s="233">
        <v>-2276.0203700000002</v>
      </c>
      <c r="Y58" s="233">
        <v>-541.61974999999995</v>
      </c>
      <c r="Z58" s="233">
        <v>-1215.5393999999999</v>
      </c>
      <c r="AA58" s="233">
        <v>-480.37693000000002</v>
      </c>
      <c r="AB58" s="233">
        <v>-1002.3113000000001</v>
      </c>
      <c r="AC58" s="233">
        <v>-1612.51368</v>
      </c>
      <c r="AD58" s="233">
        <v>-179.52585999999999</v>
      </c>
      <c r="AE58" s="233">
        <v>-545.17597999999998</v>
      </c>
      <c r="AF58" s="233">
        <v>-382.58929999999998</v>
      </c>
      <c r="AG58" s="233">
        <v>-15.284000000000001</v>
      </c>
      <c r="AH58" s="233">
        <v>-471.88160999999997</v>
      </c>
      <c r="AI58" s="233">
        <v>-215.59267000000003</v>
      </c>
      <c r="AJ58" s="233">
        <v>0</v>
      </c>
      <c r="AK58" s="233">
        <v>-64.427019999999999</v>
      </c>
      <c r="AL58" s="233">
        <v>-574.11761000000001</v>
      </c>
      <c r="AM58" s="233">
        <v>-406.98162000000002</v>
      </c>
      <c r="AN58" s="233">
        <v>-2005.00926</v>
      </c>
      <c r="AO58" s="233">
        <v>-648.79638999999997</v>
      </c>
      <c r="AP58" s="233">
        <v>-71.906080000000003</v>
      </c>
      <c r="AQ58" s="233">
        <v>-52800.498960000004</v>
      </c>
      <c r="AR58" s="1"/>
      <c r="AS58" s="1"/>
    </row>
    <row r="59" spans="1:45">
      <c r="A59" s="21" t="s">
        <v>61</v>
      </c>
      <c r="B59" s="233">
        <v>-12000.92044</v>
      </c>
      <c r="C59" s="233">
        <v>-11986.100699999999</v>
      </c>
      <c r="D59" s="233">
        <v>-9903.2740299999987</v>
      </c>
      <c r="E59" s="233">
        <v>-6088.973</v>
      </c>
      <c r="F59" s="233">
        <v>-4152.9539999999997</v>
      </c>
      <c r="G59" s="233">
        <v>-4903.643</v>
      </c>
      <c r="H59" s="233">
        <v>-2530.7053799999999</v>
      </c>
      <c r="I59" s="233">
        <v>-6152.82006</v>
      </c>
      <c r="J59" s="233">
        <v>-4539.1822999999995</v>
      </c>
      <c r="K59" s="233">
        <v>-5091.2657300000001</v>
      </c>
      <c r="L59" s="233">
        <v>-4750.3989700000002</v>
      </c>
      <c r="M59" s="233">
        <v>-7583.7300599999999</v>
      </c>
      <c r="N59" s="233">
        <v>-10431.4722</v>
      </c>
      <c r="O59" s="233">
        <v>-4495.26</v>
      </c>
      <c r="P59" s="233">
        <v>-3782.2088599999997</v>
      </c>
      <c r="Q59" s="233">
        <v>-1410.57367</v>
      </c>
      <c r="R59" s="233">
        <v>-1371.6981599999999</v>
      </c>
      <c r="S59" s="233">
        <v>-2789.38868</v>
      </c>
      <c r="T59" s="233">
        <v>-2537.3090699999998</v>
      </c>
      <c r="U59" s="233">
        <v>-4617.6329999999998</v>
      </c>
      <c r="V59" s="233">
        <v>-2894.2757000000001</v>
      </c>
      <c r="W59" s="233">
        <v>-1606.63257</v>
      </c>
      <c r="X59" s="233">
        <v>-4496.7172399999999</v>
      </c>
      <c r="Y59" s="233">
        <v>-2849.1950099999999</v>
      </c>
      <c r="Z59" s="233">
        <v>-2925.5259999999998</v>
      </c>
      <c r="AA59" s="233">
        <v>-3541.0294800000001</v>
      </c>
      <c r="AB59" s="233">
        <v>-6767.3360300000004</v>
      </c>
      <c r="AC59" s="233">
        <v>-8506.9889999999996</v>
      </c>
      <c r="AD59" s="233">
        <v>-343.65100000000001</v>
      </c>
      <c r="AE59" s="233">
        <v>-5722.1009999999997</v>
      </c>
      <c r="AF59" s="233">
        <v>-529.56899999999996</v>
      </c>
      <c r="AG59" s="233">
        <v>-1938.4449999999999</v>
      </c>
      <c r="AH59" s="233">
        <v>-1969.021</v>
      </c>
      <c r="AI59" s="233">
        <v>-715.96600000000001</v>
      </c>
      <c r="AJ59" s="233">
        <v>-379.54750000000001</v>
      </c>
      <c r="AK59" s="233">
        <v>0</v>
      </c>
      <c r="AL59" s="233">
        <v>-5250.2360199999994</v>
      </c>
      <c r="AM59" s="233">
        <v>-606.40700000000004</v>
      </c>
      <c r="AN59" s="233">
        <v>-3944.223</v>
      </c>
      <c r="AO59" s="233">
        <v>-621.92499999999995</v>
      </c>
      <c r="AP59" s="233">
        <v>-881.65078000000005</v>
      </c>
      <c r="AQ59" s="233">
        <v>-167609.95463999998</v>
      </c>
      <c r="AR59" s="1"/>
      <c r="AS59" s="1"/>
    </row>
    <row r="60" spans="1:45">
      <c r="A60" s="21" t="s">
        <v>62</v>
      </c>
      <c r="B60" s="233">
        <v>-23559.448079999998</v>
      </c>
      <c r="C60" s="233">
        <v>-811.50518999999997</v>
      </c>
      <c r="D60" s="233">
        <v>-6572.7718800000002</v>
      </c>
      <c r="E60" s="233">
        <v>-1472.35481</v>
      </c>
      <c r="F60" s="233">
        <v>-2824.7406499999997</v>
      </c>
      <c r="G60" s="233">
        <v>-2374.0210899999997</v>
      </c>
      <c r="H60" s="233">
        <v>-3507.2867900000001</v>
      </c>
      <c r="I60" s="233">
        <v>0</v>
      </c>
      <c r="J60" s="233">
        <v>-2787.4328999999998</v>
      </c>
      <c r="K60" s="233">
        <v>-6518.5055400000001</v>
      </c>
      <c r="L60" s="233">
        <v>-66.72</v>
      </c>
      <c r="M60" s="233">
        <v>-1805.0085800000002</v>
      </c>
      <c r="N60" s="233">
        <v>-10182.63027</v>
      </c>
      <c r="O60" s="233">
        <v>-1564.7365400000001</v>
      </c>
      <c r="P60" s="233">
        <v>-1893.5023700000002</v>
      </c>
      <c r="Q60" s="233">
        <v>-161.09522000000001</v>
      </c>
      <c r="R60" s="233">
        <v>-543.28458999999998</v>
      </c>
      <c r="S60" s="233">
        <v>0</v>
      </c>
      <c r="T60" s="233">
        <v>-6950.5923300000004</v>
      </c>
      <c r="U60" s="233">
        <v>-3433.2811799999999</v>
      </c>
      <c r="V60" s="233">
        <v>-183.36420000000001</v>
      </c>
      <c r="W60" s="233">
        <v>-2002.0200300000001</v>
      </c>
      <c r="X60" s="233">
        <v>0</v>
      </c>
      <c r="Y60" s="233">
        <v>-1319.65499</v>
      </c>
      <c r="Z60" s="233">
        <v>-213.18244000000001</v>
      </c>
      <c r="AA60" s="233">
        <v>-763.95134999999993</v>
      </c>
      <c r="AB60" s="233">
        <v>-763.47113999999999</v>
      </c>
      <c r="AC60" s="233">
        <v>-14889.031630000001</v>
      </c>
      <c r="AD60" s="233">
        <v>0</v>
      </c>
      <c r="AE60" s="233">
        <v>-834.07359999999994</v>
      </c>
      <c r="AF60" s="233">
        <v>-2591.3026600000003</v>
      </c>
      <c r="AG60" s="233">
        <v>-176.86573000000001</v>
      </c>
      <c r="AH60" s="233">
        <v>-136.45457000000002</v>
      </c>
      <c r="AI60" s="233">
        <v>0</v>
      </c>
      <c r="AJ60" s="233">
        <v>0</v>
      </c>
      <c r="AK60" s="233">
        <v>-255.94926000000001</v>
      </c>
      <c r="AL60" s="233">
        <v>-45.080100000000002</v>
      </c>
      <c r="AM60" s="233">
        <v>-46.464730000000003</v>
      </c>
      <c r="AN60" s="233">
        <v>-4224.4914100000005</v>
      </c>
      <c r="AO60" s="233">
        <v>-6758.0865199999998</v>
      </c>
      <c r="AP60" s="233">
        <v>-75.678780000000003</v>
      </c>
      <c r="AQ60" s="233">
        <v>-112308.04115</v>
      </c>
      <c r="AR60" s="1"/>
      <c r="AS60" s="1"/>
    </row>
    <row r="61" spans="1:45">
      <c r="A61" s="21" t="s">
        <v>63</v>
      </c>
      <c r="B61" s="233">
        <v>0</v>
      </c>
      <c r="C61" s="233">
        <v>0</v>
      </c>
      <c r="D61" s="233">
        <v>0</v>
      </c>
      <c r="E61" s="233">
        <v>0</v>
      </c>
      <c r="F61" s="233">
        <v>0</v>
      </c>
      <c r="G61" s="233">
        <v>0</v>
      </c>
      <c r="H61" s="233">
        <v>0</v>
      </c>
      <c r="I61" s="233">
        <v>0</v>
      </c>
      <c r="J61" s="233">
        <v>0</v>
      </c>
      <c r="K61" s="233">
        <v>0</v>
      </c>
      <c r="L61" s="233">
        <v>-30.181060000000002</v>
      </c>
      <c r="M61" s="233">
        <v>0</v>
      </c>
      <c r="N61" s="233">
        <v>0</v>
      </c>
      <c r="O61" s="233">
        <v>0</v>
      </c>
      <c r="P61" s="233">
        <v>0</v>
      </c>
      <c r="Q61" s="233">
        <v>0</v>
      </c>
      <c r="R61" s="233">
        <v>0</v>
      </c>
      <c r="S61" s="233">
        <v>0</v>
      </c>
      <c r="T61" s="233">
        <v>0</v>
      </c>
      <c r="U61" s="233">
        <v>0</v>
      </c>
      <c r="V61" s="233">
        <v>0</v>
      </c>
      <c r="W61" s="233">
        <v>0</v>
      </c>
      <c r="X61" s="233">
        <v>0</v>
      </c>
      <c r="Y61" s="233">
        <v>0</v>
      </c>
      <c r="Z61" s="233">
        <v>0</v>
      </c>
      <c r="AA61" s="233">
        <v>0</v>
      </c>
      <c r="AB61" s="233">
        <v>0</v>
      </c>
      <c r="AC61" s="233">
        <v>0</v>
      </c>
      <c r="AD61" s="233">
        <v>0</v>
      </c>
      <c r="AE61" s="233">
        <v>0</v>
      </c>
      <c r="AF61" s="233">
        <v>0</v>
      </c>
      <c r="AG61" s="233">
        <v>0</v>
      </c>
      <c r="AH61" s="233">
        <v>0</v>
      </c>
      <c r="AI61" s="233">
        <v>0</v>
      </c>
      <c r="AJ61" s="233">
        <v>0</v>
      </c>
      <c r="AK61" s="233">
        <v>0</v>
      </c>
      <c r="AL61" s="233">
        <v>0</v>
      </c>
      <c r="AM61" s="233">
        <v>0</v>
      </c>
      <c r="AN61" s="233">
        <v>0</v>
      </c>
      <c r="AO61" s="233">
        <v>0</v>
      </c>
      <c r="AP61" s="233">
        <v>0</v>
      </c>
      <c r="AQ61" s="233">
        <v>-30.181060000000002</v>
      </c>
      <c r="AR61" s="1"/>
      <c r="AS61" s="1"/>
    </row>
    <row r="62" spans="1:45">
      <c r="A62" s="21" t="s">
        <v>64</v>
      </c>
      <c r="B62" s="233">
        <v>0</v>
      </c>
      <c r="C62" s="233">
        <v>0</v>
      </c>
      <c r="D62" s="233">
        <v>0</v>
      </c>
      <c r="E62" s="233">
        <v>0</v>
      </c>
      <c r="F62" s="233">
        <v>0</v>
      </c>
      <c r="G62" s="233">
        <v>0</v>
      </c>
      <c r="H62" s="233">
        <v>0</v>
      </c>
      <c r="I62" s="233">
        <v>0</v>
      </c>
      <c r="J62" s="233">
        <v>0</v>
      </c>
      <c r="K62" s="233">
        <v>0</v>
      </c>
      <c r="L62" s="233">
        <v>0</v>
      </c>
      <c r="M62" s="233">
        <v>0</v>
      </c>
      <c r="N62" s="233">
        <v>0</v>
      </c>
      <c r="O62" s="233">
        <v>0</v>
      </c>
      <c r="P62" s="233">
        <v>0</v>
      </c>
      <c r="Q62" s="233">
        <v>0</v>
      </c>
      <c r="R62" s="233">
        <v>0</v>
      </c>
      <c r="S62" s="233">
        <v>0</v>
      </c>
      <c r="T62" s="233">
        <v>0</v>
      </c>
      <c r="U62" s="233">
        <v>0</v>
      </c>
      <c r="V62" s="233">
        <v>0</v>
      </c>
      <c r="W62" s="233">
        <v>0</v>
      </c>
      <c r="X62" s="233">
        <v>0</v>
      </c>
      <c r="Y62" s="233">
        <v>0</v>
      </c>
      <c r="Z62" s="233">
        <v>0</v>
      </c>
      <c r="AA62" s="233">
        <v>0</v>
      </c>
      <c r="AB62" s="233">
        <v>0</v>
      </c>
      <c r="AC62" s="233">
        <v>0</v>
      </c>
      <c r="AD62" s="233">
        <v>0</v>
      </c>
      <c r="AE62" s="233">
        <v>0</v>
      </c>
      <c r="AF62" s="233">
        <v>0</v>
      </c>
      <c r="AG62" s="233">
        <v>0</v>
      </c>
      <c r="AH62" s="233">
        <v>0</v>
      </c>
      <c r="AI62" s="233">
        <v>0</v>
      </c>
      <c r="AJ62" s="233">
        <v>0</v>
      </c>
      <c r="AK62" s="233">
        <v>0</v>
      </c>
      <c r="AL62" s="233">
        <v>0</v>
      </c>
      <c r="AM62" s="233">
        <v>0</v>
      </c>
      <c r="AN62" s="233">
        <v>0</v>
      </c>
      <c r="AO62" s="233">
        <v>0</v>
      </c>
      <c r="AP62" s="233">
        <v>0</v>
      </c>
      <c r="AQ62" s="233">
        <v>0</v>
      </c>
      <c r="AR62" s="1"/>
      <c r="AS62" s="1"/>
    </row>
    <row r="63" spans="1:45">
      <c r="A63" s="21" t="s">
        <v>65</v>
      </c>
      <c r="B63" s="233">
        <v>-507.25490000000002</v>
      </c>
      <c r="C63" s="233">
        <v>-62.301490000000001</v>
      </c>
      <c r="D63" s="233">
        <v>-83.100820000000013</v>
      </c>
      <c r="E63" s="233">
        <v>0</v>
      </c>
      <c r="F63" s="233">
        <v>-31.328740000000003</v>
      </c>
      <c r="G63" s="233">
        <v>-7.4188599999999996</v>
      </c>
      <c r="H63" s="233">
        <v>-32.225999999999999</v>
      </c>
      <c r="I63" s="233">
        <v>0</v>
      </c>
      <c r="J63" s="233">
        <v>-37.838250000000002</v>
      </c>
      <c r="K63" s="233">
        <v>-168.03129999999999</v>
      </c>
      <c r="L63" s="233">
        <v>-45.806359999999998</v>
      </c>
      <c r="M63" s="233">
        <v>-25.63917</v>
      </c>
      <c r="N63" s="233">
        <v>-193.76482000000001</v>
      </c>
      <c r="O63" s="233">
        <v>0</v>
      </c>
      <c r="P63" s="233">
        <v>0</v>
      </c>
      <c r="Q63" s="233">
        <v>-14.87599</v>
      </c>
      <c r="R63" s="233">
        <v>0</v>
      </c>
      <c r="S63" s="233">
        <v>0</v>
      </c>
      <c r="T63" s="233">
        <v>-48.51529</v>
      </c>
      <c r="U63" s="233">
        <v>0</v>
      </c>
      <c r="V63" s="233">
        <v>0</v>
      </c>
      <c r="W63" s="233">
        <v>0</v>
      </c>
      <c r="X63" s="233">
        <v>0</v>
      </c>
      <c r="Y63" s="233">
        <v>-37.772309999999997</v>
      </c>
      <c r="Z63" s="233">
        <v>0</v>
      </c>
      <c r="AA63" s="233">
        <v>-9.9828899999999994</v>
      </c>
      <c r="AB63" s="233">
        <v>0</v>
      </c>
      <c r="AC63" s="233">
        <v>0</v>
      </c>
      <c r="AD63" s="233">
        <v>-15.6991</v>
      </c>
      <c r="AE63" s="233">
        <v>-43.416730000000001</v>
      </c>
      <c r="AF63" s="233">
        <v>0</v>
      </c>
      <c r="AG63" s="233">
        <v>-9.4970999999999997</v>
      </c>
      <c r="AH63" s="233">
        <v>-39.594629999999995</v>
      </c>
      <c r="AI63" s="233">
        <v>0</v>
      </c>
      <c r="AJ63" s="233">
        <v>-7.83833</v>
      </c>
      <c r="AK63" s="233">
        <v>0</v>
      </c>
      <c r="AL63" s="233">
        <v>0</v>
      </c>
      <c r="AM63" s="233">
        <v>0</v>
      </c>
      <c r="AN63" s="233">
        <v>-49.624110000000002</v>
      </c>
      <c r="AO63" s="233">
        <v>-38.518050000000002</v>
      </c>
      <c r="AP63" s="233">
        <v>0</v>
      </c>
      <c r="AQ63" s="233">
        <v>-1510.0452399999999</v>
      </c>
      <c r="AR63" s="1"/>
      <c r="AS63" s="1"/>
    </row>
    <row r="64" spans="1:45">
      <c r="A64" s="21" t="s">
        <v>66</v>
      </c>
      <c r="B64" s="233">
        <v>-682.13453000000004</v>
      </c>
      <c r="C64" s="233">
        <v>-326.51396</v>
      </c>
      <c r="D64" s="233">
        <v>-398.63053000000002</v>
      </c>
      <c r="E64" s="233">
        <v>0</v>
      </c>
      <c r="F64" s="233">
        <v>-71.342399999999998</v>
      </c>
      <c r="G64" s="233">
        <v>-36.416220000000003</v>
      </c>
      <c r="H64" s="233">
        <v>-23.578679999999999</v>
      </c>
      <c r="I64" s="233">
        <v>0</v>
      </c>
      <c r="J64" s="233">
        <v>-132.05549999999999</v>
      </c>
      <c r="K64" s="233">
        <v>-42.603089999999995</v>
      </c>
      <c r="L64" s="233">
        <v>-43.782890000000002</v>
      </c>
      <c r="M64" s="233">
        <v>-101.27607</v>
      </c>
      <c r="N64" s="233">
        <v>-38.417439999999999</v>
      </c>
      <c r="O64" s="233">
        <v>0</v>
      </c>
      <c r="P64" s="233">
        <v>0</v>
      </c>
      <c r="Q64" s="233">
        <v>-18.292150000000003</v>
      </c>
      <c r="R64" s="233">
        <v>0</v>
      </c>
      <c r="S64" s="233">
        <v>0</v>
      </c>
      <c r="T64" s="233">
        <v>-80.450360000000003</v>
      </c>
      <c r="U64" s="233">
        <v>0</v>
      </c>
      <c r="V64" s="233">
        <v>0</v>
      </c>
      <c r="W64" s="233">
        <v>0</v>
      </c>
      <c r="X64" s="233">
        <v>0</v>
      </c>
      <c r="Y64" s="233">
        <v>-60.865900000000003</v>
      </c>
      <c r="Z64" s="233">
        <v>0</v>
      </c>
      <c r="AA64" s="233">
        <v>-48.435379999999995</v>
      </c>
      <c r="AB64" s="233">
        <v>0</v>
      </c>
      <c r="AC64" s="233">
        <v>0</v>
      </c>
      <c r="AD64" s="233">
        <v>-17.127009999999999</v>
      </c>
      <c r="AE64" s="233">
        <v>-43.674219999999998</v>
      </c>
      <c r="AF64" s="233">
        <v>0</v>
      </c>
      <c r="AG64" s="233">
        <v>-19.806419999999999</v>
      </c>
      <c r="AH64" s="233">
        <v>-68.944670000000002</v>
      </c>
      <c r="AI64" s="233">
        <v>0</v>
      </c>
      <c r="AJ64" s="233">
        <v>-12.712579999999999</v>
      </c>
      <c r="AK64" s="233">
        <v>0</v>
      </c>
      <c r="AL64" s="233">
        <v>0</v>
      </c>
      <c r="AM64" s="233">
        <v>0</v>
      </c>
      <c r="AN64" s="233">
        <v>-93.097250000000003</v>
      </c>
      <c r="AO64" s="233">
        <v>-12.854790000000001</v>
      </c>
      <c r="AP64" s="233">
        <v>0</v>
      </c>
      <c r="AQ64" s="233">
        <v>-2373.0120400000001</v>
      </c>
      <c r="AR64" s="1"/>
      <c r="AS64" s="1"/>
    </row>
    <row r="65" spans="1:45">
      <c r="A65" s="21" t="s">
        <v>67</v>
      </c>
      <c r="B65" s="233">
        <v>-74.206450000000004</v>
      </c>
      <c r="C65" s="233">
        <v>-35.441800000000001</v>
      </c>
      <c r="D65" s="233">
        <v>-171.65289000000001</v>
      </c>
      <c r="E65" s="233">
        <v>-170.17479</v>
      </c>
      <c r="F65" s="233">
        <v>-18.99136</v>
      </c>
      <c r="G65" s="233">
        <v>0</v>
      </c>
      <c r="H65" s="233">
        <v>-9.9750700000000005</v>
      </c>
      <c r="I65" s="233">
        <v>-6.2033500000000004</v>
      </c>
      <c r="J65" s="233">
        <v>0</v>
      </c>
      <c r="K65" s="233">
        <v>-197.19773999999998</v>
      </c>
      <c r="L65" s="233">
        <v>-14.374840000000001</v>
      </c>
      <c r="M65" s="233">
        <v>-4.6254399999999993</v>
      </c>
      <c r="N65" s="233">
        <v>-25.940810000000003</v>
      </c>
      <c r="O65" s="233">
        <v>-16.08286</v>
      </c>
      <c r="P65" s="233">
        <v>-4.0223000000000004</v>
      </c>
      <c r="Q65" s="233">
        <v>-0.22412000000000001</v>
      </c>
      <c r="R65" s="233">
        <v>0</v>
      </c>
      <c r="S65" s="233">
        <v>0</v>
      </c>
      <c r="T65" s="233">
        <v>-51.064749999999997</v>
      </c>
      <c r="U65" s="233">
        <v>-7.37141</v>
      </c>
      <c r="V65" s="233">
        <v>0</v>
      </c>
      <c r="W65" s="233">
        <v>0</v>
      </c>
      <c r="X65" s="233">
        <v>0</v>
      </c>
      <c r="Y65" s="233">
        <v>-4.4181099999999995</v>
      </c>
      <c r="Z65" s="233">
        <v>-0.96679999999999999</v>
      </c>
      <c r="AA65" s="233">
        <v>-0.3962</v>
      </c>
      <c r="AB65" s="233">
        <v>-9.2897199999999991</v>
      </c>
      <c r="AC65" s="233">
        <v>-90.612039999999993</v>
      </c>
      <c r="AD65" s="233">
        <v>-32.029209999999999</v>
      </c>
      <c r="AE65" s="233">
        <v>0</v>
      </c>
      <c r="AF65" s="233">
        <v>-0.16155</v>
      </c>
      <c r="AG65" s="233">
        <v>0</v>
      </c>
      <c r="AH65" s="233">
        <v>0</v>
      </c>
      <c r="AI65" s="233">
        <v>-3.1832500000000001</v>
      </c>
      <c r="AJ65" s="233">
        <v>0</v>
      </c>
      <c r="AK65" s="233">
        <v>0</v>
      </c>
      <c r="AL65" s="233">
        <v>-23.448990000000002</v>
      </c>
      <c r="AM65" s="233">
        <v>0</v>
      </c>
      <c r="AN65" s="233">
        <v>-3.3796999999999997</v>
      </c>
      <c r="AO65" s="233">
        <v>-9.4773799999999984</v>
      </c>
      <c r="AP65" s="233">
        <v>0</v>
      </c>
      <c r="AQ65" s="233">
        <v>-984.91293000000007</v>
      </c>
      <c r="AR65" s="1"/>
      <c r="AS65" s="1"/>
    </row>
    <row r="66" spans="1:45">
      <c r="A66" s="21" t="s">
        <v>68</v>
      </c>
      <c r="B66" s="233">
        <v>-177.99299999999999</v>
      </c>
      <c r="C66" s="233">
        <v>-115.82503999999999</v>
      </c>
      <c r="D66" s="233">
        <v>-997.80148999999994</v>
      </c>
      <c r="E66" s="233">
        <v>-244.08865</v>
      </c>
      <c r="F66" s="233">
        <v>-85.651139999999998</v>
      </c>
      <c r="G66" s="233">
        <v>-8.945409999999999</v>
      </c>
      <c r="H66" s="233">
        <v>-22.12538</v>
      </c>
      <c r="I66" s="233">
        <v>-0.97736999999999996</v>
      </c>
      <c r="J66" s="233">
        <v>-60.554250000000003</v>
      </c>
      <c r="K66" s="233">
        <v>-51.974589999999999</v>
      </c>
      <c r="L66" s="233">
        <v>-57.851939999999999</v>
      </c>
      <c r="M66" s="233">
        <v>-46.460349999999998</v>
      </c>
      <c r="N66" s="233">
        <v>-7.36808</v>
      </c>
      <c r="O66" s="233">
        <v>-81.320530000000005</v>
      </c>
      <c r="P66" s="233">
        <v>-120.38333</v>
      </c>
      <c r="Q66" s="233">
        <v>-83.101820000000004</v>
      </c>
      <c r="R66" s="233">
        <v>-7.8384999999999998</v>
      </c>
      <c r="S66" s="233">
        <v>0</v>
      </c>
      <c r="T66" s="233">
        <v>-29.565180000000002</v>
      </c>
      <c r="U66" s="233">
        <v>-48.098230000000001</v>
      </c>
      <c r="V66" s="233">
        <v>0</v>
      </c>
      <c r="W66" s="233">
        <v>0</v>
      </c>
      <c r="X66" s="233">
        <v>0</v>
      </c>
      <c r="Y66" s="233">
        <v>-27.612020000000001</v>
      </c>
      <c r="Z66" s="233">
        <v>-55.016779999999997</v>
      </c>
      <c r="AA66" s="233">
        <v>-2.0410699999999999</v>
      </c>
      <c r="AB66" s="233">
        <v>-16.135940000000002</v>
      </c>
      <c r="AC66" s="233">
        <v>-266.00322999999997</v>
      </c>
      <c r="AD66" s="233">
        <v>-114.57025</v>
      </c>
      <c r="AE66" s="233">
        <v>-15.144299999999999</v>
      </c>
      <c r="AF66" s="233">
        <v>-27.323730000000001</v>
      </c>
      <c r="AG66" s="233">
        <v>-0.99794000000000005</v>
      </c>
      <c r="AH66" s="233">
        <v>-7.2542999999999997</v>
      </c>
      <c r="AI66" s="233">
        <v>-7.1089200000000003</v>
      </c>
      <c r="AJ66" s="233">
        <v>0</v>
      </c>
      <c r="AK66" s="233">
        <v>-10.66675</v>
      </c>
      <c r="AL66" s="233">
        <v>-49.794789999999999</v>
      </c>
      <c r="AM66" s="233">
        <v>0</v>
      </c>
      <c r="AN66" s="233">
        <v>-26.823139999999999</v>
      </c>
      <c r="AO66" s="233">
        <v>-26.670999999999999</v>
      </c>
      <c r="AP66" s="233">
        <v>0</v>
      </c>
      <c r="AQ66" s="233">
        <v>-2901.08844</v>
      </c>
      <c r="AR66" s="1"/>
      <c r="AS66" s="1"/>
    </row>
    <row r="67" spans="1:45">
      <c r="A67" s="21" t="s">
        <v>69</v>
      </c>
      <c r="B67" s="233">
        <v>-1078.9845800000001</v>
      </c>
      <c r="C67" s="233">
        <v>-122.28052000000001</v>
      </c>
      <c r="D67" s="233">
        <v>-101.29106</v>
      </c>
      <c r="E67" s="233">
        <v>-239.52481</v>
      </c>
      <c r="F67" s="233">
        <v>-25.885020000000001</v>
      </c>
      <c r="G67" s="233">
        <v>0</v>
      </c>
      <c r="H67" s="233">
        <v>-72.462190000000007</v>
      </c>
      <c r="I67" s="233">
        <v>-58.616309999999999</v>
      </c>
      <c r="J67" s="233">
        <v>-65.283680000000004</v>
      </c>
      <c r="K67" s="233">
        <v>-289.85070000000002</v>
      </c>
      <c r="L67" s="233">
        <v>-69.358620000000002</v>
      </c>
      <c r="M67" s="233">
        <v>-123.48653999999999</v>
      </c>
      <c r="N67" s="233">
        <v>-116.89324999999999</v>
      </c>
      <c r="O67" s="233">
        <v>-58.065709999999996</v>
      </c>
      <c r="P67" s="233">
        <v>-46.607059999999997</v>
      </c>
      <c r="Q67" s="233">
        <v>0</v>
      </c>
      <c r="R67" s="233">
        <v>0</v>
      </c>
      <c r="S67" s="233">
        <v>-3.6682299999999999</v>
      </c>
      <c r="T67" s="233">
        <v>-187.83428000000001</v>
      </c>
      <c r="U67" s="233">
        <v>-36.337660000000007</v>
      </c>
      <c r="V67" s="233">
        <v>0</v>
      </c>
      <c r="W67" s="233">
        <v>0</v>
      </c>
      <c r="X67" s="233">
        <v>0</v>
      </c>
      <c r="Y67" s="233">
        <v>-30.727509999999999</v>
      </c>
      <c r="Z67" s="233">
        <v>-46.36224</v>
      </c>
      <c r="AA67" s="233">
        <v>-68.588259999999991</v>
      </c>
      <c r="AB67" s="233">
        <v>-9.6947500000000009</v>
      </c>
      <c r="AC67" s="233">
        <v>-188.85928000000001</v>
      </c>
      <c r="AD67" s="233">
        <v>0</v>
      </c>
      <c r="AE67" s="233">
        <v>-66.881330000000005</v>
      </c>
      <c r="AF67" s="233">
        <v>-0.62763000000000002</v>
      </c>
      <c r="AG67" s="233">
        <v>-3.5683099999999999</v>
      </c>
      <c r="AH67" s="233">
        <v>0</v>
      </c>
      <c r="AI67" s="233">
        <v>0</v>
      </c>
      <c r="AJ67" s="233">
        <v>0</v>
      </c>
      <c r="AK67" s="233">
        <v>0</v>
      </c>
      <c r="AL67" s="233">
        <v>-37.484180000000002</v>
      </c>
      <c r="AM67" s="233">
        <v>0</v>
      </c>
      <c r="AN67" s="233">
        <v>-42.713999999999999</v>
      </c>
      <c r="AO67" s="233">
        <v>-47.573230000000002</v>
      </c>
      <c r="AP67" s="233">
        <v>0</v>
      </c>
      <c r="AQ67" s="233">
        <v>-3239.5109400000001</v>
      </c>
      <c r="AR67" s="1"/>
      <c r="AS67" s="1"/>
    </row>
    <row r="68" spans="1:45">
      <c r="A68" s="21" t="s">
        <v>70</v>
      </c>
      <c r="B68" s="233">
        <v>-744.63649999999996</v>
      </c>
      <c r="C68" s="233">
        <v>-479.14902000000001</v>
      </c>
      <c r="D68" s="233">
        <v>-386.87687</v>
      </c>
      <c r="E68" s="233">
        <v>-333.90462000000002</v>
      </c>
      <c r="F68" s="233">
        <v>-106.57023</v>
      </c>
      <c r="G68" s="233">
        <v>-46.902809999999995</v>
      </c>
      <c r="H68" s="233">
        <v>-102.41959</v>
      </c>
      <c r="I68" s="233">
        <v>-75.899110000000007</v>
      </c>
      <c r="J68" s="233">
        <v>-222.38466</v>
      </c>
      <c r="K68" s="233">
        <v>-66.154990000000012</v>
      </c>
      <c r="L68" s="233">
        <v>-45.010940000000005</v>
      </c>
      <c r="M68" s="233">
        <v>-172.02585000000002</v>
      </c>
      <c r="N68" s="233">
        <v>-83.30095</v>
      </c>
      <c r="O68" s="233">
        <v>-232.17607000000001</v>
      </c>
      <c r="P68" s="233">
        <v>-204.98275000000001</v>
      </c>
      <c r="Q68" s="233">
        <v>-2.6683000000000003</v>
      </c>
      <c r="R68" s="233">
        <v>-2.3066799999999996</v>
      </c>
      <c r="S68" s="233">
        <v>0</v>
      </c>
      <c r="T68" s="233">
        <v>-49.71123</v>
      </c>
      <c r="U68" s="233">
        <v>-83.245310000000003</v>
      </c>
      <c r="V68" s="233">
        <v>0</v>
      </c>
      <c r="W68" s="233">
        <v>0</v>
      </c>
      <c r="X68" s="233">
        <v>0</v>
      </c>
      <c r="Y68" s="233">
        <v>-142.89354999999998</v>
      </c>
      <c r="Z68" s="233">
        <v>-105.86644</v>
      </c>
      <c r="AA68" s="233">
        <v>-66.180080000000004</v>
      </c>
      <c r="AB68" s="233">
        <v>-180.87876</v>
      </c>
      <c r="AC68" s="233">
        <v>-168.8809</v>
      </c>
      <c r="AD68" s="233">
        <v>-17.10998</v>
      </c>
      <c r="AE68" s="233">
        <v>-21.246009999999998</v>
      </c>
      <c r="AF68" s="233">
        <v>-73.990409999999997</v>
      </c>
      <c r="AG68" s="233">
        <v>-7.2422800000000001</v>
      </c>
      <c r="AH68" s="233">
        <v>-33.927970000000002</v>
      </c>
      <c r="AI68" s="233">
        <v>-18.890150000000002</v>
      </c>
      <c r="AJ68" s="233">
        <v>0</v>
      </c>
      <c r="AK68" s="233">
        <v>-30.23828</v>
      </c>
      <c r="AL68" s="233">
        <v>-76.779139999999998</v>
      </c>
      <c r="AM68" s="233">
        <v>0</v>
      </c>
      <c r="AN68" s="233">
        <v>-214.10057999999998</v>
      </c>
      <c r="AO68" s="233">
        <v>-58.959099999999999</v>
      </c>
      <c r="AP68" s="233">
        <v>0</v>
      </c>
      <c r="AQ68" s="233">
        <v>-4657.5101100000002</v>
      </c>
      <c r="AR68" s="1"/>
      <c r="AS68" s="1"/>
    </row>
    <row r="69" spans="1:45">
      <c r="A69" s="19" t="s">
        <v>71</v>
      </c>
      <c r="B69" s="661">
        <v>21038.378949999998</v>
      </c>
      <c r="C69" s="661">
        <v>1513.32186</v>
      </c>
      <c r="D69" s="661">
        <v>11934.1129</v>
      </c>
      <c r="E69" s="661">
        <v>1747.74171</v>
      </c>
      <c r="F69" s="661">
        <v>1565.1140399999999</v>
      </c>
      <c r="G69" s="661">
        <v>2644.9130299999997</v>
      </c>
      <c r="H69" s="661">
        <v>1214.3098</v>
      </c>
      <c r="I69" s="661">
        <v>2358.4471200000003</v>
      </c>
      <c r="J69" s="661">
        <v>1094.8164299999999</v>
      </c>
      <c r="K69" s="661">
        <v>228.68836999999999</v>
      </c>
      <c r="L69" s="661">
        <v>719.78152</v>
      </c>
      <c r="M69" s="661">
        <v>335.22591999999997</v>
      </c>
      <c r="N69" s="661">
        <v>2192.4974099999999</v>
      </c>
      <c r="O69" s="661">
        <v>623.81657999999993</v>
      </c>
      <c r="P69" s="661">
        <v>1138.3386200000002</v>
      </c>
      <c r="Q69" s="661">
        <v>516.05781000000002</v>
      </c>
      <c r="R69" s="661">
        <v>1222.43083</v>
      </c>
      <c r="S69" s="661">
        <v>1831.0671200000002</v>
      </c>
      <c r="T69" s="661">
        <v>1414.98117</v>
      </c>
      <c r="U69" s="661">
        <v>1356.4253000000001</v>
      </c>
      <c r="V69" s="661">
        <v>2076.6631400000001</v>
      </c>
      <c r="W69" s="661">
        <v>1549.2853600000001</v>
      </c>
      <c r="X69" s="661">
        <v>3422.6055200000001</v>
      </c>
      <c r="Y69" s="661">
        <v>673.78931</v>
      </c>
      <c r="Z69" s="661">
        <v>2874.2792599999998</v>
      </c>
      <c r="AA69" s="661">
        <v>1138.9666100000002</v>
      </c>
      <c r="AB69" s="661">
        <v>753.90294999999992</v>
      </c>
      <c r="AC69" s="661">
        <v>2069.4168399999999</v>
      </c>
      <c r="AD69" s="661">
        <v>863.18348000000003</v>
      </c>
      <c r="AE69" s="661">
        <v>1140.58764</v>
      </c>
      <c r="AF69" s="661">
        <v>822.16826000000003</v>
      </c>
      <c r="AG69" s="661">
        <v>453.58695</v>
      </c>
      <c r="AH69" s="661">
        <v>836.39250000000004</v>
      </c>
      <c r="AI69" s="661">
        <v>193.74793</v>
      </c>
      <c r="AJ69" s="661">
        <v>1012.7635</v>
      </c>
      <c r="AK69" s="661">
        <v>135.43170000000001</v>
      </c>
      <c r="AL69" s="661">
        <v>913.32245</v>
      </c>
      <c r="AM69" s="661">
        <v>105.80623</v>
      </c>
      <c r="AN69" s="661">
        <v>2258.0781699999998</v>
      </c>
      <c r="AO69" s="661">
        <v>1458.4333700000002</v>
      </c>
      <c r="AP69" s="661">
        <v>208.99345000000002</v>
      </c>
      <c r="AQ69" s="661">
        <v>81651.871109999993</v>
      </c>
      <c r="AR69" s="10"/>
      <c r="AS69" s="1"/>
    </row>
    <row r="70" spans="1:45">
      <c r="A70" s="21" t="s">
        <v>72</v>
      </c>
      <c r="B70" s="233">
        <v>0</v>
      </c>
      <c r="C70" s="233">
        <v>0</v>
      </c>
      <c r="D70" s="233">
        <v>0</v>
      </c>
      <c r="E70" s="233">
        <v>0</v>
      </c>
      <c r="F70" s="233">
        <v>0</v>
      </c>
      <c r="G70" s="233">
        <v>0</v>
      </c>
      <c r="H70" s="233">
        <v>0</v>
      </c>
      <c r="I70" s="233">
        <v>0</v>
      </c>
      <c r="J70" s="233">
        <v>11.233979999999999</v>
      </c>
      <c r="K70" s="233">
        <v>0</v>
      </c>
      <c r="L70" s="233">
        <v>0</v>
      </c>
      <c r="M70" s="233">
        <v>0</v>
      </c>
      <c r="N70" s="233">
        <v>192.51117000000002</v>
      </c>
      <c r="O70" s="233">
        <v>711.49381000000005</v>
      </c>
      <c r="P70" s="233">
        <v>0</v>
      </c>
      <c r="Q70" s="233">
        <v>0.33416000000000001</v>
      </c>
      <c r="R70" s="233">
        <v>0</v>
      </c>
      <c r="S70" s="233">
        <v>78.432100000000005</v>
      </c>
      <c r="T70" s="233">
        <v>0</v>
      </c>
      <c r="U70" s="233">
        <v>0</v>
      </c>
      <c r="V70" s="233">
        <v>254.00798999999998</v>
      </c>
      <c r="W70" s="233">
        <v>6.0015499999999999</v>
      </c>
      <c r="X70" s="233">
        <v>0</v>
      </c>
      <c r="Y70" s="233">
        <v>0</v>
      </c>
      <c r="Z70" s="233">
        <v>0</v>
      </c>
      <c r="AA70" s="233">
        <v>0</v>
      </c>
      <c r="AB70" s="233">
        <v>0</v>
      </c>
      <c r="AC70" s="233">
        <v>0</v>
      </c>
      <c r="AD70" s="233">
        <v>0</v>
      </c>
      <c r="AE70" s="233">
        <v>0</v>
      </c>
      <c r="AF70" s="233">
        <v>2.6655900000000003</v>
      </c>
      <c r="AG70" s="233">
        <v>0</v>
      </c>
      <c r="AH70" s="233">
        <v>0</v>
      </c>
      <c r="AI70" s="233">
        <v>0</v>
      </c>
      <c r="AJ70" s="233">
        <v>0</v>
      </c>
      <c r="AK70" s="233">
        <v>0</v>
      </c>
      <c r="AL70" s="233">
        <v>0</v>
      </c>
      <c r="AM70" s="233">
        <v>0</v>
      </c>
      <c r="AN70" s="233">
        <v>0</v>
      </c>
      <c r="AO70" s="233">
        <v>0</v>
      </c>
      <c r="AP70" s="233">
        <v>0</v>
      </c>
      <c r="AQ70" s="233">
        <v>1256.6803500000001</v>
      </c>
      <c r="AR70" s="1"/>
      <c r="AS70" s="1"/>
    </row>
    <row r="71" spans="1:45">
      <c r="A71" s="21" t="s">
        <v>73</v>
      </c>
      <c r="B71" s="233">
        <v>8132.6247599999997</v>
      </c>
      <c r="C71" s="233">
        <v>500.61041</v>
      </c>
      <c r="D71" s="233">
        <v>593.65866000000005</v>
      </c>
      <c r="E71" s="233">
        <v>149.69104000000002</v>
      </c>
      <c r="F71" s="233">
        <v>316.07326</v>
      </c>
      <c r="G71" s="233">
        <v>109.24236999999999</v>
      </c>
      <c r="H71" s="233">
        <v>735.42295999999999</v>
      </c>
      <c r="I71" s="233">
        <v>283.13559000000004</v>
      </c>
      <c r="J71" s="233">
        <v>344.54573999999997</v>
      </c>
      <c r="K71" s="233">
        <v>294.34285999999997</v>
      </c>
      <c r="L71" s="233">
        <v>467.93633</v>
      </c>
      <c r="M71" s="233">
        <v>198.83727999999999</v>
      </c>
      <c r="N71" s="233">
        <v>1076.4454800000001</v>
      </c>
      <c r="O71" s="233">
        <v>197.00595999999999</v>
      </c>
      <c r="P71" s="233">
        <v>99.335970000000003</v>
      </c>
      <c r="Q71" s="233">
        <v>100.6521</v>
      </c>
      <c r="R71" s="233">
        <v>196.68294</v>
      </c>
      <c r="S71" s="233">
        <v>391.80700000000002</v>
      </c>
      <c r="T71" s="233">
        <v>1300.07583</v>
      </c>
      <c r="U71" s="233">
        <v>1223.4527700000001</v>
      </c>
      <c r="V71" s="233">
        <v>644.94034999999997</v>
      </c>
      <c r="W71" s="233">
        <v>455.79609999999997</v>
      </c>
      <c r="X71" s="233">
        <v>96.885009999999994</v>
      </c>
      <c r="Y71" s="233">
        <v>430.65656999999999</v>
      </c>
      <c r="Z71" s="233">
        <v>139.07369</v>
      </c>
      <c r="AA71" s="233">
        <v>327.62151</v>
      </c>
      <c r="AB71" s="233">
        <v>178.06010000000001</v>
      </c>
      <c r="AC71" s="233">
        <v>956.30148999999994</v>
      </c>
      <c r="AD71" s="233">
        <v>186.33493999999999</v>
      </c>
      <c r="AE71" s="233">
        <v>474.60871999999995</v>
      </c>
      <c r="AF71" s="233">
        <v>466.05153999999999</v>
      </c>
      <c r="AG71" s="233">
        <v>126.51269000000001</v>
      </c>
      <c r="AH71" s="233">
        <v>221.66742000000002</v>
      </c>
      <c r="AI71" s="233">
        <v>138.65004999999999</v>
      </c>
      <c r="AJ71" s="233">
        <v>9.0577999999999985</v>
      </c>
      <c r="AK71" s="233">
        <v>76.085030000000003</v>
      </c>
      <c r="AL71" s="233">
        <v>206.77452</v>
      </c>
      <c r="AM71" s="233">
        <v>40.749760000000002</v>
      </c>
      <c r="AN71" s="233">
        <v>173.32023000000001</v>
      </c>
      <c r="AO71" s="233">
        <v>513.04713000000004</v>
      </c>
      <c r="AP71" s="233">
        <v>10.36308</v>
      </c>
      <c r="AQ71" s="233">
        <v>22584.137039999998</v>
      </c>
      <c r="AR71" s="1"/>
      <c r="AS71" s="1"/>
    </row>
    <row r="72" spans="1:45">
      <c r="A72" s="21" t="s">
        <v>74</v>
      </c>
      <c r="B72" s="233">
        <v>19098.81309</v>
      </c>
      <c r="C72" s="233">
        <v>1084.5760500000001</v>
      </c>
      <c r="D72" s="233">
        <v>13273.355369999999</v>
      </c>
      <c r="E72" s="233">
        <v>2838.4740899999997</v>
      </c>
      <c r="F72" s="233">
        <v>1375.89878</v>
      </c>
      <c r="G72" s="233">
        <v>2809.1275499999997</v>
      </c>
      <c r="H72" s="233">
        <v>651.59514000000001</v>
      </c>
      <c r="I72" s="233">
        <v>2477.8871800000002</v>
      </c>
      <c r="J72" s="233">
        <v>773.49231000000009</v>
      </c>
      <c r="K72" s="233">
        <v>101.86873</v>
      </c>
      <c r="L72" s="233">
        <v>2034.93975</v>
      </c>
      <c r="M72" s="233">
        <v>233.29257999999999</v>
      </c>
      <c r="N72" s="233">
        <v>1507.9881699999999</v>
      </c>
      <c r="O72" s="233">
        <v>744.39112</v>
      </c>
      <c r="P72" s="233">
        <v>1174.8786599999999</v>
      </c>
      <c r="Q72" s="233">
        <v>938.22378000000003</v>
      </c>
      <c r="R72" s="233">
        <v>1049.08971</v>
      </c>
      <c r="S72" s="233">
        <v>1458.56268</v>
      </c>
      <c r="T72" s="233">
        <v>203.25907999999998</v>
      </c>
      <c r="U72" s="233">
        <v>181.77252999999999</v>
      </c>
      <c r="V72" s="233">
        <v>1205.1136999999999</v>
      </c>
      <c r="W72" s="233">
        <v>1409.3321599999999</v>
      </c>
      <c r="X72" s="233">
        <v>4131.3512099999998</v>
      </c>
      <c r="Y72" s="233">
        <v>516.37760000000003</v>
      </c>
      <c r="Z72" s="233">
        <v>3976.5488500000001</v>
      </c>
      <c r="AA72" s="233">
        <v>1200.69568</v>
      </c>
      <c r="AB72" s="233">
        <v>760.78760999999997</v>
      </c>
      <c r="AC72" s="233">
        <v>2601.0032999999999</v>
      </c>
      <c r="AD72" s="233">
        <v>738.05273999999997</v>
      </c>
      <c r="AE72" s="233">
        <v>683.68905000000007</v>
      </c>
      <c r="AF72" s="233">
        <v>595.78667000000007</v>
      </c>
      <c r="AG72" s="233">
        <v>332.38915999999995</v>
      </c>
      <c r="AH72" s="233">
        <v>857.55138999999997</v>
      </c>
      <c r="AI72" s="233">
        <v>63.945279999999997</v>
      </c>
      <c r="AJ72" s="233">
        <v>1072.1028799999999</v>
      </c>
      <c r="AK72" s="233">
        <v>59.346669999999996</v>
      </c>
      <c r="AL72" s="233">
        <v>819.30746999999997</v>
      </c>
      <c r="AM72" s="233">
        <v>177.60338000000002</v>
      </c>
      <c r="AN72" s="233">
        <v>2802.5061000000001</v>
      </c>
      <c r="AO72" s="233">
        <v>2361.7200699999999</v>
      </c>
      <c r="AP72" s="233">
        <v>349.53129999999999</v>
      </c>
      <c r="AQ72" s="233">
        <v>80726.228620000009</v>
      </c>
      <c r="AR72" s="1"/>
      <c r="AS72" s="1"/>
    </row>
    <row r="73" spans="1:45">
      <c r="A73" s="21" t="s">
        <v>75</v>
      </c>
      <c r="B73" s="233">
        <v>0</v>
      </c>
      <c r="C73" s="233">
        <v>0</v>
      </c>
      <c r="D73" s="233">
        <v>0</v>
      </c>
      <c r="E73" s="233">
        <v>0</v>
      </c>
      <c r="F73" s="233">
        <v>0</v>
      </c>
      <c r="G73" s="233">
        <v>0</v>
      </c>
      <c r="H73" s="233">
        <v>0</v>
      </c>
      <c r="I73" s="233">
        <v>0</v>
      </c>
      <c r="J73" s="233">
        <v>0</v>
      </c>
      <c r="K73" s="233">
        <v>0</v>
      </c>
      <c r="L73" s="233">
        <v>0</v>
      </c>
      <c r="M73" s="233">
        <v>0</v>
      </c>
      <c r="N73" s="233">
        <v>0</v>
      </c>
      <c r="O73" s="233">
        <v>0</v>
      </c>
      <c r="P73" s="233">
        <v>0</v>
      </c>
      <c r="Q73" s="233">
        <v>0</v>
      </c>
      <c r="R73" s="233">
        <v>0</v>
      </c>
      <c r="S73" s="233">
        <v>0</v>
      </c>
      <c r="T73" s="233">
        <v>0</v>
      </c>
      <c r="U73" s="233">
        <v>0</v>
      </c>
      <c r="V73" s="233">
        <v>0</v>
      </c>
      <c r="W73" s="233">
        <v>0</v>
      </c>
      <c r="X73" s="233">
        <v>0</v>
      </c>
      <c r="Y73" s="233">
        <v>0</v>
      </c>
      <c r="Z73" s="233">
        <v>0</v>
      </c>
      <c r="AA73" s="233">
        <v>0</v>
      </c>
      <c r="AB73" s="233">
        <v>0</v>
      </c>
      <c r="AC73" s="233">
        <v>0</v>
      </c>
      <c r="AD73" s="233">
        <v>0</v>
      </c>
      <c r="AE73" s="233">
        <v>0</v>
      </c>
      <c r="AF73" s="233">
        <v>0</v>
      </c>
      <c r="AG73" s="233">
        <v>0</v>
      </c>
      <c r="AH73" s="233">
        <v>0</v>
      </c>
      <c r="AI73" s="233">
        <v>0</v>
      </c>
      <c r="AJ73" s="233">
        <v>0</v>
      </c>
      <c r="AK73" s="233">
        <v>0</v>
      </c>
      <c r="AL73" s="233">
        <v>0</v>
      </c>
      <c r="AM73" s="233">
        <v>0</v>
      </c>
      <c r="AN73" s="233">
        <v>0</v>
      </c>
      <c r="AO73" s="233">
        <v>0</v>
      </c>
      <c r="AP73" s="233">
        <v>0</v>
      </c>
      <c r="AQ73" s="233">
        <v>0</v>
      </c>
      <c r="AR73" s="1"/>
      <c r="AS73" s="1"/>
    </row>
    <row r="74" spans="1:45">
      <c r="A74" s="21" t="s">
        <v>76</v>
      </c>
      <c r="B74" s="233">
        <v>-6193.0589</v>
      </c>
      <c r="C74" s="233">
        <v>-71.86460000000001</v>
      </c>
      <c r="D74" s="233">
        <v>-1932.90113</v>
      </c>
      <c r="E74" s="233">
        <v>-1240.4234199999999</v>
      </c>
      <c r="F74" s="233">
        <v>-126.858</v>
      </c>
      <c r="G74" s="233">
        <v>-273.45688999999999</v>
      </c>
      <c r="H74" s="233">
        <v>-172.70829999999998</v>
      </c>
      <c r="I74" s="233">
        <v>-402.57565</v>
      </c>
      <c r="J74" s="233">
        <v>-34.455599999999997</v>
      </c>
      <c r="K74" s="233">
        <v>-167.52322000000001</v>
      </c>
      <c r="L74" s="233">
        <v>-1783.09456</v>
      </c>
      <c r="M74" s="233">
        <v>-96.903940000000006</v>
      </c>
      <c r="N74" s="233">
        <v>-584.44740999999999</v>
      </c>
      <c r="O74" s="233">
        <v>-1029.07431</v>
      </c>
      <c r="P74" s="233">
        <v>-135.87601000000001</v>
      </c>
      <c r="Q74" s="233">
        <v>-523.15223000000003</v>
      </c>
      <c r="R74" s="233">
        <v>-23.341819999999998</v>
      </c>
      <c r="S74" s="233">
        <v>-97.734660000000005</v>
      </c>
      <c r="T74" s="233">
        <v>-88.353740000000002</v>
      </c>
      <c r="U74" s="233">
        <v>-48.8</v>
      </c>
      <c r="V74" s="233">
        <v>-27.398900000000001</v>
      </c>
      <c r="W74" s="233">
        <v>-321.84444999999999</v>
      </c>
      <c r="X74" s="233">
        <v>-805.63069999999993</v>
      </c>
      <c r="Y74" s="233">
        <v>-273.24485999999996</v>
      </c>
      <c r="Z74" s="233">
        <v>-1241.34328</v>
      </c>
      <c r="AA74" s="233">
        <v>-389.35058000000004</v>
      </c>
      <c r="AB74" s="233">
        <v>-184.94476</v>
      </c>
      <c r="AC74" s="233">
        <v>-1487.88795</v>
      </c>
      <c r="AD74" s="233">
        <v>-61.2042</v>
      </c>
      <c r="AE74" s="233">
        <v>-17.710129999999999</v>
      </c>
      <c r="AF74" s="233">
        <v>-242.33554000000001</v>
      </c>
      <c r="AG74" s="233">
        <v>-5.3148999999999997</v>
      </c>
      <c r="AH74" s="233">
        <v>-242.82631000000001</v>
      </c>
      <c r="AI74" s="233">
        <v>-8.8474000000000004</v>
      </c>
      <c r="AJ74" s="233">
        <v>-68.397179999999992</v>
      </c>
      <c r="AK74" s="233">
        <v>0</v>
      </c>
      <c r="AL74" s="233">
        <v>-112.75953999999999</v>
      </c>
      <c r="AM74" s="233">
        <v>-112.54691</v>
      </c>
      <c r="AN74" s="233">
        <v>-717.74815999999998</v>
      </c>
      <c r="AO74" s="233">
        <v>-1416.33383</v>
      </c>
      <c r="AP74" s="233">
        <v>-150.90092999999999</v>
      </c>
      <c r="AQ74" s="233">
        <v>-22915.174899999998</v>
      </c>
      <c r="AR74" s="1"/>
      <c r="AS74" s="1"/>
    </row>
    <row r="75" spans="1:45">
      <c r="A75" s="19" t="s">
        <v>77</v>
      </c>
      <c r="B75" s="661">
        <v>4558.5216200000004</v>
      </c>
      <c r="C75" s="661">
        <v>1110.31068</v>
      </c>
      <c r="D75" s="661">
        <v>871.98969999999997</v>
      </c>
      <c r="E75" s="661">
        <v>1288.7151899999999</v>
      </c>
      <c r="F75" s="661">
        <v>0</v>
      </c>
      <c r="G75" s="661">
        <v>0</v>
      </c>
      <c r="H75" s="661">
        <v>5.8999999999999997E-2</v>
      </c>
      <c r="I75" s="661">
        <v>302.08370000000002</v>
      </c>
      <c r="J75" s="661">
        <v>259.34088000000003</v>
      </c>
      <c r="K75" s="661">
        <v>35.066129999999994</v>
      </c>
      <c r="L75" s="661">
        <v>371.49677000000003</v>
      </c>
      <c r="M75" s="661">
        <v>0</v>
      </c>
      <c r="N75" s="661">
        <v>0</v>
      </c>
      <c r="O75" s="661">
        <v>283.60482999999999</v>
      </c>
      <c r="P75" s="661">
        <v>277.50797</v>
      </c>
      <c r="Q75" s="661">
        <v>36.70646</v>
      </c>
      <c r="R75" s="661">
        <v>206.28123000000002</v>
      </c>
      <c r="S75" s="661">
        <v>8.5985899999999997</v>
      </c>
      <c r="T75" s="661">
        <v>0</v>
      </c>
      <c r="U75" s="661">
        <v>0.13200000000000001</v>
      </c>
      <c r="V75" s="661">
        <v>1E-3</v>
      </c>
      <c r="W75" s="661">
        <v>1.7000000000000001E-2</v>
      </c>
      <c r="X75" s="661">
        <v>579.30082999999991</v>
      </c>
      <c r="Y75" s="661">
        <v>3.0000000000000001E-3</v>
      </c>
      <c r="Z75" s="661">
        <v>568.93386999999996</v>
      </c>
      <c r="AA75" s="661">
        <v>0</v>
      </c>
      <c r="AB75" s="661">
        <v>2E-3</v>
      </c>
      <c r="AC75" s="661">
        <v>362.64684999999997</v>
      </c>
      <c r="AD75" s="661">
        <v>0</v>
      </c>
      <c r="AE75" s="661">
        <v>0</v>
      </c>
      <c r="AF75" s="661">
        <v>1.5877399999999999</v>
      </c>
      <c r="AG75" s="661">
        <v>0</v>
      </c>
      <c r="AH75" s="661">
        <v>2E-3</v>
      </c>
      <c r="AI75" s="661">
        <v>2E-3</v>
      </c>
      <c r="AJ75" s="661">
        <v>1E-3</v>
      </c>
      <c r="AK75" s="661">
        <v>0</v>
      </c>
      <c r="AL75" s="661">
        <v>0</v>
      </c>
      <c r="AM75" s="661">
        <v>1E-3</v>
      </c>
      <c r="AN75" s="661">
        <v>768.80292000000009</v>
      </c>
      <c r="AO75" s="661">
        <v>0.14099999999999999</v>
      </c>
      <c r="AP75" s="661">
        <v>8.3000000000000004E-2</v>
      </c>
      <c r="AQ75" s="661">
        <v>11891.939960000002</v>
      </c>
      <c r="AR75" s="10"/>
      <c r="AS75" s="1"/>
    </row>
    <row r="76" spans="1:45">
      <c r="A76" s="21" t="s">
        <v>78</v>
      </c>
      <c r="B76" s="233">
        <v>0</v>
      </c>
      <c r="C76" s="233">
        <v>0</v>
      </c>
      <c r="D76" s="233">
        <v>0</v>
      </c>
      <c r="E76" s="233">
        <v>0</v>
      </c>
      <c r="F76" s="233">
        <v>0</v>
      </c>
      <c r="G76" s="233">
        <v>0</v>
      </c>
      <c r="H76" s="233">
        <v>0</v>
      </c>
      <c r="I76" s="233">
        <v>0</v>
      </c>
      <c r="J76" s="233">
        <v>0</v>
      </c>
      <c r="K76" s="233">
        <v>0</v>
      </c>
      <c r="L76" s="233">
        <v>0</v>
      </c>
      <c r="M76" s="233">
        <v>0</v>
      </c>
      <c r="N76" s="233">
        <v>0</v>
      </c>
      <c r="O76" s="233">
        <v>1546.2558000000001</v>
      </c>
      <c r="P76" s="233">
        <v>0</v>
      </c>
      <c r="Q76" s="233">
        <v>0</v>
      </c>
      <c r="R76" s="233">
        <v>0</v>
      </c>
      <c r="S76" s="233">
        <v>0</v>
      </c>
      <c r="T76" s="233">
        <v>0</v>
      </c>
      <c r="U76" s="233">
        <v>0</v>
      </c>
      <c r="V76" s="233">
        <v>0</v>
      </c>
      <c r="W76" s="233">
        <v>0</v>
      </c>
      <c r="X76" s="233">
        <v>0</v>
      </c>
      <c r="Y76" s="233">
        <v>970.12655000000007</v>
      </c>
      <c r="Z76" s="233">
        <v>0</v>
      </c>
      <c r="AA76" s="233">
        <v>0</v>
      </c>
      <c r="AB76" s="233">
        <v>0</v>
      </c>
      <c r="AC76" s="233">
        <v>0</v>
      </c>
      <c r="AD76" s="233">
        <v>0</v>
      </c>
      <c r="AE76" s="233">
        <v>0</v>
      </c>
      <c r="AF76" s="233">
        <v>1E-3</v>
      </c>
      <c r="AG76" s="233">
        <v>0</v>
      </c>
      <c r="AH76" s="233">
        <v>0</v>
      </c>
      <c r="AI76" s="233">
        <v>0</v>
      </c>
      <c r="AJ76" s="233">
        <v>0</v>
      </c>
      <c r="AK76" s="233">
        <v>0</v>
      </c>
      <c r="AL76" s="233">
        <v>0</v>
      </c>
      <c r="AM76" s="233">
        <v>0</v>
      </c>
      <c r="AN76" s="233">
        <v>0</v>
      </c>
      <c r="AO76" s="233">
        <v>0</v>
      </c>
      <c r="AP76" s="233">
        <v>0</v>
      </c>
      <c r="AQ76" s="233">
        <v>2516.3833500000001</v>
      </c>
      <c r="AR76" s="1"/>
      <c r="AS76" s="1"/>
    </row>
    <row r="77" spans="1:45">
      <c r="A77" s="21" t="s">
        <v>79</v>
      </c>
      <c r="B77" s="233">
        <v>10083.52598</v>
      </c>
      <c r="C77" s="233">
        <v>5929.1981599999999</v>
      </c>
      <c r="D77" s="233">
        <v>2162.0288399999999</v>
      </c>
      <c r="E77" s="233">
        <v>2204.9239199999997</v>
      </c>
      <c r="F77" s="233">
        <v>0</v>
      </c>
      <c r="G77" s="233">
        <v>0</v>
      </c>
      <c r="H77" s="233">
        <v>0</v>
      </c>
      <c r="I77" s="233">
        <v>1432.4285</v>
      </c>
      <c r="J77" s="233">
        <v>1250.8990800000001</v>
      </c>
      <c r="K77" s="233">
        <v>172.40415999999999</v>
      </c>
      <c r="L77" s="233">
        <v>2626.37174</v>
      </c>
      <c r="M77" s="233">
        <v>0</v>
      </c>
      <c r="N77" s="233">
        <v>415.05635999999998</v>
      </c>
      <c r="O77" s="233">
        <v>576.03784999999993</v>
      </c>
      <c r="P77" s="233">
        <v>765.55115999999998</v>
      </c>
      <c r="Q77" s="233">
        <v>55.608620000000002</v>
      </c>
      <c r="R77" s="233">
        <v>455.78552000000002</v>
      </c>
      <c r="S77" s="233">
        <v>0</v>
      </c>
      <c r="T77" s="233">
        <v>0</v>
      </c>
      <c r="U77" s="233">
        <v>4.1120000000000001</v>
      </c>
      <c r="V77" s="233">
        <v>0</v>
      </c>
      <c r="W77" s="233">
        <v>2E-3</v>
      </c>
      <c r="X77" s="233">
        <v>860.87065000000007</v>
      </c>
      <c r="Y77" s="233">
        <v>0</v>
      </c>
      <c r="Z77" s="233">
        <v>1564.10997</v>
      </c>
      <c r="AA77" s="233">
        <v>334.36718000000002</v>
      </c>
      <c r="AB77" s="233">
        <v>1E-3</v>
      </c>
      <c r="AC77" s="233">
        <v>1710.79746</v>
      </c>
      <c r="AD77" s="233">
        <v>44.26</v>
      </c>
      <c r="AE77" s="233">
        <v>171.0145</v>
      </c>
      <c r="AF77" s="233">
        <v>0</v>
      </c>
      <c r="AG77" s="233">
        <v>0</v>
      </c>
      <c r="AH77" s="233">
        <v>276.46938</v>
      </c>
      <c r="AI77" s="233">
        <v>0</v>
      </c>
      <c r="AJ77" s="233">
        <v>0</v>
      </c>
      <c r="AK77" s="233">
        <v>0</v>
      </c>
      <c r="AL77" s="233">
        <v>0</v>
      </c>
      <c r="AM77" s="233">
        <v>8.986600000000001</v>
      </c>
      <c r="AN77" s="233">
        <v>763.08395999999993</v>
      </c>
      <c r="AO77" s="233">
        <v>566.24617000000001</v>
      </c>
      <c r="AP77" s="233">
        <v>0</v>
      </c>
      <c r="AQ77" s="233">
        <v>34434.140759999995</v>
      </c>
      <c r="AR77" s="1"/>
      <c r="AS77" s="1"/>
    </row>
    <row r="78" spans="1:45">
      <c r="A78" s="21" t="s">
        <v>80</v>
      </c>
      <c r="B78" s="233">
        <v>1972.2451299999998</v>
      </c>
      <c r="C78" s="233">
        <v>0.87288999999999994</v>
      </c>
      <c r="D78" s="233">
        <v>197.91410999999999</v>
      </c>
      <c r="E78" s="233">
        <v>0.03</v>
      </c>
      <c r="F78" s="233">
        <v>0</v>
      </c>
      <c r="G78" s="233">
        <v>0</v>
      </c>
      <c r="H78" s="233">
        <v>5.8999999999999997E-2</v>
      </c>
      <c r="I78" s="233">
        <v>0</v>
      </c>
      <c r="J78" s="233">
        <v>0.13700000000000001</v>
      </c>
      <c r="K78" s="233">
        <v>2.13123</v>
      </c>
      <c r="L78" s="233">
        <v>5.9721000000000002</v>
      </c>
      <c r="M78" s="233">
        <v>55.32526</v>
      </c>
      <c r="N78" s="233">
        <v>0</v>
      </c>
      <c r="O78" s="233">
        <v>0.114</v>
      </c>
      <c r="P78" s="233">
        <v>0</v>
      </c>
      <c r="Q78" s="233">
        <v>0</v>
      </c>
      <c r="R78" s="233">
        <v>188.66063</v>
      </c>
      <c r="S78" s="233">
        <v>8.5985899999999997</v>
      </c>
      <c r="T78" s="233">
        <v>6.23332</v>
      </c>
      <c r="U78" s="233">
        <v>356.58453000000003</v>
      </c>
      <c r="V78" s="233">
        <v>41.98133</v>
      </c>
      <c r="W78" s="233">
        <v>1.7000000000000001E-2</v>
      </c>
      <c r="X78" s="233">
        <v>0</v>
      </c>
      <c r="Y78" s="233">
        <v>0</v>
      </c>
      <c r="Z78" s="233">
        <v>0</v>
      </c>
      <c r="AA78" s="233">
        <v>0</v>
      </c>
      <c r="AB78" s="233">
        <v>945.76599999999996</v>
      </c>
      <c r="AC78" s="233">
        <v>17.233000000000001</v>
      </c>
      <c r="AD78" s="233">
        <v>0</v>
      </c>
      <c r="AE78" s="233">
        <v>0</v>
      </c>
      <c r="AF78" s="233">
        <v>1.58674</v>
      </c>
      <c r="AG78" s="233">
        <v>0</v>
      </c>
      <c r="AH78" s="233">
        <v>2E-3</v>
      </c>
      <c r="AI78" s="233">
        <v>2E-3</v>
      </c>
      <c r="AJ78" s="233">
        <v>1E-3</v>
      </c>
      <c r="AK78" s="233">
        <v>0</v>
      </c>
      <c r="AL78" s="233">
        <v>0</v>
      </c>
      <c r="AM78" s="233">
        <v>0</v>
      </c>
      <c r="AN78" s="233">
        <v>54.564419999999998</v>
      </c>
      <c r="AO78" s="233">
        <v>95.342309999999998</v>
      </c>
      <c r="AP78" s="233">
        <v>8.3000000000000004E-2</v>
      </c>
      <c r="AQ78" s="233">
        <v>3951.4565899999998</v>
      </c>
      <c r="AR78" s="1"/>
      <c r="AS78" s="1"/>
    </row>
    <row r="79" spans="1:45">
      <c r="A79" s="21" t="s">
        <v>81</v>
      </c>
      <c r="B79" s="233">
        <v>0</v>
      </c>
      <c r="C79" s="233">
        <v>0</v>
      </c>
      <c r="D79" s="233">
        <v>0</v>
      </c>
      <c r="E79" s="233">
        <v>0</v>
      </c>
      <c r="F79" s="233">
        <v>0</v>
      </c>
      <c r="G79" s="233">
        <v>0</v>
      </c>
      <c r="H79" s="233">
        <v>0</v>
      </c>
      <c r="I79" s="233">
        <v>0</v>
      </c>
      <c r="J79" s="233">
        <v>0</v>
      </c>
      <c r="K79" s="233">
        <v>10.153270000000001</v>
      </c>
      <c r="L79" s="233">
        <v>3429.3177700000001</v>
      </c>
      <c r="M79" s="233">
        <v>0</v>
      </c>
      <c r="N79" s="233">
        <v>0</v>
      </c>
      <c r="O79" s="233">
        <v>0</v>
      </c>
      <c r="P79" s="233">
        <v>0</v>
      </c>
      <c r="Q79" s="233">
        <v>0</v>
      </c>
      <c r="R79" s="233">
        <v>0</v>
      </c>
      <c r="S79" s="233">
        <v>0</v>
      </c>
      <c r="T79" s="233">
        <v>0</v>
      </c>
      <c r="U79" s="233">
        <v>0</v>
      </c>
      <c r="V79" s="233">
        <v>0</v>
      </c>
      <c r="W79" s="233">
        <v>0</v>
      </c>
      <c r="X79" s="233">
        <v>0</v>
      </c>
      <c r="Y79" s="233">
        <v>0</v>
      </c>
      <c r="Z79" s="233">
        <v>0</v>
      </c>
      <c r="AA79" s="233">
        <v>0</v>
      </c>
      <c r="AB79" s="233">
        <v>0</v>
      </c>
      <c r="AC79" s="233">
        <v>0</v>
      </c>
      <c r="AD79" s="233">
        <v>0</v>
      </c>
      <c r="AE79" s="233">
        <v>0</v>
      </c>
      <c r="AF79" s="233">
        <v>0</v>
      </c>
      <c r="AG79" s="233">
        <v>0</v>
      </c>
      <c r="AH79" s="233">
        <v>0</v>
      </c>
      <c r="AI79" s="233">
        <v>0</v>
      </c>
      <c r="AJ79" s="233">
        <v>0</v>
      </c>
      <c r="AK79" s="233">
        <v>0</v>
      </c>
      <c r="AL79" s="233">
        <v>0</v>
      </c>
      <c r="AM79" s="233">
        <v>0</v>
      </c>
      <c r="AN79" s="233">
        <v>0</v>
      </c>
      <c r="AO79" s="233">
        <v>0</v>
      </c>
      <c r="AP79" s="233">
        <v>0</v>
      </c>
      <c r="AQ79" s="233">
        <v>3439.4710399999999</v>
      </c>
      <c r="AR79" s="1"/>
      <c r="AS79" s="1"/>
    </row>
    <row r="80" spans="1:45">
      <c r="A80" s="21" t="s">
        <v>82</v>
      </c>
      <c r="B80" s="233">
        <v>-7497.2494900000002</v>
      </c>
      <c r="C80" s="233">
        <v>-4819.76037</v>
      </c>
      <c r="D80" s="233">
        <v>-1487.95325</v>
      </c>
      <c r="E80" s="233">
        <v>-916.23873000000003</v>
      </c>
      <c r="F80" s="233">
        <v>0</v>
      </c>
      <c r="G80" s="233">
        <v>0</v>
      </c>
      <c r="H80" s="233">
        <v>0</v>
      </c>
      <c r="I80" s="233">
        <v>-1130.3448000000001</v>
      </c>
      <c r="J80" s="233">
        <v>-991.6952</v>
      </c>
      <c r="K80" s="233">
        <v>-149.62253000000001</v>
      </c>
      <c r="L80" s="233">
        <v>-5690.1648399999995</v>
      </c>
      <c r="M80" s="233">
        <v>-55.32526</v>
      </c>
      <c r="N80" s="233">
        <v>-415.05635999999998</v>
      </c>
      <c r="O80" s="233">
        <v>-1838.8028200000001</v>
      </c>
      <c r="P80" s="233">
        <v>-488.04318999999998</v>
      </c>
      <c r="Q80" s="233">
        <v>-18.902159999999999</v>
      </c>
      <c r="R80" s="233">
        <v>-438.16492</v>
      </c>
      <c r="S80" s="233">
        <v>0</v>
      </c>
      <c r="T80" s="233">
        <v>-6.23332</v>
      </c>
      <c r="U80" s="233">
        <v>-360.56453000000005</v>
      </c>
      <c r="V80" s="233">
        <v>-41.980330000000002</v>
      </c>
      <c r="W80" s="233">
        <v>-2E-3</v>
      </c>
      <c r="X80" s="233">
        <v>-281.56981999999999</v>
      </c>
      <c r="Y80" s="233">
        <v>-970.12355000000002</v>
      </c>
      <c r="Z80" s="233">
        <v>-995.17610000000002</v>
      </c>
      <c r="AA80" s="233">
        <v>-334.36718000000002</v>
      </c>
      <c r="AB80" s="233">
        <v>-945.76499999999999</v>
      </c>
      <c r="AC80" s="233">
        <v>-1365.3836100000001</v>
      </c>
      <c r="AD80" s="233">
        <v>-44.26</v>
      </c>
      <c r="AE80" s="233">
        <v>-171.0145</v>
      </c>
      <c r="AF80" s="233">
        <v>0</v>
      </c>
      <c r="AG80" s="233">
        <v>0</v>
      </c>
      <c r="AH80" s="233">
        <v>-276.46938</v>
      </c>
      <c r="AI80" s="233">
        <v>0</v>
      </c>
      <c r="AJ80" s="233">
        <v>0</v>
      </c>
      <c r="AK80" s="233">
        <v>0</v>
      </c>
      <c r="AL80" s="233">
        <v>0</v>
      </c>
      <c r="AM80" s="233">
        <v>-8.9855999999999998</v>
      </c>
      <c r="AN80" s="233">
        <v>-48.845459999999996</v>
      </c>
      <c r="AO80" s="233">
        <v>-661.44747999999993</v>
      </c>
      <c r="AP80" s="233">
        <v>0</v>
      </c>
      <c r="AQ80" s="233">
        <v>-32449.511780000001</v>
      </c>
      <c r="AR80" s="1"/>
      <c r="AS80" s="1"/>
    </row>
    <row r="81" spans="1:45">
      <c r="A81" s="19" t="s">
        <v>83</v>
      </c>
      <c r="B81" s="661">
        <v>95405.916840000005</v>
      </c>
      <c r="C81" s="661">
        <v>78814.526939999996</v>
      </c>
      <c r="D81" s="661">
        <v>75600.248529999997</v>
      </c>
      <c r="E81" s="661">
        <v>16063.24123</v>
      </c>
      <c r="F81" s="661">
        <v>10884.06148</v>
      </c>
      <c r="G81" s="661">
        <v>7627.0855499999998</v>
      </c>
      <c r="H81" s="661">
        <v>4526.66597</v>
      </c>
      <c r="I81" s="661">
        <v>26903.764789999997</v>
      </c>
      <c r="J81" s="661">
        <v>5312.1424800000004</v>
      </c>
      <c r="K81" s="661">
        <v>10224.561599999999</v>
      </c>
      <c r="L81" s="661">
        <v>28336.065460000002</v>
      </c>
      <c r="M81" s="661">
        <v>6650.5841300000002</v>
      </c>
      <c r="N81" s="661">
        <v>24323.287479999999</v>
      </c>
      <c r="O81" s="661">
        <v>9467.0995000000003</v>
      </c>
      <c r="P81" s="661">
        <v>5763.4548199999999</v>
      </c>
      <c r="Q81" s="661">
        <v>902.38923999999997</v>
      </c>
      <c r="R81" s="661">
        <v>1053.29189</v>
      </c>
      <c r="S81" s="661">
        <v>4752.5244000000002</v>
      </c>
      <c r="T81" s="661">
        <v>2354.9002599999999</v>
      </c>
      <c r="U81" s="661">
        <v>6038.0607800000007</v>
      </c>
      <c r="V81" s="661">
        <v>3232.23596</v>
      </c>
      <c r="W81" s="661">
        <v>6226.7984999999999</v>
      </c>
      <c r="X81" s="661">
        <v>32922.437279999998</v>
      </c>
      <c r="Y81" s="661">
        <v>4883.7497100000001</v>
      </c>
      <c r="Z81" s="661">
        <v>21914.293020000001</v>
      </c>
      <c r="AA81" s="661">
        <v>1877.7820400000001</v>
      </c>
      <c r="AB81" s="661">
        <v>17468.492340000001</v>
      </c>
      <c r="AC81" s="661">
        <v>14528.35908</v>
      </c>
      <c r="AD81" s="661">
        <v>634.8519399999999</v>
      </c>
      <c r="AE81" s="661">
        <v>12183.678260000001</v>
      </c>
      <c r="AF81" s="661">
        <v>1044.8901000000001</v>
      </c>
      <c r="AG81" s="661">
        <v>719.67881999999997</v>
      </c>
      <c r="AH81" s="661">
        <v>699.04768999999999</v>
      </c>
      <c r="AI81" s="661">
        <v>566.49482</v>
      </c>
      <c r="AJ81" s="661">
        <v>1473.3706399999999</v>
      </c>
      <c r="AK81" s="661">
        <v>38.228199999999994</v>
      </c>
      <c r="AL81" s="661">
        <v>1871.35178</v>
      </c>
      <c r="AM81" s="661">
        <v>78.310009999999991</v>
      </c>
      <c r="AN81" s="661">
        <v>2150.5765099999999</v>
      </c>
      <c r="AO81" s="661">
        <v>43.357999999999997</v>
      </c>
      <c r="AP81" s="661">
        <v>18.521999999999998</v>
      </c>
      <c r="AQ81" s="661">
        <v>545580.38007000007</v>
      </c>
      <c r="AR81" s="10"/>
      <c r="AS81" s="1"/>
    </row>
    <row r="82" spans="1:45">
      <c r="A82" s="21" t="s">
        <v>20</v>
      </c>
      <c r="B82" s="233">
        <v>0</v>
      </c>
      <c r="C82" s="233">
        <v>0</v>
      </c>
      <c r="D82" s="233">
        <v>0</v>
      </c>
      <c r="E82" s="233">
        <v>0</v>
      </c>
      <c r="F82" s="233">
        <v>0</v>
      </c>
      <c r="G82" s="233">
        <v>0</v>
      </c>
      <c r="H82" s="233">
        <v>0</v>
      </c>
      <c r="I82" s="233">
        <v>0</v>
      </c>
      <c r="J82" s="233">
        <v>0</v>
      </c>
      <c r="K82" s="233">
        <v>0</v>
      </c>
      <c r="L82" s="233">
        <v>0</v>
      </c>
      <c r="M82" s="233">
        <v>0</v>
      </c>
      <c r="N82" s="233">
        <v>0</v>
      </c>
      <c r="O82" s="233">
        <v>0</v>
      </c>
      <c r="P82" s="233">
        <v>0</v>
      </c>
      <c r="Q82" s="233">
        <v>0</v>
      </c>
      <c r="R82" s="233">
        <v>0</v>
      </c>
      <c r="S82" s="233">
        <v>0</v>
      </c>
      <c r="T82" s="233">
        <v>0</v>
      </c>
      <c r="U82" s="233">
        <v>0</v>
      </c>
      <c r="V82" s="233">
        <v>0</v>
      </c>
      <c r="W82" s="233">
        <v>0</v>
      </c>
      <c r="X82" s="233">
        <v>0</v>
      </c>
      <c r="Y82" s="233">
        <v>0</v>
      </c>
      <c r="Z82" s="233">
        <v>0</v>
      </c>
      <c r="AA82" s="233">
        <v>0</v>
      </c>
      <c r="AB82" s="233">
        <v>0</v>
      </c>
      <c r="AC82" s="233">
        <v>0</v>
      </c>
      <c r="AD82" s="233">
        <v>0</v>
      </c>
      <c r="AE82" s="233">
        <v>0</v>
      </c>
      <c r="AF82" s="233">
        <v>0</v>
      </c>
      <c r="AG82" s="233">
        <v>0</v>
      </c>
      <c r="AH82" s="233">
        <v>0</v>
      </c>
      <c r="AI82" s="233">
        <v>0</v>
      </c>
      <c r="AJ82" s="233">
        <v>0</v>
      </c>
      <c r="AK82" s="233">
        <v>0</v>
      </c>
      <c r="AL82" s="233">
        <v>0</v>
      </c>
      <c r="AM82" s="233">
        <v>0</v>
      </c>
      <c r="AN82" s="233">
        <v>0</v>
      </c>
      <c r="AO82" s="233">
        <v>0</v>
      </c>
      <c r="AP82" s="233">
        <v>0</v>
      </c>
      <c r="AQ82" s="233">
        <v>0</v>
      </c>
      <c r="AR82" s="1"/>
      <c r="AS82" s="1"/>
    </row>
    <row r="83" spans="1:45">
      <c r="A83" s="21" t="s">
        <v>21</v>
      </c>
      <c r="B83" s="233">
        <v>0</v>
      </c>
      <c r="C83" s="233">
        <v>17000</v>
      </c>
      <c r="D83" s="233">
        <v>15092</v>
      </c>
      <c r="E83" s="233">
        <v>500</v>
      </c>
      <c r="F83" s="233">
        <v>630</v>
      </c>
      <c r="G83" s="233">
        <v>4715.7867200000001</v>
      </c>
      <c r="H83" s="233">
        <v>500</v>
      </c>
      <c r="I83" s="233">
        <v>9459</v>
      </c>
      <c r="J83" s="233">
        <v>0</v>
      </c>
      <c r="K83" s="233">
        <v>4000</v>
      </c>
      <c r="L83" s="233">
        <v>3000</v>
      </c>
      <c r="M83" s="233">
        <v>0</v>
      </c>
      <c r="N83" s="233">
        <v>16200</v>
      </c>
      <c r="O83" s="233">
        <v>0</v>
      </c>
      <c r="P83" s="233">
        <v>2506.0596</v>
      </c>
      <c r="Q83" s="233">
        <v>0</v>
      </c>
      <c r="R83" s="233">
        <v>0</v>
      </c>
      <c r="S83" s="233">
        <v>0</v>
      </c>
      <c r="T83" s="233">
        <v>0</v>
      </c>
      <c r="U83" s="233">
        <v>0</v>
      </c>
      <c r="V83" s="233">
        <v>0</v>
      </c>
      <c r="W83" s="233">
        <v>0</v>
      </c>
      <c r="X83" s="233">
        <v>14329.01175</v>
      </c>
      <c r="Y83" s="233">
        <v>0</v>
      </c>
      <c r="Z83" s="233">
        <v>0</v>
      </c>
      <c r="AA83" s="233">
        <v>0</v>
      </c>
      <c r="AB83" s="233">
        <v>3600.1376</v>
      </c>
      <c r="AC83" s="233">
        <v>5550.4005099999995</v>
      </c>
      <c r="AD83" s="233">
        <v>0</v>
      </c>
      <c r="AE83" s="233">
        <v>0</v>
      </c>
      <c r="AF83" s="233">
        <v>0</v>
      </c>
      <c r="AG83" s="233">
        <v>0.05</v>
      </c>
      <c r="AH83" s="233">
        <v>200</v>
      </c>
      <c r="AI83" s="233">
        <v>250</v>
      </c>
      <c r="AJ83" s="233">
        <v>0</v>
      </c>
      <c r="AK83" s="233">
        <v>0</v>
      </c>
      <c r="AL83" s="233">
        <v>0</v>
      </c>
      <c r="AM83" s="233">
        <v>10.55316</v>
      </c>
      <c r="AN83" s="233">
        <v>2000</v>
      </c>
      <c r="AO83" s="233">
        <v>0</v>
      </c>
      <c r="AP83" s="233">
        <v>0</v>
      </c>
      <c r="AQ83" s="233">
        <v>99542.999340000009</v>
      </c>
      <c r="AR83" s="1"/>
      <c r="AS83" s="1"/>
    </row>
    <row r="84" spans="1:45">
      <c r="A84" s="21" t="s">
        <v>22</v>
      </c>
      <c r="B84" s="233">
        <v>0</v>
      </c>
      <c r="C84" s="233">
        <v>0</v>
      </c>
      <c r="D84" s="233">
        <v>0</v>
      </c>
      <c r="E84" s="233">
        <v>0</v>
      </c>
      <c r="F84" s="233">
        <v>0</v>
      </c>
      <c r="G84" s="233">
        <v>0</v>
      </c>
      <c r="H84" s="233">
        <v>0</v>
      </c>
      <c r="I84" s="233">
        <v>0</v>
      </c>
      <c r="J84" s="233">
        <v>0</v>
      </c>
      <c r="K84" s="233">
        <v>0</v>
      </c>
      <c r="L84" s="233">
        <v>0</v>
      </c>
      <c r="M84" s="233">
        <v>0</v>
      </c>
      <c r="N84" s="233">
        <v>0</v>
      </c>
      <c r="O84" s="233">
        <v>0</v>
      </c>
      <c r="P84" s="233">
        <v>0</v>
      </c>
      <c r="Q84" s="233">
        <v>0</v>
      </c>
      <c r="R84" s="233">
        <v>0</v>
      </c>
      <c r="S84" s="233">
        <v>0</v>
      </c>
      <c r="T84" s="233">
        <v>0</v>
      </c>
      <c r="U84" s="233">
        <v>0</v>
      </c>
      <c r="V84" s="233">
        <v>0</v>
      </c>
      <c r="W84" s="233">
        <v>0</v>
      </c>
      <c r="X84" s="233">
        <v>0</v>
      </c>
      <c r="Y84" s="233">
        <v>0</v>
      </c>
      <c r="Z84" s="233">
        <v>0</v>
      </c>
      <c r="AA84" s="233">
        <v>0</v>
      </c>
      <c r="AB84" s="233">
        <v>0</v>
      </c>
      <c r="AC84" s="233">
        <v>0</v>
      </c>
      <c r="AD84" s="233">
        <v>0</v>
      </c>
      <c r="AE84" s="233">
        <v>0</v>
      </c>
      <c r="AF84" s="233">
        <v>0</v>
      </c>
      <c r="AG84" s="233">
        <v>0</v>
      </c>
      <c r="AH84" s="233">
        <v>0</v>
      </c>
      <c r="AI84" s="233">
        <v>0</v>
      </c>
      <c r="AJ84" s="233">
        <v>0</v>
      </c>
      <c r="AK84" s="233">
        <v>0</v>
      </c>
      <c r="AL84" s="233">
        <v>0</v>
      </c>
      <c r="AM84" s="233">
        <v>0</v>
      </c>
      <c r="AN84" s="233">
        <v>0</v>
      </c>
      <c r="AO84" s="233">
        <v>0</v>
      </c>
      <c r="AP84" s="233">
        <v>0</v>
      </c>
      <c r="AQ84" s="233">
        <v>0</v>
      </c>
      <c r="AR84" s="1"/>
      <c r="AS84" s="1"/>
    </row>
    <row r="85" spans="1:45">
      <c r="A85" s="21" t="s">
        <v>23</v>
      </c>
      <c r="B85" s="233">
        <v>0</v>
      </c>
      <c r="C85" s="233">
        <v>0</v>
      </c>
      <c r="D85" s="233">
        <v>0</v>
      </c>
      <c r="E85" s="233">
        <v>0</v>
      </c>
      <c r="F85" s="233">
        <v>0</v>
      </c>
      <c r="G85" s="233">
        <v>0</v>
      </c>
      <c r="H85" s="233">
        <v>0</v>
      </c>
      <c r="I85" s="233">
        <v>0</v>
      </c>
      <c r="J85" s="233">
        <v>0</v>
      </c>
      <c r="K85" s="233">
        <v>0</v>
      </c>
      <c r="L85" s="233">
        <v>0</v>
      </c>
      <c r="M85" s="233">
        <v>0</v>
      </c>
      <c r="N85" s="233">
        <v>0</v>
      </c>
      <c r="O85" s="233">
        <v>0</v>
      </c>
      <c r="P85" s="233">
        <v>0</v>
      </c>
      <c r="Q85" s="233">
        <v>0</v>
      </c>
      <c r="R85" s="233">
        <v>0</v>
      </c>
      <c r="S85" s="233">
        <v>0</v>
      </c>
      <c r="T85" s="233">
        <v>0</v>
      </c>
      <c r="U85" s="233">
        <v>0</v>
      </c>
      <c r="V85" s="233">
        <v>0</v>
      </c>
      <c r="W85" s="233">
        <v>0</v>
      </c>
      <c r="X85" s="233">
        <v>0</v>
      </c>
      <c r="Y85" s="233">
        <v>0</v>
      </c>
      <c r="Z85" s="233">
        <v>0</v>
      </c>
      <c r="AA85" s="233">
        <v>0</v>
      </c>
      <c r="AB85" s="233">
        <v>0</v>
      </c>
      <c r="AC85" s="233">
        <v>0</v>
      </c>
      <c r="AD85" s="233">
        <v>0</v>
      </c>
      <c r="AE85" s="233">
        <v>0</v>
      </c>
      <c r="AF85" s="233">
        <v>0</v>
      </c>
      <c r="AG85" s="233">
        <v>0</v>
      </c>
      <c r="AH85" s="233">
        <v>0</v>
      </c>
      <c r="AI85" s="233">
        <v>0</v>
      </c>
      <c r="AJ85" s="233">
        <v>0</v>
      </c>
      <c r="AK85" s="233">
        <v>0</v>
      </c>
      <c r="AL85" s="233">
        <v>0</v>
      </c>
      <c r="AM85" s="233">
        <v>0</v>
      </c>
      <c r="AN85" s="233">
        <v>0</v>
      </c>
      <c r="AO85" s="233">
        <v>0</v>
      </c>
      <c r="AP85" s="233">
        <v>0</v>
      </c>
      <c r="AQ85" s="233">
        <v>0</v>
      </c>
      <c r="AR85" s="1"/>
      <c r="AS85" s="1"/>
    </row>
    <row r="86" spans="1:45">
      <c r="A86" s="21" t="s">
        <v>84</v>
      </c>
      <c r="B86" s="233">
        <v>0</v>
      </c>
      <c r="C86" s="233">
        <v>0</v>
      </c>
      <c r="D86" s="233">
        <v>0</v>
      </c>
      <c r="E86" s="233">
        <v>0</v>
      </c>
      <c r="F86" s="233">
        <v>0</v>
      </c>
      <c r="G86" s="233">
        <v>0</v>
      </c>
      <c r="H86" s="233">
        <v>0</v>
      </c>
      <c r="I86" s="233">
        <v>0</v>
      </c>
      <c r="J86" s="233">
        <v>0</v>
      </c>
      <c r="K86" s="233">
        <v>0</v>
      </c>
      <c r="L86" s="233">
        <v>0</v>
      </c>
      <c r="M86" s="233">
        <v>0</v>
      </c>
      <c r="N86" s="233">
        <v>0</v>
      </c>
      <c r="O86" s="233">
        <v>0</v>
      </c>
      <c r="P86" s="233">
        <v>6.86</v>
      </c>
      <c r="Q86" s="233">
        <v>0</v>
      </c>
      <c r="R86" s="233">
        <v>3.4415100000000001</v>
      </c>
      <c r="S86" s="233">
        <v>4.1592000000000002</v>
      </c>
      <c r="T86" s="233">
        <v>0</v>
      </c>
      <c r="U86" s="233">
        <v>0</v>
      </c>
      <c r="V86" s="233">
        <v>0</v>
      </c>
      <c r="W86" s="233">
        <v>0</v>
      </c>
      <c r="X86" s="233">
        <v>0</v>
      </c>
      <c r="Y86" s="233">
        <v>0</v>
      </c>
      <c r="Z86" s="233">
        <v>82.091279999999998</v>
      </c>
      <c r="AA86" s="233">
        <v>0</v>
      </c>
      <c r="AB86" s="233">
        <v>0.05</v>
      </c>
      <c r="AC86" s="233">
        <v>0</v>
      </c>
      <c r="AD86" s="233">
        <v>0.28000000000000003</v>
      </c>
      <c r="AE86" s="233">
        <v>0</v>
      </c>
      <c r="AF86" s="233">
        <v>0</v>
      </c>
      <c r="AG86" s="233">
        <v>0</v>
      </c>
      <c r="AH86" s="233">
        <v>0</v>
      </c>
      <c r="AI86" s="233">
        <v>8.56</v>
      </c>
      <c r="AJ86" s="233">
        <v>0</v>
      </c>
      <c r="AK86" s="233">
        <v>0</v>
      </c>
      <c r="AL86" s="233">
        <v>0</v>
      </c>
      <c r="AM86" s="233">
        <v>0</v>
      </c>
      <c r="AN86" s="233">
        <v>0</v>
      </c>
      <c r="AO86" s="233">
        <v>0</v>
      </c>
      <c r="AP86" s="233">
        <v>0</v>
      </c>
      <c r="AQ86" s="233">
        <v>105.44199</v>
      </c>
      <c r="AR86" s="1"/>
      <c r="AS86" s="1"/>
    </row>
    <row r="87" spans="1:45">
      <c r="A87" s="21" t="s">
        <v>24</v>
      </c>
      <c r="B87" s="233">
        <v>857.98019999999997</v>
      </c>
      <c r="C87" s="233">
        <v>130.47424000000001</v>
      </c>
      <c r="D87" s="233">
        <v>612.25337999999999</v>
      </c>
      <c r="E87" s="233">
        <v>150.26829999999998</v>
      </c>
      <c r="F87" s="233">
        <v>51.414459999999998</v>
      </c>
      <c r="G87" s="233">
        <v>41.16</v>
      </c>
      <c r="H87" s="233">
        <v>30.87</v>
      </c>
      <c r="I87" s="233">
        <v>133.77000000000001</v>
      </c>
      <c r="J87" s="233">
        <v>72.03</v>
      </c>
      <c r="K87" s="233">
        <v>23.504000000000001</v>
      </c>
      <c r="L87" s="233">
        <v>103.7</v>
      </c>
      <c r="M87" s="233">
        <v>27.200490000000002</v>
      </c>
      <c r="N87" s="233">
        <v>22.638000000000002</v>
      </c>
      <c r="O87" s="233">
        <v>79.14622</v>
      </c>
      <c r="P87" s="233">
        <v>12.553799999999999</v>
      </c>
      <c r="Q87" s="233">
        <v>36.015000000000001</v>
      </c>
      <c r="R87" s="233">
        <v>34.221319999999999</v>
      </c>
      <c r="S87" s="233">
        <v>84.26682000000001</v>
      </c>
      <c r="T87" s="233">
        <v>26.754000000000001</v>
      </c>
      <c r="U87" s="233">
        <v>43.564959999999999</v>
      </c>
      <c r="V87" s="233">
        <v>34.299999999999997</v>
      </c>
      <c r="W87" s="233">
        <v>33.369999999999997</v>
      </c>
      <c r="X87" s="233">
        <v>68.284999999999997</v>
      </c>
      <c r="Y87" s="233">
        <v>22.500799999999998</v>
      </c>
      <c r="Z87" s="233">
        <v>248.88079999999999</v>
      </c>
      <c r="AA87" s="233">
        <v>51.45</v>
      </c>
      <c r="AB87" s="233">
        <v>50.4572</v>
      </c>
      <c r="AC87" s="233">
        <v>90.369550000000004</v>
      </c>
      <c r="AD87" s="233">
        <v>20.774000000000001</v>
      </c>
      <c r="AE87" s="233">
        <v>20.94</v>
      </c>
      <c r="AF87" s="233">
        <v>6.9560399999999998</v>
      </c>
      <c r="AG87" s="233">
        <v>16.258200000000002</v>
      </c>
      <c r="AH87" s="233">
        <v>0</v>
      </c>
      <c r="AI87" s="233">
        <v>0</v>
      </c>
      <c r="AJ87" s="233">
        <v>30.03</v>
      </c>
      <c r="AK87" s="233">
        <v>0</v>
      </c>
      <c r="AL87" s="233">
        <v>59.984000000000002</v>
      </c>
      <c r="AM87" s="233">
        <v>10.29</v>
      </c>
      <c r="AN87" s="233">
        <v>7.2716000000000003</v>
      </c>
      <c r="AO87" s="233">
        <v>96.061999999999998</v>
      </c>
      <c r="AP87" s="233">
        <v>56.675290000000004</v>
      </c>
      <c r="AQ87" s="233">
        <v>3498.63967</v>
      </c>
      <c r="AR87" s="1"/>
      <c r="AS87" s="1"/>
    </row>
    <row r="88" spans="1:45">
      <c r="A88" s="21" t="s">
        <v>25</v>
      </c>
      <c r="B88" s="233">
        <v>95405.916840000005</v>
      </c>
      <c r="C88" s="233">
        <v>61429.883780000004</v>
      </c>
      <c r="D88" s="233">
        <v>60297.17772</v>
      </c>
      <c r="E88" s="233">
        <v>15500.64408</v>
      </c>
      <c r="F88" s="233">
        <v>10225.2547</v>
      </c>
      <c r="G88" s="233">
        <v>2833.16986</v>
      </c>
      <c r="H88" s="233">
        <v>4020.0243</v>
      </c>
      <c r="I88" s="233">
        <v>17265.0978</v>
      </c>
      <c r="J88" s="233">
        <v>5288.1324800000002</v>
      </c>
      <c r="K88" s="233">
        <v>6174.2025999999996</v>
      </c>
      <c r="L88" s="233">
        <v>25276.955460000001</v>
      </c>
      <c r="M88" s="233">
        <v>6639.0107199999993</v>
      </c>
      <c r="N88" s="233">
        <v>7820.5858600000001</v>
      </c>
      <c r="O88" s="233">
        <v>9434.061740000001</v>
      </c>
      <c r="P88" s="233">
        <v>3241.4667200000004</v>
      </c>
      <c r="Q88" s="233">
        <v>898.38923999999997</v>
      </c>
      <c r="R88" s="233">
        <v>1039.4103499999999</v>
      </c>
      <c r="S88" s="233">
        <v>4692.5476200000003</v>
      </c>
      <c r="T88" s="233">
        <v>2343.5204600000002</v>
      </c>
      <c r="U88" s="233">
        <v>6019.0238200000003</v>
      </c>
      <c r="V88" s="233">
        <v>3212.6359600000001</v>
      </c>
      <c r="W88" s="233">
        <v>6219.2984999999999</v>
      </c>
      <c r="X88" s="233">
        <v>18382.322660000002</v>
      </c>
      <c r="Y88" s="233">
        <v>4883.7437099999997</v>
      </c>
      <c r="Z88" s="233">
        <v>21914.293020000001</v>
      </c>
      <c r="AA88" s="233">
        <v>1865.3510700000002</v>
      </c>
      <c r="AB88" s="233">
        <v>13826.196529999999</v>
      </c>
      <c r="AC88" s="233">
        <v>8795.7372200000009</v>
      </c>
      <c r="AD88" s="233">
        <v>626.61993999999993</v>
      </c>
      <c r="AE88" s="233">
        <v>12178.190259999999</v>
      </c>
      <c r="AF88" s="233">
        <v>1041.70706</v>
      </c>
      <c r="AG88" s="233">
        <v>714.09156000000007</v>
      </c>
      <c r="AH88" s="233">
        <v>486.86991999999998</v>
      </c>
      <c r="AI88" s="233">
        <v>302.96091999999999</v>
      </c>
      <c r="AJ88" s="233">
        <v>1464.13824</v>
      </c>
      <c r="AK88" s="233">
        <v>38.228199999999994</v>
      </c>
      <c r="AL88" s="233">
        <v>1840.95578</v>
      </c>
      <c r="AM88" s="233">
        <v>60</v>
      </c>
      <c r="AN88" s="233">
        <v>0</v>
      </c>
      <c r="AO88" s="233">
        <v>0</v>
      </c>
      <c r="AP88" s="233">
        <v>0</v>
      </c>
      <c r="AQ88" s="233">
        <v>443697.81669999997</v>
      </c>
      <c r="AR88" s="1"/>
      <c r="AS88" s="1"/>
    </row>
    <row r="89" spans="1:45">
      <c r="A89" s="21" t="s">
        <v>85</v>
      </c>
      <c r="B89" s="233">
        <v>0</v>
      </c>
      <c r="C89" s="233">
        <v>267.88891999999998</v>
      </c>
      <c r="D89" s="233">
        <v>37.101219999999998</v>
      </c>
      <c r="E89" s="233">
        <v>0</v>
      </c>
      <c r="F89" s="233">
        <v>16.8</v>
      </c>
      <c r="G89" s="233">
        <v>68.799369999999996</v>
      </c>
      <c r="H89" s="233">
        <v>1.5416700000000001</v>
      </c>
      <c r="I89" s="233">
        <v>135.07699</v>
      </c>
      <c r="J89" s="233">
        <v>0</v>
      </c>
      <c r="K89" s="233">
        <v>40.575000000000003</v>
      </c>
      <c r="L89" s="233">
        <v>0</v>
      </c>
      <c r="M89" s="233">
        <v>0</v>
      </c>
      <c r="N89" s="233">
        <v>293.09762000000001</v>
      </c>
      <c r="O89" s="233">
        <v>0</v>
      </c>
      <c r="P89" s="233">
        <v>15.9285</v>
      </c>
      <c r="Q89" s="233">
        <v>0</v>
      </c>
      <c r="R89" s="233">
        <v>0</v>
      </c>
      <c r="S89" s="233">
        <v>0</v>
      </c>
      <c r="T89" s="233">
        <v>4.9000000000000002E-2</v>
      </c>
      <c r="U89" s="233">
        <v>0</v>
      </c>
      <c r="V89" s="233">
        <v>0</v>
      </c>
      <c r="W89" s="233">
        <v>0</v>
      </c>
      <c r="X89" s="233">
        <v>172.65887000000001</v>
      </c>
      <c r="Y89" s="233">
        <v>0</v>
      </c>
      <c r="Z89" s="233">
        <v>0</v>
      </c>
      <c r="AA89" s="233">
        <v>0</v>
      </c>
      <c r="AB89" s="233">
        <v>17.961009999999998</v>
      </c>
      <c r="AC89" s="233">
        <v>100.00715</v>
      </c>
      <c r="AD89" s="233">
        <v>0</v>
      </c>
      <c r="AE89" s="233">
        <v>0</v>
      </c>
      <c r="AF89" s="233">
        <v>0</v>
      </c>
      <c r="AG89" s="233">
        <v>0</v>
      </c>
      <c r="AH89" s="233">
        <v>12.177770000000001</v>
      </c>
      <c r="AI89" s="233">
        <v>6.0739000000000001</v>
      </c>
      <c r="AJ89" s="233">
        <v>0</v>
      </c>
      <c r="AK89" s="233">
        <v>0</v>
      </c>
      <c r="AL89" s="233">
        <v>0</v>
      </c>
      <c r="AM89" s="233">
        <v>2.61185</v>
      </c>
      <c r="AN89" s="233">
        <v>143.30491000000001</v>
      </c>
      <c r="AO89" s="233">
        <v>0</v>
      </c>
      <c r="AP89" s="233">
        <v>0</v>
      </c>
      <c r="AQ89" s="233">
        <v>1331.6537499999999</v>
      </c>
      <c r="AR89" s="1"/>
      <c r="AS89" s="1"/>
    </row>
    <row r="90" spans="1:45">
      <c r="A90" s="21" t="s">
        <v>86</v>
      </c>
      <c r="B90" s="233">
        <v>-857.98019999999997</v>
      </c>
      <c r="C90" s="233">
        <v>-13.72</v>
      </c>
      <c r="D90" s="233">
        <v>-438.28378999999995</v>
      </c>
      <c r="E90" s="233">
        <v>-87.671149999999997</v>
      </c>
      <c r="F90" s="233">
        <v>-39.407679999999999</v>
      </c>
      <c r="G90" s="233">
        <v>-31.830400000000001</v>
      </c>
      <c r="H90" s="233">
        <v>-25.77</v>
      </c>
      <c r="I90" s="233">
        <v>-89.18</v>
      </c>
      <c r="J90" s="233">
        <v>-48.02</v>
      </c>
      <c r="K90" s="233">
        <v>-13.72</v>
      </c>
      <c r="L90" s="233">
        <v>-44.59</v>
      </c>
      <c r="M90" s="233">
        <v>-15.627079999999999</v>
      </c>
      <c r="N90" s="233">
        <v>-13.034000000000001</v>
      </c>
      <c r="O90" s="233">
        <v>-46.108460000000001</v>
      </c>
      <c r="P90" s="233">
        <v>-19.413799999999998</v>
      </c>
      <c r="Q90" s="233">
        <v>-32.015000000000001</v>
      </c>
      <c r="R90" s="233">
        <v>-23.781290000000002</v>
      </c>
      <c r="S90" s="233">
        <v>-28.449240000000003</v>
      </c>
      <c r="T90" s="233">
        <v>-15.423200000000001</v>
      </c>
      <c r="U90" s="233">
        <v>-24.527999999999999</v>
      </c>
      <c r="V90" s="233">
        <v>-14.7</v>
      </c>
      <c r="W90" s="233">
        <v>-25.87</v>
      </c>
      <c r="X90" s="233">
        <v>-29.841000000000001</v>
      </c>
      <c r="Y90" s="233">
        <v>-22.494799999999998</v>
      </c>
      <c r="Z90" s="233">
        <v>-330.97208000000001</v>
      </c>
      <c r="AA90" s="233">
        <v>-39.019030000000001</v>
      </c>
      <c r="AB90" s="233">
        <v>-26.31</v>
      </c>
      <c r="AC90" s="233">
        <v>-8.1553500000000003</v>
      </c>
      <c r="AD90" s="233">
        <v>-12.821999999999999</v>
      </c>
      <c r="AE90" s="233">
        <v>-15.452</v>
      </c>
      <c r="AF90" s="233">
        <v>-3.7730000000000001</v>
      </c>
      <c r="AG90" s="233">
        <v>-10.720940000000001</v>
      </c>
      <c r="AH90" s="233">
        <v>0</v>
      </c>
      <c r="AI90" s="233">
        <v>-1.1000000000000001</v>
      </c>
      <c r="AJ90" s="233">
        <v>-20.797599999999999</v>
      </c>
      <c r="AK90" s="233">
        <v>0</v>
      </c>
      <c r="AL90" s="233">
        <v>-29.588000000000001</v>
      </c>
      <c r="AM90" s="233">
        <v>-5.1449999999999996</v>
      </c>
      <c r="AN90" s="233">
        <v>0</v>
      </c>
      <c r="AO90" s="233">
        <v>-52.704000000000001</v>
      </c>
      <c r="AP90" s="233">
        <v>-38.153289999999998</v>
      </c>
      <c r="AQ90" s="233">
        <v>-2596.1713799999998</v>
      </c>
      <c r="AR90" s="1"/>
      <c r="AS90" s="1"/>
    </row>
    <row r="91" spans="1:45">
      <c r="A91" s="19" t="s">
        <v>87</v>
      </c>
      <c r="B91" s="661">
        <v>53922.855130000004</v>
      </c>
      <c r="C91" s="661">
        <v>16911.797760000001</v>
      </c>
      <c r="D91" s="661">
        <v>18900.739879999997</v>
      </c>
      <c r="E91" s="661">
        <v>2964.7453999999998</v>
      </c>
      <c r="F91" s="661">
        <v>1470.59619</v>
      </c>
      <c r="G91" s="661">
        <v>1910.51575</v>
      </c>
      <c r="H91" s="661">
        <v>1767.95904</v>
      </c>
      <c r="I91" s="661">
        <v>3704.7532200000001</v>
      </c>
      <c r="J91" s="661">
        <v>3034.3435899999999</v>
      </c>
      <c r="K91" s="661">
        <v>2919.0166899999999</v>
      </c>
      <c r="L91" s="661">
        <v>2782.08997</v>
      </c>
      <c r="M91" s="661">
        <v>2721.3007499999999</v>
      </c>
      <c r="N91" s="661">
        <v>6999.3254100000004</v>
      </c>
      <c r="O91" s="661">
        <v>1321.99793</v>
      </c>
      <c r="P91" s="661">
        <v>2105.9882000000002</v>
      </c>
      <c r="Q91" s="661">
        <v>1690.79629</v>
      </c>
      <c r="R91" s="661">
        <v>1643.04051</v>
      </c>
      <c r="S91" s="661">
        <v>1883.3310200000001</v>
      </c>
      <c r="T91" s="661">
        <v>4321.3358600000001</v>
      </c>
      <c r="U91" s="661">
        <v>2358.0356000000002</v>
      </c>
      <c r="V91" s="661">
        <v>4620.5280400000001</v>
      </c>
      <c r="W91" s="661">
        <v>2302.7921499999998</v>
      </c>
      <c r="X91" s="661">
        <v>3060.0814</v>
      </c>
      <c r="Y91" s="661">
        <v>921.11946</v>
      </c>
      <c r="Z91" s="661">
        <v>8841.3087200000009</v>
      </c>
      <c r="AA91" s="661">
        <v>1291.2818500000001</v>
      </c>
      <c r="AB91" s="661">
        <v>3910.4706699999997</v>
      </c>
      <c r="AC91" s="661">
        <v>15758.821679999999</v>
      </c>
      <c r="AD91" s="661">
        <v>2079.7673799999998</v>
      </c>
      <c r="AE91" s="661">
        <v>4057.4027500000002</v>
      </c>
      <c r="AF91" s="661">
        <v>1434.7501399999999</v>
      </c>
      <c r="AG91" s="661">
        <v>1135.10787</v>
      </c>
      <c r="AH91" s="661">
        <v>2144.86985</v>
      </c>
      <c r="AI91" s="661">
        <v>3109.4972499999999</v>
      </c>
      <c r="AJ91" s="661">
        <v>1311.76909</v>
      </c>
      <c r="AK91" s="661">
        <v>128.66484</v>
      </c>
      <c r="AL91" s="661">
        <v>4160.8499599999996</v>
      </c>
      <c r="AM91" s="661">
        <v>230.27672000000001</v>
      </c>
      <c r="AN91" s="661">
        <v>2818.7836400000001</v>
      </c>
      <c r="AO91" s="661">
        <v>2928.7704700000004</v>
      </c>
      <c r="AP91" s="661">
        <v>986.35667000000001</v>
      </c>
      <c r="AQ91" s="661">
        <v>202567.83478999999</v>
      </c>
      <c r="AR91" s="10"/>
      <c r="AS91" s="1"/>
    </row>
    <row r="92" spans="1:45">
      <c r="A92" s="21" t="s">
        <v>88</v>
      </c>
      <c r="B92" s="233">
        <v>13987.591789999999</v>
      </c>
      <c r="C92" s="233">
        <v>7299.75882</v>
      </c>
      <c r="D92" s="233">
        <v>6590.1383900000001</v>
      </c>
      <c r="E92" s="233">
        <v>1044.6600000000001</v>
      </c>
      <c r="F92" s="233">
        <v>152.15700000000001</v>
      </c>
      <c r="G92" s="233">
        <v>78.427320000000009</v>
      </c>
      <c r="H92" s="233">
        <v>208.17500000000001</v>
      </c>
      <c r="I92" s="233">
        <v>1573.1992</v>
      </c>
      <c r="J92" s="233">
        <v>669.33334000000002</v>
      </c>
      <c r="K92" s="233">
        <v>128.77867000000001</v>
      </c>
      <c r="L92" s="233">
        <v>300.18063000000001</v>
      </c>
      <c r="M92" s="233">
        <v>544.75503000000003</v>
      </c>
      <c r="N92" s="233">
        <v>3062.0505600000001</v>
      </c>
      <c r="O92" s="233">
        <v>402.47798</v>
      </c>
      <c r="P92" s="233">
        <v>264.29844000000003</v>
      </c>
      <c r="Q92" s="233">
        <v>493.15075000000002</v>
      </c>
      <c r="R92" s="233">
        <v>296.52621000000005</v>
      </c>
      <c r="S92" s="233">
        <v>1058.5203200000001</v>
      </c>
      <c r="T92" s="233">
        <v>71.813559999999995</v>
      </c>
      <c r="U92" s="233">
        <v>670.904</v>
      </c>
      <c r="V92" s="233">
        <v>200.13188</v>
      </c>
      <c r="W92" s="233">
        <v>585.54413999999997</v>
      </c>
      <c r="X92" s="233">
        <v>1007.46907</v>
      </c>
      <c r="Y92" s="233">
        <v>395.73401000000001</v>
      </c>
      <c r="Z92" s="233">
        <v>2593.1507299999998</v>
      </c>
      <c r="AA92" s="233">
        <v>615.16339000000005</v>
      </c>
      <c r="AB92" s="233">
        <v>1135.5283400000001</v>
      </c>
      <c r="AC92" s="233">
        <v>4194.3917499999998</v>
      </c>
      <c r="AD92" s="233">
        <v>939.61800000000005</v>
      </c>
      <c r="AE92" s="233">
        <v>964.86245999999994</v>
      </c>
      <c r="AF92" s="233">
        <v>84.355770000000007</v>
      </c>
      <c r="AG92" s="233">
        <v>38.134730000000005</v>
      </c>
      <c r="AH92" s="233">
        <v>230.1</v>
      </c>
      <c r="AI92" s="233">
        <v>1539.384</v>
      </c>
      <c r="AJ92" s="233">
        <v>698.69362000000001</v>
      </c>
      <c r="AK92" s="233">
        <v>0</v>
      </c>
      <c r="AL92" s="233">
        <v>682.40700000000004</v>
      </c>
      <c r="AM92" s="233">
        <v>0</v>
      </c>
      <c r="AN92" s="233">
        <v>109.79005000000001</v>
      </c>
      <c r="AO92" s="233">
        <v>2562.7759999999998</v>
      </c>
      <c r="AP92" s="233">
        <v>268.07405999999997</v>
      </c>
      <c r="AQ92" s="233">
        <v>57742.206009999994</v>
      </c>
      <c r="AR92" s="1"/>
      <c r="AS92" s="1"/>
    </row>
    <row r="93" spans="1:45">
      <c r="A93" s="21" t="s">
        <v>89</v>
      </c>
      <c r="B93" s="233">
        <v>33674.977030000002</v>
      </c>
      <c r="C93" s="233">
        <v>7977.84537</v>
      </c>
      <c r="D93" s="233">
        <v>7909.0914199999997</v>
      </c>
      <c r="E93" s="233">
        <v>490.64598999999998</v>
      </c>
      <c r="F93" s="233">
        <v>695.76626999999996</v>
      </c>
      <c r="G93" s="233">
        <v>1366.92094</v>
      </c>
      <c r="H93" s="233">
        <v>884.61340000000007</v>
      </c>
      <c r="I93" s="233">
        <v>1401.5971299999999</v>
      </c>
      <c r="J93" s="233">
        <v>1588.04692</v>
      </c>
      <c r="K93" s="233">
        <v>1333.6140800000001</v>
      </c>
      <c r="L93" s="233">
        <v>2174.4570699999999</v>
      </c>
      <c r="M93" s="233">
        <v>937.10378000000003</v>
      </c>
      <c r="N93" s="233">
        <v>2748.63096</v>
      </c>
      <c r="O93" s="233">
        <v>340.51474999999999</v>
      </c>
      <c r="P93" s="233">
        <v>939.12231999999995</v>
      </c>
      <c r="Q93" s="233">
        <v>935.87891000000002</v>
      </c>
      <c r="R93" s="233">
        <v>781.73560999999995</v>
      </c>
      <c r="S93" s="233">
        <v>279.11412999999999</v>
      </c>
      <c r="T93" s="233">
        <v>1729.83437</v>
      </c>
      <c r="U93" s="233">
        <v>822.54372000000001</v>
      </c>
      <c r="V93" s="233">
        <v>4224.5410199999997</v>
      </c>
      <c r="W93" s="233">
        <v>1243.45153</v>
      </c>
      <c r="X93" s="233">
        <v>1525.0952500000001</v>
      </c>
      <c r="Y93" s="233">
        <v>129.61422999999999</v>
      </c>
      <c r="Z93" s="233">
        <v>5381.1630100000002</v>
      </c>
      <c r="AA93" s="233">
        <v>246.4007</v>
      </c>
      <c r="AB93" s="233">
        <v>2067.6237099999998</v>
      </c>
      <c r="AC93" s="233">
        <v>8312.9776899999997</v>
      </c>
      <c r="AD93" s="233">
        <v>233.99520000000001</v>
      </c>
      <c r="AE93" s="233">
        <v>788.15129999999999</v>
      </c>
      <c r="AF93" s="233">
        <v>906.91992000000005</v>
      </c>
      <c r="AG93" s="233">
        <v>524.39535000000001</v>
      </c>
      <c r="AH93" s="233">
        <v>1213.92732</v>
      </c>
      <c r="AI93" s="233">
        <v>1332.4551799999999</v>
      </c>
      <c r="AJ93" s="233">
        <v>386.71776</v>
      </c>
      <c r="AK93" s="233">
        <v>0</v>
      </c>
      <c r="AL93" s="233">
        <v>2581.4884099999999</v>
      </c>
      <c r="AM93" s="233">
        <v>93.60611999999999</v>
      </c>
      <c r="AN93" s="233">
        <v>950.43529000000001</v>
      </c>
      <c r="AO93" s="233">
        <v>1E-3</v>
      </c>
      <c r="AP93" s="233">
        <v>597.48959000000002</v>
      </c>
      <c r="AQ93" s="233">
        <v>101752.50375</v>
      </c>
      <c r="AR93" s="1"/>
      <c r="AS93" s="1"/>
    </row>
    <row r="94" spans="1:45">
      <c r="A94" s="21" t="s">
        <v>90</v>
      </c>
      <c r="B94" s="233">
        <v>2071.8187600000001</v>
      </c>
      <c r="C94" s="233">
        <v>191.03989999999999</v>
      </c>
      <c r="D94" s="233">
        <v>1217.0052700000001</v>
      </c>
      <c r="E94" s="233">
        <v>348.23971</v>
      </c>
      <c r="F94" s="233">
        <v>106.88489999999999</v>
      </c>
      <c r="G94" s="233">
        <v>65.29101</v>
      </c>
      <c r="H94" s="233">
        <v>211.66898999999998</v>
      </c>
      <c r="I94" s="233">
        <v>256.05959000000001</v>
      </c>
      <c r="J94" s="233">
        <v>151.24248</v>
      </c>
      <c r="K94" s="233">
        <v>280.08605999999997</v>
      </c>
      <c r="L94" s="233">
        <v>59.129989999999999</v>
      </c>
      <c r="M94" s="233">
        <v>374.87207000000001</v>
      </c>
      <c r="N94" s="233">
        <v>306.55700000000002</v>
      </c>
      <c r="O94" s="233">
        <v>123.19517999999999</v>
      </c>
      <c r="P94" s="233">
        <v>172.67899</v>
      </c>
      <c r="Q94" s="233">
        <v>76.691179999999989</v>
      </c>
      <c r="R94" s="233">
        <v>178.31738000000001</v>
      </c>
      <c r="S94" s="233">
        <v>234.37986999999998</v>
      </c>
      <c r="T94" s="233">
        <v>465.01787000000002</v>
      </c>
      <c r="U94" s="233">
        <v>247.90967999999998</v>
      </c>
      <c r="V94" s="233">
        <v>38.159150000000004</v>
      </c>
      <c r="W94" s="233">
        <v>79.938940000000002</v>
      </c>
      <c r="X94" s="233">
        <v>203.72337999999999</v>
      </c>
      <c r="Y94" s="233">
        <v>132.65337</v>
      </c>
      <c r="Z94" s="233">
        <v>88.44832000000001</v>
      </c>
      <c r="AA94" s="233">
        <v>134.07444000000001</v>
      </c>
      <c r="AB94" s="233">
        <v>202.60928000000001</v>
      </c>
      <c r="AC94" s="233">
        <v>689.57965999999999</v>
      </c>
      <c r="AD94" s="233">
        <v>141.37474</v>
      </c>
      <c r="AE94" s="233">
        <v>327.40426000000002</v>
      </c>
      <c r="AF94" s="233">
        <v>74.073239999999998</v>
      </c>
      <c r="AG94" s="233">
        <v>119.47811999999999</v>
      </c>
      <c r="AH94" s="233">
        <v>103.67412</v>
      </c>
      <c r="AI94" s="233">
        <v>62.761849999999995</v>
      </c>
      <c r="AJ94" s="233">
        <v>42.781639999999996</v>
      </c>
      <c r="AK94" s="233">
        <v>59.088900000000002</v>
      </c>
      <c r="AL94" s="233">
        <v>303.09859999999998</v>
      </c>
      <c r="AM94" s="233">
        <v>36.600970000000004</v>
      </c>
      <c r="AN94" s="233">
        <v>442.74903</v>
      </c>
      <c r="AO94" s="233">
        <v>16.593490000000003</v>
      </c>
      <c r="AP94" s="233">
        <v>45.279489999999996</v>
      </c>
      <c r="AQ94" s="233">
        <v>10482.230869999999</v>
      </c>
      <c r="AR94" s="1"/>
      <c r="AS94" s="1"/>
    </row>
    <row r="95" spans="1:45">
      <c r="A95" s="21" t="s">
        <v>91</v>
      </c>
      <c r="B95" s="233">
        <v>1596.84159</v>
      </c>
      <c r="C95" s="233">
        <v>427.68190999999996</v>
      </c>
      <c r="D95" s="233">
        <v>1975.65129</v>
      </c>
      <c r="E95" s="233">
        <v>913.48937999999998</v>
      </c>
      <c r="F95" s="233">
        <v>361.39186000000001</v>
      </c>
      <c r="G95" s="233">
        <v>194.89904999999999</v>
      </c>
      <c r="H95" s="233">
        <v>245.26879</v>
      </c>
      <c r="I95" s="233">
        <v>264.70143000000002</v>
      </c>
      <c r="J95" s="233">
        <v>153.43045999999998</v>
      </c>
      <c r="K95" s="233">
        <v>1006.25946</v>
      </c>
      <c r="L95" s="233">
        <v>15.54923</v>
      </c>
      <c r="M95" s="233">
        <v>392.04983000000004</v>
      </c>
      <c r="N95" s="233">
        <v>124.36178</v>
      </c>
      <c r="O95" s="233">
        <v>44.798859999999998</v>
      </c>
      <c r="P95" s="233">
        <v>351.43286999999998</v>
      </c>
      <c r="Q95" s="233">
        <v>113.51777</v>
      </c>
      <c r="R95" s="233">
        <v>210.48335999999998</v>
      </c>
      <c r="S95" s="233">
        <v>245.77103</v>
      </c>
      <c r="T95" s="233">
        <v>1053.36886</v>
      </c>
      <c r="U95" s="233">
        <v>374.99483000000004</v>
      </c>
      <c r="V95" s="233">
        <v>45.634689999999999</v>
      </c>
      <c r="W95" s="233">
        <v>51.680510000000005</v>
      </c>
      <c r="X95" s="233">
        <v>133.53954999999999</v>
      </c>
      <c r="Y95" s="233">
        <v>40.030329999999999</v>
      </c>
      <c r="Z95" s="233">
        <v>176.9914</v>
      </c>
      <c r="AA95" s="233">
        <v>143.43082999999999</v>
      </c>
      <c r="AB95" s="233">
        <v>148.88986</v>
      </c>
      <c r="AC95" s="233">
        <v>905.12914000000001</v>
      </c>
      <c r="AD95" s="233">
        <v>94.624549999999999</v>
      </c>
      <c r="AE95" s="233">
        <v>998.21878000000004</v>
      </c>
      <c r="AF95" s="233">
        <v>200.84894</v>
      </c>
      <c r="AG95" s="233">
        <v>121.13741999999999</v>
      </c>
      <c r="AH95" s="233">
        <v>284.28339</v>
      </c>
      <c r="AI95" s="233">
        <v>122.56086999999999</v>
      </c>
      <c r="AJ95" s="233">
        <v>138.43619000000001</v>
      </c>
      <c r="AK95" s="233">
        <v>14.701000000000001</v>
      </c>
      <c r="AL95" s="233">
        <v>245.94869</v>
      </c>
      <c r="AM95" s="233">
        <v>74.850289999999987</v>
      </c>
      <c r="AN95" s="233">
        <v>711.01078000000007</v>
      </c>
      <c r="AO95" s="233">
        <v>185.27318</v>
      </c>
      <c r="AP95" s="233">
        <v>30.459759999999999</v>
      </c>
      <c r="AQ95" s="233">
        <v>14933.62379</v>
      </c>
      <c r="AR95" s="1"/>
      <c r="AS95" s="1"/>
    </row>
    <row r="96" spans="1:45">
      <c r="A96" s="21" t="s">
        <v>92</v>
      </c>
      <c r="B96" s="233">
        <v>1556.4888700000001</v>
      </c>
      <c r="C96" s="233">
        <v>703.7973199999999</v>
      </c>
      <c r="D96" s="233">
        <v>1143.4447299999999</v>
      </c>
      <c r="E96" s="233">
        <v>164.77020999999999</v>
      </c>
      <c r="F96" s="233">
        <v>154.39616000000001</v>
      </c>
      <c r="G96" s="233">
        <v>131.05619000000002</v>
      </c>
      <c r="H96" s="233">
        <v>218.23085999999998</v>
      </c>
      <c r="I96" s="233">
        <v>156.17501000000001</v>
      </c>
      <c r="J96" s="233">
        <v>302.72789</v>
      </c>
      <c r="K96" s="233">
        <v>170.26442</v>
      </c>
      <c r="L96" s="233">
        <v>166.37759</v>
      </c>
      <c r="M96" s="233">
        <v>165.43071</v>
      </c>
      <c r="N96" s="233">
        <v>750.95113000000003</v>
      </c>
      <c r="O96" s="233">
        <v>346.00515999999999</v>
      </c>
      <c r="P96" s="233">
        <v>141.74190999999999</v>
      </c>
      <c r="Q96" s="233">
        <v>71.554679999999991</v>
      </c>
      <c r="R96" s="233">
        <v>173.64005</v>
      </c>
      <c r="S96" s="233">
        <v>62.60389</v>
      </c>
      <c r="T96" s="233">
        <v>1001.2991999999999</v>
      </c>
      <c r="U96" s="233">
        <v>237.68217000000001</v>
      </c>
      <c r="V96" s="233">
        <v>112.0553</v>
      </c>
      <c r="W96" s="233">
        <v>342.17103000000003</v>
      </c>
      <c r="X96" s="233">
        <v>190.24312</v>
      </c>
      <c r="Y96" s="233">
        <v>216.23092000000003</v>
      </c>
      <c r="Z96" s="233">
        <v>407.07784000000004</v>
      </c>
      <c r="AA96" s="233">
        <v>145.35885000000002</v>
      </c>
      <c r="AB96" s="233">
        <v>210.75179999999997</v>
      </c>
      <c r="AC96" s="233">
        <v>378.28663</v>
      </c>
      <c r="AD96" s="233">
        <v>278.02613000000002</v>
      </c>
      <c r="AE96" s="233">
        <v>485.18545</v>
      </c>
      <c r="AF96" s="233">
        <v>168.55126999999999</v>
      </c>
      <c r="AG96" s="233">
        <v>331.95625000000001</v>
      </c>
      <c r="AH96" s="233">
        <v>312.88002</v>
      </c>
      <c r="AI96" s="233">
        <v>52.333349999999996</v>
      </c>
      <c r="AJ96" s="233">
        <v>26.80481</v>
      </c>
      <c r="AK96" s="233">
        <v>54.87294</v>
      </c>
      <c r="AL96" s="233">
        <v>316.66095000000001</v>
      </c>
      <c r="AM96" s="233">
        <v>23.11664</v>
      </c>
      <c r="AN96" s="233">
        <v>604.79749000000004</v>
      </c>
      <c r="AO96" s="233">
        <v>164.1258</v>
      </c>
      <c r="AP96" s="233">
        <v>40.673929999999999</v>
      </c>
      <c r="AQ96" s="233">
        <v>12680.79867</v>
      </c>
      <c r="AR96" s="1"/>
      <c r="AS96" s="1"/>
    </row>
    <row r="97" spans="1:45">
      <c r="A97" s="21" t="s">
        <v>93</v>
      </c>
      <c r="B97" s="233">
        <v>1035.1370899999999</v>
      </c>
      <c r="C97" s="233">
        <v>243.68045000000001</v>
      </c>
      <c r="D97" s="233">
        <v>34.625219999999999</v>
      </c>
      <c r="E97" s="233">
        <v>0.02</v>
      </c>
      <c r="F97" s="233">
        <v>0</v>
      </c>
      <c r="G97" s="233">
        <v>73.921240000000012</v>
      </c>
      <c r="H97" s="233">
        <v>2E-3</v>
      </c>
      <c r="I97" s="233">
        <v>53.020859999999999</v>
      </c>
      <c r="J97" s="233">
        <v>169.5625</v>
      </c>
      <c r="K97" s="233">
        <v>1.4E-2</v>
      </c>
      <c r="L97" s="233">
        <v>4.6423199999999998</v>
      </c>
      <c r="M97" s="233">
        <v>307.08933000000002</v>
      </c>
      <c r="N97" s="233">
        <v>5.1272099999999998</v>
      </c>
      <c r="O97" s="233">
        <v>6.0000000000000001E-3</v>
      </c>
      <c r="P97" s="233">
        <v>236.71367000000001</v>
      </c>
      <c r="Q97" s="233">
        <v>3.0000000000000001E-3</v>
      </c>
      <c r="R97" s="233">
        <v>2.3379000000000003</v>
      </c>
      <c r="S97" s="233">
        <v>7.0000000000000001E-3</v>
      </c>
      <c r="T97" s="233">
        <v>2E-3</v>
      </c>
      <c r="U97" s="233">
        <v>4.0011999999999999</v>
      </c>
      <c r="V97" s="233">
        <v>6.0000000000000001E-3</v>
      </c>
      <c r="W97" s="233">
        <v>6.0000000000000001E-3</v>
      </c>
      <c r="X97" s="233">
        <v>1.103E-2</v>
      </c>
      <c r="Y97" s="233">
        <v>2.8565999999999998</v>
      </c>
      <c r="Z97" s="233">
        <v>194.47742000000002</v>
      </c>
      <c r="AA97" s="233">
        <v>6.8536400000000004</v>
      </c>
      <c r="AB97" s="233">
        <v>145.06768</v>
      </c>
      <c r="AC97" s="233">
        <v>75.720850000000013</v>
      </c>
      <c r="AD97" s="233">
        <v>392.12876</v>
      </c>
      <c r="AE97" s="233">
        <v>493.58049999999997</v>
      </c>
      <c r="AF97" s="233">
        <v>1E-3</v>
      </c>
      <c r="AG97" s="233">
        <v>6.0000000000000001E-3</v>
      </c>
      <c r="AH97" s="233">
        <v>5.0000000000000001E-3</v>
      </c>
      <c r="AI97" s="233">
        <v>2E-3</v>
      </c>
      <c r="AJ97" s="233">
        <v>18.335069999999998</v>
      </c>
      <c r="AK97" s="233">
        <v>2E-3</v>
      </c>
      <c r="AL97" s="233">
        <v>31.246310000000001</v>
      </c>
      <c r="AM97" s="233">
        <v>2.1027</v>
      </c>
      <c r="AN97" s="233">
        <v>1E-3</v>
      </c>
      <c r="AO97" s="233">
        <v>1E-3</v>
      </c>
      <c r="AP97" s="233">
        <v>4.3798399999999997</v>
      </c>
      <c r="AQ97" s="233">
        <v>3536.7033900000001</v>
      </c>
      <c r="AR97" s="1"/>
      <c r="AS97" s="1"/>
    </row>
    <row r="98" spans="1:45">
      <c r="A98" s="21" t="s">
        <v>94</v>
      </c>
      <c r="B98" s="233">
        <v>0</v>
      </c>
      <c r="C98" s="233">
        <v>67.993990000000011</v>
      </c>
      <c r="D98" s="233">
        <v>30.783560000000001</v>
      </c>
      <c r="E98" s="233">
        <v>2.9201100000000002</v>
      </c>
      <c r="F98" s="233">
        <v>0</v>
      </c>
      <c r="G98" s="233">
        <v>0</v>
      </c>
      <c r="H98" s="233">
        <v>0</v>
      </c>
      <c r="I98" s="233">
        <v>0</v>
      </c>
      <c r="J98" s="233">
        <v>0</v>
      </c>
      <c r="K98" s="233">
        <v>0</v>
      </c>
      <c r="L98" s="233">
        <v>61.753140000000002</v>
      </c>
      <c r="M98" s="233">
        <v>0</v>
      </c>
      <c r="N98" s="233">
        <v>1.6467700000000001</v>
      </c>
      <c r="O98" s="233">
        <v>0</v>
      </c>
      <c r="P98" s="233">
        <v>0</v>
      </c>
      <c r="Q98" s="233">
        <v>0</v>
      </c>
      <c r="R98" s="233">
        <v>0</v>
      </c>
      <c r="S98" s="233">
        <v>2.9347800000000004</v>
      </c>
      <c r="T98" s="233">
        <v>0</v>
      </c>
      <c r="U98" s="233">
        <v>0</v>
      </c>
      <c r="V98" s="233">
        <v>0</v>
      </c>
      <c r="W98" s="233">
        <v>0</v>
      </c>
      <c r="X98" s="233">
        <v>0</v>
      </c>
      <c r="Y98" s="233">
        <v>4</v>
      </c>
      <c r="Z98" s="233">
        <v>0</v>
      </c>
      <c r="AA98" s="233">
        <v>0</v>
      </c>
      <c r="AB98" s="233">
        <v>0</v>
      </c>
      <c r="AC98" s="233">
        <v>2.3934899999999999</v>
      </c>
      <c r="AD98" s="233">
        <v>0</v>
      </c>
      <c r="AE98" s="233">
        <v>0</v>
      </c>
      <c r="AF98" s="233">
        <v>0</v>
      </c>
      <c r="AG98" s="233">
        <v>0</v>
      </c>
      <c r="AH98" s="233">
        <v>0</v>
      </c>
      <c r="AI98" s="233">
        <v>0</v>
      </c>
      <c r="AJ98" s="233">
        <v>0</v>
      </c>
      <c r="AK98" s="233">
        <v>0</v>
      </c>
      <c r="AL98" s="233">
        <v>0</v>
      </c>
      <c r="AM98" s="233">
        <v>0</v>
      </c>
      <c r="AN98" s="233">
        <v>0</v>
      </c>
      <c r="AO98" s="233">
        <v>0</v>
      </c>
      <c r="AP98" s="233">
        <v>0</v>
      </c>
      <c r="AQ98" s="233">
        <v>174.42583999999999</v>
      </c>
      <c r="AR98" s="1"/>
      <c r="AS98" s="1"/>
    </row>
    <row r="99" spans="1:45">
      <c r="A99" s="21" t="s">
        <v>95</v>
      </c>
      <c r="B99" s="233">
        <v>0</v>
      </c>
      <c r="C99" s="233">
        <v>0</v>
      </c>
      <c r="D99" s="233">
        <v>0</v>
      </c>
      <c r="E99" s="233">
        <v>0</v>
      </c>
      <c r="F99" s="233">
        <v>0</v>
      </c>
      <c r="G99" s="233">
        <v>0</v>
      </c>
      <c r="H99" s="233">
        <v>0</v>
      </c>
      <c r="I99" s="233">
        <v>0</v>
      </c>
      <c r="J99" s="233">
        <v>0</v>
      </c>
      <c r="K99" s="233">
        <v>0</v>
      </c>
      <c r="L99" s="233">
        <v>0</v>
      </c>
      <c r="M99" s="233">
        <v>0</v>
      </c>
      <c r="N99" s="233">
        <v>0</v>
      </c>
      <c r="O99" s="233">
        <v>0</v>
      </c>
      <c r="P99" s="233">
        <v>0</v>
      </c>
      <c r="Q99" s="233">
        <v>0</v>
      </c>
      <c r="R99" s="233">
        <v>0</v>
      </c>
      <c r="S99" s="233">
        <v>0</v>
      </c>
      <c r="T99" s="233">
        <v>0</v>
      </c>
      <c r="U99" s="233">
        <v>0</v>
      </c>
      <c r="V99" s="233">
        <v>0</v>
      </c>
      <c r="W99" s="233">
        <v>0</v>
      </c>
      <c r="X99" s="233">
        <v>0</v>
      </c>
      <c r="Y99" s="233">
        <v>0</v>
      </c>
      <c r="Z99" s="233">
        <v>0</v>
      </c>
      <c r="AA99" s="233">
        <v>0</v>
      </c>
      <c r="AB99" s="233">
        <v>0</v>
      </c>
      <c r="AC99" s="233">
        <v>0</v>
      </c>
      <c r="AD99" s="233">
        <v>0</v>
      </c>
      <c r="AE99" s="233">
        <v>0</v>
      </c>
      <c r="AF99" s="233">
        <v>0</v>
      </c>
      <c r="AG99" s="233">
        <v>0</v>
      </c>
      <c r="AH99" s="233">
        <v>0</v>
      </c>
      <c r="AI99" s="233">
        <v>0</v>
      </c>
      <c r="AJ99" s="233">
        <v>0</v>
      </c>
      <c r="AK99" s="233">
        <v>0</v>
      </c>
      <c r="AL99" s="233">
        <v>0</v>
      </c>
      <c r="AM99" s="233">
        <v>0</v>
      </c>
      <c r="AN99" s="233">
        <v>0</v>
      </c>
      <c r="AO99" s="233">
        <v>0</v>
      </c>
      <c r="AP99" s="233">
        <v>0</v>
      </c>
      <c r="AQ99" s="233">
        <v>0</v>
      </c>
      <c r="AR99" s="1"/>
      <c r="AS99" s="1"/>
    </row>
    <row r="100" spans="1:45">
      <c r="A100" s="21" t="s">
        <v>96</v>
      </c>
      <c r="B100" s="233">
        <v>0</v>
      </c>
      <c r="C100" s="233">
        <v>0</v>
      </c>
      <c r="D100" s="233">
        <v>0</v>
      </c>
      <c r="E100" s="233">
        <v>0</v>
      </c>
      <c r="F100" s="233">
        <v>0</v>
      </c>
      <c r="G100" s="233">
        <v>0</v>
      </c>
      <c r="H100" s="233">
        <v>0</v>
      </c>
      <c r="I100" s="233">
        <v>0</v>
      </c>
      <c r="J100" s="233">
        <v>0</v>
      </c>
      <c r="K100" s="233">
        <v>0</v>
      </c>
      <c r="L100" s="233">
        <v>0</v>
      </c>
      <c r="M100" s="233">
        <v>0</v>
      </c>
      <c r="N100" s="233">
        <v>0</v>
      </c>
      <c r="O100" s="233">
        <v>65</v>
      </c>
      <c r="P100" s="233">
        <v>0</v>
      </c>
      <c r="Q100" s="233">
        <v>0</v>
      </c>
      <c r="R100" s="233">
        <v>0</v>
      </c>
      <c r="S100" s="233">
        <v>0</v>
      </c>
      <c r="T100" s="233">
        <v>0</v>
      </c>
      <c r="U100" s="233">
        <v>0</v>
      </c>
      <c r="V100" s="233">
        <v>0</v>
      </c>
      <c r="W100" s="233">
        <v>0</v>
      </c>
      <c r="X100" s="233">
        <v>0</v>
      </c>
      <c r="Y100" s="233">
        <v>0</v>
      </c>
      <c r="Z100" s="233">
        <v>0</v>
      </c>
      <c r="AA100" s="233">
        <v>0</v>
      </c>
      <c r="AB100" s="233">
        <v>0</v>
      </c>
      <c r="AC100" s="233">
        <v>1200.34247</v>
      </c>
      <c r="AD100" s="233">
        <v>0</v>
      </c>
      <c r="AE100" s="233">
        <v>0</v>
      </c>
      <c r="AF100" s="233">
        <v>0</v>
      </c>
      <c r="AG100" s="233">
        <v>0</v>
      </c>
      <c r="AH100" s="233">
        <v>0</v>
      </c>
      <c r="AI100" s="233">
        <v>0</v>
      </c>
      <c r="AJ100" s="233">
        <v>0</v>
      </c>
      <c r="AK100" s="233">
        <v>0</v>
      </c>
      <c r="AL100" s="233">
        <v>0</v>
      </c>
      <c r="AM100" s="233">
        <v>0</v>
      </c>
      <c r="AN100" s="233">
        <v>0</v>
      </c>
      <c r="AO100" s="233">
        <v>0</v>
      </c>
      <c r="AP100" s="233">
        <v>0</v>
      </c>
      <c r="AQ100" s="233">
        <v>1265.34247</v>
      </c>
      <c r="AR100" s="1"/>
      <c r="AS100" s="1"/>
    </row>
    <row r="101" spans="1:45">
      <c r="A101" s="19" t="s">
        <v>97</v>
      </c>
      <c r="B101" s="661">
        <v>17365.027839999999</v>
      </c>
      <c r="C101" s="661">
        <v>831.86620999999991</v>
      </c>
      <c r="D101" s="661">
        <v>1554.5632499999999</v>
      </c>
      <c r="E101" s="661">
        <v>800.01618999999994</v>
      </c>
      <c r="F101" s="661">
        <v>218.78041000000002</v>
      </c>
      <c r="G101" s="661">
        <v>383.26832000000002</v>
      </c>
      <c r="H101" s="661">
        <v>362.88034999999996</v>
      </c>
      <c r="I101" s="661">
        <v>936.77353000000005</v>
      </c>
      <c r="J101" s="661">
        <v>583.63208999999995</v>
      </c>
      <c r="K101" s="661">
        <v>441.32367999999997</v>
      </c>
      <c r="L101" s="661">
        <v>233.52653000000001</v>
      </c>
      <c r="M101" s="661">
        <v>524.96467000000007</v>
      </c>
      <c r="N101" s="661">
        <v>1176.93804</v>
      </c>
      <c r="O101" s="661">
        <v>417.51035999999999</v>
      </c>
      <c r="P101" s="661">
        <v>339.33197999999999</v>
      </c>
      <c r="Q101" s="661">
        <v>79.198999999999998</v>
      </c>
      <c r="R101" s="661">
        <v>506.57127000000003</v>
      </c>
      <c r="S101" s="661">
        <v>358.77706000000001</v>
      </c>
      <c r="T101" s="661">
        <v>1100.1108200000001</v>
      </c>
      <c r="U101" s="661">
        <v>151.12282999999999</v>
      </c>
      <c r="V101" s="661">
        <v>21.320439999999998</v>
      </c>
      <c r="W101" s="661">
        <v>93.93674</v>
      </c>
      <c r="X101" s="661">
        <v>523.75915999999995</v>
      </c>
      <c r="Y101" s="661">
        <v>238.13436999999999</v>
      </c>
      <c r="Z101" s="661">
        <v>146.7963</v>
      </c>
      <c r="AA101" s="661">
        <v>514.34058000000005</v>
      </c>
      <c r="AB101" s="661">
        <v>162.05110000000002</v>
      </c>
      <c r="AC101" s="661">
        <v>964.65809999999999</v>
      </c>
      <c r="AD101" s="661">
        <v>671.46112000000005</v>
      </c>
      <c r="AE101" s="661">
        <v>697.68153000000007</v>
      </c>
      <c r="AF101" s="661">
        <v>387.20776000000001</v>
      </c>
      <c r="AG101" s="661">
        <v>507.95191999999997</v>
      </c>
      <c r="AH101" s="661">
        <v>198.63091</v>
      </c>
      <c r="AI101" s="661">
        <v>184.16687999999999</v>
      </c>
      <c r="AJ101" s="661">
        <v>69.142939999999996</v>
      </c>
      <c r="AK101" s="661">
        <v>268.12991</v>
      </c>
      <c r="AL101" s="661">
        <v>906.55588</v>
      </c>
      <c r="AM101" s="661">
        <v>31.680759999999999</v>
      </c>
      <c r="AN101" s="661">
        <v>339.87511000000001</v>
      </c>
      <c r="AO101" s="661">
        <v>297.61169000000001</v>
      </c>
      <c r="AP101" s="661">
        <v>104.52587</v>
      </c>
      <c r="AQ101" s="661">
        <v>35695.803500000002</v>
      </c>
      <c r="AR101" s="10"/>
      <c r="AS101" s="1"/>
    </row>
    <row r="102" spans="1:45">
      <c r="A102" s="21" t="s">
        <v>98</v>
      </c>
      <c r="B102" s="233">
        <v>676.66542000000004</v>
      </c>
      <c r="C102" s="233">
        <v>59.981250000000003</v>
      </c>
      <c r="D102" s="233">
        <v>561.33501999999999</v>
      </c>
      <c r="E102" s="233">
        <v>660.59199000000001</v>
      </c>
      <c r="F102" s="233">
        <v>65.243179999999995</v>
      </c>
      <c r="G102" s="233">
        <v>34.340319999999998</v>
      </c>
      <c r="H102" s="233">
        <v>218.99462</v>
      </c>
      <c r="I102" s="233">
        <v>358.34884999999997</v>
      </c>
      <c r="J102" s="233">
        <v>0</v>
      </c>
      <c r="K102" s="233">
        <v>113.35386</v>
      </c>
      <c r="L102" s="233">
        <v>117.86561999999999</v>
      </c>
      <c r="M102" s="233">
        <v>266.96848999999997</v>
      </c>
      <c r="N102" s="233">
        <v>434.76238000000001</v>
      </c>
      <c r="O102" s="233">
        <v>158.11117999999999</v>
      </c>
      <c r="P102" s="233">
        <v>74.943380000000005</v>
      </c>
      <c r="Q102" s="233">
        <v>0</v>
      </c>
      <c r="R102" s="233">
        <v>122.45295</v>
      </c>
      <c r="S102" s="233">
        <v>77.368220000000008</v>
      </c>
      <c r="T102" s="233">
        <v>864.1241</v>
      </c>
      <c r="U102" s="233">
        <v>22.262790000000003</v>
      </c>
      <c r="V102" s="233">
        <v>8.4002999999999997</v>
      </c>
      <c r="W102" s="233">
        <v>0</v>
      </c>
      <c r="X102" s="233">
        <v>115.49169000000001</v>
      </c>
      <c r="Y102" s="233">
        <v>127.53681</v>
      </c>
      <c r="Z102" s="233">
        <v>99.495199999999997</v>
      </c>
      <c r="AA102" s="233">
        <v>135.96260999999998</v>
      </c>
      <c r="AB102" s="233">
        <v>0</v>
      </c>
      <c r="AC102" s="233">
        <v>538.91959999999995</v>
      </c>
      <c r="AD102" s="233">
        <v>129.83362</v>
      </c>
      <c r="AE102" s="233">
        <v>305.94779</v>
      </c>
      <c r="AF102" s="233">
        <v>49.068769999999994</v>
      </c>
      <c r="AG102" s="233">
        <v>94.871259999999992</v>
      </c>
      <c r="AH102" s="233">
        <v>82.781990000000008</v>
      </c>
      <c r="AI102" s="233">
        <v>17.351230000000001</v>
      </c>
      <c r="AJ102" s="233">
        <v>20.371290000000002</v>
      </c>
      <c r="AK102" s="233">
        <v>2.5410300000000001</v>
      </c>
      <c r="AL102" s="233">
        <v>87.741070000000008</v>
      </c>
      <c r="AM102" s="233">
        <v>14.579379999999999</v>
      </c>
      <c r="AN102" s="233">
        <v>11.16</v>
      </c>
      <c r="AO102" s="233">
        <v>93.572310000000002</v>
      </c>
      <c r="AP102" s="233">
        <v>0</v>
      </c>
      <c r="AQ102" s="233">
        <v>6823.3395700000001</v>
      </c>
      <c r="AR102" s="1"/>
      <c r="AS102" s="1"/>
    </row>
    <row r="103" spans="1:45">
      <c r="A103" s="21" t="s">
        <v>99</v>
      </c>
      <c r="B103" s="233">
        <v>544.59</v>
      </c>
      <c r="C103" s="233">
        <v>0</v>
      </c>
      <c r="D103" s="233">
        <v>7.9431799999999999</v>
      </c>
      <c r="E103" s="233">
        <v>0</v>
      </c>
      <c r="F103" s="233">
        <v>0</v>
      </c>
      <c r="G103" s="233">
        <v>0</v>
      </c>
      <c r="H103" s="233">
        <v>4.3162099999999999</v>
      </c>
      <c r="I103" s="233">
        <v>3.5909899999999997</v>
      </c>
      <c r="J103" s="233">
        <v>0</v>
      </c>
      <c r="K103" s="233">
        <v>0</v>
      </c>
      <c r="L103" s="233">
        <v>9.6137000000000015</v>
      </c>
      <c r="M103" s="233">
        <v>0</v>
      </c>
      <c r="N103" s="233">
        <v>0</v>
      </c>
      <c r="O103" s="233">
        <v>0</v>
      </c>
      <c r="P103" s="233">
        <v>0</v>
      </c>
      <c r="Q103" s="233">
        <v>0</v>
      </c>
      <c r="R103" s="233">
        <v>1.4626199999999998</v>
      </c>
      <c r="S103" s="233">
        <v>174.17148</v>
      </c>
      <c r="T103" s="233">
        <v>26.657599999999999</v>
      </c>
      <c r="U103" s="233">
        <v>34.402000000000001</v>
      </c>
      <c r="V103" s="233">
        <v>0</v>
      </c>
      <c r="W103" s="233">
        <v>0</v>
      </c>
      <c r="X103" s="233">
        <v>25.406560000000002</v>
      </c>
      <c r="Y103" s="233">
        <v>0</v>
      </c>
      <c r="Z103" s="233">
        <v>0</v>
      </c>
      <c r="AA103" s="233">
        <v>2.2328699999999997</v>
      </c>
      <c r="AB103" s="233">
        <v>131.8186</v>
      </c>
      <c r="AC103" s="233">
        <v>0</v>
      </c>
      <c r="AD103" s="233">
        <v>361.93011000000001</v>
      </c>
      <c r="AE103" s="233">
        <v>95.389060000000001</v>
      </c>
      <c r="AF103" s="233">
        <v>0.62288999999999994</v>
      </c>
      <c r="AG103" s="233">
        <v>0</v>
      </c>
      <c r="AH103" s="233">
        <v>0</v>
      </c>
      <c r="AI103" s="233">
        <v>49.352930000000001</v>
      </c>
      <c r="AJ103" s="233">
        <v>0</v>
      </c>
      <c r="AK103" s="233">
        <v>0</v>
      </c>
      <c r="AL103" s="233">
        <v>231.64617000000001</v>
      </c>
      <c r="AM103" s="233">
        <v>0</v>
      </c>
      <c r="AN103" s="233">
        <v>0</v>
      </c>
      <c r="AO103" s="233">
        <v>0</v>
      </c>
      <c r="AP103" s="233">
        <v>0</v>
      </c>
      <c r="AQ103" s="233">
        <v>1705.14697</v>
      </c>
      <c r="AR103" s="1"/>
      <c r="AS103" s="1"/>
    </row>
    <row r="104" spans="1:45">
      <c r="A104" s="21" t="s">
        <v>100</v>
      </c>
      <c r="B104" s="233">
        <v>16065.2997</v>
      </c>
      <c r="C104" s="233">
        <v>0</v>
      </c>
      <c r="D104" s="233">
        <v>0</v>
      </c>
      <c r="E104" s="233">
        <v>5.8738999999999999</v>
      </c>
      <c r="F104" s="233">
        <v>0</v>
      </c>
      <c r="G104" s="233">
        <v>0</v>
      </c>
      <c r="H104" s="233">
        <v>0</v>
      </c>
      <c r="I104" s="233">
        <v>0</v>
      </c>
      <c r="J104" s="233">
        <v>378.2</v>
      </c>
      <c r="K104" s="233">
        <v>384.92114000000004</v>
      </c>
      <c r="L104" s="233">
        <v>300.57159999999999</v>
      </c>
      <c r="M104" s="233">
        <v>107.95183</v>
      </c>
      <c r="N104" s="233">
        <v>103.60133</v>
      </c>
      <c r="O104" s="233">
        <v>157.26526999999999</v>
      </c>
      <c r="P104" s="233">
        <v>0</v>
      </c>
      <c r="Q104" s="233">
        <v>0</v>
      </c>
      <c r="R104" s="233">
        <v>4.81759</v>
      </c>
      <c r="S104" s="233">
        <v>0</v>
      </c>
      <c r="T104" s="233">
        <v>0</v>
      </c>
      <c r="U104" s="233">
        <v>31.32104</v>
      </c>
      <c r="V104" s="233">
        <v>5.7300000000000007E-3</v>
      </c>
      <c r="W104" s="233">
        <v>0</v>
      </c>
      <c r="X104" s="233">
        <v>12.335000000000001</v>
      </c>
      <c r="Y104" s="233">
        <v>0</v>
      </c>
      <c r="Z104" s="233">
        <v>0.66362999999999994</v>
      </c>
      <c r="AA104" s="233">
        <v>0</v>
      </c>
      <c r="AB104" s="233">
        <v>0</v>
      </c>
      <c r="AC104" s="233">
        <v>0</v>
      </c>
      <c r="AD104" s="233">
        <v>10.593260000000001</v>
      </c>
      <c r="AE104" s="233">
        <v>0</v>
      </c>
      <c r="AF104" s="233">
        <v>0</v>
      </c>
      <c r="AG104" s="233">
        <v>0</v>
      </c>
      <c r="AH104" s="233">
        <v>0</v>
      </c>
      <c r="AI104" s="233">
        <v>0</v>
      </c>
      <c r="AJ104" s="233">
        <v>0</v>
      </c>
      <c r="AK104" s="233">
        <v>0</v>
      </c>
      <c r="AL104" s="233">
        <v>0</v>
      </c>
      <c r="AM104" s="233">
        <v>0</v>
      </c>
      <c r="AN104" s="233">
        <v>0</v>
      </c>
      <c r="AO104" s="233">
        <v>0</v>
      </c>
      <c r="AP104" s="233">
        <v>0</v>
      </c>
      <c r="AQ104" s="233">
        <v>17563.421019999998</v>
      </c>
      <c r="AR104" s="1"/>
      <c r="AS104" s="1"/>
    </row>
    <row r="105" spans="1:45">
      <c r="A105" s="21" t="s">
        <v>101</v>
      </c>
      <c r="B105" s="233">
        <v>78.472719999999995</v>
      </c>
      <c r="C105" s="233">
        <v>771.88495999999998</v>
      </c>
      <c r="D105" s="233">
        <v>985.28505000000007</v>
      </c>
      <c r="E105" s="233">
        <v>133.55029999999999</v>
      </c>
      <c r="F105" s="233">
        <v>153.53723000000002</v>
      </c>
      <c r="G105" s="233">
        <v>348.928</v>
      </c>
      <c r="H105" s="233">
        <v>139.56951999999998</v>
      </c>
      <c r="I105" s="233">
        <v>574.83368999999993</v>
      </c>
      <c r="J105" s="233">
        <v>205.43208999999999</v>
      </c>
      <c r="K105" s="233">
        <v>323.22278999999997</v>
      </c>
      <c r="L105" s="233">
        <v>105.27249999999999</v>
      </c>
      <c r="M105" s="233">
        <v>257.91881999999998</v>
      </c>
      <c r="N105" s="233">
        <v>741.04660000000001</v>
      </c>
      <c r="O105" s="233">
        <v>259.39918999999998</v>
      </c>
      <c r="P105" s="233">
        <v>264.3886</v>
      </c>
      <c r="Q105" s="233">
        <v>79.198999999999998</v>
      </c>
      <c r="R105" s="233">
        <v>377.83810999999997</v>
      </c>
      <c r="S105" s="233">
        <v>107.23736</v>
      </c>
      <c r="T105" s="233">
        <v>209.32911999999999</v>
      </c>
      <c r="U105" s="233">
        <v>63.137</v>
      </c>
      <c r="V105" s="233">
        <v>12.91441</v>
      </c>
      <c r="W105" s="233">
        <v>93.93674</v>
      </c>
      <c r="X105" s="233">
        <v>370.52590999999995</v>
      </c>
      <c r="Y105" s="233">
        <v>110.59756</v>
      </c>
      <c r="Z105" s="233">
        <v>46.861089999999997</v>
      </c>
      <c r="AA105" s="233">
        <v>376.14509999999996</v>
      </c>
      <c r="AB105" s="233">
        <v>30.232500000000002</v>
      </c>
      <c r="AC105" s="233">
        <v>425.73849999999999</v>
      </c>
      <c r="AD105" s="233">
        <v>169.10413</v>
      </c>
      <c r="AE105" s="233">
        <v>296.34467999999998</v>
      </c>
      <c r="AF105" s="233">
        <v>337.51609999999999</v>
      </c>
      <c r="AG105" s="233">
        <v>413.08065999999997</v>
      </c>
      <c r="AH105" s="233">
        <v>115.84891999999999</v>
      </c>
      <c r="AI105" s="233">
        <v>117.46272</v>
      </c>
      <c r="AJ105" s="233">
        <v>48.771650000000001</v>
      </c>
      <c r="AK105" s="233">
        <v>265.58888000000002</v>
      </c>
      <c r="AL105" s="233">
        <v>587.16863999999998</v>
      </c>
      <c r="AM105" s="233">
        <v>17.101380000000002</v>
      </c>
      <c r="AN105" s="233">
        <v>328.71510999999998</v>
      </c>
      <c r="AO105" s="233">
        <v>204.03937999999999</v>
      </c>
      <c r="AP105" s="233">
        <v>104.52587</v>
      </c>
      <c r="AQ105" s="233">
        <v>10651.702579999999</v>
      </c>
      <c r="AR105" s="1"/>
      <c r="AS105" s="1"/>
    </row>
    <row r="106" spans="1:45">
      <c r="A106" s="23" t="s">
        <v>102</v>
      </c>
      <c r="B106" s="14">
        <v>0</v>
      </c>
      <c r="C106" s="14">
        <v>0</v>
      </c>
      <c r="D106" s="14">
        <v>0</v>
      </c>
      <c r="E106" s="14">
        <v>0</v>
      </c>
      <c r="F106" s="14">
        <v>0</v>
      </c>
      <c r="G106" s="14">
        <v>0</v>
      </c>
      <c r="H106" s="14">
        <v>0</v>
      </c>
      <c r="I106" s="14">
        <v>0</v>
      </c>
      <c r="J106" s="14">
        <v>0</v>
      </c>
      <c r="K106" s="14">
        <v>-380.17410999999998</v>
      </c>
      <c r="L106" s="14">
        <v>-299.79689000000002</v>
      </c>
      <c r="M106" s="14">
        <v>-107.87447</v>
      </c>
      <c r="N106" s="14">
        <v>-102.47227000000001</v>
      </c>
      <c r="O106" s="14">
        <v>-157.26527999999999</v>
      </c>
      <c r="P106" s="14">
        <v>0</v>
      </c>
      <c r="Q106" s="14">
        <v>0</v>
      </c>
      <c r="R106" s="14">
        <v>0</v>
      </c>
      <c r="S106" s="14">
        <v>0</v>
      </c>
      <c r="T106" s="14">
        <v>0</v>
      </c>
      <c r="U106" s="14">
        <v>0</v>
      </c>
      <c r="V106" s="14">
        <v>0</v>
      </c>
      <c r="W106" s="14">
        <v>0</v>
      </c>
      <c r="X106" s="14">
        <v>0</v>
      </c>
      <c r="Y106" s="14">
        <v>0</v>
      </c>
      <c r="Z106" s="14">
        <v>-0.22362000000000001</v>
      </c>
      <c r="AA106" s="14">
        <v>0</v>
      </c>
      <c r="AB106" s="14">
        <v>0</v>
      </c>
      <c r="AC106" s="14">
        <v>0</v>
      </c>
      <c r="AD106" s="14">
        <v>0</v>
      </c>
      <c r="AE106" s="14">
        <v>0</v>
      </c>
      <c r="AF106" s="14">
        <v>0</v>
      </c>
      <c r="AG106" s="14">
        <v>0</v>
      </c>
      <c r="AH106" s="14">
        <v>0</v>
      </c>
      <c r="AI106" s="14">
        <v>0</v>
      </c>
      <c r="AJ106" s="14">
        <v>0</v>
      </c>
      <c r="AK106" s="14">
        <v>0</v>
      </c>
      <c r="AL106" s="14">
        <v>0</v>
      </c>
      <c r="AM106" s="14">
        <v>0</v>
      </c>
      <c r="AN106" s="14">
        <v>0</v>
      </c>
      <c r="AO106" s="14">
        <v>0</v>
      </c>
      <c r="AP106" s="14">
        <v>0</v>
      </c>
      <c r="AQ106" s="14">
        <v>-1047.80664</v>
      </c>
      <c r="AR106" s="1"/>
      <c r="AS106" s="1"/>
    </row>
    <row r="107" spans="1:45">
      <c r="A107" s="19" t="s">
        <v>103</v>
      </c>
      <c r="B107" s="661">
        <v>0</v>
      </c>
      <c r="C107" s="661">
        <v>0</v>
      </c>
      <c r="D107" s="661">
        <v>0</v>
      </c>
      <c r="E107" s="661">
        <v>0</v>
      </c>
      <c r="F107" s="661">
        <v>0</v>
      </c>
      <c r="G107" s="661">
        <v>0</v>
      </c>
      <c r="H107" s="661">
        <v>0</v>
      </c>
      <c r="I107" s="661">
        <v>0</v>
      </c>
      <c r="J107" s="661">
        <v>0</v>
      </c>
      <c r="K107" s="661">
        <v>0</v>
      </c>
      <c r="L107" s="661">
        <v>0</v>
      </c>
      <c r="M107" s="661">
        <v>0</v>
      </c>
      <c r="N107" s="661">
        <v>0</v>
      </c>
      <c r="O107" s="661">
        <v>0</v>
      </c>
      <c r="P107" s="661">
        <v>0</v>
      </c>
      <c r="Q107" s="661">
        <v>0</v>
      </c>
      <c r="R107" s="661">
        <v>0</v>
      </c>
      <c r="S107" s="661">
        <v>0</v>
      </c>
      <c r="T107" s="661">
        <v>0</v>
      </c>
      <c r="U107" s="661">
        <v>0</v>
      </c>
      <c r="V107" s="661">
        <v>0</v>
      </c>
      <c r="W107" s="661">
        <v>0</v>
      </c>
      <c r="X107" s="661">
        <v>0</v>
      </c>
      <c r="Y107" s="661">
        <v>0</v>
      </c>
      <c r="Z107" s="661">
        <v>0</v>
      </c>
      <c r="AA107" s="661">
        <v>0</v>
      </c>
      <c r="AB107" s="661">
        <v>0</v>
      </c>
      <c r="AC107" s="661">
        <v>0</v>
      </c>
      <c r="AD107" s="661">
        <v>0</v>
      </c>
      <c r="AE107" s="661">
        <v>0</v>
      </c>
      <c r="AF107" s="661">
        <v>0</v>
      </c>
      <c r="AG107" s="661">
        <v>0</v>
      </c>
      <c r="AH107" s="661">
        <v>0</v>
      </c>
      <c r="AI107" s="661">
        <v>0</v>
      </c>
      <c r="AJ107" s="661">
        <v>0</v>
      </c>
      <c r="AK107" s="661">
        <v>0</v>
      </c>
      <c r="AL107" s="661">
        <v>0</v>
      </c>
      <c r="AM107" s="661">
        <v>0</v>
      </c>
      <c r="AN107" s="661">
        <v>0</v>
      </c>
      <c r="AO107" s="661">
        <v>0</v>
      </c>
      <c r="AP107" s="661">
        <v>0</v>
      </c>
      <c r="AQ107" s="661">
        <v>0</v>
      </c>
      <c r="AR107" s="10"/>
      <c r="AS107" s="1"/>
    </row>
    <row r="108" spans="1:45">
      <c r="A108" s="21" t="s">
        <v>104</v>
      </c>
      <c r="B108" s="233">
        <v>0</v>
      </c>
      <c r="C108" s="233">
        <v>0</v>
      </c>
      <c r="D108" s="233">
        <v>0</v>
      </c>
      <c r="E108" s="233">
        <v>0</v>
      </c>
      <c r="F108" s="233">
        <v>0</v>
      </c>
      <c r="G108" s="233">
        <v>0</v>
      </c>
      <c r="H108" s="233">
        <v>0</v>
      </c>
      <c r="I108" s="233">
        <v>0</v>
      </c>
      <c r="J108" s="233">
        <v>0</v>
      </c>
      <c r="K108" s="233">
        <v>0</v>
      </c>
      <c r="L108" s="233">
        <v>0</v>
      </c>
      <c r="M108" s="233">
        <v>0</v>
      </c>
      <c r="N108" s="233">
        <v>0</v>
      </c>
      <c r="O108" s="233">
        <v>0</v>
      </c>
      <c r="P108" s="233">
        <v>0</v>
      </c>
      <c r="Q108" s="233">
        <v>0</v>
      </c>
      <c r="R108" s="233">
        <v>0</v>
      </c>
      <c r="S108" s="233">
        <v>0</v>
      </c>
      <c r="T108" s="233">
        <v>0</v>
      </c>
      <c r="U108" s="233">
        <v>0</v>
      </c>
      <c r="V108" s="233">
        <v>0</v>
      </c>
      <c r="W108" s="233">
        <v>0</v>
      </c>
      <c r="X108" s="233">
        <v>0</v>
      </c>
      <c r="Y108" s="233">
        <v>0</v>
      </c>
      <c r="Z108" s="233">
        <v>0</v>
      </c>
      <c r="AA108" s="233">
        <v>0</v>
      </c>
      <c r="AB108" s="233">
        <v>0</v>
      </c>
      <c r="AC108" s="233">
        <v>0</v>
      </c>
      <c r="AD108" s="233">
        <v>0</v>
      </c>
      <c r="AE108" s="233">
        <v>0</v>
      </c>
      <c r="AF108" s="233">
        <v>0</v>
      </c>
      <c r="AG108" s="233">
        <v>0</v>
      </c>
      <c r="AH108" s="233">
        <v>0</v>
      </c>
      <c r="AI108" s="233">
        <v>0</v>
      </c>
      <c r="AJ108" s="233">
        <v>0</v>
      </c>
      <c r="AK108" s="233">
        <v>0</v>
      </c>
      <c r="AL108" s="233">
        <v>0</v>
      </c>
      <c r="AM108" s="233">
        <v>0</v>
      </c>
      <c r="AN108" s="233">
        <v>0</v>
      </c>
      <c r="AO108" s="233">
        <v>0</v>
      </c>
      <c r="AP108" s="233">
        <v>0</v>
      </c>
      <c r="AQ108" s="233">
        <v>0</v>
      </c>
      <c r="AR108" s="1"/>
      <c r="AS108" s="1"/>
    </row>
    <row r="109" spans="1:45">
      <c r="A109" s="21" t="s">
        <v>105</v>
      </c>
      <c r="B109" s="233">
        <v>0</v>
      </c>
      <c r="C109" s="233">
        <v>0</v>
      </c>
      <c r="D109" s="233">
        <v>0</v>
      </c>
      <c r="E109" s="233">
        <v>0</v>
      </c>
      <c r="F109" s="233">
        <v>0</v>
      </c>
      <c r="G109" s="233">
        <v>0</v>
      </c>
      <c r="H109" s="233">
        <v>0</v>
      </c>
      <c r="I109" s="233">
        <v>0</v>
      </c>
      <c r="J109" s="233">
        <v>0</v>
      </c>
      <c r="K109" s="233">
        <v>0</v>
      </c>
      <c r="L109" s="233">
        <v>0</v>
      </c>
      <c r="M109" s="233">
        <v>0</v>
      </c>
      <c r="N109" s="233">
        <v>0</v>
      </c>
      <c r="O109" s="233">
        <v>0</v>
      </c>
      <c r="P109" s="233">
        <v>0</v>
      </c>
      <c r="Q109" s="233">
        <v>0</v>
      </c>
      <c r="R109" s="233">
        <v>0</v>
      </c>
      <c r="S109" s="233">
        <v>0</v>
      </c>
      <c r="T109" s="233">
        <v>0</v>
      </c>
      <c r="U109" s="233">
        <v>0</v>
      </c>
      <c r="V109" s="233">
        <v>0</v>
      </c>
      <c r="W109" s="233">
        <v>0</v>
      </c>
      <c r="X109" s="233">
        <v>0</v>
      </c>
      <c r="Y109" s="233">
        <v>0</v>
      </c>
      <c r="Z109" s="233">
        <v>0</v>
      </c>
      <c r="AA109" s="233">
        <v>0</v>
      </c>
      <c r="AB109" s="233">
        <v>0</v>
      </c>
      <c r="AC109" s="233">
        <v>0</v>
      </c>
      <c r="AD109" s="233">
        <v>0</v>
      </c>
      <c r="AE109" s="233">
        <v>0</v>
      </c>
      <c r="AF109" s="233">
        <v>0</v>
      </c>
      <c r="AG109" s="233">
        <v>0</v>
      </c>
      <c r="AH109" s="233">
        <v>0</v>
      </c>
      <c r="AI109" s="233">
        <v>0</v>
      </c>
      <c r="AJ109" s="233">
        <v>0</v>
      </c>
      <c r="AK109" s="233">
        <v>0</v>
      </c>
      <c r="AL109" s="233">
        <v>0</v>
      </c>
      <c r="AM109" s="233">
        <v>0</v>
      </c>
      <c r="AN109" s="233">
        <v>0</v>
      </c>
      <c r="AO109" s="233">
        <v>0</v>
      </c>
      <c r="AP109" s="233">
        <v>0</v>
      </c>
      <c r="AQ109" s="233">
        <v>0</v>
      </c>
      <c r="AR109" s="1"/>
      <c r="AS109" s="1"/>
    </row>
    <row r="110" spans="1:45">
      <c r="A110" s="21" t="s">
        <v>106</v>
      </c>
      <c r="B110" s="233">
        <v>0</v>
      </c>
      <c r="C110" s="233">
        <v>0</v>
      </c>
      <c r="D110" s="233">
        <v>0</v>
      </c>
      <c r="E110" s="233">
        <v>0</v>
      </c>
      <c r="F110" s="233">
        <v>0</v>
      </c>
      <c r="G110" s="233">
        <v>0</v>
      </c>
      <c r="H110" s="233">
        <v>0</v>
      </c>
      <c r="I110" s="233">
        <v>0</v>
      </c>
      <c r="J110" s="233">
        <v>0</v>
      </c>
      <c r="K110" s="233">
        <v>0</v>
      </c>
      <c r="L110" s="233">
        <v>0</v>
      </c>
      <c r="M110" s="233">
        <v>0</v>
      </c>
      <c r="N110" s="233">
        <v>0</v>
      </c>
      <c r="O110" s="233">
        <v>0</v>
      </c>
      <c r="P110" s="233">
        <v>0</v>
      </c>
      <c r="Q110" s="233">
        <v>0</v>
      </c>
      <c r="R110" s="233">
        <v>0</v>
      </c>
      <c r="S110" s="233">
        <v>0</v>
      </c>
      <c r="T110" s="233">
        <v>0</v>
      </c>
      <c r="U110" s="233">
        <v>0</v>
      </c>
      <c r="V110" s="233">
        <v>0</v>
      </c>
      <c r="W110" s="233">
        <v>0</v>
      </c>
      <c r="X110" s="233">
        <v>0</v>
      </c>
      <c r="Y110" s="233">
        <v>0</v>
      </c>
      <c r="Z110" s="233">
        <v>0</v>
      </c>
      <c r="AA110" s="233">
        <v>0</v>
      </c>
      <c r="AB110" s="233">
        <v>0</v>
      </c>
      <c r="AC110" s="233">
        <v>0</v>
      </c>
      <c r="AD110" s="233">
        <v>0</v>
      </c>
      <c r="AE110" s="233">
        <v>0</v>
      </c>
      <c r="AF110" s="233">
        <v>0</v>
      </c>
      <c r="AG110" s="233">
        <v>0</v>
      </c>
      <c r="AH110" s="233">
        <v>0</v>
      </c>
      <c r="AI110" s="233">
        <v>0</v>
      </c>
      <c r="AJ110" s="233">
        <v>0</v>
      </c>
      <c r="AK110" s="233">
        <v>0</v>
      </c>
      <c r="AL110" s="233">
        <v>0</v>
      </c>
      <c r="AM110" s="233">
        <v>0</v>
      </c>
      <c r="AN110" s="233">
        <v>0</v>
      </c>
      <c r="AO110" s="233">
        <v>0</v>
      </c>
      <c r="AP110" s="233">
        <v>0</v>
      </c>
      <c r="AQ110" s="233">
        <v>0</v>
      </c>
      <c r="AR110" s="1"/>
      <c r="AS110" s="1"/>
    </row>
    <row r="111" spans="1:45">
      <c r="A111" s="21" t="s">
        <v>107</v>
      </c>
      <c r="B111" s="233">
        <v>0</v>
      </c>
      <c r="C111" s="233">
        <v>0</v>
      </c>
      <c r="D111" s="233">
        <v>0</v>
      </c>
      <c r="E111" s="233">
        <v>0</v>
      </c>
      <c r="F111" s="233">
        <v>0</v>
      </c>
      <c r="G111" s="233">
        <v>0</v>
      </c>
      <c r="H111" s="233">
        <v>0</v>
      </c>
      <c r="I111" s="233">
        <v>0</v>
      </c>
      <c r="J111" s="233">
        <v>0</v>
      </c>
      <c r="K111" s="233">
        <v>0</v>
      </c>
      <c r="L111" s="233">
        <v>0</v>
      </c>
      <c r="M111" s="233">
        <v>0</v>
      </c>
      <c r="N111" s="233">
        <v>0</v>
      </c>
      <c r="O111" s="233">
        <v>0</v>
      </c>
      <c r="P111" s="233">
        <v>0</v>
      </c>
      <c r="Q111" s="233">
        <v>0</v>
      </c>
      <c r="R111" s="233">
        <v>0</v>
      </c>
      <c r="S111" s="233">
        <v>0</v>
      </c>
      <c r="T111" s="233">
        <v>0</v>
      </c>
      <c r="U111" s="233">
        <v>0</v>
      </c>
      <c r="V111" s="233">
        <v>0</v>
      </c>
      <c r="W111" s="233">
        <v>0</v>
      </c>
      <c r="X111" s="233">
        <v>0</v>
      </c>
      <c r="Y111" s="233">
        <v>0</v>
      </c>
      <c r="Z111" s="233">
        <v>0</v>
      </c>
      <c r="AA111" s="233">
        <v>0</v>
      </c>
      <c r="AB111" s="233">
        <v>0</v>
      </c>
      <c r="AC111" s="233">
        <v>0</v>
      </c>
      <c r="AD111" s="233">
        <v>0</v>
      </c>
      <c r="AE111" s="233">
        <v>0</v>
      </c>
      <c r="AF111" s="233">
        <v>0</v>
      </c>
      <c r="AG111" s="233">
        <v>0</v>
      </c>
      <c r="AH111" s="233">
        <v>0</v>
      </c>
      <c r="AI111" s="233">
        <v>0</v>
      </c>
      <c r="AJ111" s="233">
        <v>0</v>
      </c>
      <c r="AK111" s="233">
        <v>0</v>
      </c>
      <c r="AL111" s="233">
        <v>0</v>
      </c>
      <c r="AM111" s="233">
        <v>0</v>
      </c>
      <c r="AN111" s="233">
        <v>0</v>
      </c>
      <c r="AO111" s="233">
        <v>0</v>
      </c>
      <c r="AP111" s="233">
        <v>0</v>
      </c>
      <c r="AQ111" s="233">
        <v>0</v>
      </c>
      <c r="AR111" s="1"/>
      <c r="AS111" s="1"/>
    </row>
    <row r="112" spans="1:45">
      <c r="A112" s="21" t="s">
        <v>108</v>
      </c>
      <c r="B112" s="233">
        <v>0</v>
      </c>
      <c r="C112" s="233">
        <v>0</v>
      </c>
      <c r="D112" s="233">
        <v>0</v>
      </c>
      <c r="E112" s="233">
        <v>0</v>
      </c>
      <c r="F112" s="233">
        <v>0</v>
      </c>
      <c r="G112" s="233">
        <v>0</v>
      </c>
      <c r="H112" s="233">
        <v>0</v>
      </c>
      <c r="I112" s="233">
        <v>0</v>
      </c>
      <c r="J112" s="233">
        <v>0</v>
      </c>
      <c r="K112" s="233">
        <v>0</v>
      </c>
      <c r="L112" s="233">
        <v>0</v>
      </c>
      <c r="M112" s="233">
        <v>0</v>
      </c>
      <c r="N112" s="233">
        <v>0</v>
      </c>
      <c r="O112" s="233">
        <v>0</v>
      </c>
      <c r="P112" s="233">
        <v>0</v>
      </c>
      <c r="Q112" s="233">
        <v>0</v>
      </c>
      <c r="R112" s="233">
        <v>0</v>
      </c>
      <c r="S112" s="233">
        <v>0</v>
      </c>
      <c r="T112" s="233">
        <v>0</v>
      </c>
      <c r="U112" s="233">
        <v>0</v>
      </c>
      <c r="V112" s="233">
        <v>0</v>
      </c>
      <c r="W112" s="233">
        <v>0</v>
      </c>
      <c r="X112" s="233">
        <v>0</v>
      </c>
      <c r="Y112" s="233">
        <v>0</v>
      </c>
      <c r="Z112" s="233">
        <v>0</v>
      </c>
      <c r="AA112" s="233">
        <v>0</v>
      </c>
      <c r="AB112" s="233">
        <v>0</v>
      </c>
      <c r="AC112" s="233">
        <v>0</v>
      </c>
      <c r="AD112" s="233">
        <v>0</v>
      </c>
      <c r="AE112" s="233">
        <v>0</v>
      </c>
      <c r="AF112" s="233">
        <v>0</v>
      </c>
      <c r="AG112" s="233">
        <v>0</v>
      </c>
      <c r="AH112" s="233">
        <v>0</v>
      </c>
      <c r="AI112" s="233">
        <v>0</v>
      </c>
      <c r="AJ112" s="233">
        <v>0</v>
      </c>
      <c r="AK112" s="233">
        <v>0</v>
      </c>
      <c r="AL112" s="233">
        <v>0</v>
      </c>
      <c r="AM112" s="233">
        <v>0</v>
      </c>
      <c r="AN112" s="233">
        <v>0</v>
      </c>
      <c r="AO112" s="233">
        <v>0</v>
      </c>
      <c r="AP112" s="233">
        <v>0</v>
      </c>
      <c r="AQ112" s="233">
        <v>0</v>
      </c>
      <c r="AR112" s="1"/>
      <c r="AS112" s="1"/>
    </row>
    <row r="113" spans="1:45">
      <c r="A113" s="21" t="s">
        <v>109</v>
      </c>
      <c r="B113" s="233">
        <v>0</v>
      </c>
      <c r="C113" s="233">
        <v>0</v>
      </c>
      <c r="D113" s="233">
        <v>0</v>
      </c>
      <c r="E113" s="233">
        <v>0</v>
      </c>
      <c r="F113" s="233">
        <v>0</v>
      </c>
      <c r="G113" s="233">
        <v>0</v>
      </c>
      <c r="H113" s="233">
        <v>0</v>
      </c>
      <c r="I113" s="233">
        <v>0</v>
      </c>
      <c r="J113" s="233">
        <v>0</v>
      </c>
      <c r="K113" s="233">
        <v>0</v>
      </c>
      <c r="L113" s="233">
        <v>0</v>
      </c>
      <c r="M113" s="233">
        <v>0</v>
      </c>
      <c r="N113" s="233">
        <v>0</v>
      </c>
      <c r="O113" s="233">
        <v>0</v>
      </c>
      <c r="P113" s="233">
        <v>0</v>
      </c>
      <c r="Q113" s="233">
        <v>0</v>
      </c>
      <c r="R113" s="233">
        <v>0</v>
      </c>
      <c r="S113" s="233">
        <v>0</v>
      </c>
      <c r="T113" s="233">
        <v>0</v>
      </c>
      <c r="U113" s="233">
        <v>0</v>
      </c>
      <c r="V113" s="233">
        <v>0</v>
      </c>
      <c r="W113" s="233">
        <v>0</v>
      </c>
      <c r="X113" s="233">
        <v>0</v>
      </c>
      <c r="Y113" s="233">
        <v>0</v>
      </c>
      <c r="Z113" s="233">
        <v>0</v>
      </c>
      <c r="AA113" s="233">
        <v>0</v>
      </c>
      <c r="AB113" s="233">
        <v>0</v>
      </c>
      <c r="AC113" s="233">
        <v>0</v>
      </c>
      <c r="AD113" s="233">
        <v>0</v>
      </c>
      <c r="AE113" s="233">
        <v>0</v>
      </c>
      <c r="AF113" s="233">
        <v>0</v>
      </c>
      <c r="AG113" s="233">
        <v>0</v>
      </c>
      <c r="AH113" s="233">
        <v>0</v>
      </c>
      <c r="AI113" s="233">
        <v>0</v>
      </c>
      <c r="AJ113" s="233">
        <v>0</v>
      </c>
      <c r="AK113" s="233">
        <v>0</v>
      </c>
      <c r="AL113" s="233">
        <v>0</v>
      </c>
      <c r="AM113" s="233">
        <v>0</v>
      </c>
      <c r="AN113" s="233">
        <v>0</v>
      </c>
      <c r="AO113" s="233">
        <v>0</v>
      </c>
      <c r="AP113" s="233">
        <v>0</v>
      </c>
      <c r="AQ113" s="233">
        <v>0</v>
      </c>
      <c r="AR113" s="1"/>
      <c r="AS113" s="1"/>
    </row>
    <row r="114" spans="1:45">
      <c r="A114" s="19" t="s">
        <v>110</v>
      </c>
      <c r="B114" s="661">
        <v>1681447.7281199999</v>
      </c>
      <c r="C114" s="661">
        <v>426860.32610000001</v>
      </c>
      <c r="D114" s="661">
        <v>957345.43450999993</v>
      </c>
      <c r="E114" s="661">
        <v>325011.99088</v>
      </c>
      <c r="F114" s="661">
        <v>186648.02465000001</v>
      </c>
      <c r="G114" s="661">
        <v>170383.61953999999</v>
      </c>
      <c r="H114" s="661">
        <v>127392.20722</v>
      </c>
      <c r="I114" s="661">
        <v>244175.33805000002</v>
      </c>
      <c r="J114" s="661">
        <v>198836.39463999998</v>
      </c>
      <c r="K114" s="661">
        <v>279934.40429000003</v>
      </c>
      <c r="L114" s="661">
        <v>119936.474</v>
      </c>
      <c r="M114" s="661">
        <v>308850.64739</v>
      </c>
      <c r="N114" s="661">
        <v>364434.68922</v>
      </c>
      <c r="O114" s="661">
        <v>126943.20187999999</v>
      </c>
      <c r="P114" s="661">
        <v>160419.48918</v>
      </c>
      <c r="Q114" s="661">
        <v>65401.540369999995</v>
      </c>
      <c r="R114" s="661">
        <v>75707.053700000004</v>
      </c>
      <c r="S114" s="661">
        <v>88565.993040000001</v>
      </c>
      <c r="T114" s="661">
        <v>84486.38109000001</v>
      </c>
      <c r="U114" s="661">
        <v>201394.16381</v>
      </c>
      <c r="V114" s="661">
        <v>70920.417909999989</v>
      </c>
      <c r="W114" s="661">
        <v>111111.7789</v>
      </c>
      <c r="X114" s="661">
        <v>279370.60602999997</v>
      </c>
      <c r="Y114" s="661">
        <v>121132.11966</v>
      </c>
      <c r="Z114" s="661">
        <v>270800.58163999999</v>
      </c>
      <c r="AA114" s="661">
        <v>119603.0822</v>
      </c>
      <c r="AB114" s="661">
        <v>362654.97407</v>
      </c>
      <c r="AC114" s="661">
        <v>318036.90773000004</v>
      </c>
      <c r="AD114" s="661">
        <v>88148.757519999999</v>
      </c>
      <c r="AE114" s="661">
        <v>308118.90237000003</v>
      </c>
      <c r="AF114" s="661">
        <v>48570.935829999995</v>
      </c>
      <c r="AG114" s="661">
        <v>75400.845829999991</v>
      </c>
      <c r="AH114" s="661">
        <v>64350.428950000001</v>
      </c>
      <c r="AI114" s="661">
        <v>21317.478709999999</v>
      </c>
      <c r="AJ114" s="661">
        <v>49435.616119999999</v>
      </c>
      <c r="AK114" s="661">
        <v>9177.8133100000014</v>
      </c>
      <c r="AL114" s="661">
        <v>133791.01827</v>
      </c>
      <c r="AM114" s="661">
        <v>26943.252949999998</v>
      </c>
      <c r="AN114" s="661">
        <v>163366.46455999999</v>
      </c>
      <c r="AO114" s="661">
        <v>66810.075289999993</v>
      </c>
      <c r="AP114" s="661">
        <v>24940.375399999997</v>
      </c>
      <c r="AQ114" s="661">
        <v>8928177.5349300001</v>
      </c>
      <c r="AR114" s="10"/>
      <c r="AS114" s="1"/>
    </row>
    <row r="115" spans="1:45">
      <c r="A115" s="19" t="s">
        <v>111</v>
      </c>
      <c r="B115" s="661">
        <v>1066630.48266</v>
      </c>
      <c r="C115" s="661">
        <v>378304.29029000003</v>
      </c>
      <c r="D115" s="661">
        <v>763230.48195000004</v>
      </c>
      <c r="E115" s="661">
        <v>282018.61653</v>
      </c>
      <c r="F115" s="661">
        <v>171966.19787</v>
      </c>
      <c r="G115" s="661">
        <v>153654.45103</v>
      </c>
      <c r="H115" s="661">
        <v>119058.23775</v>
      </c>
      <c r="I115" s="661">
        <v>202527.17668</v>
      </c>
      <c r="J115" s="661">
        <v>175461.60447999998</v>
      </c>
      <c r="K115" s="661">
        <v>259057.39494</v>
      </c>
      <c r="L115" s="661">
        <v>84399.755780000007</v>
      </c>
      <c r="M115" s="661">
        <v>284769.96205999999</v>
      </c>
      <c r="N115" s="661">
        <v>340015.50870999997</v>
      </c>
      <c r="O115" s="661">
        <v>107218.75611</v>
      </c>
      <c r="P115" s="661">
        <v>153935.24875</v>
      </c>
      <c r="Q115" s="661">
        <v>54605.087610000002</v>
      </c>
      <c r="R115" s="661">
        <v>66250.996280000007</v>
      </c>
      <c r="S115" s="661">
        <v>83424.900760000004</v>
      </c>
      <c r="T115" s="661">
        <v>72052.031840000011</v>
      </c>
      <c r="U115" s="661">
        <v>176275.54255000001</v>
      </c>
      <c r="V115" s="661">
        <v>64339.322780000002</v>
      </c>
      <c r="W115" s="661">
        <v>90544.45491</v>
      </c>
      <c r="X115" s="661">
        <v>248714.54871</v>
      </c>
      <c r="Y115" s="661">
        <v>106660.7052</v>
      </c>
      <c r="Z115" s="661">
        <v>243904.17774000001</v>
      </c>
      <c r="AA115" s="661">
        <v>101882.12754999999</v>
      </c>
      <c r="AB115" s="661">
        <v>293323.35042999999</v>
      </c>
      <c r="AC115" s="661">
        <v>280900.57622000005</v>
      </c>
      <c r="AD115" s="661">
        <v>67141.246249999997</v>
      </c>
      <c r="AE115" s="661">
        <v>284235.70260000002</v>
      </c>
      <c r="AF115" s="661">
        <v>30049.013210000001</v>
      </c>
      <c r="AG115" s="661">
        <v>67393.413189999992</v>
      </c>
      <c r="AH115" s="661">
        <v>57725.378119999994</v>
      </c>
      <c r="AI115" s="661">
        <v>16000.46236</v>
      </c>
      <c r="AJ115" s="661">
        <v>45807.935770000004</v>
      </c>
      <c r="AK115" s="661">
        <v>6739.1757699999998</v>
      </c>
      <c r="AL115" s="661">
        <v>125068.58693</v>
      </c>
      <c r="AM115" s="661">
        <v>25695.769850000001</v>
      </c>
      <c r="AN115" s="661">
        <v>153951.85171000002</v>
      </c>
      <c r="AO115" s="661">
        <v>61590.659020000006</v>
      </c>
      <c r="AP115" s="661">
        <v>22957.27305</v>
      </c>
      <c r="AQ115" s="661">
        <v>7389482.4560000002</v>
      </c>
      <c r="AR115" s="10"/>
      <c r="AS115" s="1"/>
    </row>
    <row r="116" spans="1:45">
      <c r="A116" s="21" t="s">
        <v>112</v>
      </c>
      <c r="B116" s="233">
        <v>2282.4415199999999</v>
      </c>
      <c r="C116" s="233">
        <v>80.254829999999998</v>
      </c>
      <c r="D116" s="233">
        <v>1733.1764499999999</v>
      </c>
      <c r="E116" s="233">
        <v>0</v>
      </c>
      <c r="F116" s="233">
        <v>5.55</v>
      </c>
      <c r="G116" s="233">
        <v>7.5839999999999996</v>
      </c>
      <c r="H116" s="233">
        <v>0</v>
      </c>
      <c r="I116" s="233">
        <v>115.60109</v>
      </c>
      <c r="J116" s="233">
        <v>0</v>
      </c>
      <c r="K116" s="233">
        <v>170.73889000000003</v>
      </c>
      <c r="L116" s="233">
        <v>38.358629999999998</v>
      </c>
      <c r="M116" s="233">
        <v>0</v>
      </c>
      <c r="N116" s="233">
        <v>10.39715</v>
      </c>
      <c r="O116" s="233">
        <v>0</v>
      </c>
      <c r="P116" s="233">
        <v>17.290150000000001</v>
      </c>
      <c r="Q116" s="233">
        <v>0</v>
      </c>
      <c r="R116" s="233">
        <v>0</v>
      </c>
      <c r="S116" s="233">
        <v>24.851590000000002</v>
      </c>
      <c r="T116" s="233">
        <v>2.1619600000000001</v>
      </c>
      <c r="U116" s="233">
        <v>0</v>
      </c>
      <c r="V116" s="233">
        <v>0</v>
      </c>
      <c r="W116" s="233">
        <v>0</v>
      </c>
      <c r="X116" s="233">
        <v>8.8281900000000011</v>
      </c>
      <c r="Y116" s="233">
        <v>30.086400000000001</v>
      </c>
      <c r="Z116" s="233">
        <v>207.67874</v>
      </c>
      <c r="AA116" s="233">
        <v>0</v>
      </c>
      <c r="AB116" s="233">
        <v>15.80423</v>
      </c>
      <c r="AC116" s="233">
        <v>0</v>
      </c>
      <c r="AD116" s="233">
        <v>39.989730000000002</v>
      </c>
      <c r="AE116" s="233">
        <v>0</v>
      </c>
      <c r="AF116" s="233">
        <v>0</v>
      </c>
      <c r="AG116" s="233">
        <v>3.4000000000000002E-2</v>
      </c>
      <c r="AH116" s="233">
        <v>77.653940000000006</v>
      </c>
      <c r="AI116" s="233">
        <v>54.93486</v>
      </c>
      <c r="AJ116" s="233">
        <v>0</v>
      </c>
      <c r="AK116" s="233">
        <v>0.20050000000000001</v>
      </c>
      <c r="AL116" s="233">
        <v>10.560129999999999</v>
      </c>
      <c r="AM116" s="233">
        <v>0.95760000000000001</v>
      </c>
      <c r="AN116" s="233">
        <v>0</v>
      </c>
      <c r="AO116" s="233">
        <v>0</v>
      </c>
      <c r="AP116" s="233">
        <v>0</v>
      </c>
      <c r="AQ116" s="233">
        <v>4935.1345799999999</v>
      </c>
      <c r="AR116" s="10"/>
      <c r="AS116" s="1"/>
    </row>
    <row r="117" spans="1:45">
      <c r="A117" s="21" t="s">
        <v>113</v>
      </c>
      <c r="B117" s="233">
        <v>0</v>
      </c>
      <c r="C117" s="233">
        <v>0</v>
      </c>
      <c r="D117" s="233">
        <v>884.88811999999996</v>
      </c>
      <c r="E117" s="233">
        <v>0</v>
      </c>
      <c r="F117" s="233">
        <v>0</v>
      </c>
      <c r="G117" s="233">
        <v>0</v>
      </c>
      <c r="H117" s="233">
        <v>0</v>
      </c>
      <c r="I117" s="233">
        <v>0</v>
      </c>
      <c r="J117" s="233">
        <v>0</v>
      </c>
      <c r="K117" s="233">
        <v>0</v>
      </c>
      <c r="L117" s="233">
        <v>0</v>
      </c>
      <c r="M117" s="233">
        <v>0</v>
      </c>
      <c r="N117" s="233">
        <v>0</v>
      </c>
      <c r="O117" s="233">
        <v>0</v>
      </c>
      <c r="P117" s="233">
        <v>0</v>
      </c>
      <c r="Q117" s="233">
        <v>0</v>
      </c>
      <c r="R117" s="233">
        <v>0</v>
      </c>
      <c r="S117" s="233">
        <v>0</v>
      </c>
      <c r="T117" s="233">
        <v>0</v>
      </c>
      <c r="U117" s="233">
        <v>0</v>
      </c>
      <c r="V117" s="233">
        <v>0</v>
      </c>
      <c r="W117" s="233">
        <v>0</v>
      </c>
      <c r="X117" s="233">
        <v>0</v>
      </c>
      <c r="Y117" s="233">
        <v>0</v>
      </c>
      <c r="Z117" s="233">
        <v>0</v>
      </c>
      <c r="AA117" s="233">
        <v>0</v>
      </c>
      <c r="AB117" s="233">
        <v>0</v>
      </c>
      <c r="AC117" s="233">
        <v>0</v>
      </c>
      <c r="AD117" s="233">
        <v>0</v>
      </c>
      <c r="AE117" s="233">
        <v>0</v>
      </c>
      <c r="AF117" s="233">
        <v>0</v>
      </c>
      <c r="AG117" s="233">
        <v>0</v>
      </c>
      <c r="AH117" s="233">
        <v>0</v>
      </c>
      <c r="AI117" s="233">
        <v>0</v>
      </c>
      <c r="AJ117" s="233">
        <v>0</v>
      </c>
      <c r="AK117" s="233">
        <v>0</v>
      </c>
      <c r="AL117" s="233">
        <v>0</v>
      </c>
      <c r="AM117" s="233">
        <v>0</v>
      </c>
      <c r="AN117" s="233">
        <v>0</v>
      </c>
      <c r="AO117" s="233">
        <v>0</v>
      </c>
      <c r="AP117" s="233">
        <v>0</v>
      </c>
      <c r="AQ117" s="233">
        <v>884.88811999999996</v>
      </c>
      <c r="AR117" s="1"/>
      <c r="AS117" s="1"/>
    </row>
    <row r="118" spans="1:45">
      <c r="A118" s="21" t="s">
        <v>114</v>
      </c>
      <c r="B118" s="233">
        <v>2282.4415199999999</v>
      </c>
      <c r="C118" s="233">
        <v>80.254829999999998</v>
      </c>
      <c r="D118" s="233">
        <v>848.28832999999997</v>
      </c>
      <c r="E118" s="233">
        <v>0</v>
      </c>
      <c r="F118" s="233">
        <v>5.55</v>
      </c>
      <c r="G118" s="233">
        <v>7.5839999999999996</v>
      </c>
      <c r="H118" s="233">
        <v>0</v>
      </c>
      <c r="I118" s="233">
        <v>115.60109</v>
      </c>
      <c r="J118" s="233">
        <v>0</v>
      </c>
      <c r="K118" s="233">
        <v>170.73889000000003</v>
      </c>
      <c r="L118" s="233">
        <v>38.358629999999998</v>
      </c>
      <c r="M118" s="233">
        <v>0</v>
      </c>
      <c r="N118" s="233">
        <v>10.39715</v>
      </c>
      <c r="O118" s="233">
        <v>0</v>
      </c>
      <c r="P118" s="233">
        <v>17.290150000000001</v>
      </c>
      <c r="Q118" s="233">
        <v>0</v>
      </c>
      <c r="R118" s="233">
        <v>0</v>
      </c>
      <c r="S118" s="233">
        <v>24.851590000000002</v>
      </c>
      <c r="T118" s="233">
        <v>2.1619600000000001</v>
      </c>
      <c r="U118" s="233">
        <v>0</v>
      </c>
      <c r="V118" s="233">
        <v>0</v>
      </c>
      <c r="W118" s="233">
        <v>0</v>
      </c>
      <c r="X118" s="233">
        <v>8.8281900000000011</v>
      </c>
      <c r="Y118" s="233">
        <v>30.086400000000001</v>
      </c>
      <c r="Z118" s="233">
        <v>207.67874</v>
      </c>
      <c r="AA118" s="233">
        <v>0</v>
      </c>
      <c r="AB118" s="233">
        <v>15.80423</v>
      </c>
      <c r="AC118" s="233">
        <v>0</v>
      </c>
      <c r="AD118" s="233">
        <v>39.989730000000002</v>
      </c>
      <c r="AE118" s="233">
        <v>0</v>
      </c>
      <c r="AF118" s="233">
        <v>0</v>
      </c>
      <c r="AG118" s="233">
        <v>3.4000000000000002E-2</v>
      </c>
      <c r="AH118" s="233">
        <v>77.653940000000006</v>
      </c>
      <c r="AI118" s="233">
        <v>54.93486</v>
      </c>
      <c r="AJ118" s="233">
        <v>0</v>
      </c>
      <c r="AK118" s="233">
        <v>0.20050000000000001</v>
      </c>
      <c r="AL118" s="233">
        <v>10.560129999999999</v>
      </c>
      <c r="AM118" s="233">
        <v>0.95760000000000001</v>
      </c>
      <c r="AN118" s="233">
        <v>0</v>
      </c>
      <c r="AO118" s="233">
        <v>0</v>
      </c>
      <c r="AP118" s="233">
        <v>0</v>
      </c>
      <c r="AQ118" s="233">
        <v>4050.2464599999998</v>
      </c>
      <c r="AR118" s="1"/>
      <c r="AS118" s="1"/>
    </row>
    <row r="119" spans="1:45">
      <c r="A119" s="21" t="s">
        <v>115</v>
      </c>
      <c r="B119" s="233">
        <v>389469.97292999999</v>
      </c>
      <c r="C119" s="233">
        <v>83487.155409999992</v>
      </c>
      <c r="D119" s="233">
        <v>150795.86605000001</v>
      </c>
      <c r="E119" s="233">
        <v>116676.41458</v>
      </c>
      <c r="F119" s="233">
        <v>37727.596109999999</v>
      </c>
      <c r="G119" s="233">
        <v>34488.948189999996</v>
      </c>
      <c r="H119" s="233">
        <v>39657.289899999996</v>
      </c>
      <c r="I119" s="233">
        <v>40186.912630000006</v>
      </c>
      <c r="J119" s="233">
        <v>37349.932439999997</v>
      </c>
      <c r="K119" s="233">
        <v>82013.029689999996</v>
      </c>
      <c r="L119" s="233">
        <v>27969.53944</v>
      </c>
      <c r="M119" s="233">
        <v>86864.428620000006</v>
      </c>
      <c r="N119" s="233">
        <v>188150.16497000001</v>
      </c>
      <c r="O119" s="233">
        <v>30055.826940000003</v>
      </c>
      <c r="P119" s="233">
        <v>54684.469270000001</v>
      </c>
      <c r="Q119" s="233">
        <v>17637.515429999999</v>
      </c>
      <c r="R119" s="233">
        <v>15642.368970000001</v>
      </c>
      <c r="S119" s="233">
        <v>29172.211829999997</v>
      </c>
      <c r="T119" s="233">
        <v>25278.840820000001</v>
      </c>
      <c r="U119" s="233">
        <v>50109.316500000001</v>
      </c>
      <c r="V119" s="233">
        <v>17915.130920000003</v>
      </c>
      <c r="W119" s="233">
        <v>25821.209500000001</v>
      </c>
      <c r="X119" s="233">
        <v>30698.25129</v>
      </c>
      <c r="Y119" s="233">
        <v>30740.32919</v>
      </c>
      <c r="Z119" s="233">
        <v>35240.481919999998</v>
      </c>
      <c r="AA119" s="233">
        <v>23208.533059999998</v>
      </c>
      <c r="AB119" s="233">
        <v>78585.44197</v>
      </c>
      <c r="AC119" s="233">
        <v>90760.118230000007</v>
      </c>
      <c r="AD119" s="233">
        <v>20114.685579999998</v>
      </c>
      <c r="AE119" s="233">
        <v>112903.93783</v>
      </c>
      <c r="AF119" s="233">
        <v>15347.110429999999</v>
      </c>
      <c r="AG119" s="233">
        <v>29419.429219999998</v>
      </c>
      <c r="AH119" s="233">
        <v>13036.966990000001</v>
      </c>
      <c r="AI119" s="233">
        <v>3110.8983900000003</v>
      </c>
      <c r="AJ119" s="233">
        <v>5770.3005599999997</v>
      </c>
      <c r="AK119" s="233">
        <v>2151.1990599999999</v>
      </c>
      <c r="AL119" s="233">
        <v>25343.601649999997</v>
      </c>
      <c r="AM119" s="233">
        <v>5322.41032</v>
      </c>
      <c r="AN119" s="233">
        <v>66667.539300000004</v>
      </c>
      <c r="AO119" s="233">
        <v>20779.629850000001</v>
      </c>
      <c r="AP119" s="233">
        <v>9768.2935399999988</v>
      </c>
      <c r="AQ119" s="233">
        <v>2200123.2995199999</v>
      </c>
      <c r="AR119" s="1"/>
      <c r="AS119" s="1"/>
    </row>
    <row r="120" spans="1:45">
      <c r="A120" s="21" t="s">
        <v>116</v>
      </c>
      <c r="B120" s="233">
        <v>9049.2318000000014</v>
      </c>
      <c r="C120" s="233">
        <v>273591.18633</v>
      </c>
      <c r="D120" s="233">
        <v>543999.81813000003</v>
      </c>
      <c r="E120" s="233">
        <v>153795.55527000001</v>
      </c>
      <c r="F120" s="233">
        <v>125207.39656000001</v>
      </c>
      <c r="G120" s="233">
        <v>114106.26726000001</v>
      </c>
      <c r="H120" s="233">
        <v>75213.203720000005</v>
      </c>
      <c r="I120" s="233">
        <v>156643.42395</v>
      </c>
      <c r="J120" s="233">
        <v>129733.04795000001</v>
      </c>
      <c r="K120" s="233">
        <v>151748.95961000002</v>
      </c>
      <c r="L120" s="233">
        <v>53575.772140000001</v>
      </c>
      <c r="M120" s="233">
        <v>184319.64277999999</v>
      </c>
      <c r="N120" s="233">
        <v>145041.24290000001</v>
      </c>
      <c r="O120" s="233">
        <v>72297.278519999993</v>
      </c>
      <c r="P120" s="233">
        <v>91311.911069999987</v>
      </c>
      <c r="Q120" s="233">
        <v>35735.28112</v>
      </c>
      <c r="R120" s="233">
        <v>46121.110850000005</v>
      </c>
      <c r="S120" s="233">
        <v>50143.011880000005</v>
      </c>
      <c r="T120" s="233">
        <v>43150.550799999997</v>
      </c>
      <c r="U120" s="233">
        <v>121355.53542</v>
      </c>
      <c r="V120" s="233">
        <v>39234.31523</v>
      </c>
      <c r="W120" s="233">
        <v>60581.682500000003</v>
      </c>
      <c r="X120" s="233">
        <v>211114.48319</v>
      </c>
      <c r="Y120" s="233">
        <v>69722.507729999998</v>
      </c>
      <c r="Z120" s="233">
        <v>195996.64811000001</v>
      </c>
      <c r="AA120" s="233">
        <v>72953.600550000003</v>
      </c>
      <c r="AB120" s="233">
        <v>201103.51924000002</v>
      </c>
      <c r="AC120" s="233">
        <v>174606.79219000001</v>
      </c>
      <c r="AD120" s="233">
        <v>45267.320390000001</v>
      </c>
      <c r="AE120" s="233">
        <v>164126.26587</v>
      </c>
      <c r="AF120" s="233">
        <v>13521.63884</v>
      </c>
      <c r="AG120" s="233">
        <v>36213.251689999997</v>
      </c>
      <c r="AH120" s="233">
        <v>37319.362049999996</v>
      </c>
      <c r="AI120" s="233">
        <v>11325.735789999999</v>
      </c>
      <c r="AJ120" s="233">
        <v>37163.745670000004</v>
      </c>
      <c r="AK120" s="233">
        <v>4291.1983700000001</v>
      </c>
      <c r="AL120" s="233">
        <v>96981.319300000003</v>
      </c>
      <c r="AM120" s="233">
        <v>19920.288820000002</v>
      </c>
      <c r="AN120" s="233">
        <v>82050.753230000002</v>
      </c>
      <c r="AO120" s="233">
        <v>39923.118419999999</v>
      </c>
      <c r="AP120" s="233">
        <v>12601.72301</v>
      </c>
      <c r="AQ120" s="233">
        <v>4202158.6982500004</v>
      </c>
      <c r="AR120" s="10"/>
      <c r="AS120" s="1"/>
    </row>
    <row r="121" spans="1:45">
      <c r="A121" s="22" t="s">
        <v>117</v>
      </c>
      <c r="B121" s="233">
        <v>9049.2318000000014</v>
      </c>
      <c r="C121" s="233">
        <v>10576.93362</v>
      </c>
      <c r="D121" s="233">
        <v>11924.96521</v>
      </c>
      <c r="E121" s="233">
        <v>9797.0559499999999</v>
      </c>
      <c r="F121" s="233">
        <v>4292.2341500000002</v>
      </c>
      <c r="G121" s="233">
        <v>2196.5499399999999</v>
      </c>
      <c r="H121" s="233">
        <v>4403.05987</v>
      </c>
      <c r="I121" s="233">
        <v>3900.5278399999997</v>
      </c>
      <c r="J121" s="233">
        <v>3787.4939800000002</v>
      </c>
      <c r="K121" s="233">
        <v>5198.0085899999995</v>
      </c>
      <c r="L121" s="233">
        <v>848.87066000000004</v>
      </c>
      <c r="M121" s="233">
        <v>5750.1097699999991</v>
      </c>
      <c r="N121" s="233">
        <v>2425.1657500000001</v>
      </c>
      <c r="O121" s="233">
        <v>3054.7334000000001</v>
      </c>
      <c r="P121" s="233">
        <v>1480.2894799999999</v>
      </c>
      <c r="Q121" s="233">
        <v>111.21700999999999</v>
      </c>
      <c r="R121" s="233">
        <v>429.46272999999997</v>
      </c>
      <c r="S121" s="233">
        <v>1350.1400900000001</v>
      </c>
      <c r="T121" s="233">
        <v>2231.2236899999998</v>
      </c>
      <c r="U121" s="233">
        <v>1665.4198000000001</v>
      </c>
      <c r="V121" s="233">
        <v>2727.0750800000001</v>
      </c>
      <c r="W121" s="233">
        <v>2287.3755000000001</v>
      </c>
      <c r="X121" s="233">
        <v>4350.2695300000005</v>
      </c>
      <c r="Y121" s="233">
        <v>3197.2771299999999</v>
      </c>
      <c r="Z121" s="233">
        <v>3062.1836499999999</v>
      </c>
      <c r="AA121" s="233">
        <v>1196.19524</v>
      </c>
      <c r="AB121" s="233">
        <v>4991.5543499999994</v>
      </c>
      <c r="AC121" s="233">
        <v>1260.2283799999998</v>
      </c>
      <c r="AD121" s="233">
        <v>992.97631999999999</v>
      </c>
      <c r="AE121" s="233">
        <v>4426.7329300000001</v>
      </c>
      <c r="AF121" s="233">
        <v>590.98357999999996</v>
      </c>
      <c r="AG121" s="233">
        <v>2932.2103700000002</v>
      </c>
      <c r="AH121" s="233">
        <v>834.70381000000009</v>
      </c>
      <c r="AI121" s="233">
        <v>13.462759999999999</v>
      </c>
      <c r="AJ121" s="233">
        <v>493.64084000000003</v>
      </c>
      <c r="AK121" s="233">
        <v>64.691159999999996</v>
      </c>
      <c r="AL121" s="233">
        <v>2264.5700299999999</v>
      </c>
      <c r="AM121" s="233">
        <v>632.65395000000001</v>
      </c>
      <c r="AN121" s="233">
        <v>3820.7062900000001</v>
      </c>
      <c r="AO121" s="233">
        <v>5035.0567199999996</v>
      </c>
      <c r="AP121" s="233">
        <v>270.91252000000003</v>
      </c>
      <c r="AQ121" s="233">
        <v>129918.15347</v>
      </c>
      <c r="AR121" s="1"/>
      <c r="AS121" s="1"/>
    </row>
    <row r="122" spans="1:45">
      <c r="A122" s="1" t="s">
        <v>118</v>
      </c>
      <c r="B122" s="233">
        <v>0</v>
      </c>
      <c r="C122" s="233">
        <v>0</v>
      </c>
      <c r="D122" s="233">
        <v>810.82881000000009</v>
      </c>
      <c r="E122" s="233">
        <v>26</v>
      </c>
      <c r="F122" s="233">
        <v>0</v>
      </c>
      <c r="G122" s="233">
        <v>0</v>
      </c>
      <c r="H122" s="233">
        <v>0</v>
      </c>
      <c r="I122" s="233">
        <v>0</v>
      </c>
      <c r="J122" s="233">
        <v>0</v>
      </c>
      <c r="K122" s="233">
        <v>0</v>
      </c>
      <c r="L122" s="233">
        <v>192.08</v>
      </c>
      <c r="M122" s="233">
        <v>0</v>
      </c>
      <c r="N122" s="233">
        <v>963.00793999999996</v>
      </c>
      <c r="O122" s="233">
        <v>1231.5740900000001</v>
      </c>
      <c r="P122" s="233">
        <v>1062.49207</v>
      </c>
      <c r="Q122" s="233">
        <v>0</v>
      </c>
      <c r="R122" s="233">
        <v>0</v>
      </c>
      <c r="S122" s="233">
        <v>0</v>
      </c>
      <c r="T122" s="233">
        <v>0</v>
      </c>
      <c r="U122" s="233">
        <v>0</v>
      </c>
      <c r="V122" s="233">
        <v>0</v>
      </c>
      <c r="W122" s="233">
        <v>0</v>
      </c>
      <c r="X122" s="233">
        <v>25</v>
      </c>
      <c r="Y122" s="233">
        <v>0</v>
      </c>
      <c r="Z122" s="233">
        <v>1942.5481599999998</v>
      </c>
      <c r="AA122" s="233">
        <v>55.475160000000002</v>
      </c>
      <c r="AB122" s="233">
        <v>2248.0863999999997</v>
      </c>
      <c r="AC122" s="233">
        <v>0</v>
      </c>
      <c r="AD122" s="233">
        <v>33.372589999999995</v>
      </c>
      <c r="AE122" s="233">
        <v>0</v>
      </c>
      <c r="AF122" s="233">
        <v>0</v>
      </c>
      <c r="AG122" s="233">
        <v>0</v>
      </c>
      <c r="AH122" s="233">
        <v>89.971759999999989</v>
      </c>
      <c r="AI122" s="233">
        <v>56.624079999999999</v>
      </c>
      <c r="AJ122" s="233">
        <v>0</v>
      </c>
      <c r="AK122" s="233">
        <v>0</v>
      </c>
      <c r="AL122" s="233">
        <v>0</v>
      </c>
      <c r="AM122" s="233">
        <v>652.77954</v>
      </c>
      <c r="AN122" s="233">
        <v>0</v>
      </c>
      <c r="AO122" s="233">
        <v>20</v>
      </c>
      <c r="AP122" s="233">
        <v>0</v>
      </c>
      <c r="AQ122" s="233">
        <v>9409.8405999999995</v>
      </c>
      <c r="AR122" s="1"/>
      <c r="AS122" s="1"/>
    </row>
    <row r="123" spans="1:45">
      <c r="A123" s="1" t="s">
        <v>119</v>
      </c>
      <c r="B123" s="233">
        <v>0</v>
      </c>
      <c r="C123" s="233">
        <v>2996.4467599999998</v>
      </c>
      <c r="D123" s="233">
        <v>217.12610999999998</v>
      </c>
      <c r="E123" s="233">
        <v>3010.32233</v>
      </c>
      <c r="F123" s="233">
        <v>2699.0915800000002</v>
      </c>
      <c r="G123" s="233">
        <v>725.89468999999997</v>
      </c>
      <c r="H123" s="233">
        <v>472.97037999999998</v>
      </c>
      <c r="I123" s="233">
        <v>506.52118000000002</v>
      </c>
      <c r="J123" s="233">
        <v>2046.4132</v>
      </c>
      <c r="K123" s="233">
        <v>0</v>
      </c>
      <c r="L123" s="233">
        <v>1118.3599400000001</v>
      </c>
      <c r="M123" s="233">
        <v>2822.02934</v>
      </c>
      <c r="N123" s="233">
        <v>203.16801999999998</v>
      </c>
      <c r="O123" s="233">
        <v>582.62572999999998</v>
      </c>
      <c r="P123" s="233">
        <v>123.06744</v>
      </c>
      <c r="Q123" s="233">
        <v>2365.70694</v>
      </c>
      <c r="R123" s="233">
        <v>673.16192000000001</v>
      </c>
      <c r="S123" s="233">
        <v>29</v>
      </c>
      <c r="T123" s="233">
        <v>421.93768</v>
      </c>
      <c r="U123" s="233">
        <v>1417.8481100000001</v>
      </c>
      <c r="V123" s="233">
        <v>344.93660999999997</v>
      </c>
      <c r="W123" s="233">
        <v>1641.7475099999999</v>
      </c>
      <c r="X123" s="233">
        <v>2243.9994999999999</v>
      </c>
      <c r="Y123" s="233">
        <v>2462.06457</v>
      </c>
      <c r="Z123" s="233">
        <v>2509.9001400000002</v>
      </c>
      <c r="AA123" s="233">
        <v>366</v>
      </c>
      <c r="AB123" s="233">
        <v>160.19901999999999</v>
      </c>
      <c r="AC123" s="233">
        <v>164.36833999999999</v>
      </c>
      <c r="AD123" s="233">
        <v>1889.1743700000002</v>
      </c>
      <c r="AE123" s="233">
        <v>325.62549999999999</v>
      </c>
      <c r="AF123" s="233">
        <v>96.36366000000001</v>
      </c>
      <c r="AG123" s="233">
        <v>0</v>
      </c>
      <c r="AH123" s="233">
        <v>0</v>
      </c>
      <c r="AI123" s="233">
        <v>15</v>
      </c>
      <c r="AJ123" s="233">
        <v>764.94329000000005</v>
      </c>
      <c r="AK123" s="233">
        <v>82.056350000000009</v>
      </c>
      <c r="AL123" s="233">
        <v>754.44494999999995</v>
      </c>
      <c r="AM123" s="233">
        <v>0</v>
      </c>
      <c r="AN123" s="233">
        <v>1427.2472</v>
      </c>
      <c r="AO123" s="233">
        <v>280.14090000000004</v>
      </c>
      <c r="AP123" s="233">
        <v>0</v>
      </c>
      <c r="AQ123" s="233">
        <v>37959.903259999999</v>
      </c>
      <c r="AR123" s="1"/>
      <c r="AS123" s="1"/>
    </row>
    <row r="124" spans="1:45">
      <c r="A124" s="1" t="s">
        <v>120</v>
      </c>
      <c r="B124" s="233">
        <v>0</v>
      </c>
      <c r="C124" s="233">
        <v>10609.576050000001</v>
      </c>
      <c r="D124" s="233">
        <v>2863.4959800000001</v>
      </c>
      <c r="E124" s="233">
        <v>15390.757150000001</v>
      </c>
      <c r="F124" s="233">
        <v>5610.2731199999998</v>
      </c>
      <c r="G124" s="233">
        <v>5208.6164800000006</v>
      </c>
      <c r="H124" s="233">
        <v>3045.5503699999999</v>
      </c>
      <c r="I124" s="233">
        <v>4956.6521600000005</v>
      </c>
      <c r="J124" s="233">
        <v>9423.8858199999995</v>
      </c>
      <c r="K124" s="233">
        <v>1255.9705800000002</v>
      </c>
      <c r="L124" s="233">
        <v>1667.15383</v>
      </c>
      <c r="M124" s="233">
        <v>3668.9391000000001</v>
      </c>
      <c r="N124" s="233">
        <v>5148.2697199999993</v>
      </c>
      <c r="O124" s="233">
        <v>4912.9165899999998</v>
      </c>
      <c r="P124" s="233">
        <v>3141.6307599999996</v>
      </c>
      <c r="Q124" s="233">
        <v>211.5</v>
      </c>
      <c r="R124" s="233">
        <v>859.75252999999998</v>
      </c>
      <c r="S124" s="233">
        <v>826.99946999999997</v>
      </c>
      <c r="T124" s="233">
        <v>1416.67</v>
      </c>
      <c r="U124" s="233">
        <v>7852.6153400000003</v>
      </c>
      <c r="V124" s="233">
        <v>1274.54872</v>
      </c>
      <c r="W124" s="233">
        <v>11810.622439999999</v>
      </c>
      <c r="X124" s="233">
        <v>14064.446480000001</v>
      </c>
      <c r="Y124" s="233">
        <v>7050.2790199999999</v>
      </c>
      <c r="Z124" s="233">
        <v>5870.1729999999998</v>
      </c>
      <c r="AA124" s="233">
        <v>1523.29864</v>
      </c>
      <c r="AB124" s="233">
        <v>3198.0353399999999</v>
      </c>
      <c r="AC124" s="233">
        <v>2524.6760099999997</v>
      </c>
      <c r="AD124" s="233">
        <v>4508.5302300000003</v>
      </c>
      <c r="AE124" s="233">
        <v>4657.8774800000001</v>
      </c>
      <c r="AF124" s="233">
        <v>0</v>
      </c>
      <c r="AG124" s="233">
        <v>2.1</v>
      </c>
      <c r="AH124" s="233">
        <v>18</v>
      </c>
      <c r="AI124" s="233">
        <v>297.21872999999999</v>
      </c>
      <c r="AJ124" s="233">
        <v>2894.9022500000001</v>
      </c>
      <c r="AK124" s="233">
        <v>615.90819999999997</v>
      </c>
      <c r="AL124" s="233">
        <v>4884.9771000000001</v>
      </c>
      <c r="AM124" s="233">
        <v>521.86</v>
      </c>
      <c r="AN124" s="233">
        <v>3566.3396299999999</v>
      </c>
      <c r="AO124" s="233">
        <v>1218.5782099999999</v>
      </c>
      <c r="AP124" s="233">
        <v>830</v>
      </c>
      <c r="AQ124" s="233">
        <v>159403.59653000001</v>
      </c>
      <c r="AR124" s="1"/>
      <c r="AS124" s="1"/>
    </row>
    <row r="125" spans="1:45">
      <c r="A125" s="1" t="s">
        <v>121</v>
      </c>
      <c r="B125" s="233">
        <v>0</v>
      </c>
      <c r="C125" s="233">
        <v>45001.325570000001</v>
      </c>
      <c r="D125" s="233">
        <v>84907.438949999996</v>
      </c>
      <c r="E125" s="233">
        <v>1440.3166100000001</v>
      </c>
      <c r="F125" s="233">
        <v>9984.55177</v>
      </c>
      <c r="G125" s="233">
        <v>9478.6552899999988</v>
      </c>
      <c r="H125" s="233">
        <v>10425.852560000001</v>
      </c>
      <c r="I125" s="233">
        <v>18582.022379999999</v>
      </c>
      <c r="J125" s="233">
        <v>9873.0253100000009</v>
      </c>
      <c r="K125" s="233">
        <v>6700.7432399999998</v>
      </c>
      <c r="L125" s="233">
        <v>1667.12745</v>
      </c>
      <c r="M125" s="233">
        <v>5818.9877900000001</v>
      </c>
      <c r="N125" s="233">
        <v>3196.2466800000002</v>
      </c>
      <c r="O125" s="233">
        <v>18336.577420000001</v>
      </c>
      <c r="P125" s="233">
        <v>18839.298879999998</v>
      </c>
      <c r="Q125" s="233">
        <v>2882.5438599999998</v>
      </c>
      <c r="R125" s="233">
        <v>3820.5645499999996</v>
      </c>
      <c r="S125" s="233">
        <v>178.33766</v>
      </c>
      <c r="T125" s="233">
        <v>12450.54873</v>
      </c>
      <c r="U125" s="233">
        <v>13770.662560000001</v>
      </c>
      <c r="V125" s="233">
        <v>15511.39481</v>
      </c>
      <c r="W125" s="233">
        <v>2462.5029199999999</v>
      </c>
      <c r="X125" s="233">
        <v>76202.376940000002</v>
      </c>
      <c r="Y125" s="233">
        <v>22007.877980000001</v>
      </c>
      <c r="Z125" s="233">
        <v>16516.222539999999</v>
      </c>
      <c r="AA125" s="233">
        <v>584.85308999999995</v>
      </c>
      <c r="AB125" s="233">
        <v>9039.5026500000004</v>
      </c>
      <c r="AC125" s="233">
        <v>12322.098960000001</v>
      </c>
      <c r="AD125" s="233">
        <v>1691.90544</v>
      </c>
      <c r="AE125" s="233">
        <v>76752.464160000003</v>
      </c>
      <c r="AF125" s="233">
        <v>10611.765939999999</v>
      </c>
      <c r="AG125" s="233">
        <v>538.17803000000004</v>
      </c>
      <c r="AH125" s="233">
        <v>1270.95416</v>
      </c>
      <c r="AI125" s="233">
        <v>972.5</v>
      </c>
      <c r="AJ125" s="233">
        <v>19623.376579999996</v>
      </c>
      <c r="AK125" s="233">
        <v>43</v>
      </c>
      <c r="AL125" s="233">
        <v>666.47005000000001</v>
      </c>
      <c r="AM125" s="233">
        <v>2089.4570199999998</v>
      </c>
      <c r="AN125" s="233">
        <v>24016.384870000002</v>
      </c>
      <c r="AO125" s="233">
        <v>2476.3760000000002</v>
      </c>
      <c r="AP125" s="233">
        <v>2233.6506600000002</v>
      </c>
      <c r="AQ125" s="233">
        <v>574988.14005999989</v>
      </c>
      <c r="AR125" s="1"/>
      <c r="AS125" s="1"/>
    </row>
    <row r="126" spans="1:45">
      <c r="A126" s="1" t="s">
        <v>122</v>
      </c>
      <c r="B126" s="233">
        <v>0</v>
      </c>
      <c r="C126" s="233">
        <v>60449.503539999998</v>
      </c>
      <c r="D126" s="233">
        <v>199535.16201</v>
      </c>
      <c r="E126" s="233">
        <v>69161.966969999994</v>
      </c>
      <c r="F126" s="233">
        <v>47023.841420000004</v>
      </c>
      <c r="G126" s="233">
        <v>52860.61694</v>
      </c>
      <c r="H126" s="233">
        <v>46393.685920000004</v>
      </c>
      <c r="I126" s="233">
        <v>80204.792300000001</v>
      </c>
      <c r="J126" s="233">
        <v>38702.182110000002</v>
      </c>
      <c r="K126" s="233">
        <v>82509.840370000005</v>
      </c>
      <c r="L126" s="233">
        <v>16725.437590000001</v>
      </c>
      <c r="M126" s="233">
        <v>157347.52055000002</v>
      </c>
      <c r="N126" s="233">
        <v>104010.15452</v>
      </c>
      <c r="O126" s="233">
        <v>31668.536010000003</v>
      </c>
      <c r="P126" s="233">
        <v>30147.070079999998</v>
      </c>
      <c r="Q126" s="233">
        <v>11556.812199999998</v>
      </c>
      <c r="R126" s="233">
        <v>30504.444299999999</v>
      </c>
      <c r="S126" s="233">
        <v>15405.616390000001</v>
      </c>
      <c r="T126" s="233">
        <v>12078.479650000001</v>
      </c>
      <c r="U126" s="233">
        <v>54165.689130000006</v>
      </c>
      <c r="V126" s="233">
        <v>13098.186519999999</v>
      </c>
      <c r="W126" s="233">
        <v>28669.846989999998</v>
      </c>
      <c r="X126" s="233">
        <v>96209.073919999995</v>
      </c>
      <c r="Y126" s="233">
        <v>20258.596280000002</v>
      </c>
      <c r="Z126" s="233">
        <v>86579.213180000006</v>
      </c>
      <c r="AA126" s="233">
        <v>22681.453730000001</v>
      </c>
      <c r="AB126" s="233">
        <v>98515.486930000014</v>
      </c>
      <c r="AC126" s="233">
        <v>100943.64633</v>
      </c>
      <c r="AD126" s="233">
        <v>27867.853749999998</v>
      </c>
      <c r="AE126" s="233">
        <v>76639.680229999998</v>
      </c>
      <c r="AF126" s="233">
        <v>529.28670999999997</v>
      </c>
      <c r="AG126" s="233">
        <v>23656.562399999999</v>
      </c>
      <c r="AH126" s="233">
        <v>16863.938730000002</v>
      </c>
      <c r="AI126" s="233">
        <v>1540.2643500000001</v>
      </c>
      <c r="AJ126" s="233">
        <v>4211.2708600000005</v>
      </c>
      <c r="AK126" s="233">
        <v>1955.8166699999999</v>
      </c>
      <c r="AL126" s="233">
        <v>46612.262600000002</v>
      </c>
      <c r="AM126" s="233">
        <v>14019.204039999999</v>
      </c>
      <c r="AN126" s="233">
        <v>23344.803260000001</v>
      </c>
      <c r="AO126" s="233">
        <v>13070.87631</v>
      </c>
      <c r="AP126" s="233">
        <v>7669.0878300000004</v>
      </c>
      <c r="AQ126" s="233">
        <v>1865387.7636199999</v>
      </c>
      <c r="AR126" s="1"/>
      <c r="AS126" s="1"/>
    </row>
    <row r="127" spans="1:45">
      <c r="A127" s="24" t="s">
        <v>123</v>
      </c>
      <c r="B127" s="233">
        <v>0</v>
      </c>
      <c r="C127" s="233">
        <v>121822.39771999999</v>
      </c>
      <c r="D127" s="233">
        <v>83635.026859999998</v>
      </c>
      <c r="E127" s="233">
        <v>13563.934650000001</v>
      </c>
      <c r="F127" s="233">
        <v>33236.645819999998</v>
      </c>
      <c r="G127" s="233">
        <v>14239.318509999999</v>
      </c>
      <c r="H127" s="233">
        <v>6981.05159</v>
      </c>
      <c r="I127" s="233">
        <v>19987.81437</v>
      </c>
      <c r="J127" s="233">
        <v>13283.967050000001</v>
      </c>
      <c r="K127" s="233">
        <v>12022.528039999999</v>
      </c>
      <c r="L127" s="233">
        <v>28000.00834</v>
      </c>
      <c r="M127" s="233">
        <v>8912.0562300000001</v>
      </c>
      <c r="N127" s="233">
        <v>26312.523420000001</v>
      </c>
      <c r="O127" s="233">
        <v>4082.0456099999997</v>
      </c>
      <c r="P127" s="233">
        <v>16489.524699999998</v>
      </c>
      <c r="Q127" s="233">
        <v>304.05078000000003</v>
      </c>
      <c r="R127" s="233">
        <v>9479.2748200000005</v>
      </c>
      <c r="S127" s="233">
        <v>601.29302000000007</v>
      </c>
      <c r="T127" s="233">
        <v>2893.23668</v>
      </c>
      <c r="U127" s="233">
        <v>20656.862350000003</v>
      </c>
      <c r="V127" s="233">
        <v>6278.1734900000001</v>
      </c>
      <c r="W127" s="233">
        <v>9942.1502100000016</v>
      </c>
      <c r="X127" s="233">
        <v>18019.31682</v>
      </c>
      <c r="Y127" s="233">
        <v>14746.41275</v>
      </c>
      <c r="Z127" s="233">
        <v>2263.12673</v>
      </c>
      <c r="AA127" s="233">
        <v>9170.1066300000002</v>
      </c>
      <c r="AB127" s="233">
        <v>21193.480309999999</v>
      </c>
      <c r="AC127" s="233">
        <v>34125.353439999999</v>
      </c>
      <c r="AD127" s="233">
        <v>2113.5053499999999</v>
      </c>
      <c r="AE127" s="233">
        <v>38.53557</v>
      </c>
      <c r="AF127" s="233">
        <v>1693.2389499999999</v>
      </c>
      <c r="AG127" s="233">
        <v>2524.9028699999999</v>
      </c>
      <c r="AH127" s="233">
        <v>10042.890619999998</v>
      </c>
      <c r="AI127" s="233">
        <v>4818.6658699999998</v>
      </c>
      <c r="AJ127" s="233">
        <v>1908.21</v>
      </c>
      <c r="AK127" s="233">
        <v>866.8</v>
      </c>
      <c r="AL127" s="233">
        <v>81.761920000000003</v>
      </c>
      <c r="AM127" s="233">
        <v>802.12010999999995</v>
      </c>
      <c r="AN127" s="233">
        <v>1790.741</v>
      </c>
      <c r="AO127" s="233">
        <v>5521.7987000000003</v>
      </c>
      <c r="AP127" s="233">
        <v>1598.0719999999999</v>
      </c>
      <c r="AQ127" s="233">
        <v>586042.92389999994</v>
      </c>
      <c r="AR127" s="1"/>
      <c r="AS127" s="1"/>
    </row>
    <row r="128" spans="1:45">
      <c r="A128" s="25" t="s">
        <v>124</v>
      </c>
      <c r="B128" s="233">
        <v>0</v>
      </c>
      <c r="C128" s="233">
        <v>22135.003069999999</v>
      </c>
      <c r="D128" s="233">
        <v>160105.77419999999</v>
      </c>
      <c r="E128" s="233">
        <v>41405.201609999996</v>
      </c>
      <c r="F128" s="233">
        <v>22360.758699999998</v>
      </c>
      <c r="G128" s="233">
        <v>29396.615409999999</v>
      </c>
      <c r="H128" s="233">
        <v>3491.0330299999996</v>
      </c>
      <c r="I128" s="233">
        <v>28505.093719999997</v>
      </c>
      <c r="J128" s="233">
        <v>52616.080479999997</v>
      </c>
      <c r="K128" s="233">
        <v>44061.86879</v>
      </c>
      <c r="L128" s="233">
        <v>3356.7343300000002</v>
      </c>
      <c r="M128" s="233">
        <v>0</v>
      </c>
      <c r="N128" s="233">
        <v>2782.70685</v>
      </c>
      <c r="O128" s="233">
        <v>8428.2696699999997</v>
      </c>
      <c r="P128" s="233">
        <v>20028.537660000002</v>
      </c>
      <c r="Q128" s="233">
        <v>18303.45033</v>
      </c>
      <c r="R128" s="233">
        <v>354.45</v>
      </c>
      <c r="S128" s="233">
        <v>31751.625250000001</v>
      </c>
      <c r="T128" s="233">
        <v>11658.454369999999</v>
      </c>
      <c r="U128" s="233">
        <v>21826.438129999999</v>
      </c>
      <c r="V128" s="233">
        <v>0</v>
      </c>
      <c r="W128" s="233">
        <v>3767.4369300000003</v>
      </c>
      <c r="X128" s="233">
        <v>0</v>
      </c>
      <c r="Y128" s="233">
        <v>0</v>
      </c>
      <c r="Z128" s="233">
        <v>77253.280709999992</v>
      </c>
      <c r="AA128" s="233">
        <v>37376.218059999999</v>
      </c>
      <c r="AB128" s="233">
        <v>61757.17424</v>
      </c>
      <c r="AC128" s="233">
        <v>23266.420730000002</v>
      </c>
      <c r="AD128" s="233">
        <v>6170.00234</v>
      </c>
      <c r="AE128" s="233">
        <v>1285.3499999999999</v>
      </c>
      <c r="AF128" s="233">
        <v>0</v>
      </c>
      <c r="AG128" s="233">
        <v>6559.2980199999993</v>
      </c>
      <c r="AH128" s="233">
        <v>8198.9029699999992</v>
      </c>
      <c r="AI128" s="233">
        <v>3612</v>
      </c>
      <c r="AJ128" s="233">
        <v>7267.4018499999993</v>
      </c>
      <c r="AK128" s="233">
        <v>662.92598999999996</v>
      </c>
      <c r="AL128" s="233">
        <v>41716.832649999997</v>
      </c>
      <c r="AM128" s="233">
        <v>1202.21416</v>
      </c>
      <c r="AN128" s="233">
        <v>24084.53098</v>
      </c>
      <c r="AO128" s="233">
        <v>12300.291580000001</v>
      </c>
      <c r="AP128" s="233">
        <v>0</v>
      </c>
      <c r="AQ128" s="233">
        <v>839048.37680999993</v>
      </c>
      <c r="AR128" s="1"/>
      <c r="AS128" s="1"/>
    </row>
    <row r="129" spans="1:45">
      <c r="A129" s="158" t="s">
        <v>125</v>
      </c>
      <c r="B129" s="233">
        <v>66643.833780000001</v>
      </c>
      <c r="C129" s="233">
        <v>12951.242279999999</v>
      </c>
      <c r="D129" s="233">
        <v>50995.811280000002</v>
      </c>
      <c r="E129" s="233">
        <v>7813.5099500000006</v>
      </c>
      <c r="F129" s="233">
        <v>5250.8830099999996</v>
      </c>
      <c r="G129" s="233">
        <v>2321.1633099999999</v>
      </c>
      <c r="H129" s="233">
        <v>1816.36979</v>
      </c>
      <c r="I129" s="233">
        <v>3586.8038700000002</v>
      </c>
      <c r="J129" s="233">
        <v>5857.5750800000005</v>
      </c>
      <c r="K129" s="233">
        <v>16868.28054</v>
      </c>
      <c r="L129" s="233">
        <v>1759.39246</v>
      </c>
      <c r="M129" s="233">
        <v>7055.4810399999997</v>
      </c>
      <c r="N129" s="233">
        <v>1210.9904299999998</v>
      </c>
      <c r="O129" s="233">
        <v>3567.4707899999999</v>
      </c>
      <c r="P129" s="233">
        <v>5327.9863700000005</v>
      </c>
      <c r="Q129" s="233">
        <v>1036.68685</v>
      </c>
      <c r="R129" s="233">
        <v>3087.76647</v>
      </c>
      <c r="S129" s="233">
        <v>2279.0478800000001</v>
      </c>
      <c r="T129" s="233">
        <v>1572.9302</v>
      </c>
      <c r="U129" s="233">
        <v>2284.5302000000001</v>
      </c>
      <c r="V129" s="233">
        <v>6001.6913700000005</v>
      </c>
      <c r="W129" s="233">
        <v>2528.1821400000003</v>
      </c>
      <c r="X129" s="233">
        <v>2862.4183399999997</v>
      </c>
      <c r="Y129" s="233">
        <v>4236.1036799999993</v>
      </c>
      <c r="Z129" s="233">
        <v>8595.87716</v>
      </c>
      <c r="AA129" s="233">
        <v>4262.7878499999997</v>
      </c>
      <c r="AB129" s="233">
        <v>8820.5916799999995</v>
      </c>
      <c r="AC129" s="233">
        <v>11012.20925</v>
      </c>
      <c r="AD129" s="233">
        <v>702.78354999999999</v>
      </c>
      <c r="AE129" s="233">
        <v>3212.83941</v>
      </c>
      <c r="AF129" s="233">
        <v>745.33938000000001</v>
      </c>
      <c r="AG129" s="233">
        <v>445.48901000000001</v>
      </c>
      <c r="AH129" s="233">
        <v>6347.5876799999996</v>
      </c>
      <c r="AI129" s="233">
        <v>1206.82582</v>
      </c>
      <c r="AJ129" s="233">
        <v>2200.9899500000001</v>
      </c>
      <c r="AK129" s="233">
        <v>32.494570000000003</v>
      </c>
      <c r="AL129" s="233">
        <v>510.27301</v>
      </c>
      <c r="AM129" s="233">
        <v>0.22766</v>
      </c>
      <c r="AN129" s="233">
        <v>3493.6529700000001</v>
      </c>
      <c r="AO129" s="233">
        <v>298.37759</v>
      </c>
      <c r="AP129" s="233">
        <v>199.96149</v>
      </c>
      <c r="AQ129" s="233">
        <v>271004.45913999999</v>
      </c>
      <c r="AR129" s="1"/>
      <c r="AS129" s="1"/>
    </row>
    <row r="130" spans="1:45">
      <c r="A130" s="21" t="s">
        <v>126</v>
      </c>
      <c r="B130" s="233">
        <v>580114.55162000004</v>
      </c>
      <c r="C130" s="233">
        <v>0</v>
      </c>
      <c r="D130" s="233">
        <v>0</v>
      </c>
      <c r="E130" s="233">
        <v>0</v>
      </c>
      <c r="F130" s="233">
        <v>0</v>
      </c>
      <c r="G130" s="233">
        <v>0</v>
      </c>
      <c r="H130" s="233">
        <v>0</v>
      </c>
      <c r="I130" s="233">
        <v>0</v>
      </c>
      <c r="J130" s="233">
        <v>0</v>
      </c>
      <c r="K130" s="233">
        <v>0</v>
      </c>
      <c r="L130" s="233">
        <v>0</v>
      </c>
      <c r="M130" s="233">
        <v>0</v>
      </c>
      <c r="N130" s="233">
        <v>0</v>
      </c>
      <c r="O130" s="233">
        <v>0</v>
      </c>
      <c r="P130" s="233">
        <v>0</v>
      </c>
      <c r="Q130" s="233">
        <v>0</v>
      </c>
      <c r="R130" s="233">
        <v>0</v>
      </c>
      <c r="S130" s="233">
        <v>0</v>
      </c>
      <c r="T130" s="233">
        <v>0</v>
      </c>
      <c r="U130" s="233">
        <v>0</v>
      </c>
      <c r="V130" s="233">
        <v>0</v>
      </c>
      <c r="W130" s="233">
        <v>0</v>
      </c>
      <c r="X130" s="233">
        <v>0</v>
      </c>
      <c r="Y130" s="233">
        <v>0</v>
      </c>
      <c r="Z130" s="233">
        <v>0</v>
      </c>
      <c r="AA130" s="233">
        <v>0</v>
      </c>
      <c r="AB130" s="233">
        <v>0</v>
      </c>
      <c r="AC130" s="233">
        <v>0</v>
      </c>
      <c r="AD130" s="233">
        <v>0</v>
      </c>
      <c r="AE130" s="233">
        <v>0</v>
      </c>
      <c r="AF130" s="233">
        <v>0</v>
      </c>
      <c r="AG130" s="233">
        <v>0</v>
      </c>
      <c r="AH130" s="233">
        <v>0</v>
      </c>
      <c r="AI130" s="233">
        <v>0</v>
      </c>
      <c r="AJ130" s="233">
        <v>0</v>
      </c>
      <c r="AK130" s="233">
        <v>0</v>
      </c>
      <c r="AL130" s="233">
        <v>0</v>
      </c>
      <c r="AM130" s="233">
        <v>0</v>
      </c>
      <c r="AN130" s="233">
        <v>0</v>
      </c>
      <c r="AO130" s="233">
        <v>0</v>
      </c>
      <c r="AP130" s="233">
        <v>0</v>
      </c>
      <c r="AQ130" s="233">
        <v>580114.55162000004</v>
      </c>
      <c r="AR130" s="1"/>
      <c r="AS130" s="1"/>
    </row>
    <row r="131" spans="1:45">
      <c r="A131" s="21" t="s">
        <v>127</v>
      </c>
      <c r="B131" s="233">
        <v>19070.451010000001</v>
      </c>
      <c r="C131" s="233">
        <v>8194.4514400000007</v>
      </c>
      <c r="D131" s="233">
        <v>15705.810039999998</v>
      </c>
      <c r="E131" s="233">
        <v>3733.1367300000002</v>
      </c>
      <c r="F131" s="233">
        <v>3774.7721900000001</v>
      </c>
      <c r="G131" s="233">
        <v>2730.4882699999998</v>
      </c>
      <c r="H131" s="233">
        <v>2371.3743399999998</v>
      </c>
      <c r="I131" s="233">
        <v>1994.4351399999998</v>
      </c>
      <c r="J131" s="233">
        <v>2521.0490099999997</v>
      </c>
      <c r="K131" s="233">
        <v>8256.3862100000006</v>
      </c>
      <c r="L131" s="233">
        <v>1056.6931100000002</v>
      </c>
      <c r="M131" s="233">
        <v>6530.4096200000004</v>
      </c>
      <c r="N131" s="233">
        <v>5602.7132599999995</v>
      </c>
      <c r="O131" s="233">
        <v>1298.1798600000002</v>
      </c>
      <c r="P131" s="233">
        <v>2593.5918900000001</v>
      </c>
      <c r="Q131" s="233">
        <v>195.60420999999999</v>
      </c>
      <c r="R131" s="233">
        <v>1399.74999</v>
      </c>
      <c r="S131" s="233">
        <v>1805.7775800000002</v>
      </c>
      <c r="T131" s="233">
        <v>2047.5480600000001</v>
      </c>
      <c r="U131" s="233">
        <v>2526.1604300000004</v>
      </c>
      <c r="V131" s="233">
        <v>1188.18526</v>
      </c>
      <c r="W131" s="233">
        <v>1613.38077</v>
      </c>
      <c r="X131" s="233">
        <v>4030.5677000000001</v>
      </c>
      <c r="Y131" s="233">
        <v>1931.6782000000001</v>
      </c>
      <c r="Z131" s="233">
        <v>3863.49181</v>
      </c>
      <c r="AA131" s="233">
        <v>1457.2060900000001</v>
      </c>
      <c r="AB131" s="233">
        <v>4797.9933099999998</v>
      </c>
      <c r="AC131" s="233">
        <v>4521.4565499999999</v>
      </c>
      <c r="AD131" s="233">
        <v>1016.467</v>
      </c>
      <c r="AE131" s="233">
        <v>3992.65949</v>
      </c>
      <c r="AF131" s="233">
        <v>434.92455999999999</v>
      </c>
      <c r="AG131" s="233">
        <v>1315.2092700000001</v>
      </c>
      <c r="AH131" s="233">
        <v>943.80745999999999</v>
      </c>
      <c r="AI131" s="233">
        <v>302.0675</v>
      </c>
      <c r="AJ131" s="233">
        <v>672.89958999999999</v>
      </c>
      <c r="AK131" s="233">
        <v>264.08327000000003</v>
      </c>
      <c r="AL131" s="233">
        <v>2222.83284</v>
      </c>
      <c r="AM131" s="233">
        <v>451.88544999999999</v>
      </c>
      <c r="AN131" s="233">
        <v>1739.9062099999999</v>
      </c>
      <c r="AO131" s="233">
        <v>589.53316000000007</v>
      </c>
      <c r="AP131" s="233">
        <v>387.29500999999999</v>
      </c>
      <c r="AQ131" s="233">
        <v>131146.31289</v>
      </c>
      <c r="AR131" s="1"/>
      <c r="AS131" s="1"/>
    </row>
    <row r="132" spans="1:45">
      <c r="A132" s="19" t="s">
        <v>128</v>
      </c>
      <c r="B132" s="661">
        <v>0.75396000000000007</v>
      </c>
      <c r="C132" s="661">
        <v>13.31922</v>
      </c>
      <c r="D132" s="661">
        <v>48.491480000000003</v>
      </c>
      <c r="E132" s="661">
        <v>2.98488</v>
      </c>
      <c r="F132" s="661">
        <v>0.37123</v>
      </c>
      <c r="G132" s="661">
        <v>15.758239999999999</v>
      </c>
      <c r="H132" s="661">
        <v>2.2605900000000001</v>
      </c>
      <c r="I132" s="661">
        <v>14.709299999999999</v>
      </c>
      <c r="J132" s="661">
        <v>14.043610000000001</v>
      </c>
      <c r="K132" s="661">
        <v>3.2793999999999999</v>
      </c>
      <c r="L132" s="661">
        <v>9.0585400000000007</v>
      </c>
      <c r="M132" s="661">
        <v>11.82142</v>
      </c>
      <c r="N132" s="661">
        <v>7.7631199999999998</v>
      </c>
      <c r="O132" s="661">
        <v>4.1935000000000002</v>
      </c>
      <c r="P132" s="661">
        <v>3.7705100000000003</v>
      </c>
      <c r="Q132" s="661">
        <v>0</v>
      </c>
      <c r="R132" s="661">
        <v>1.0490200000000001</v>
      </c>
      <c r="S132" s="661">
        <v>4.3431999999999995</v>
      </c>
      <c r="T132" s="661">
        <v>6.495999999999999E-2</v>
      </c>
      <c r="U132" s="661">
        <v>0.11479</v>
      </c>
      <c r="V132" s="661">
        <v>3.3729400000000003</v>
      </c>
      <c r="W132" s="661">
        <v>3.2885500000000003</v>
      </c>
      <c r="X132" s="661">
        <v>6.0618299999999996</v>
      </c>
      <c r="Y132" s="661">
        <v>9.2243300000000001</v>
      </c>
      <c r="Z132" s="661">
        <v>0.3891</v>
      </c>
      <c r="AA132" s="661">
        <v>6.3728999999999996</v>
      </c>
      <c r="AB132" s="661">
        <v>6.8600000000000006E-3</v>
      </c>
      <c r="AC132" s="661">
        <v>1.03518</v>
      </c>
      <c r="AD132" s="661">
        <v>0</v>
      </c>
      <c r="AE132" s="661">
        <v>0</v>
      </c>
      <c r="AF132" s="661">
        <v>0</v>
      </c>
      <c r="AG132" s="661">
        <v>0</v>
      </c>
      <c r="AH132" s="661">
        <v>0</v>
      </c>
      <c r="AI132" s="661">
        <v>0</v>
      </c>
      <c r="AJ132" s="661">
        <v>9.9709999999999993E-2</v>
      </c>
      <c r="AK132" s="661">
        <v>0</v>
      </c>
      <c r="AL132" s="661">
        <v>0</v>
      </c>
      <c r="AM132" s="661">
        <v>0</v>
      </c>
      <c r="AN132" s="661">
        <v>0</v>
      </c>
      <c r="AO132" s="661">
        <v>91.794939999999997</v>
      </c>
      <c r="AP132" s="661">
        <v>0</v>
      </c>
      <c r="AQ132" s="661">
        <v>279.79730999999998</v>
      </c>
      <c r="AR132" s="1"/>
      <c r="AS132" s="1"/>
    </row>
    <row r="133" spans="1:45">
      <c r="A133" s="19" t="s">
        <v>129</v>
      </c>
      <c r="B133" s="661">
        <v>0</v>
      </c>
      <c r="C133" s="661">
        <v>500.91809000000001</v>
      </c>
      <c r="D133" s="661">
        <v>7837.4460799999997</v>
      </c>
      <c r="E133" s="661">
        <v>271.1902</v>
      </c>
      <c r="F133" s="661">
        <v>0</v>
      </c>
      <c r="G133" s="661">
        <v>0</v>
      </c>
      <c r="H133" s="661">
        <v>0</v>
      </c>
      <c r="I133" s="661">
        <v>605.98406</v>
      </c>
      <c r="J133" s="661">
        <v>753.54782</v>
      </c>
      <c r="K133" s="661">
        <v>423.56193999999999</v>
      </c>
      <c r="L133" s="661">
        <v>359.60160999999999</v>
      </c>
      <c r="M133" s="661">
        <v>0</v>
      </c>
      <c r="N133" s="661">
        <v>1257.42715</v>
      </c>
      <c r="O133" s="661">
        <v>0</v>
      </c>
      <c r="P133" s="661">
        <v>304.45528000000002</v>
      </c>
      <c r="Q133" s="661">
        <v>261.31867999999997</v>
      </c>
      <c r="R133" s="661">
        <v>145.19540000000001</v>
      </c>
      <c r="S133" s="661">
        <v>252.35075000000001</v>
      </c>
      <c r="T133" s="661">
        <v>349.15721000000002</v>
      </c>
      <c r="U133" s="661">
        <v>1049.3708700000002</v>
      </c>
      <c r="V133" s="661">
        <v>977.68647999999996</v>
      </c>
      <c r="W133" s="661">
        <v>533.1801999999999</v>
      </c>
      <c r="X133" s="661">
        <v>182.45329999999998</v>
      </c>
      <c r="Y133" s="661">
        <v>915.76937999999996</v>
      </c>
      <c r="Z133" s="661">
        <v>462.41221999999999</v>
      </c>
      <c r="AA133" s="661">
        <v>441.64815000000004</v>
      </c>
      <c r="AB133" s="661">
        <v>547.58025999999995</v>
      </c>
      <c r="AC133" s="661">
        <v>1353.22308</v>
      </c>
      <c r="AD133" s="661">
        <v>374.54738000000003</v>
      </c>
      <c r="AE133" s="661">
        <v>0</v>
      </c>
      <c r="AF133" s="661">
        <v>0</v>
      </c>
      <c r="AG133" s="661">
        <v>0</v>
      </c>
      <c r="AH133" s="661">
        <v>0</v>
      </c>
      <c r="AI133" s="661">
        <v>0</v>
      </c>
      <c r="AJ133" s="661">
        <v>0</v>
      </c>
      <c r="AK133" s="661">
        <v>0</v>
      </c>
      <c r="AL133" s="661">
        <v>0</v>
      </c>
      <c r="AM133" s="661">
        <v>0</v>
      </c>
      <c r="AN133" s="661">
        <v>0</v>
      </c>
      <c r="AO133" s="661">
        <v>0</v>
      </c>
      <c r="AP133" s="661">
        <v>0</v>
      </c>
      <c r="AQ133" s="661">
        <v>20160.025590000001</v>
      </c>
      <c r="AR133" s="10"/>
      <c r="AS133" s="1"/>
    </row>
    <row r="134" spans="1:45">
      <c r="A134" s="21" t="s">
        <v>130</v>
      </c>
      <c r="B134" s="233">
        <v>0</v>
      </c>
      <c r="C134" s="233">
        <v>0</v>
      </c>
      <c r="D134" s="233">
        <v>0</v>
      </c>
      <c r="E134" s="233">
        <v>0</v>
      </c>
      <c r="F134" s="233">
        <v>0</v>
      </c>
      <c r="G134" s="233">
        <v>0</v>
      </c>
      <c r="H134" s="233">
        <v>0</v>
      </c>
      <c r="I134" s="233">
        <v>0</v>
      </c>
      <c r="J134" s="233">
        <v>0</v>
      </c>
      <c r="K134" s="233">
        <v>0</v>
      </c>
      <c r="L134" s="233">
        <v>0</v>
      </c>
      <c r="M134" s="233">
        <v>0</v>
      </c>
      <c r="N134" s="233">
        <v>0</v>
      </c>
      <c r="O134" s="233">
        <v>0</v>
      </c>
      <c r="P134" s="233">
        <v>0</v>
      </c>
      <c r="Q134" s="233">
        <v>0</v>
      </c>
      <c r="R134" s="233">
        <v>0</v>
      </c>
      <c r="S134" s="233">
        <v>0</v>
      </c>
      <c r="T134" s="233">
        <v>0</v>
      </c>
      <c r="U134" s="233">
        <v>0</v>
      </c>
      <c r="V134" s="233">
        <v>0</v>
      </c>
      <c r="W134" s="233">
        <v>0</v>
      </c>
      <c r="X134" s="233">
        <v>0</v>
      </c>
      <c r="Y134" s="233">
        <v>0</v>
      </c>
      <c r="Z134" s="233">
        <v>0</v>
      </c>
      <c r="AA134" s="233">
        <v>0</v>
      </c>
      <c r="AB134" s="233">
        <v>0</v>
      </c>
      <c r="AC134" s="233">
        <v>0</v>
      </c>
      <c r="AD134" s="233">
        <v>0</v>
      </c>
      <c r="AE134" s="233">
        <v>0</v>
      </c>
      <c r="AF134" s="233">
        <v>0</v>
      </c>
      <c r="AG134" s="233">
        <v>0</v>
      </c>
      <c r="AH134" s="233">
        <v>0</v>
      </c>
      <c r="AI134" s="233">
        <v>0</v>
      </c>
      <c r="AJ134" s="233">
        <v>0</v>
      </c>
      <c r="AK134" s="233">
        <v>0</v>
      </c>
      <c r="AL134" s="233">
        <v>0</v>
      </c>
      <c r="AM134" s="233">
        <v>0</v>
      </c>
      <c r="AN134" s="233">
        <v>0</v>
      </c>
      <c r="AO134" s="233">
        <v>0</v>
      </c>
      <c r="AP134" s="233">
        <v>0</v>
      </c>
      <c r="AQ134" s="233">
        <v>0</v>
      </c>
      <c r="AR134" s="27"/>
      <c r="AS134" s="27"/>
    </row>
    <row r="135" spans="1:45">
      <c r="A135" s="21" t="s">
        <v>131</v>
      </c>
      <c r="B135" s="233">
        <v>0</v>
      </c>
      <c r="C135" s="233">
        <v>500.91809000000001</v>
      </c>
      <c r="D135" s="233">
        <v>7837.4460799999997</v>
      </c>
      <c r="E135" s="233">
        <v>271.1902</v>
      </c>
      <c r="F135" s="233">
        <v>0</v>
      </c>
      <c r="G135" s="233">
        <v>0</v>
      </c>
      <c r="H135" s="233">
        <v>0</v>
      </c>
      <c r="I135" s="233">
        <v>605.98406</v>
      </c>
      <c r="J135" s="233">
        <v>753.54782</v>
      </c>
      <c r="K135" s="233">
        <v>423.56193999999999</v>
      </c>
      <c r="L135" s="233">
        <v>359.60160999999999</v>
      </c>
      <c r="M135" s="233">
        <v>0</v>
      </c>
      <c r="N135" s="233">
        <v>1257.42715</v>
      </c>
      <c r="O135" s="233">
        <v>0</v>
      </c>
      <c r="P135" s="233">
        <v>304.45528000000002</v>
      </c>
      <c r="Q135" s="233">
        <v>261.31867999999997</v>
      </c>
      <c r="R135" s="233">
        <v>145.19540000000001</v>
      </c>
      <c r="S135" s="233">
        <v>252.35075000000001</v>
      </c>
      <c r="T135" s="233">
        <v>349.15721000000002</v>
      </c>
      <c r="U135" s="233">
        <v>1049.3708700000002</v>
      </c>
      <c r="V135" s="233">
        <v>977.68647999999996</v>
      </c>
      <c r="W135" s="233">
        <v>533.1801999999999</v>
      </c>
      <c r="X135" s="233">
        <v>182.45329999999998</v>
      </c>
      <c r="Y135" s="233">
        <v>915.76937999999996</v>
      </c>
      <c r="Z135" s="233">
        <v>462.41221999999999</v>
      </c>
      <c r="AA135" s="233">
        <v>441.64815000000004</v>
      </c>
      <c r="AB135" s="233">
        <v>547.58025999999995</v>
      </c>
      <c r="AC135" s="233">
        <v>1353.22308</v>
      </c>
      <c r="AD135" s="233">
        <v>374.54738000000003</v>
      </c>
      <c r="AE135" s="233">
        <v>0</v>
      </c>
      <c r="AF135" s="233">
        <v>0</v>
      </c>
      <c r="AG135" s="233">
        <v>0</v>
      </c>
      <c r="AH135" s="233">
        <v>0</v>
      </c>
      <c r="AI135" s="233">
        <v>0</v>
      </c>
      <c r="AJ135" s="233">
        <v>0</v>
      </c>
      <c r="AK135" s="233">
        <v>0</v>
      </c>
      <c r="AL135" s="233">
        <v>0</v>
      </c>
      <c r="AM135" s="233">
        <v>0</v>
      </c>
      <c r="AN135" s="233">
        <v>0</v>
      </c>
      <c r="AO135" s="233">
        <v>0</v>
      </c>
      <c r="AP135" s="233">
        <v>0</v>
      </c>
      <c r="AQ135" s="233">
        <v>20160.025590000001</v>
      </c>
      <c r="AR135" s="27"/>
      <c r="AS135" s="27"/>
    </row>
    <row r="136" spans="1:45">
      <c r="A136" s="21" t="s">
        <v>132</v>
      </c>
      <c r="B136" s="233">
        <v>0</v>
      </c>
      <c r="C136" s="233">
        <v>0</v>
      </c>
      <c r="D136" s="233">
        <v>0</v>
      </c>
      <c r="E136" s="233">
        <v>0</v>
      </c>
      <c r="F136" s="233">
        <v>0</v>
      </c>
      <c r="G136" s="233">
        <v>0</v>
      </c>
      <c r="H136" s="233">
        <v>0</v>
      </c>
      <c r="I136" s="233">
        <v>0</v>
      </c>
      <c r="J136" s="233">
        <v>0</v>
      </c>
      <c r="K136" s="233">
        <v>0</v>
      </c>
      <c r="L136" s="233">
        <v>0</v>
      </c>
      <c r="M136" s="233">
        <v>0</v>
      </c>
      <c r="N136" s="233">
        <v>0</v>
      </c>
      <c r="O136" s="233">
        <v>0</v>
      </c>
      <c r="P136" s="233">
        <v>0</v>
      </c>
      <c r="Q136" s="233">
        <v>0</v>
      </c>
      <c r="R136" s="233">
        <v>0</v>
      </c>
      <c r="S136" s="233">
        <v>0</v>
      </c>
      <c r="T136" s="233">
        <v>0</v>
      </c>
      <c r="U136" s="233">
        <v>0</v>
      </c>
      <c r="V136" s="233">
        <v>0</v>
      </c>
      <c r="W136" s="233">
        <v>0</v>
      </c>
      <c r="X136" s="233">
        <v>0</v>
      </c>
      <c r="Y136" s="233">
        <v>0</v>
      </c>
      <c r="Z136" s="233">
        <v>0</v>
      </c>
      <c r="AA136" s="233">
        <v>0</v>
      </c>
      <c r="AB136" s="233">
        <v>0</v>
      </c>
      <c r="AC136" s="233">
        <v>0</v>
      </c>
      <c r="AD136" s="233">
        <v>0</v>
      </c>
      <c r="AE136" s="233">
        <v>0</v>
      </c>
      <c r="AF136" s="233">
        <v>0</v>
      </c>
      <c r="AG136" s="233">
        <v>0</v>
      </c>
      <c r="AH136" s="233">
        <v>0</v>
      </c>
      <c r="AI136" s="233">
        <v>0</v>
      </c>
      <c r="AJ136" s="233">
        <v>0</v>
      </c>
      <c r="AK136" s="233">
        <v>0</v>
      </c>
      <c r="AL136" s="233">
        <v>0</v>
      </c>
      <c r="AM136" s="233">
        <v>0</v>
      </c>
      <c r="AN136" s="233">
        <v>0</v>
      </c>
      <c r="AO136" s="233">
        <v>0</v>
      </c>
      <c r="AP136" s="233">
        <v>0</v>
      </c>
      <c r="AQ136" s="233">
        <v>0</v>
      </c>
      <c r="AR136" s="1"/>
      <c r="AS136" s="1"/>
    </row>
    <row r="137" spans="1:45">
      <c r="A137" s="21" t="s">
        <v>133</v>
      </c>
      <c r="B137" s="233">
        <v>0</v>
      </c>
      <c r="C137" s="233">
        <v>0</v>
      </c>
      <c r="D137" s="233">
        <v>0</v>
      </c>
      <c r="E137" s="233">
        <v>0</v>
      </c>
      <c r="F137" s="233">
        <v>0</v>
      </c>
      <c r="G137" s="233">
        <v>0</v>
      </c>
      <c r="H137" s="233">
        <v>0</v>
      </c>
      <c r="I137" s="233">
        <v>0</v>
      </c>
      <c r="J137" s="233">
        <v>0</v>
      </c>
      <c r="K137" s="233">
        <v>0</v>
      </c>
      <c r="L137" s="233">
        <v>0</v>
      </c>
      <c r="M137" s="233">
        <v>0</v>
      </c>
      <c r="N137" s="233">
        <v>0</v>
      </c>
      <c r="O137" s="233">
        <v>0</v>
      </c>
      <c r="P137" s="233">
        <v>0</v>
      </c>
      <c r="Q137" s="233">
        <v>0</v>
      </c>
      <c r="R137" s="233">
        <v>0</v>
      </c>
      <c r="S137" s="233">
        <v>0</v>
      </c>
      <c r="T137" s="233">
        <v>0</v>
      </c>
      <c r="U137" s="233">
        <v>0</v>
      </c>
      <c r="V137" s="233">
        <v>0</v>
      </c>
      <c r="W137" s="233">
        <v>0</v>
      </c>
      <c r="X137" s="233">
        <v>0</v>
      </c>
      <c r="Y137" s="233">
        <v>0</v>
      </c>
      <c r="Z137" s="233">
        <v>0</v>
      </c>
      <c r="AA137" s="233">
        <v>0</v>
      </c>
      <c r="AB137" s="233">
        <v>0</v>
      </c>
      <c r="AC137" s="233">
        <v>0</v>
      </c>
      <c r="AD137" s="233">
        <v>0</v>
      </c>
      <c r="AE137" s="233">
        <v>0</v>
      </c>
      <c r="AF137" s="233">
        <v>0</v>
      </c>
      <c r="AG137" s="233">
        <v>0</v>
      </c>
      <c r="AH137" s="233">
        <v>0</v>
      </c>
      <c r="AI137" s="233">
        <v>0</v>
      </c>
      <c r="AJ137" s="233">
        <v>0</v>
      </c>
      <c r="AK137" s="233">
        <v>0</v>
      </c>
      <c r="AL137" s="233">
        <v>0</v>
      </c>
      <c r="AM137" s="233">
        <v>0</v>
      </c>
      <c r="AN137" s="233">
        <v>0</v>
      </c>
      <c r="AO137" s="233">
        <v>0</v>
      </c>
      <c r="AP137" s="233">
        <v>0</v>
      </c>
      <c r="AQ137" s="233">
        <v>0</v>
      </c>
      <c r="AR137" s="1"/>
      <c r="AS137" s="1"/>
    </row>
    <row r="138" spans="1:45">
      <c r="A138" s="21" t="s">
        <v>134</v>
      </c>
      <c r="B138" s="233">
        <v>0</v>
      </c>
      <c r="C138" s="233">
        <v>0</v>
      </c>
      <c r="D138" s="233">
        <v>0</v>
      </c>
      <c r="E138" s="233">
        <v>0</v>
      </c>
      <c r="F138" s="233">
        <v>0</v>
      </c>
      <c r="G138" s="233">
        <v>0</v>
      </c>
      <c r="H138" s="233">
        <v>0</v>
      </c>
      <c r="I138" s="233">
        <v>0</v>
      </c>
      <c r="J138" s="233">
        <v>0</v>
      </c>
      <c r="K138" s="233">
        <v>0</v>
      </c>
      <c r="L138" s="233">
        <v>0</v>
      </c>
      <c r="M138" s="233">
        <v>0</v>
      </c>
      <c r="N138" s="233">
        <v>0</v>
      </c>
      <c r="O138" s="233">
        <v>0</v>
      </c>
      <c r="P138" s="233">
        <v>0</v>
      </c>
      <c r="Q138" s="233">
        <v>0</v>
      </c>
      <c r="R138" s="233">
        <v>0</v>
      </c>
      <c r="S138" s="233">
        <v>0</v>
      </c>
      <c r="T138" s="233">
        <v>0</v>
      </c>
      <c r="U138" s="233">
        <v>0</v>
      </c>
      <c r="V138" s="233">
        <v>0</v>
      </c>
      <c r="W138" s="233">
        <v>0</v>
      </c>
      <c r="X138" s="233">
        <v>0</v>
      </c>
      <c r="Y138" s="233">
        <v>0</v>
      </c>
      <c r="Z138" s="233">
        <v>0</v>
      </c>
      <c r="AA138" s="233">
        <v>0</v>
      </c>
      <c r="AB138" s="233">
        <v>0</v>
      </c>
      <c r="AC138" s="233">
        <v>0</v>
      </c>
      <c r="AD138" s="233">
        <v>0</v>
      </c>
      <c r="AE138" s="233">
        <v>0</v>
      </c>
      <c r="AF138" s="233">
        <v>0</v>
      </c>
      <c r="AG138" s="233">
        <v>0</v>
      </c>
      <c r="AH138" s="233">
        <v>0</v>
      </c>
      <c r="AI138" s="233">
        <v>0</v>
      </c>
      <c r="AJ138" s="233">
        <v>0</v>
      </c>
      <c r="AK138" s="233">
        <v>0</v>
      </c>
      <c r="AL138" s="233">
        <v>0</v>
      </c>
      <c r="AM138" s="233">
        <v>0</v>
      </c>
      <c r="AN138" s="233">
        <v>0</v>
      </c>
      <c r="AO138" s="233">
        <v>0</v>
      </c>
      <c r="AP138" s="233">
        <v>0</v>
      </c>
      <c r="AQ138" s="233">
        <v>0</v>
      </c>
      <c r="AR138" s="1"/>
      <c r="AS138" s="1"/>
    </row>
    <row r="139" spans="1:45">
      <c r="A139" s="21" t="s">
        <v>135</v>
      </c>
      <c r="B139" s="233">
        <v>0</v>
      </c>
      <c r="C139" s="233">
        <v>0</v>
      </c>
      <c r="D139" s="233">
        <v>0</v>
      </c>
      <c r="E139" s="233">
        <v>0</v>
      </c>
      <c r="F139" s="233">
        <v>0</v>
      </c>
      <c r="G139" s="233">
        <v>0</v>
      </c>
      <c r="H139" s="233">
        <v>0</v>
      </c>
      <c r="I139" s="233">
        <v>0</v>
      </c>
      <c r="J139" s="233">
        <v>0</v>
      </c>
      <c r="K139" s="233">
        <v>0</v>
      </c>
      <c r="L139" s="233">
        <v>0</v>
      </c>
      <c r="M139" s="233">
        <v>0</v>
      </c>
      <c r="N139" s="233">
        <v>0</v>
      </c>
      <c r="O139" s="233">
        <v>0</v>
      </c>
      <c r="P139" s="233">
        <v>0</v>
      </c>
      <c r="Q139" s="233">
        <v>0</v>
      </c>
      <c r="R139" s="233">
        <v>0</v>
      </c>
      <c r="S139" s="233">
        <v>0</v>
      </c>
      <c r="T139" s="233">
        <v>0</v>
      </c>
      <c r="U139" s="233">
        <v>0</v>
      </c>
      <c r="V139" s="233">
        <v>0</v>
      </c>
      <c r="W139" s="233">
        <v>0</v>
      </c>
      <c r="X139" s="233">
        <v>0</v>
      </c>
      <c r="Y139" s="233">
        <v>0</v>
      </c>
      <c r="Z139" s="233">
        <v>0</v>
      </c>
      <c r="AA139" s="233">
        <v>0</v>
      </c>
      <c r="AB139" s="233">
        <v>0</v>
      </c>
      <c r="AC139" s="233">
        <v>0</v>
      </c>
      <c r="AD139" s="233">
        <v>0</v>
      </c>
      <c r="AE139" s="233">
        <v>0</v>
      </c>
      <c r="AF139" s="233">
        <v>0</v>
      </c>
      <c r="AG139" s="233">
        <v>0</v>
      </c>
      <c r="AH139" s="233">
        <v>0</v>
      </c>
      <c r="AI139" s="233">
        <v>0</v>
      </c>
      <c r="AJ139" s="233">
        <v>0</v>
      </c>
      <c r="AK139" s="233">
        <v>0</v>
      </c>
      <c r="AL139" s="233">
        <v>0</v>
      </c>
      <c r="AM139" s="233">
        <v>0</v>
      </c>
      <c r="AN139" s="233">
        <v>0</v>
      </c>
      <c r="AO139" s="233">
        <v>0</v>
      </c>
      <c r="AP139" s="233">
        <v>0</v>
      </c>
      <c r="AQ139" s="233">
        <v>0</v>
      </c>
      <c r="AR139" s="1"/>
      <c r="AS139" s="1"/>
    </row>
    <row r="140" spans="1:45">
      <c r="A140" s="19" t="s">
        <v>136</v>
      </c>
      <c r="B140" s="661">
        <v>275208.78920999996</v>
      </c>
      <c r="C140" s="661">
        <v>33378.187700000002</v>
      </c>
      <c r="D140" s="661">
        <v>164998.11906999999</v>
      </c>
      <c r="E140" s="661">
        <v>28118.12671</v>
      </c>
      <c r="F140" s="661">
        <v>9134.3749800000005</v>
      </c>
      <c r="G140" s="661">
        <v>5850.0885900000003</v>
      </c>
      <c r="H140" s="661">
        <v>2402.1381299999998</v>
      </c>
      <c r="I140" s="661">
        <v>29345.812389999999</v>
      </c>
      <c r="J140" s="661">
        <v>14999.264660000001</v>
      </c>
      <c r="K140" s="661">
        <v>0</v>
      </c>
      <c r="L140" s="661">
        <v>32016.54866</v>
      </c>
      <c r="M140" s="661">
        <v>9364.2992599999998</v>
      </c>
      <c r="N140" s="661">
        <v>1528.6138000000001</v>
      </c>
      <c r="O140" s="661">
        <v>10156.24993</v>
      </c>
      <c r="P140" s="661">
        <v>1546.3046999999999</v>
      </c>
      <c r="Q140" s="661">
        <v>7941.1193899999998</v>
      </c>
      <c r="R140" s="661">
        <v>6694.2940499999995</v>
      </c>
      <c r="S140" s="661">
        <v>1768.3040600000002</v>
      </c>
      <c r="T140" s="661">
        <v>2050.8055399999998</v>
      </c>
      <c r="U140" s="661">
        <v>14766.419760000001</v>
      </c>
      <c r="V140" s="661">
        <v>2229.7845699999998</v>
      </c>
      <c r="W140" s="661">
        <v>15777.14968</v>
      </c>
      <c r="X140" s="661">
        <v>20698.031790000001</v>
      </c>
      <c r="Y140" s="661">
        <v>4100</v>
      </c>
      <c r="Z140" s="661">
        <v>18969.519329999999</v>
      </c>
      <c r="AA140" s="661">
        <v>11317.50987</v>
      </c>
      <c r="AB140" s="661">
        <v>48415.348570000002</v>
      </c>
      <c r="AC140" s="661">
        <v>19671.558010000001</v>
      </c>
      <c r="AD140" s="661">
        <v>17865.546329999997</v>
      </c>
      <c r="AE140" s="661">
        <v>5542.6190999999999</v>
      </c>
      <c r="AF140" s="661">
        <v>13341.08927</v>
      </c>
      <c r="AG140" s="661">
        <v>6007.9246499999999</v>
      </c>
      <c r="AH140" s="661">
        <v>3534.54162</v>
      </c>
      <c r="AI140" s="661">
        <v>1721.3593000000001</v>
      </c>
      <c r="AJ140" s="661">
        <v>849.86146999999994</v>
      </c>
      <c r="AK140" s="661">
        <v>0</v>
      </c>
      <c r="AL140" s="661">
        <v>5890.1286600000003</v>
      </c>
      <c r="AM140" s="661">
        <v>0</v>
      </c>
      <c r="AN140" s="661">
        <v>0</v>
      </c>
      <c r="AO140" s="661">
        <v>0</v>
      </c>
      <c r="AP140" s="661">
        <v>0</v>
      </c>
      <c r="AQ140" s="661">
        <v>847199.83280999993</v>
      </c>
      <c r="AR140" s="10"/>
      <c r="AS140" s="1"/>
    </row>
    <row r="141" spans="1:45">
      <c r="A141" s="21" t="s">
        <v>137</v>
      </c>
      <c r="B141" s="233">
        <v>0</v>
      </c>
      <c r="C141" s="233">
        <v>0</v>
      </c>
      <c r="D141" s="233">
        <v>1845.1768500000001</v>
      </c>
      <c r="E141" s="233">
        <v>0</v>
      </c>
      <c r="F141" s="233">
        <v>0</v>
      </c>
      <c r="G141" s="233">
        <v>0</v>
      </c>
      <c r="H141" s="233">
        <v>0</v>
      </c>
      <c r="I141" s="233">
        <v>0</v>
      </c>
      <c r="J141" s="233">
        <v>0</v>
      </c>
      <c r="K141" s="233">
        <v>0</v>
      </c>
      <c r="L141" s="233">
        <v>0</v>
      </c>
      <c r="M141" s="233">
        <v>0</v>
      </c>
      <c r="N141" s="233">
        <v>0</v>
      </c>
      <c r="O141" s="233">
        <v>0</v>
      </c>
      <c r="P141" s="233">
        <v>0</v>
      </c>
      <c r="Q141" s="233">
        <v>0</v>
      </c>
      <c r="R141" s="233">
        <v>0</v>
      </c>
      <c r="S141" s="233">
        <v>0</v>
      </c>
      <c r="T141" s="233">
        <v>0</v>
      </c>
      <c r="U141" s="233">
        <v>0</v>
      </c>
      <c r="V141" s="233">
        <v>0</v>
      </c>
      <c r="W141" s="233">
        <v>0</v>
      </c>
      <c r="X141" s="233">
        <v>0</v>
      </c>
      <c r="Y141" s="233">
        <v>0</v>
      </c>
      <c r="Z141" s="233">
        <v>0</v>
      </c>
      <c r="AA141" s="233">
        <v>0</v>
      </c>
      <c r="AB141" s="233">
        <v>0</v>
      </c>
      <c r="AC141" s="233">
        <v>0</v>
      </c>
      <c r="AD141" s="233">
        <v>0</v>
      </c>
      <c r="AE141" s="233">
        <v>0</v>
      </c>
      <c r="AF141" s="233">
        <v>0</v>
      </c>
      <c r="AG141" s="233">
        <v>0</v>
      </c>
      <c r="AH141" s="233">
        <v>0</v>
      </c>
      <c r="AI141" s="233">
        <v>0</v>
      </c>
      <c r="AJ141" s="233">
        <v>0</v>
      </c>
      <c r="AK141" s="233">
        <v>0</v>
      </c>
      <c r="AL141" s="233">
        <v>0</v>
      </c>
      <c r="AM141" s="233">
        <v>0</v>
      </c>
      <c r="AN141" s="233">
        <v>0</v>
      </c>
      <c r="AO141" s="233">
        <v>0</v>
      </c>
      <c r="AP141" s="233">
        <v>0</v>
      </c>
      <c r="AQ141" s="233">
        <v>1845.1768500000001</v>
      </c>
      <c r="AR141" s="1"/>
      <c r="AS141" s="1"/>
    </row>
    <row r="142" spans="1:45">
      <c r="A142" s="21" t="s">
        <v>138</v>
      </c>
      <c r="B142" s="233">
        <v>93700</v>
      </c>
      <c r="C142" s="233">
        <v>32000</v>
      </c>
      <c r="D142" s="233">
        <v>13720</v>
      </c>
      <c r="E142" s="233">
        <v>5800</v>
      </c>
      <c r="F142" s="233">
        <v>8780.1330199999993</v>
      </c>
      <c r="G142" s="233">
        <v>1200</v>
      </c>
      <c r="H142" s="233">
        <v>1000</v>
      </c>
      <c r="I142" s="233">
        <v>16700</v>
      </c>
      <c r="J142" s="233">
        <v>3547</v>
      </c>
      <c r="K142" s="233">
        <v>0</v>
      </c>
      <c r="L142" s="233">
        <v>24564.659820000001</v>
      </c>
      <c r="M142" s="233">
        <v>2497.1331600000003</v>
      </c>
      <c r="N142" s="233">
        <v>1528.6138000000001</v>
      </c>
      <c r="O142" s="233">
        <v>7730</v>
      </c>
      <c r="P142" s="233">
        <v>1546.3046999999999</v>
      </c>
      <c r="Q142" s="233">
        <v>228.286</v>
      </c>
      <c r="R142" s="233">
        <v>1039.354</v>
      </c>
      <c r="S142" s="233">
        <v>1768.3040600000002</v>
      </c>
      <c r="T142" s="233">
        <v>0</v>
      </c>
      <c r="U142" s="233">
        <v>2818</v>
      </c>
      <c r="V142" s="233">
        <v>1300</v>
      </c>
      <c r="W142" s="233">
        <v>3070</v>
      </c>
      <c r="X142" s="233">
        <v>11245</v>
      </c>
      <c r="Y142" s="233">
        <v>4100</v>
      </c>
      <c r="Z142" s="233">
        <v>13000</v>
      </c>
      <c r="AA142" s="233">
        <v>1562.8</v>
      </c>
      <c r="AB142" s="233">
        <v>11045</v>
      </c>
      <c r="AC142" s="233">
        <v>4900</v>
      </c>
      <c r="AD142" s="233">
        <v>456.63946000000004</v>
      </c>
      <c r="AE142" s="233">
        <v>5542.6190999999999</v>
      </c>
      <c r="AF142" s="233">
        <v>0</v>
      </c>
      <c r="AG142" s="233">
        <v>390</v>
      </c>
      <c r="AH142" s="233">
        <v>252.23537999999999</v>
      </c>
      <c r="AI142" s="233">
        <v>0</v>
      </c>
      <c r="AJ142" s="233">
        <v>849.86146999999994</v>
      </c>
      <c r="AK142" s="233">
        <v>0</v>
      </c>
      <c r="AL142" s="233">
        <v>1400</v>
      </c>
      <c r="AM142" s="233">
        <v>0</v>
      </c>
      <c r="AN142" s="233">
        <v>0</v>
      </c>
      <c r="AO142" s="233">
        <v>0</v>
      </c>
      <c r="AP142" s="233">
        <v>0</v>
      </c>
      <c r="AQ142" s="233">
        <v>279281.94397000002</v>
      </c>
      <c r="AR142" s="1"/>
      <c r="AS142" s="1"/>
    </row>
    <row r="143" spans="1:45">
      <c r="A143" s="21" t="s">
        <v>139</v>
      </c>
      <c r="B143" s="233">
        <v>0</v>
      </c>
      <c r="C143" s="233">
        <v>0</v>
      </c>
      <c r="D143" s="233">
        <v>0</v>
      </c>
      <c r="E143" s="233">
        <v>0</v>
      </c>
      <c r="F143" s="233">
        <v>0</v>
      </c>
      <c r="G143" s="233">
        <v>0</v>
      </c>
      <c r="H143" s="233">
        <v>0</v>
      </c>
      <c r="I143" s="233">
        <v>0</v>
      </c>
      <c r="J143" s="233">
        <v>0</v>
      </c>
      <c r="K143" s="233">
        <v>0</v>
      </c>
      <c r="L143" s="233">
        <v>0</v>
      </c>
      <c r="M143" s="233">
        <v>0</v>
      </c>
      <c r="N143" s="233">
        <v>0</v>
      </c>
      <c r="O143" s="233">
        <v>0</v>
      </c>
      <c r="P143" s="233">
        <v>0</v>
      </c>
      <c r="Q143" s="233">
        <v>0</v>
      </c>
      <c r="R143" s="233">
        <v>0</v>
      </c>
      <c r="S143" s="233">
        <v>0</v>
      </c>
      <c r="T143" s="233">
        <v>0</v>
      </c>
      <c r="U143" s="233">
        <v>0</v>
      </c>
      <c r="V143" s="233">
        <v>0</v>
      </c>
      <c r="W143" s="233">
        <v>0</v>
      </c>
      <c r="X143" s="233">
        <v>1189.2921299999998</v>
      </c>
      <c r="Y143" s="233">
        <v>0</v>
      </c>
      <c r="Z143" s="233">
        <v>0</v>
      </c>
      <c r="AA143" s="233">
        <v>0</v>
      </c>
      <c r="AB143" s="233">
        <v>0</v>
      </c>
      <c r="AC143" s="233">
        <v>0</v>
      </c>
      <c r="AD143" s="233">
        <v>0</v>
      </c>
      <c r="AE143" s="233">
        <v>0</v>
      </c>
      <c r="AF143" s="233">
        <v>0</v>
      </c>
      <c r="AG143" s="233">
        <v>0</v>
      </c>
      <c r="AH143" s="233">
        <v>0</v>
      </c>
      <c r="AI143" s="233">
        <v>0</v>
      </c>
      <c r="AJ143" s="233">
        <v>0</v>
      </c>
      <c r="AK143" s="233">
        <v>0</v>
      </c>
      <c r="AL143" s="233">
        <v>0</v>
      </c>
      <c r="AM143" s="233">
        <v>0</v>
      </c>
      <c r="AN143" s="233">
        <v>0</v>
      </c>
      <c r="AO143" s="233">
        <v>0</v>
      </c>
      <c r="AP143" s="233">
        <v>0</v>
      </c>
      <c r="AQ143" s="233">
        <v>1189.2921299999998</v>
      </c>
      <c r="AR143" s="1"/>
      <c r="AS143" s="1"/>
    </row>
    <row r="144" spans="1:45">
      <c r="A144" s="21" t="s">
        <v>140</v>
      </c>
      <c r="B144" s="233">
        <v>66423.195810000005</v>
      </c>
      <c r="C144" s="233">
        <v>0</v>
      </c>
      <c r="D144" s="233">
        <v>61333.333310000002</v>
      </c>
      <c r="E144" s="233">
        <v>0</v>
      </c>
      <c r="F144" s="233">
        <v>0</v>
      </c>
      <c r="G144" s="233">
        <v>0</v>
      </c>
      <c r="H144" s="233">
        <v>0</v>
      </c>
      <c r="I144" s="233">
        <v>0</v>
      </c>
      <c r="J144" s="233">
        <v>0</v>
      </c>
      <c r="K144" s="233">
        <v>0</v>
      </c>
      <c r="L144" s="233">
        <v>0</v>
      </c>
      <c r="M144" s="233">
        <v>0</v>
      </c>
      <c r="N144" s="233">
        <v>0</v>
      </c>
      <c r="O144" s="233">
        <v>2424.9572599999997</v>
      </c>
      <c r="P144" s="233">
        <v>0</v>
      </c>
      <c r="Q144" s="233">
        <v>0</v>
      </c>
      <c r="R144" s="233">
        <v>0</v>
      </c>
      <c r="S144" s="233">
        <v>0</v>
      </c>
      <c r="T144" s="233">
        <v>0</v>
      </c>
      <c r="U144" s="233">
        <v>0</v>
      </c>
      <c r="V144" s="233">
        <v>0</v>
      </c>
      <c r="W144" s="233">
        <v>8305</v>
      </c>
      <c r="X144" s="233">
        <v>0</v>
      </c>
      <c r="Y144" s="233">
        <v>0</v>
      </c>
      <c r="Z144" s="233">
        <v>0</v>
      </c>
      <c r="AA144" s="233">
        <v>653.37092000000007</v>
      </c>
      <c r="AB144" s="233">
        <v>6553</v>
      </c>
      <c r="AC144" s="233">
        <v>0</v>
      </c>
      <c r="AD144" s="233">
        <v>16071.756670000001</v>
      </c>
      <c r="AE144" s="233">
        <v>0</v>
      </c>
      <c r="AF144" s="233">
        <v>0</v>
      </c>
      <c r="AG144" s="233">
        <v>0</v>
      </c>
      <c r="AH144" s="233">
        <v>0</v>
      </c>
      <c r="AI144" s="233">
        <v>0</v>
      </c>
      <c r="AJ144" s="233">
        <v>0</v>
      </c>
      <c r="AK144" s="233">
        <v>0</v>
      </c>
      <c r="AL144" s="233">
        <v>0</v>
      </c>
      <c r="AM144" s="233">
        <v>0</v>
      </c>
      <c r="AN144" s="233">
        <v>0</v>
      </c>
      <c r="AO144" s="233">
        <v>0</v>
      </c>
      <c r="AP144" s="233">
        <v>0</v>
      </c>
      <c r="AQ144" s="233">
        <v>161764.61397000001</v>
      </c>
      <c r="AR144" s="1"/>
      <c r="AS144" s="1"/>
    </row>
    <row r="145" spans="1:45">
      <c r="A145" s="15" t="s">
        <v>141</v>
      </c>
      <c r="B145" s="233">
        <v>111378.05746</v>
      </c>
      <c r="C145" s="233">
        <v>1378.1876999999999</v>
      </c>
      <c r="D145" s="233">
        <v>86361.575660000002</v>
      </c>
      <c r="E145" s="233">
        <v>22318.12671</v>
      </c>
      <c r="F145" s="233">
        <v>317.15161000000001</v>
      </c>
      <c r="G145" s="233">
        <v>4607.85491</v>
      </c>
      <c r="H145" s="233">
        <v>1402.0714599999999</v>
      </c>
      <c r="I145" s="233">
        <v>12384.70614</v>
      </c>
      <c r="J145" s="233">
        <v>11267.050939999999</v>
      </c>
      <c r="K145" s="233">
        <v>0</v>
      </c>
      <c r="L145" s="233">
        <v>7361.97217</v>
      </c>
      <c r="M145" s="233">
        <v>7.1661299999999999</v>
      </c>
      <c r="N145" s="233">
        <v>0</v>
      </c>
      <c r="O145" s="233">
        <v>0</v>
      </c>
      <c r="P145" s="233">
        <v>0</v>
      </c>
      <c r="Q145" s="233">
        <v>630</v>
      </c>
      <c r="R145" s="233">
        <v>5619.2758300000005</v>
      </c>
      <c r="S145" s="233">
        <v>0</v>
      </c>
      <c r="T145" s="233">
        <v>2000</v>
      </c>
      <c r="U145" s="233">
        <v>0</v>
      </c>
      <c r="V145" s="233">
        <v>909.66890000000001</v>
      </c>
      <c r="W145" s="233">
        <v>4375.4306500000002</v>
      </c>
      <c r="X145" s="233">
        <v>2000</v>
      </c>
      <c r="Y145" s="233">
        <v>0</v>
      </c>
      <c r="Z145" s="233">
        <v>5650</v>
      </c>
      <c r="AA145" s="233">
        <v>9054.8758400000006</v>
      </c>
      <c r="AB145" s="233">
        <v>30157.486989999998</v>
      </c>
      <c r="AC145" s="233">
        <v>14552.059600000001</v>
      </c>
      <c r="AD145" s="233">
        <v>1320.72181</v>
      </c>
      <c r="AE145" s="233">
        <v>0</v>
      </c>
      <c r="AF145" s="233">
        <v>6237.42994</v>
      </c>
      <c r="AG145" s="233">
        <v>5592.7441100000005</v>
      </c>
      <c r="AH145" s="233">
        <v>3277.8674599999999</v>
      </c>
      <c r="AI145" s="233">
        <v>1718.0244</v>
      </c>
      <c r="AJ145" s="233">
        <v>0</v>
      </c>
      <c r="AK145" s="233">
        <v>0</v>
      </c>
      <c r="AL145" s="233">
        <v>4470.4154600000002</v>
      </c>
      <c r="AM145" s="233">
        <v>0</v>
      </c>
      <c r="AN145" s="233">
        <v>0</v>
      </c>
      <c r="AO145" s="233">
        <v>0</v>
      </c>
      <c r="AP145" s="233">
        <v>0</v>
      </c>
      <c r="AQ145" s="233">
        <v>356349.92187999998</v>
      </c>
      <c r="AR145" s="1"/>
      <c r="AS145" s="1"/>
    </row>
    <row r="146" spans="1:45">
      <c r="A146" s="21" t="s">
        <v>142</v>
      </c>
      <c r="B146" s="233">
        <v>0</v>
      </c>
      <c r="C146" s="233">
        <v>0</v>
      </c>
      <c r="D146" s="233">
        <v>0</v>
      </c>
      <c r="E146" s="233">
        <v>0</v>
      </c>
      <c r="F146" s="233">
        <v>0</v>
      </c>
      <c r="G146" s="233">
        <v>0</v>
      </c>
      <c r="H146" s="233">
        <v>0</v>
      </c>
      <c r="I146" s="233">
        <v>0</v>
      </c>
      <c r="J146" s="233">
        <v>0</v>
      </c>
      <c r="K146" s="233">
        <v>0</v>
      </c>
      <c r="L146" s="233">
        <v>0</v>
      </c>
      <c r="M146" s="233">
        <v>0</v>
      </c>
      <c r="N146" s="233">
        <v>0</v>
      </c>
      <c r="O146" s="233">
        <v>0</v>
      </c>
      <c r="P146" s="233">
        <v>0</v>
      </c>
      <c r="Q146" s="233">
        <v>0</v>
      </c>
      <c r="R146" s="233">
        <v>0</v>
      </c>
      <c r="S146" s="233">
        <v>0</v>
      </c>
      <c r="T146" s="233">
        <v>0</v>
      </c>
      <c r="U146" s="233">
        <v>0</v>
      </c>
      <c r="V146" s="233">
        <v>0</v>
      </c>
      <c r="W146" s="233">
        <v>0</v>
      </c>
      <c r="X146" s="233">
        <v>0</v>
      </c>
      <c r="Y146" s="233">
        <v>0</v>
      </c>
      <c r="Z146" s="233">
        <v>0</v>
      </c>
      <c r="AA146" s="233">
        <v>0</v>
      </c>
      <c r="AB146" s="233">
        <v>0</v>
      </c>
      <c r="AC146" s="233">
        <v>0</v>
      </c>
      <c r="AD146" s="233">
        <v>0</v>
      </c>
      <c r="AE146" s="233">
        <v>0</v>
      </c>
      <c r="AF146" s="233">
        <v>0</v>
      </c>
      <c r="AG146" s="233">
        <v>0</v>
      </c>
      <c r="AH146" s="233">
        <v>0</v>
      </c>
      <c r="AI146" s="233">
        <v>0</v>
      </c>
      <c r="AJ146" s="233">
        <v>0</v>
      </c>
      <c r="AK146" s="233">
        <v>0</v>
      </c>
      <c r="AL146" s="233">
        <v>0</v>
      </c>
      <c r="AM146" s="233">
        <v>0</v>
      </c>
      <c r="AN146" s="233">
        <v>0</v>
      </c>
      <c r="AO146" s="233">
        <v>0</v>
      </c>
      <c r="AP146" s="233">
        <v>0</v>
      </c>
      <c r="AQ146" s="233">
        <v>0</v>
      </c>
      <c r="AR146" s="1"/>
      <c r="AS146" s="1"/>
    </row>
    <row r="147" spans="1:45">
      <c r="A147" s="21" t="s">
        <v>143</v>
      </c>
      <c r="B147" s="233">
        <v>0</v>
      </c>
      <c r="C147" s="233">
        <v>0</v>
      </c>
      <c r="D147" s="233">
        <v>0</v>
      </c>
      <c r="E147" s="233">
        <v>0</v>
      </c>
      <c r="F147" s="233">
        <v>0</v>
      </c>
      <c r="G147" s="233">
        <v>0</v>
      </c>
      <c r="H147" s="233">
        <v>0</v>
      </c>
      <c r="I147" s="233">
        <v>0</v>
      </c>
      <c r="J147" s="233">
        <v>0</v>
      </c>
      <c r="K147" s="233">
        <v>0</v>
      </c>
      <c r="L147" s="233">
        <v>0</v>
      </c>
      <c r="M147" s="233">
        <v>6859.9999699999998</v>
      </c>
      <c r="N147" s="233">
        <v>0</v>
      </c>
      <c r="O147" s="233">
        <v>0</v>
      </c>
      <c r="P147" s="233">
        <v>0</v>
      </c>
      <c r="Q147" s="233">
        <v>6860</v>
      </c>
      <c r="R147" s="233">
        <v>0</v>
      </c>
      <c r="S147" s="233">
        <v>0</v>
      </c>
      <c r="T147" s="233">
        <v>0</v>
      </c>
      <c r="U147" s="233">
        <v>11760.001970000001</v>
      </c>
      <c r="V147" s="233">
        <v>0</v>
      </c>
      <c r="W147" s="233">
        <v>0</v>
      </c>
      <c r="X147" s="233">
        <v>6174</v>
      </c>
      <c r="Y147" s="233">
        <v>0</v>
      </c>
      <c r="Z147" s="233">
        <v>178.72620999999998</v>
      </c>
      <c r="AA147" s="233">
        <v>0</v>
      </c>
      <c r="AB147" s="233">
        <v>0</v>
      </c>
      <c r="AC147" s="233">
        <v>0</v>
      </c>
      <c r="AD147" s="233">
        <v>0</v>
      </c>
      <c r="AE147" s="233">
        <v>0</v>
      </c>
      <c r="AF147" s="233">
        <v>6860</v>
      </c>
      <c r="AG147" s="233">
        <v>0</v>
      </c>
      <c r="AH147" s="233">
        <v>0</v>
      </c>
      <c r="AI147" s="233">
        <v>0</v>
      </c>
      <c r="AJ147" s="233">
        <v>0</v>
      </c>
      <c r="AK147" s="233">
        <v>0</v>
      </c>
      <c r="AL147" s="233">
        <v>0</v>
      </c>
      <c r="AM147" s="233">
        <v>0</v>
      </c>
      <c r="AN147" s="233">
        <v>0</v>
      </c>
      <c r="AO147" s="233">
        <v>0</v>
      </c>
      <c r="AP147" s="233">
        <v>0</v>
      </c>
      <c r="AQ147" s="233">
        <v>38692.728149999995</v>
      </c>
      <c r="AR147" s="1"/>
      <c r="AS147" s="1"/>
    </row>
    <row r="148" spans="1:45">
      <c r="A148" s="21" t="s">
        <v>144</v>
      </c>
      <c r="B148" s="233">
        <v>3707.5359399999998</v>
      </c>
      <c r="C148" s="233">
        <v>0</v>
      </c>
      <c r="D148" s="233">
        <v>1738.03325</v>
      </c>
      <c r="E148" s="233">
        <v>0</v>
      </c>
      <c r="F148" s="233">
        <v>37.090350000000001</v>
      </c>
      <c r="G148" s="233">
        <v>42.23368</v>
      </c>
      <c r="H148" s="233">
        <v>6.6670000000000007E-2</v>
      </c>
      <c r="I148" s="233">
        <v>261.10624999999999</v>
      </c>
      <c r="J148" s="233">
        <v>185.21372</v>
      </c>
      <c r="K148" s="233">
        <v>0</v>
      </c>
      <c r="L148" s="233">
        <v>89.916669999999996</v>
      </c>
      <c r="M148" s="233">
        <v>0</v>
      </c>
      <c r="N148" s="233">
        <v>0</v>
      </c>
      <c r="O148" s="233">
        <v>1.29267</v>
      </c>
      <c r="P148" s="233">
        <v>0</v>
      </c>
      <c r="Q148" s="233">
        <v>222.83339000000001</v>
      </c>
      <c r="R148" s="233">
        <v>35.66422</v>
      </c>
      <c r="S148" s="233">
        <v>0</v>
      </c>
      <c r="T148" s="233">
        <v>50.805540000000001</v>
      </c>
      <c r="U148" s="233">
        <v>188.41779</v>
      </c>
      <c r="V148" s="233">
        <v>20.115669999999998</v>
      </c>
      <c r="W148" s="233">
        <v>26.71903</v>
      </c>
      <c r="X148" s="233">
        <v>89.739660000000001</v>
      </c>
      <c r="Y148" s="233">
        <v>0</v>
      </c>
      <c r="Z148" s="233">
        <v>140.79311999999999</v>
      </c>
      <c r="AA148" s="233">
        <v>46.46311</v>
      </c>
      <c r="AB148" s="233">
        <v>659.86158</v>
      </c>
      <c r="AC148" s="233">
        <v>219.49841000000001</v>
      </c>
      <c r="AD148" s="233">
        <v>16.42839</v>
      </c>
      <c r="AE148" s="233">
        <v>0</v>
      </c>
      <c r="AF148" s="233">
        <v>243.65932999999998</v>
      </c>
      <c r="AG148" s="233">
        <v>25.180540000000001</v>
      </c>
      <c r="AH148" s="233">
        <v>4.4387799999999995</v>
      </c>
      <c r="AI148" s="233">
        <v>3.3349000000000002</v>
      </c>
      <c r="AJ148" s="233">
        <v>0</v>
      </c>
      <c r="AK148" s="233">
        <v>0</v>
      </c>
      <c r="AL148" s="233">
        <v>19.713200000000001</v>
      </c>
      <c r="AM148" s="233">
        <v>0</v>
      </c>
      <c r="AN148" s="233">
        <v>0</v>
      </c>
      <c r="AO148" s="233">
        <v>0</v>
      </c>
      <c r="AP148" s="233">
        <v>0</v>
      </c>
      <c r="AQ148" s="233">
        <v>8076.1558600000008</v>
      </c>
      <c r="AR148" s="1"/>
      <c r="AS148" s="1"/>
    </row>
    <row r="149" spans="1:45">
      <c r="A149" s="19" t="s">
        <v>145</v>
      </c>
      <c r="B149" s="661">
        <v>116058.48934</v>
      </c>
      <c r="C149" s="661">
        <v>5173.9978099999998</v>
      </c>
      <c r="D149" s="661">
        <v>14262.876099999999</v>
      </c>
      <c r="E149" s="661">
        <v>11911.764499999999</v>
      </c>
      <c r="F149" s="661">
        <v>3545.5475299999998</v>
      </c>
      <c r="G149" s="661">
        <v>9256.5287200000002</v>
      </c>
      <c r="H149" s="661">
        <v>4575.62068</v>
      </c>
      <c r="I149" s="661">
        <v>7656.4167699999998</v>
      </c>
      <c r="J149" s="661">
        <v>4390.8767800000005</v>
      </c>
      <c r="K149" s="661">
        <v>5420.1982300000009</v>
      </c>
      <c r="L149" s="661">
        <v>1782.11502</v>
      </c>
      <c r="M149" s="661">
        <v>7055.4343099999996</v>
      </c>
      <c r="N149" s="661">
        <v>11662.103550000002</v>
      </c>
      <c r="O149" s="661">
        <v>7201.9377199999999</v>
      </c>
      <c r="P149" s="661">
        <v>2129.9938099999999</v>
      </c>
      <c r="Q149" s="661">
        <v>1991.8773899999999</v>
      </c>
      <c r="R149" s="661">
        <v>1685.71702</v>
      </c>
      <c r="S149" s="661">
        <v>1386.2621299999998</v>
      </c>
      <c r="T149" s="661">
        <v>4961.8548000000001</v>
      </c>
      <c r="U149" s="661">
        <v>4553.0703200000007</v>
      </c>
      <c r="V149" s="661">
        <v>2135.00657</v>
      </c>
      <c r="W149" s="661">
        <v>2565.4577799999997</v>
      </c>
      <c r="X149" s="661">
        <v>4216.4332599999998</v>
      </c>
      <c r="Y149" s="661">
        <v>3753.42472</v>
      </c>
      <c r="Z149" s="661">
        <v>5620.3330500000002</v>
      </c>
      <c r="AA149" s="661">
        <v>2115.3791800000004</v>
      </c>
      <c r="AB149" s="661">
        <v>7740.0175499999996</v>
      </c>
      <c r="AC149" s="661">
        <v>12891.552949999999</v>
      </c>
      <c r="AD149" s="661">
        <v>1582.70994</v>
      </c>
      <c r="AE149" s="661">
        <v>7021.8056399999996</v>
      </c>
      <c r="AF149" s="661">
        <v>3736.3511899999999</v>
      </c>
      <c r="AG149" s="661">
        <v>1642.6260400000001</v>
      </c>
      <c r="AH149" s="661">
        <v>2000.82825</v>
      </c>
      <c r="AI149" s="661">
        <v>1033.3250600000001</v>
      </c>
      <c r="AJ149" s="661">
        <v>2107.91471</v>
      </c>
      <c r="AK149" s="661">
        <v>2343.5104300000003</v>
      </c>
      <c r="AL149" s="661">
        <v>2065.7969499999999</v>
      </c>
      <c r="AM149" s="661">
        <v>1213.57473</v>
      </c>
      <c r="AN149" s="661">
        <v>3055.5557100000001</v>
      </c>
      <c r="AO149" s="661">
        <v>4439.7757599999995</v>
      </c>
      <c r="AP149" s="661">
        <v>1238.0226599999999</v>
      </c>
      <c r="AQ149" s="661">
        <v>301182.08466000005</v>
      </c>
      <c r="AR149" s="10"/>
      <c r="AS149" s="1"/>
    </row>
    <row r="150" spans="1:45">
      <c r="A150" s="21" t="s">
        <v>72</v>
      </c>
      <c r="B150" s="233">
        <v>230.16223000000002</v>
      </c>
      <c r="C150" s="233">
        <v>0</v>
      </c>
      <c r="D150" s="233">
        <v>17.192490000000003</v>
      </c>
      <c r="E150" s="233">
        <v>0.54439000000000004</v>
      </c>
      <c r="F150" s="233">
        <v>0</v>
      </c>
      <c r="G150" s="233">
        <v>1.49</v>
      </c>
      <c r="H150" s="233">
        <v>0</v>
      </c>
      <c r="I150" s="233">
        <v>0</v>
      </c>
      <c r="J150" s="233">
        <v>64.032910000000001</v>
      </c>
      <c r="K150" s="233">
        <v>0</v>
      </c>
      <c r="L150" s="233">
        <v>0</v>
      </c>
      <c r="M150" s="233">
        <v>0</v>
      </c>
      <c r="N150" s="233">
        <v>0</v>
      </c>
      <c r="O150" s="233">
        <v>0</v>
      </c>
      <c r="P150" s="233">
        <v>0</v>
      </c>
      <c r="Q150" s="233">
        <v>0</v>
      </c>
      <c r="R150" s="233">
        <v>0</v>
      </c>
      <c r="S150" s="233">
        <v>0</v>
      </c>
      <c r="T150" s="233">
        <v>42.148110000000003</v>
      </c>
      <c r="U150" s="233">
        <v>14.314410000000001</v>
      </c>
      <c r="V150" s="233">
        <v>0</v>
      </c>
      <c r="W150" s="233">
        <v>0</v>
      </c>
      <c r="X150" s="233">
        <v>0</v>
      </c>
      <c r="Y150" s="233">
        <v>0</v>
      </c>
      <c r="Z150" s="233">
        <v>23.634460000000001</v>
      </c>
      <c r="AA150" s="233">
        <v>0</v>
      </c>
      <c r="AB150" s="233">
        <v>0</v>
      </c>
      <c r="AC150" s="233">
        <v>0</v>
      </c>
      <c r="AD150" s="233">
        <v>0</v>
      </c>
      <c r="AE150" s="233">
        <v>0</v>
      </c>
      <c r="AF150" s="233">
        <v>6.45</v>
      </c>
      <c r="AG150" s="233">
        <v>0</v>
      </c>
      <c r="AH150" s="233">
        <v>327.30432000000002</v>
      </c>
      <c r="AI150" s="233">
        <v>0</v>
      </c>
      <c r="AJ150" s="233">
        <v>0</v>
      </c>
      <c r="AK150" s="233">
        <v>13.35</v>
      </c>
      <c r="AL150" s="233">
        <v>0</v>
      </c>
      <c r="AM150" s="233">
        <v>0</v>
      </c>
      <c r="AN150" s="233">
        <v>0</v>
      </c>
      <c r="AO150" s="233">
        <v>0</v>
      </c>
      <c r="AP150" s="233">
        <v>0</v>
      </c>
      <c r="AQ150" s="233">
        <v>740.62331999999992</v>
      </c>
      <c r="AR150" s="1"/>
      <c r="AS150" s="1"/>
    </row>
    <row r="151" spans="1:45">
      <c r="A151" s="21" t="s">
        <v>74</v>
      </c>
      <c r="B151" s="233">
        <v>79611.750469999999</v>
      </c>
      <c r="C151" s="233">
        <v>1756.46822</v>
      </c>
      <c r="D151" s="233">
        <v>5957.8408399999998</v>
      </c>
      <c r="E151" s="233">
        <v>3174.7868100000001</v>
      </c>
      <c r="F151" s="233">
        <v>1376.20723</v>
      </c>
      <c r="G151" s="233">
        <v>3668.10133</v>
      </c>
      <c r="H151" s="233">
        <v>2068.2188900000001</v>
      </c>
      <c r="I151" s="233">
        <v>4228.5599599999996</v>
      </c>
      <c r="J151" s="233">
        <v>1667.25675</v>
      </c>
      <c r="K151" s="233">
        <v>873.5568199999999</v>
      </c>
      <c r="L151" s="233">
        <v>336.95488</v>
      </c>
      <c r="M151" s="233">
        <v>1415.5794900000001</v>
      </c>
      <c r="N151" s="233">
        <v>3089.7588300000002</v>
      </c>
      <c r="O151" s="233">
        <v>1130.96883</v>
      </c>
      <c r="P151" s="233">
        <v>273.66951</v>
      </c>
      <c r="Q151" s="233">
        <v>672.46593000000007</v>
      </c>
      <c r="R151" s="233">
        <v>654.42548999999997</v>
      </c>
      <c r="S151" s="233">
        <v>432.26802000000004</v>
      </c>
      <c r="T151" s="233">
        <v>1312.5060100000001</v>
      </c>
      <c r="U151" s="233">
        <v>515.43934999999999</v>
      </c>
      <c r="V151" s="233">
        <v>716.05516</v>
      </c>
      <c r="W151" s="233">
        <v>1258.6058400000002</v>
      </c>
      <c r="X151" s="233">
        <v>1636.1057800000001</v>
      </c>
      <c r="Y151" s="233">
        <v>853.27904000000001</v>
      </c>
      <c r="Z151" s="233">
        <v>1620.3046200000001</v>
      </c>
      <c r="AA151" s="233">
        <v>703.22073</v>
      </c>
      <c r="AB151" s="233">
        <v>3158.7636299999999</v>
      </c>
      <c r="AC151" s="233">
        <v>4952.4930300000005</v>
      </c>
      <c r="AD151" s="233">
        <v>441.11610999999999</v>
      </c>
      <c r="AE151" s="233">
        <v>1510.17688</v>
      </c>
      <c r="AF151" s="233">
        <v>511.47510999999997</v>
      </c>
      <c r="AG151" s="233">
        <v>428.84512999999998</v>
      </c>
      <c r="AH151" s="233">
        <v>313.91341999999997</v>
      </c>
      <c r="AI151" s="233">
        <v>104.86105000000001</v>
      </c>
      <c r="AJ151" s="233">
        <v>1717.1692800000001</v>
      </c>
      <c r="AK151" s="233">
        <v>211.94571999999999</v>
      </c>
      <c r="AL151" s="233">
        <v>668.19156000000009</v>
      </c>
      <c r="AM151" s="233">
        <v>240.78339000000003</v>
      </c>
      <c r="AN151" s="233">
        <v>977.23781999999994</v>
      </c>
      <c r="AO151" s="233">
        <v>1980.59232</v>
      </c>
      <c r="AP151" s="233">
        <v>446.68844999999999</v>
      </c>
      <c r="AQ151" s="233">
        <v>138668.60772999999</v>
      </c>
      <c r="AR151" s="1"/>
      <c r="AS151" s="1"/>
    </row>
    <row r="152" spans="1:45">
      <c r="A152" s="21" t="s">
        <v>146</v>
      </c>
      <c r="B152" s="233">
        <v>17876.224010000002</v>
      </c>
      <c r="C152" s="233">
        <v>3376.6421600000003</v>
      </c>
      <c r="D152" s="233">
        <v>8149.7717499999999</v>
      </c>
      <c r="E152" s="233">
        <v>8723.5445199999995</v>
      </c>
      <c r="F152" s="233">
        <v>2164.1591100000001</v>
      </c>
      <c r="G152" s="233">
        <v>5582.5667199999998</v>
      </c>
      <c r="H152" s="233">
        <v>2501.79693</v>
      </c>
      <c r="I152" s="233">
        <v>3388.85221</v>
      </c>
      <c r="J152" s="233">
        <v>2651.2486200000003</v>
      </c>
      <c r="K152" s="233">
        <v>4544.0324099999998</v>
      </c>
      <c r="L152" s="233">
        <v>1073.40688</v>
      </c>
      <c r="M152" s="233">
        <v>5632.6567400000004</v>
      </c>
      <c r="N152" s="233">
        <v>8468.3742200000015</v>
      </c>
      <c r="O152" s="233">
        <v>6069.28694</v>
      </c>
      <c r="P152" s="233">
        <v>1829.5420800000002</v>
      </c>
      <c r="Q152" s="233">
        <v>1314.0647200000001</v>
      </c>
      <c r="R152" s="233">
        <v>982.06475</v>
      </c>
      <c r="S152" s="233">
        <v>946.35921999999994</v>
      </c>
      <c r="T152" s="233">
        <v>3562.7102799999998</v>
      </c>
      <c r="U152" s="233">
        <v>4023.1559900000002</v>
      </c>
      <c r="V152" s="233">
        <v>1369.35916</v>
      </c>
      <c r="W152" s="233">
        <v>1295.48694</v>
      </c>
      <c r="X152" s="233">
        <v>2575.19067</v>
      </c>
      <c r="Y152" s="233">
        <v>2899.5587799999998</v>
      </c>
      <c r="Z152" s="233">
        <v>3918.7890400000001</v>
      </c>
      <c r="AA152" s="233">
        <v>1406.8334</v>
      </c>
      <c r="AB152" s="233">
        <v>4572.86985</v>
      </c>
      <c r="AC152" s="233">
        <v>7746.875</v>
      </c>
      <c r="AD152" s="233">
        <v>1129.6112900000001</v>
      </c>
      <c r="AE152" s="233">
        <v>5499.2543599999999</v>
      </c>
      <c r="AF152" s="233">
        <v>3216.4229700000001</v>
      </c>
      <c r="AG152" s="233">
        <v>1183.62158</v>
      </c>
      <c r="AH152" s="233">
        <v>1335.7738899999999</v>
      </c>
      <c r="AI152" s="233">
        <v>927.02305000000001</v>
      </c>
      <c r="AJ152" s="233">
        <v>388.36829</v>
      </c>
      <c r="AK152" s="233">
        <v>2118.1750000000002</v>
      </c>
      <c r="AL152" s="233">
        <v>1383.8464799999999</v>
      </c>
      <c r="AM152" s="233">
        <v>972.34271000000001</v>
      </c>
      <c r="AN152" s="233">
        <v>2078.05926</v>
      </c>
      <c r="AO152" s="233">
        <v>2447.0675499999998</v>
      </c>
      <c r="AP152" s="233">
        <v>790.37328000000002</v>
      </c>
      <c r="AQ152" s="233">
        <v>142115.36280999999</v>
      </c>
      <c r="AR152" s="1"/>
      <c r="AS152" s="1"/>
    </row>
    <row r="153" spans="1:45">
      <c r="A153" s="21" t="s">
        <v>100</v>
      </c>
      <c r="B153" s="233">
        <v>18340.352629999998</v>
      </c>
      <c r="C153" s="233">
        <v>40.887430000000002</v>
      </c>
      <c r="D153" s="233">
        <v>138.07101999999998</v>
      </c>
      <c r="E153" s="233">
        <v>12.888780000000001</v>
      </c>
      <c r="F153" s="233">
        <v>5.18119</v>
      </c>
      <c r="G153" s="233">
        <v>4.3706700000000005</v>
      </c>
      <c r="H153" s="233">
        <v>5.6048599999999995</v>
      </c>
      <c r="I153" s="233">
        <v>39.004599999999996</v>
      </c>
      <c r="J153" s="233">
        <v>8.3384999999999998</v>
      </c>
      <c r="K153" s="233">
        <v>2.609</v>
      </c>
      <c r="L153" s="233">
        <v>371.75326000000001</v>
      </c>
      <c r="M153" s="233">
        <v>7.19808</v>
      </c>
      <c r="N153" s="233">
        <v>103.9705</v>
      </c>
      <c r="O153" s="233">
        <v>1.6819500000000001</v>
      </c>
      <c r="P153" s="233">
        <v>26.782220000000002</v>
      </c>
      <c r="Q153" s="233">
        <v>5.3467399999999996</v>
      </c>
      <c r="R153" s="233">
        <v>49.226779999999998</v>
      </c>
      <c r="S153" s="233">
        <v>7.6348900000000004</v>
      </c>
      <c r="T153" s="233">
        <v>44.490400000000001</v>
      </c>
      <c r="U153" s="233">
        <v>0.16056999999999999</v>
      </c>
      <c r="V153" s="233">
        <v>49.59225</v>
      </c>
      <c r="W153" s="233">
        <v>11.365</v>
      </c>
      <c r="X153" s="233">
        <v>5.1368100000000005</v>
      </c>
      <c r="Y153" s="233">
        <v>0.58689999999999998</v>
      </c>
      <c r="Z153" s="233">
        <v>57.604930000000003</v>
      </c>
      <c r="AA153" s="233">
        <v>5.3250500000000001</v>
      </c>
      <c r="AB153" s="233">
        <v>8.3840699999999995</v>
      </c>
      <c r="AC153" s="233">
        <v>192.18492000000001</v>
      </c>
      <c r="AD153" s="233">
        <v>11.98254</v>
      </c>
      <c r="AE153" s="233">
        <v>12.3744</v>
      </c>
      <c r="AF153" s="233">
        <v>2.0031099999999999</v>
      </c>
      <c r="AG153" s="233">
        <v>30.159330000000001</v>
      </c>
      <c r="AH153" s="233">
        <v>23.83662</v>
      </c>
      <c r="AI153" s="233">
        <v>1.44096</v>
      </c>
      <c r="AJ153" s="233">
        <v>2.3771399999999998</v>
      </c>
      <c r="AK153" s="233">
        <v>3.9710000000000002E-2</v>
      </c>
      <c r="AL153" s="233">
        <v>13.75891</v>
      </c>
      <c r="AM153" s="233">
        <v>0.44862999999999997</v>
      </c>
      <c r="AN153" s="233">
        <v>0.25862999999999997</v>
      </c>
      <c r="AO153" s="233">
        <v>12.11589</v>
      </c>
      <c r="AP153" s="233">
        <v>0.96092999999999995</v>
      </c>
      <c r="AQ153" s="233">
        <v>19657.4908</v>
      </c>
      <c r="AR153" s="1"/>
      <c r="AS153" s="1"/>
    </row>
    <row r="154" spans="1:45">
      <c r="A154" s="21" t="s">
        <v>147</v>
      </c>
      <c r="B154" s="233">
        <v>0</v>
      </c>
      <c r="C154" s="233">
        <v>0</v>
      </c>
      <c r="D154" s="233">
        <v>0</v>
      </c>
      <c r="E154" s="233">
        <v>0</v>
      </c>
      <c r="F154" s="233">
        <v>0</v>
      </c>
      <c r="G154" s="233">
        <v>0</v>
      </c>
      <c r="H154" s="233">
        <v>0</v>
      </c>
      <c r="I154" s="233">
        <v>0</v>
      </c>
      <c r="J154" s="233">
        <v>0</v>
      </c>
      <c r="K154" s="233">
        <v>0</v>
      </c>
      <c r="L154" s="233">
        <v>0</v>
      </c>
      <c r="M154" s="233">
        <v>0</v>
      </c>
      <c r="N154" s="233">
        <v>0</v>
      </c>
      <c r="O154" s="233">
        <v>0</v>
      </c>
      <c r="P154" s="233">
        <v>0</v>
      </c>
      <c r="Q154" s="233">
        <v>0</v>
      </c>
      <c r="R154" s="233">
        <v>0</v>
      </c>
      <c r="S154" s="233">
        <v>0</v>
      </c>
      <c r="T154" s="233">
        <v>0</v>
      </c>
      <c r="U154" s="233">
        <v>0</v>
      </c>
      <c r="V154" s="233">
        <v>0</v>
      </c>
      <c r="W154" s="233">
        <v>0</v>
      </c>
      <c r="X154" s="233">
        <v>0</v>
      </c>
      <c r="Y154" s="233">
        <v>0</v>
      </c>
      <c r="Z154" s="233">
        <v>0</v>
      </c>
      <c r="AA154" s="233">
        <v>0</v>
      </c>
      <c r="AB154" s="233">
        <v>0</v>
      </c>
      <c r="AC154" s="233">
        <v>0</v>
      </c>
      <c r="AD154" s="233">
        <v>0</v>
      </c>
      <c r="AE154" s="233">
        <v>0</v>
      </c>
      <c r="AF154" s="233">
        <v>0</v>
      </c>
      <c r="AG154" s="233">
        <v>0</v>
      </c>
      <c r="AH154" s="233">
        <v>0</v>
      </c>
      <c r="AI154" s="233">
        <v>0</v>
      </c>
      <c r="AJ154" s="233">
        <v>0</v>
      </c>
      <c r="AK154" s="233">
        <v>0</v>
      </c>
      <c r="AL154" s="233">
        <v>0</v>
      </c>
      <c r="AM154" s="233">
        <v>0</v>
      </c>
      <c r="AN154" s="233">
        <v>0</v>
      </c>
      <c r="AO154" s="233">
        <v>0</v>
      </c>
      <c r="AP154" s="233">
        <v>0</v>
      </c>
      <c r="AQ154" s="233">
        <v>0</v>
      </c>
      <c r="AR154" s="1"/>
      <c r="AS154" s="1"/>
    </row>
    <row r="155" spans="1:45">
      <c r="A155" s="19" t="s">
        <v>148</v>
      </c>
      <c r="B155" s="661">
        <v>67010.143509999994</v>
      </c>
      <c r="C155" s="661">
        <v>9489.6129899999996</v>
      </c>
      <c r="D155" s="661">
        <v>6968.0198300000002</v>
      </c>
      <c r="E155" s="661">
        <v>2689.3080599999998</v>
      </c>
      <c r="F155" s="661">
        <v>2001.53304</v>
      </c>
      <c r="G155" s="661">
        <v>1606.79296</v>
      </c>
      <c r="H155" s="661">
        <v>1353.9500700000001</v>
      </c>
      <c r="I155" s="661">
        <v>4025.2388500000002</v>
      </c>
      <c r="J155" s="661">
        <v>3217.0572900000002</v>
      </c>
      <c r="K155" s="661">
        <v>15029.969779999999</v>
      </c>
      <c r="L155" s="661">
        <v>1369.3943899999999</v>
      </c>
      <c r="M155" s="661">
        <v>7649.1303399999997</v>
      </c>
      <c r="N155" s="661">
        <v>9963.2728900000002</v>
      </c>
      <c r="O155" s="661">
        <v>2124.3447700000002</v>
      </c>
      <c r="P155" s="661">
        <v>2499.7161299999998</v>
      </c>
      <c r="Q155" s="661">
        <v>602.1373000000001</v>
      </c>
      <c r="R155" s="661">
        <v>929.80193000000008</v>
      </c>
      <c r="S155" s="661">
        <v>1729.83214</v>
      </c>
      <c r="T155" s="661">
        <v>5072.4667399999998</v>
      </c>
      <c r="U155" s="661">
        <v>4749.6455199999991</v>
      </c>
      <c r="V155" s="661">
        <v>1235.2445700000001</v>
      </c>
      <c r="W155" s="661">
        <v>1688.2477799999999</v>
      </c>
      <c r="X155" s="661">
        <v>5553.0771399999994</v>
      </c>
      <c r="Y155" s="661">
        <v>5212.5970900000002</v>
      </c>
      <c r="Z155" s="661">
        <v>1740.8501999999999</v>
      </c>
      <c r="AA155" s="661">
        <v>3492.77763</v>
      </c>
      <c r="AB155" s="661">
        <v>12628.670400000001</v>
      </c>
      <c r="AC155" s="661">
        <v>3155.4639400000001</v>
      </c>
      <c r="AD155" s="661">
        <v>1184.7076200000001</v>
      </c>
      <c r="AE155" s="661">
        <v>11318.775029999999</v>
      </c>
      <c r="AF155" s="661">
        <v>1444.48216</v>
      </c>
      <c r="AG155" s="661">
        <v>356.88195000000002</v>
      </c>
      <c r="AH155" s="661">
        <v>632.63715999999999</v>
      </c>
      <c r="AI155" s="661">
        <v>2562.3319900000001</v>
      </c>
      <c r="AJ155" s="661">
        <v>570.11493999999993</v>
      </c>
      <c r="AK155" s="661">
        <v>95.127110000000002</v>
      </c>
      <c r="AL155" s="661">
        <v>766.50572999999997</v>
      </c>
      <c r="AM155" s="661">
        <v>33.908370000000005</v>
      </c>
      <c r="AN155" s="661">
        <v>6359.0571399999999</v>
      </c>
      <c r="AO155" s="661">
        <v>687.84556999999995</v>
      </c>
      <c r="AP155" s="661">
        <v>313.16722999999996</v>
      </c>
      <c r="AQ155" s="661">
        <v>211113.83928000001</v>
      </c>
      <c r="AR155" s="10"/>
      <c r="AS155" s="1"/>
    </row>
    <row r="156" spans="1:45">
      <c r="A156" s="21" t="s">
        <v>149</v>
      </c>
      <c r="B156" s="233">
        <v>447.97577000000001</v>
      </c>
      <c r="C156" s="233">
        <v>0</v>
      </c>
      <c r="D156" s="233">
        <v>0</v>
      </c>
      <c r="E156" s="233">
        <v>0</v>
      </c>
      <c r="F156" s="233">
        <v>0</v>
      </c>
      <c r="G156" s="233">
        <v>0</v>
      </c>
      <c r="H156" s="233">
        <v>0</v>
      </c>
      <c r="I156" s="233">
        <v>0</v>
      </c>
      <c r="J156" s="233">
        <v>0</v>
      </c>
      <c r="K156" s="233">
        <v>0</v>
      </c>
      <c r="L156" s="233">
        <v>0</v>
      </c>
      <c r="M156" s="233">
        <v>0</v>
      </c>
      <c r="N156" s="233">
        <v>0</v>
      </c>
      <c r="O156" s="233">
        <v>0</v>
      </c>
      <c r="P156" s="233">
        <v>0</v>
      </c>
      <c r="Q156" s="233">
        <v>0</v>
      </c>
      <c r="R156" s="233">
        <v>0</v>
      </c>
      <c r="S156" s="233">
        <v>0</v>
      </c>
      <c r="T156" s="233">
        <v>0</v>
      </c>
      <c r="U156" s="233">
        <v>0</v>
      </c>
      <c r="V156" s="233">
        <v>0</v>
      </c>
      <c r="W156" s="233">
        <v>0</v>
      </c>
      <c r="X156" s="233">
        <v>0</v>
      </c>
      <c r="Y156" s="233">
        <v>0</v>
      </c>
      <c r="Z156" s="233">
        <v>0</v>
      </c>
      <c r="AA156" s="233">
        <v>0</v>
      </c>
      <c r="AB156" s="233">
        <v>0</v>
      </c>
      <c r="AC156" s="233">
        <v>0</v>
      </c>
      <c r="AD156" s="233">
        <v>0</v>
      </c>
      <c r="AE156" s="233">
        <v>0</v>
      </c>
      <c r="AF156" s="233">
        <v>0</v>
      </c>
      <c r="AG156" s="233">
        <v>0</v>
      </c>
      <c r="AH156" s="233">
        <v>0</v>
      </c>
      <c r="AI156" s="233">
        <v>0</v>
      </c>
      <c r="AJ156" s="233">
        <v>0</v>
      </c>
      <c r="AK156" s="233">
        <v>0</v>
      </c>
      <c r="AL156" s="233">
        <v>0</v>
      </c>
      <c r="AM156" s="233">
        <v>0</v>
      </c>
      <c r="AN156" s="233">
        <v>0</v>
      </c>
      <c r="AO156" s="233">
        <v>0</v>
      </c>
      <c r="AP156" s="233">
        <v>0</v>
      </c>
      <c r="AQ156" s="233">
        <v>447.97577000000001</v>
      </c>
      <c r="AR156" s="1"/>
      <c r="AS156" s="1"/>
    </row>
    <row r="157" spans="1:45">
      <c r="A157" s="21" t="s">
        <v>150</v>
      </c>
      <c r="B157" s="233">
        <v>0</v>
      </c>
      <c r="C157" s="233">
        <v>0</v>
      </c>
      <c r="D157" s="233">
        <v>0</v>
      </c>
      <c r="E157" s="233">
        <v>0</v>
      </c>
      <c r="F157" s="233">
        <v>0</v>
      </c>
      <c r="G157" s="233">
        <v>0</v>
      </c>
      <c r="H157" s="233">
        <v>0</v>
      </c>
      <c r="I157" s="233">
        <v>0</v>
      </c>
      <c r="J157" s="233">
        <v>0</v>
      </c>
      <c r="K157" s="233">
        <v>0</v>
      </c>
      <c r="L157" s="233">
        <v>0</v>
      </c>
      <c r="M157" s="233">
        <v>0</v>
      </c>
      <c r="N157" s="233">
        <v>0</v>
      </c>
      <c r="O157" s="233">
        <v>0</v>
      </c>
      <c r="P157" s="233">
        <v>0</v>
      </c>
      <c r="Q157" s="233">
        <v>0</v>
      </c>
      <c r="R157" s="233">
        <v>0</v>
      </c>
      <c r="S157" s="233">
        <v>0</v>
      </c>
      <c r="T157" s="233">
        <v>0</v>
      </c>
      <c r="U157" s="233">
        <v>0</v>
      </c>
      <c r="V157" s="233">
        <v>0</v>
      </c>
      <c r="W157" s="233">
        <v>0</v>
      </c>
      <c r="X157" s="233">
        <v>0</v>
      </c>
      <c r="Y157" s="233">
        <v>0</v>
      </c>
      <c r="Z157" s="233">
        <v>0</v>
      </c>
      <c r="AA157" s="233">
        <v>0</v>
      </c>
      <c r="AB157" s="233">
        <v>0</v>
      </c>
      <c r="AC157" s="233">
        <v>0</v>
      </c>
      <c r="AD157" s="233">
        <v>0</v>
      </c>
      <c r="AE157" s="233">
        <v>0</v>
      </c>
      <c r="AF157" s="233">
        <v>0</v>
      </c>
      <c r="AG157" s="233">
        <v>0</v>
      </c>
      <c r="AH157" s="233">
        <v>0</v>
      </c>
      <c r="AI157" s="233">
        <v>0</v>
      </c>
      <c r="AJ157" s="233">
        <v>0</v>
      </c>
      <c r="AK157" s="233">
        <v>0</v>
      </c>
      <c r="AL157" s="233">
        <v>0</v>
      </c>
      <c r="AM157" s="233">
        <v>0</v>
      </c>
      <c r="AN157" s="233">
        <v>0</v>
      </c>
      <c r="AO157" s="233">
        <v>0</v>
      </c>
      <c r="AP157" s="233">
        <v>0</v>
      </c>
      <c r="AQ157" s="233">
        <v>0</v>
      </c>
      <c r="AR157" s="1"/>
      <c r="AS157" s="1"/>
    </row>
    <row r="158" spans="1:45">
      <c r="A158" s="21" t="s">
        <v>151</v>
      </c>
      <c r="B158" s="233">
        <v>43461.918689999999</v>
      </c>
      <c r="C158" s="233">
        <v>6318.9819200000002</v>
      </c>
      <c r="D158" s="233">
        <v>3484.0082200000002</v>
      </c>
      <c r="E158" s="233">
        <v>10.4129</v>
      </c>
      <c r="F158" s="233">
        <v>634.05475000000001</v>
      </c>
      <c r="G158" s="233">
        <v>0</v>
      </c>
      <c r="H158" s="233">
        <v>0</v>
      </c>
      <c r="I158" s="233">
        <v>2434.4152999999997</v>
      </c>
      <c r="J158" s="233">
        <v>1560.7764999999999</v>
      </c>
      <c r="K158" s="233">
        <v>11316.85412</v>
      </c>
      <c r="L158" s="233">
        <v>400</v>
      </c>
      <c r="M158" s="233">
        <v>5410</v>
      </c>
      <c r="N158" s="233">
        <v>7038.4683299999997</v>
      </c>
      <c r="O158" s="233">
        <v>0</v>
      </c>
      <c r="P158" s="233">
        <v>1200</v>
      </c>
      <c r="Q158" s="233">
        <v>0</v>
      </c>
      <c r="R158" s="233">
        <v>438.67477000000002</v>
      </c>
      <c r="S158" s="233">
        <v>1167.1551899999999</v>
      </c>
      <c r="T158" s="233">
        <v>3686.60797</v>
      </c>
      <c r="U158" s="233">
        <v>2355.9012699999998</v>
      </c>
      <c r="V158" s="233">
        <v>659.94442000000004</v>
      </c>
      <c r="W158" s="233">
        <v>522.69880000000001</v>
      </c>
      <c r="X158" s="233">
        <v>3353.77855</v>
      </c>
      <c r="Y158" s="233">
        <v>2652.6340800000003</v>
      </c>
      <c r="Z158" s="233">
        <v>0</v>
      </c>
      <c r="AA158" s="233">
        <v>2202.9533700000002</v>
      </c>
      <c r="AB158" s="233">
        <v>9734.8904199999997</v>
      </c>
      <c r="AC158" s="233">
        <v>779.69482999999991</v>
      </c>
      <c r="AD158" s="233">
        <v>754.52685999999994</v>
      </c>
      <c r="AE158" s="233">
        <v>8549.4830199999997</v>
      </c>
      <c r="AF158" s="233">
        <v>843.14830000000006</v>
      </c>
      <c r="AG158" s="233">
        <v>0</v>
      </c>
      <c r="AH158" s="233">
        <v>131</v>
      </c>
      <c r="AI158" s="233">
        <v>2355.3342799999996</v>
      </c>
      <c r="AJ158" s="233">
        <v>379.54750000000001</v>
      </c>
      <c r="AK158" s="233">
        <v>0</v>
      </c>
      <c r="AL158" s="233">
        <v>184.39274</v>
      </c>
      <c r="AM158" s="233">
        <v>0</v>
      </c>
      <c r="AN158" s="233">
        <v>4622.3864100000001</v>
      </c>
      <c r="AO158" s="233">
        <v>0</v>
      </c>
      <c r="AP158" s="233">
        <v>0</v>
      </c>
      <c r="AQ158" s="233">
        <v>128644.64351000001</v>
      </c>
      <c r="AR158" s="1"/>
      <c r="AS158" s="1"/>
    </row>
    <row r="159" spans="1:45">
      <c r="A159" s="21" t="s">
        <v>152</v>
      </c>
      <c r="B159" s="233"/>
      <c r="C159" s="233"/>
      <c r="D159" s="233"/>
      <c r="E159" s="233"/>
      <c r="F159" s="233"/>
      <c r="G159" s="233"/>
      <c r="H159" s="233"/>
      <c r="I159" s="233"/>
      <c r="J159" s="233"/>
      <c r="K159" s="233"/>
      <c r="L159" s="233"/>
      <c r="M159" s="233"/>
      <c r="N159" s="233"/>
      <c r="O159" s="233"/>
      <c r="P159" s="233"/>
      <c r="Q159" s="233"/>
      <c r="R159" s="233"/>
      <c r="S159" s="233"/>
      <c r="T159" s="233"/>
      <c r="U159" s="233"/>
      <c r="V159" s="233"/>
      <c r="W159" s="233"/>
      <c r="X159" s="233"/>
      <c r="Y159" s="233"/>
      <c r="Z159" s="233"/>
      <c r="AA159" s="233"/>
      <c r="AB159" s="233"/>
      <c r="AC159" s="233"/>
      <c r="AD159" s="233"/>
      <c r="AE159" s="233"/>
      <c r="AF159" s="233"/>
      <c r="AG159" s="233"/>
      <c r="AH159" s="233"/>
      <c r="AI159" s="233"/>
      <c r="AJ159" s="233"/>
      <c r="AK159" s="233"/>
      <c r="AL159" s="233"/>
      <c r="AM159" s="233"/>
      <c r="AN159" s="233"/>
      <c r="AO159" s="233"/>
      <c r="AP159" s="233"/>
      <c r="AQ159" s="233"/>
      <c r="AR159" s="1"/>
      <c r="AS159" s="1"/>
    </row>
    <row r="160" spans="1:45">
      <c r="A160" s="21" t="s">
        <v>153</v>
      </c>
      <c r="B160" s="233">
        <v>21223.112300000001</v>
      </c>
      <c r="C160" s="233">
        <v>3170.6310699999999</v>
      </c>
      <c r="D160" s="233">
        <v>3484.01161</v>
      </c>
      <c r="E160" s="233">
        <v>2520.248</v>
      </c>
      <c r="F160" s="233">
        <v>1367.47829</v>
      </c>
      <c r="G160" s="233">
        <v>1401.52673</v>
      </c>
      <c r="H160" s="233">
        <v>1353.9500700000001</v>
      </c>
      <c r="I160" s="233">
        <v>1590.8235500000001</v>
      </c>
      <c r="J160" s="233">
        <v>1656.0607199999999</v>
      </c>
      <c r="K160" s="233">
        <v>2441.7815299999997</v>
      </c>
      <c r="L160" s="233">
        <v>965.197</v>
      </c>
      <c r="M160" s="233">
        <v>2239.1303399999997</v>
      </c>
      <c r="N160" s="233">
        <v>1438.2984199999999</v>
      </c>
      <c r="O160" s="233">
        <v>2124.3447700000002</v>
      </c>
      <c r="P160" s="233">
        <v>1299.7161299999998</v>
      </c>
      <c r="Q160" s="233">
        <v>548.66600000000005</v>
      </c>
      <c r="R160" s="233">
        <v>491.12715999999995</v>
      </c>
      <c r="S160" s="233">
        <v>562.67694999999992</v>
      </c>
      <c r="T160" s="233">
        <v>984.11806000000001</v>
      </c>
      <c r="U160" s="233">
        <v>2338.6056100000001</v>
      </c>
      <c r="V160" s="233">
        <v>575.1474300000001</v>
      </c>
      <c r="W160" s="233">
        <v>845.54898000000003</v>
      </c>
      <c r="X160" s="233">
        <v>2199.2985899999999</v>
      </c>
      <c r="Y160" s="233">
        <v>1347.2379799999999</v>
      </c>
      <c r="Z160" s="233">
        <v>1740.8501999999999</v>
      </c>
      <c r="AA160" s="233">
        <v>1289.8242600000001</v>
      </c>
      <c r="AB160" s="233">
        <v>2893.7799799999998</v>
      </c>
      <c r="AC160" s="233">
        <v>2281.1282999999999</v>
      </c>
      <c r="AD160" s="233">
        <v>430.18076000000002</v>
      </c>
      <c r="AE160" s="233">
        <v>2648.1449400000001</v>
      </c>
      <c r="AF160" s="233">
        <v>601.33385999999996</v>
      </c>
      <c r="AG160" s="233">
        <v>356.88195000000002</v>
      </c>
      <c r="AH160" s="233">
        <v>501.63715999999999</v>
      </c>
      <c r="AI160" s="233">
        <v>206.99770999999998</v>
      </c>
      <c r="AJ160" s="233">
        <v>190.56744</v>
      </c>
      <c r="AK160" s="233">
        <v>92.729129999999998</v>
      </c>
      <c r="AL160" s="233">
        <v>391.77964000000003</v>
      </c>
      <c r="AM160" s="233">
        <v>33.908370000000005</v>
      </c>
      <c r="AN160" s="233">
        <v>1736.67073</v>
      </c>
      <c r="AO160" s="233">
        <v>687.84556999999995</v>
      </c>
      <c r="AP160" s="233">
        <v>313.16722999999996</v>
      </c>
      <c r="AQ160" s="233">
        <v>74566.164519999991</v>
      </c>
      <c r="AR160" s="1"/>
      <c r="AS160" s="1"/>
    </row>
    <row r="161" spans="1:45">
      <c r="A161" s="21" t="s">
        <v>154</v>
      </c>
      <c r="B161" s="233">
        <v>1877.1367499999999</v>
      </c>
      <c r="C161" s="233">
        <v>0</v>
      </c>
      <c r="D161" s="233">
        <v>0</v>
      </c>
      <c r="E161" s="233">
        <v>158.64716000000001</v>
      </c>
      <c r="F161" s="233">
        <v>0</v>
      </c>
      <c r="G161" s="233">
        <v>205.26623000000001</v>
      </c>
      <c r="H161" s="233">
        <v>0</v>
      </c>
      <c r="I161" s="233">
        <v>0</v>
      </c>
      <c r="J161" s="233">
        <v>0.22006999999999999</v>
      </c>
      <c r="K161" s="233">
        <v>1271.33413</v>
      </c>
      <c r="L161" s="233">
        <v>4.1973900000000004</v>
      </c>
      <c r="M161" s="233">
        <v>0</v>
      </c>
      <c r="N161" s="233">
        <v>1486.50614</v>
      </c>
      <c r="O161" s="233">
        <v>0</v>
      </c>
      <c r="P161" s="233">
        <v>0</v>
      </c>
      <c r="Q161" s="233">
        <v>53.471299999999999</v>
      </c>
      <c r="R161" s="233">
        <v>0</v>
      </c>
      <c r="S161" s="233">
        <v>0</v>
      </c>
      <c r="T161" s="233">
        <v>401.74071000000004</v>
      </c>
      <c r="U161" s="233">
        <v>55.138640000000002</v>
      </c>
      <c r="V161" s="233">
        <v>0.15271999999999999</v>
      </c>
      <c r="W161" s="233">
        <v>320</v>
      </c>
      <c r="X161" s="233">
        <v>0</v>
      </c>
      <c r="Y161" s="233">
        <v>1212.7250300000001</v>
      </c>
      <c r="Z161" s="233">
        <v>0</v>
      </c>
      <c r="AA161" s="233">
        <v>0</v>
      </c>
      <c r="AB161" s="233">
        <v>0</v>
      </c>
      <c r="AC161" s="233">
        <v>94.640810000000002</v>
      </c>
      <c r="AD161" s="233">
        <v>0</v>
      </c>
      <c r="AE161" s="233">
        <v>121.14707000000001</v>
      </c>
      <c r="AF161" s="233">
        <v>0</v>
      </c>
      <c r="AG161" s="233">
        <v>0</v>
      </c>
      <c r="AH161" s="233">
        <v>0</v>
      </c>
      <c r="AI161" s="233">
        <v>0</v>
      </c>
      <c r="AJ161" s="233">
        <v>0</v>
      </c>
      <c r="AK161" s="233">
        <v>2.39798</v>
      </c>
      <c r="AL161" s="233">
        <v>190.33335</v>
      </c>
      <c r="AM161" s="233">
        <v>0</v>
      </c>
      <c r="AN161" s="233">
        <v>0</v>
      </c>
      <c r="AO161" s="233">
        <v>0</v>
      </c>
      <c r="AP161" s="233">
        <v>0</v>
      </c>
      <c r="AQ161" s="233">
        <v>7455.0554800000009</v>
      </c>
      <c r="AR161" s="1"/>
      <c r="AS161" s="1"/>
    </row>
    <row r="162" spans="1:45">
      <c r="A162" s="19" t="s">
        <v>155</v>
      </c>
      <c r="B162" s="661">
        <v>156539.06943999999</v>
      </c>
      <c r="C162" s="661">
        <v>0</v>
      </c>
      <c r="D162" s="661">
        <v>0</v>
      </c>
      <c r="E162" s="661">
        <v>0</v>
      </c>
      <c r="F162" s="661">
        <v>0</v>
      </c>
      <c r="G162" s="661">
        <v>0</v>
      </c>
      <c r="H162" s="661">
        <v>0</v>
      </c>
      <c r="I162" s="661">
        <v>0</v>
      </c>
      <c r="J162" s="661">
        <v>0</v>
      </c>
      <c r="K162" s="661">
        <v>0</v>
      </c>
      <c r="L162" s="661">
        <v>0</v>
      </c>
      <c r="M162" s="661">
        <v>0</v>
      </c>
      <c r="N162" s="661">
        <v>0</v>
      </c>
      <c r="O162" s="661">
        <v>0</v>
      </c>
      <c r="P162" s="661">
        <v>0</v>
      </c>
      <c r="Q162" s="661">
        <v>0</v>
      </c>
      <c r="R162" s="661">
        <v>0</v>
      </c>
      <c r="S162" s="661">
        <v>0</v>
      </c>
      <c r="T162" s="661">
        <v>0</v>
      </c>
      <c r="U162" s="661">
        <v>0</v>
      </c>
      <c r="V162" s="661">
        <v>0</v>
      </c>
      <c r="W162" s="661">
        <v>0</v>
      </c>
      <c r="X162" s="661">
        <v>0</v>
      </c>
      <c r="Y162" s="661">
        <v>0</v>
      </c>
      <c r="Z162" s="661">
        <v>0</v>
      </c>
      <c r="AA162" s="661">
        <v>0</v>
      </c>
      <c r="AB162" s="661">
        <v>0</v>
      </c>
      <c r="AC162" s="661">
        <v>0</v>
      </c>
      <c r="AD162" s="661">
        <v>0</v>
      </c>
      <c r="AE162" s="661">
        <v>0</v>
      </c>
      <c r="AF162" s="661">
        <v>0</v>
      </c>
      <c r="AG162" s="661">
        <v>0</v>
      </c>
      <c r="AH162" s="661">
        <v>0</v>
      </c>
      <c r="AI162" s="661">
        <v>0</v>
      </c>
      <c r="AJ162" s="661">
        <v>0</v>
      </c>
      <c r="AK162" s="661">
        <v>0</v>
      </c>
      <c r="AL162" s="661">
        <v>0</v>
      </c>
      <c r="AM162" s="661">
        <v>0</v>
      </c>
      <c r="AN162" s="661">
        <v>0</v>
      </c>
      <c r="AO162" s="661">
        <v>0</v>
      </c>
      <c r="AP162" s="661">
        <v>0</v>
      </c>
      <c r="AQ162" s="661">
        <v>156539.06943999999</v>
      </c>
      <c r="AR162" s="10"/>
      <c r="AS162" s="1"/>
    </row>
    <row r="163" spans="1:45">
      <c r="A163" s="21" t="s">
        <v>156</v>
      </c>
      <c r="B163" s="233">
        <v>0</v>
      </c>
      <c r="C163" s="233">
        <v>0</v>
      </c>
      <c r="D163" s="233">
        <v>0</v>
      </c>
      <c r="E163" s="233">
        <v>0</v>
      </c>
      <c r="F163" s="233">
        <v>0</v>
      </c>
      <c r="G163" s="233">
        <v>0</v>
      </c>
      <c r="H163" s="233">
        <v>0</v>
      </c>
      <c r="I163" s="233">
        <v>0</v>
      </c>
      <c r="J163" s="233">
        <v>0</v>
      </c>
      <c r="K163" s="233">
        <v>0</v>
      </c>
      <c r="L163" s="233">
        <v>0</v>
      </c>
      <c r="M163" s="233">
        <v>0</v>
      </c>
      <c r="N163" s="233">
        <v>0</v>
      </c>
      <c r="O163" s="233">
        <v>0</v>
      </c>
      <c r="P163" s="233">
        <v>0</v>
      </c>
      <c r="Q163" s="233">
        <v>0</v>
      </c>
      <c r="R163" s="233">
        <v>0</v>
      </c>
      <c r="S163" s="233">
        <v>0</v>
      </c>
      <c r="T163" s="233">
        <v>0</v>
      </c>
      <c r="U163" s="233">
        <v>0</v>
      </c>
      <c r="V163" s="233">
        <v>0</v>
      </c>
      <c r="W163" s="233">
        <v>0</v>
      </c>
      <c r="X163" s="233">
        <v>0</v>
      </c>
      <c r="Y163" s="233">
        <v>0</v>
      </c>
      <c r="Z163" s="233">
        <v>0</v>
      </c>
      <c r="AA163" s="233">
        <v>0</v>
      </c>
      <c r="AB163" s="233">
        <v>0</v>
      </c>
      <c r="AC163" s="233">
        <v>0</v>
      </c>
      <c r="AD163" s="233">
        <v>0</v>
      </c>
      <c r="AE163" s="233">
        <v>0</v>
      </c>
      <c r="AF163" s="233">
        <v>0</v>
      </c>
      <c r="AG163" s="233">
        <v>0</v>
      </c>
      <c r="AH163" s="233">
        <v>0</v>
      </c>
      <c r="AI163" s="233">
        <v>0</v>
      </c>
      <c r="AJ163" s="233">
        <v>0</v>
      </c>
      <c r="AK163" s="233">
        <v>0</v>
      </c>
      <c r="AL163" s="233">
        <v>0</v>
      </c>
      <c r="AM163" s="233">
        <v>0</v>
      </c>
      <c r="AN163" s="233">
        <v>0</v>
      </c>
      <c r="AO163" s="233">
        <v>0</v>
      </c>
      <c r="AP163" s="233">
        <v>0</v>
      </c>
      <c r="AQ163" s="233">
        <v>0</v>
      </c>
      <c r="AR163" s="1"/>
      <c r="AS163" s="1"/>
    </row>
    <row r="164" spans="1:45">
      <c r="A164" s="21" t="s">
        <v>157</v>
      </c>
      <c r="B164" s="233">
        <v>0</v>
      </c>
      <c r="C164" s="233">
        <v>0</v>
      </c>
      <c r="D164" s="233">
        <v>0</v>
      </c>
      <c r="E164" s="233">
        <v>0</v>
      </c>
      <c r="F164" s="233">
        <v>0</v>
      </c>
      <c r="G164" s="233">
        <v>0</v>
      </c>
      <c r="H164" s="233">
        <v>0</v>
      </c>
      <c r="I164" s="233">
        <v>0</v>
      </c>
      <c r="J164" s="233">
        <v>0</v>
      </c>
      <c r="K164" s="233">
        <v>0</v>
      </c>
      <c r="L164" s="233">
        <v>0</v>
      </c>
      <c r="M164" s="233">
        <v>0</v>
      </c>
      <c r="N164" s="233">
        <v>0</v>
      </c>
      <c r="O164" s="233">
        <v>0</v>
      </c>
      <c r="P164" s="233">
        <v>0</v>
      </c>
      <c r="Q164" s="233">
        <v>0</v>
      </c>
      <c r="R164" s="233">
        <v>0</v>
      </c>
      <c r="S164" s="233">
        <v>0</v>
      </c>
      <c r="T164" s="233">
        <v>0</v>
      </c>
      <c r="U164" s="233">
        <v>0</v>
      </c>
      <c r="V164" s="233">
        <v>0</v>
      </c>
      <c r="W164" s="233">
        <v>0</v>
      </c>
      <c r="X164" s="233">
        <v>0</v>
      </c>
      <c r="Y164" s="233">
        <v>0</v>
      </c>
      <c r="Z164" s="233">
        <v>0</v>
      </c>
      <c r="AA164" s="233">
        <v>0</v>
      </c>
      <c r="AB164" s="233">
        <v>0</v>
      </c>
      <c r="AC164" s="233">
        <v>0</v>
      </c>
      <c r="AD164" s="233">
        <v>0</v>
      </c>
      <c r="AE164" s="233">
        <v>0</v>
      </c>
      <c r="AF164" s="233">
        <v>0</v>
      </c>
      <c r="AG164" s="233">
        <v>0</v>
      </c>
      <c r="AH164" s="233">
        <v>0</v>
      </c>
      <c r="AI164" s="233">
        <v>0</v>
      </c>
      <c r="AJ164" s="233">
        <v>0</v>
      </c>
      <c r="AK164" s="233">
        <v>0</v>
      </c>
      <c r="AL164" s="233">
        <v>0</v>
      </c>
      <c r="AM164" s="233">
        <v>0</v>
      </c>
      <c r="AN164" s="233">
        <v>0</v>
      </c>
      <c r="AO164" s="233">
        <v>0</v>
      </c>
      <c r="AP164" s="233">
        <v>0</v>
      </c>
      <c r="AQ164" s="233">
        <v>0</v>
      </c>
      <c r="AR164" s="1"/>
      <c r="AS164" s="1"/>
    </row>
    <row r="165" spans="1:45">
      <c r="A165" s="15" t="s">
        <v>158</v>
      </c>
      <c r="B165" s="233">
        <v>151500</v>
      </c>
      <c r="C165" s="233">
        <v>0</v>
      </c>
      <c r="D165" s="233">
        <v>0</v>
      </c>
      <c r="E165" s="233">
        <v>0</v>
      </c>
      <c r="F165" s="233">
        <v>0</v>
      </c>
      <c r="G165" s="233">
        <v>0</v>
      </c>
      <c r="H165" s="233">
        <v>0</v>
      </c>
      <c r="I165" s="233">
        <v>0</v>
      </c>
      <c r="J165" s="233">
        <v>0</v>
      </c>
      <c r="K165" s="233">
        <v>0</v>
      </c>
      <c r="L165" s="233">
        <v>0</v>
      </c>
      <c r="M165" s="233">
        <v>0</v>
      </c>
      <c r="N165" s="233">
        <v>0</v>
      </c>
      <c r="O165" s="233">
        <v>0</v>
      </c>
      <c r="P165" s="233">
        <v>0</v>
      </c>
      <c r="Q165" s="233">
        <v>0</v>
      </c>
      <c r="R165" s="233">
        <v>0</v>
      </c>
      <c r="S165" s="233">
        <v>0</v>
      </c>
      <c r="T165" s="233">
        <v>0</v>
      </c>
      <c r="U165" s="233">
        <v>0</v>
      </c>
      <c r="V165" s="233">
        <v>0</v>
      </c>
      <c r="W165" s="233">
        <v>0</v>
      </c>
      <c r="X165" s="233">
        <v>0</v>
      </c>
      <c r="Y165" s="233">
        <v>0</v>
      </c>
      <c r="Z165" s="233">
        <v>0</v>
      </c>
      <c r="AA165" s="233">
        <v>0</v>
      </c>
      <c r="AB165" s="233">
        <v>0</v>
      </c>
      <c r="AC165" s="233">
        <v>0</v>
      </c>
      <c r="AD165" s="233">
        <v>0</v>
      </c>
      <c r="AE165" s="233">
        <v>0</v>
      </c>
      <c r="AF165" s="233">
        <v>0</v>
      </c>
      <c r="AG165" s="233">
        <v>0</v>
      </c>
      <c r="AH165" s="233">
        <v>0</v>
      </c>
      <c r="AI165" s="233">
        <v>0</v>
      </c>
      <c r="AJ165" s="233">
        <v>0</v>
      </c>
      <c r="AK165" s="233">
        <v>0</v>
      </c>
      <c r="AL165" s="233">
        <v>0</v>
      </c>
      <c r="AM165" s="233">
        <v>0</v>
      </c>
      <c r="AN165" s="233">
        <v>0</v>
      </c>
      <c r="AO165" s="233">
        <v>0</v>
      </c>
      <c r="AP165" s="233">
        <v>0</v>
      </c>
      <c r="AQ165" s="233">
        <v>151500</v>
      </c>
      <c r="AR165" s="1"/>
      <c r="AS165" s="1"/>
    </row>
    <row r="166" spans="1:45">
      <c r="A166" s="21" t="s">
        <v>159</v>
      </c>
      <c r="B166" s="233">
        <v>5039.0694400000002</v>
      </c>
      <c r="C166" s="233">
        <v>0</v>
      </c>
      <c r="D166" s="233">
        <v>0</v>
      </c>
      <c r="E166" s="233">
        <v>0</v>
      </c>
      <c r="F166" s="233">
        <v>0</v>
      </c>
      <c r="G166" s="233">
        <v>0</v>
      </c>
      <c r="H166" s="233">
        <v>0</v>
      </c>
      <c r="I166" s="233">
        <v>0</v>
      </c>
      <c r="J166" s="233">
        <v>0</v>
      </c>
      <c r="K166" s="233">
        <v>0</v>
      </c>
      <c r="L166" s="233">
        <v>0</v>
      </c>
      <c r="M166" s="233">
        <v>0</v>
      </c>
      <c r="N166" s="233">
        <v>0</v>
      </c>
      <c r="O166" s="233">
        <v>0</v>
      </c>
      <c r="P166" s="233">
        <v>0</v>
      </c>
      <c r="Q166" s="233">
        <v>0</v>
      </c>
      <c r="R166" s="233">
        <v>0</v>
      </c>
      <c r="S166" s="233">
        <v>0</v>
      </c>
      <c r="T166" s="233">
        <v>0</v>
      </c>
      <c r="U166" s="233">
        <v>0</v>
      </c>
      <c r="V166" s="233">
        <v>0</v>
      </c>
      <c r="W166" s="233">
        <v>0</v>
      </c>
      <c r="X166" s="233">
        <v>0</v>
      </c>
      <c r="Y166" s="233">
        <v>0</v>
      </c>
      <c r="Z166" s="233">
        <v>0</v>
      </c>
      <c r="AA166" s="233">
        <v>0</v>
      </c>
      <c r="AB166" s="233">
        <v>0</v>
      </c>
      <c r="AC166" s="233">
        <v>0</v>
      </c>
      <c r="AD166" s="233">
        <v>0</v>
      </c>
      <c r="AE166" s="233">
        <v>0</v>
      </c>
      <c r="AF166" s="233">
        <v>0</v>
      </c>
      <c r="AG166" s="233">
        <v>0</v>
      </c>
      <c r="AH166" s="233">
        <v>0</v>
      </c>
      <c r="AI166" s="233">
        <v>0</v>
      </c>
      <c r="AJ166" s="233">
        <v>0</v>
      </c>
      <c r="AK166" s="233">
        <v>0</v>
      </c>
      <c r="AL166" s="233">
        <v>0</v>
      </c>
      <c r="AM166" s="233">
        <v>0</v>
      </c>
      <c r="AN166" s="233">
        <v>0</v>
      </c>
      <c r="AO166" s="233">
        <v>0</v>
      </c>
      <c r="AP166" s="233">
        <v>0</v>
      </c>
      <c r="AQ166" s="233">
        <v>5039.0694400000002</v>
      </c>
      <c r="AR166" s="1"/>
      <c r="AS166" s="1"/>
    </row>
    <row r="167" spans="1:45">
      <c r="A167" s="19" t="s">
        <v>160</v>
      </c>
      <c r="B167" s="661">
        <v>0</v>
      </c>
      <c r="C167" s="661">
        <v>0</v>
      </c>
      <c r="D167" s="661">
        <v>0</v>
      </c>
      <c r="E167" s="661">
        <v>0</v>
      </c>
      <c r="F167" s="661">
        <v>0</v>
      </c>
      <c r="G167" s="661">
        <v>0</v>
      </c>
      <c r="H167" s="661">
        <v>0</v>
      </c>
      <c r="I167" s="661">
        <v>0</v>
      </c>
      <c r="J167" s="661">
        <v>0</v>
      </c>
      <c r="K167" s="661">
        <v>0</v>
      </c>
      <c r="L167" s="661">
        <v>0</v>
      </c>
      <c r="M167" s="661">
        <v>0</v>
      </c>
      <c r="N167" s="661">
        <v>0</v>
      </c>
      <c r="O167" s="661">
        <v>237.71985000000001</v>
      </c>
      <c r="P167" s="661">
        <v>0</v>
      </c>
      <c r="Q167" s="661">
        <v>0</v>
      </c>
      <c r="R167" s="661">
        <v>0</v>
      </c>
      <c r="S167" s="661">
        <v>0</v>
      </c>
      <c r="T167" s="661">
        <v>0</v>
      </c>
      <c r="U167" s="661">
        <v>0</v>
      </c>
      <c r="V167" s="661">
        <v>0</v>
      </c>
      <c r="W167" s="661">
        <v>0</v>
      </c>
      <c r="X167" s="661">
        <v>0</v>
      </c>
      <c r="Y167" s="661">
        <v>480.39893999999998</v>
      </c>
      <c r="Z167" s="661">
        <v>102.9</v>
      </c>
      <c r="AA167" s="661">
        <v>347.26691999999997</v>
      </c>
      <c r="AB167" s="661">
        <v>0</v>
      </c>
      <c r="AC167" s="661">
        <v>63.498350000000002</v>
      </c>
      <c r="AD167" s="661">
        <v>0</v>
      </c>
      <c r="AE167" s="661">
        <v>0</v>
      </c>
      <c r="AF167" s="661">
        <v>0</v>
      </c>
      <c r="AG167" s="661">
        <v>0</v>
      </c>
      <c r="AH167" s="661">
        <v>457.04379999999998</v>
      </c>
      <c r="AI167" s="661">
        <v>0</v>
      </c>
      <c r="AJ167" s="661">
        <v>99.689520000000002</v>
      </c>
      <c r="AK167" s="661">
        <v>0</v>
      </c>
      <c r="AL167" s="661">
        <v>0</v>
      </c>
      <c r="AM167" s="661">
        <v>0</v>
      </c>
      <c r="AN167" s="661">
        <v>0</v>
      </c>
      <c r="AO167" s="661">
        <v>0</v>
      </c>
      <c r="AP167" s="661">
        <v>431.91246000000001</v>
      </c>
      <c r="AQ167" s="661">
        <v>2220.4298399999998</v>
      </c>
      <c r="AR167" s="10"/>
      <c r="AS167" s="1"/>
    </row>
    <row r="168" spans="1:45">
      <c r="A168" s="21" t="s">
        <v>161</v>
      </c>
      <c r="B168" s="233">
        <v>0</v>
      </c>
      <c r="C168" s="233">
        <v>0</v>
      </c>
      <c r="D168" s="233">
        <v>0</v>
      </c>
      <c r="E168" s="233">
        <v>0</v>
      </c>
      <c r="F168" s="233">
        <v>0</v>
      </c>
      <c r="G168" s="233">
        <v>0</v>
      </c>
      <c r="H168" s="233">
        <v>0</v>
      </c>
      <c r="I168" s="233">
        <v>0</v>
      </c>
      <c r="J168" s="233">
        <v>0</v>
      </c>
      <c r="K168" s="233">
        <v>0</v>
      </c>
      <c r="L168" s="233">
        <v>0</v>
      </c>
      <c r="M168" s="233">
        <v>0</v>
      </c>
      <c r="N168" s="233">
        <v>0</v>
      </c>
      <c r="O168" s="233">
        <v>237.71985000000001</v>
      </c>
      <c r="P168" s="233">
        <v>0</v>
      </c>
      <c r="Q168" s="233">
        <v>0</v>
      </c>
      <c r="R168" s="233">
        <v>0</v>
      </c>
      <c r="S168" s="233">
        <v>0</v>
      </c>
      <c r="T168" s="233">
        <v>0</v>
      </c>
      <c r="U168" s="233">
        <v>0</v>
      </c>
      <c r="V168" s="233">
        <v>0</v>
      </c>
      <c r="W168" s="233">
        <v>0</v>
      </c>
      <c r="X168" s="233">
        <v>0</v>
      </c>
      <c r="Y168" s="233">
        <v>480.39893999999998</v>
      </c>
      <c r="Z168" s="233">
        <v>102.9</v>
      </c>
      <c r="AA168" s="233">
        <v>347.26691999999997</v>
      </c>
      <c r="AB168" s="233">
        <v>0</v>
      </c>
      <c r="AC168" s="233">
        <v>63.498350000000002</v>
      </c>
      <c r="AD168" s="233">
        <v>0</v>
      </c>
      <c r="AE168" s="233">
        <v>0</v>
      </c>
      <c r="AF168" s="233">
        <v>0</v>
      </c>
      <c r="AG168" s="233">
        <v>0</v>
      </c>
      <c r="AH168" s="233">
        <v>457.04379999999998</v>
      </c>
      <c r="AI168" s="233">
        <v>0</v>
      </c>
      <c r="AJ168" s="233">
        <v>99.689520000000002</v>
      </c>
      <c r="AK168" s="233">
        <v>0</v>
      </c>
      <c r="AL168" s="233">
        <v>0</v>
      </c>
      <c r="AM168" s="233">
        <v>0</v>
      </c>
      <c r="AN168" s="233">
        <v>0</v>
      </c>
      <c r="AO168" s="233">
        <v>0</v>
      </c>
      <c r="AP168" s="233">
        <v>431.91246000000001</v>
      </c>
      <c r="AQ168" s="233">
        <v>2220.4298399999998</v>
      </c>
      <c r="AR168" s="10"/>
      <c r="AS168" s="1"/>
    </row>
    <row r="169" spans="1:45">
      <c r="A169" s="21" t="s">
        <v>162</v>
      </c>
      <c r="B169" s="233">
        <v>0</v>
      </c>
      <c r="C169" s="233">
        <v>0</v>
      </c>
      <c r="D169" s="233">
        <v>0</v>
      </c>
      <c r="E169" s="233">
        <v>0</v>
      </c>
      <c r="F169" s="233">
        <v>0</v>
      </c>
      <c r="G169" s="233">
        <v>0</v>
      </c>
      <c r="H169" s="233">
        <v>0</v>
      </c>
      <c r="I169" s="233">
        <v>0</v>
      </c>
      <c r="J169" s="233">
        <v>0</v>
      </c>
      <c r="K169" s="233">
        <v>0</v>
      </c>
      <c r="L169" s="233">
        <v>0</v>
      </c>
      <c r="M169" s="233">
        <v>0</v>
      </c>
      <c r="N169" s="233">
        <v>0</v>
      </c>
      <c r="O169" s="233">
        <v>0</v>
      </c>
      <c r="P169" s="233">
        <v>0</v>
      </c>
      <c r="Q169" s="233">
        <v>0</v>
      </c>
      <c r="R169" s="233">
        <v>0</v>
      </c>
      <c r="S169" s="233">
        <v>0</v>
      </c>
      <c r="T169" s="233">
        <v>0</v>
      </c>
      <c r="U169" s="233">
        <v>0</v>
      </c>
      <c r="V169" s="233">
        <v>0</v>
      </c>
      <c r="W169" s="233">
        <v>0</v>
      </c>
      <c r="X169" s="233">
        <v>0</v>
      </c>
      <c r="Y169" s="233">
        <v>0</v>
      </c>
      <c r="Z169" s="233">
        <v>0</v>
      </c>
      <c r="AA169" s="233">
        <v>1E-3</v>
      </c>
      <c r="AB169" s="233">
        <v>0</v>
      </c>
      <c r="AC169" s="233">
        <v>63.498350000000002</v>
      </c>
      <c r="AD169" s="233">
        <v>0</v>
      </c>
      <c r="AE169" s="233">
        <v>0</v>
      </c>
      <c r="AF169" s="233">
        <v>0</v>
      </c>
      <c r="AG169" s="233">
        <v>0</v>
      </c>
      <c r="AH169" s="233">
        <v>0</v>
      </c>
      <c r="AI169" s="233">
        <v>0</v>
      </c>
      <c r="AJ169" s="233">
        <v>0</v>
      </c>
      <c r="AK169" s="233">
        <v>0</v>
      </c>
      <c r="AL169" s="233">
        <v>0</v>
      </c>
      <c r="AM169" s="233">
        <v>0</v>
      </c>
      <c r="AN169" s="233">
        <v>0</v>
      </c>
      <c r="AO169" s="233">
        <v>0</v>
      </c>
      <c r="AP169" s="233">
        <v>0</v>
      </c>
      <c r="AQ169" s="233">
        <v>63.49935</v>
      </c>
      <c r="AR169" s="1"/>
      <c r="AS169" s="1"/>
    </row>
    <row r="170" spans="1:45">
      <c r="A170" s="21" t="s">
        <v>163</v>
      </c>
      <c r="B170" s="233">
        <v>0</v>
      </c>
      <c r="C170" s="233">
        <v>0</v>
      </c>
      <c r="D170" s="233">
        <v>0</v>
      </c>
      <c r="E170" s="233">
        <v>0</v>
      </c>
      <c r="F170" s="233">
        <v>0</v>
      </c>
      <c r="G170" s="233">
        <v>0</v>
      </c>
      <c r="H170" s="233">
        <v>0</v>
      </c>
      <c r="I170" s="233">
        <v>0</v>
      </c>
      <c r="J170" s="233">
        <v>0</v>
      </c>
      <c r="K170" s="233">
        <v>0</v>
      </c>
      <c r="L170" s="233">
        <v>0</v>
      </c>
      <c r="M170" s="233">
        <v>0</v>
      </c>
      <c r="N170" s="233">
        <v>0</v>
      </c>
      <c r="O170" s="233">
        <v>237.71985000000001</v>
      </c>
      <c r="P170" s="233">
        <v>0</v>
      </c>
      <c r="Q170" s="233">
        <v>0</v>
      </c>
      <c r="R170" s="233">
        <v>0</v>
      </c>
      <c r="S170" s="233">
        <v>0</v>
      </c>
      <c r="T170" s="233">
        <v>0</v>
      </c>
      <c r="U170" s="233">
        <v>0</v>
      </c>
      <c r="V170" s="233">
        <v>0</v>
      </c>
      <c r="W170" s="233">
        <v>0</v>
      </c>
      <c r="X170" s="233">
        <v>0</v>
      </c>
      <c r="Y170" s="233">
        <v>449.52893999999998</v>
      </c>
      <c r="Z170" s="233">
        <v>102.9</v>
      </c>
      <c r="AA170" s="233">
        <v>347.26591999999999</v>
      </c>
      <c r="AB170" s="233">
        <v>0</v>
      </c>
      <c r="AC170" s="233">
        <v>0</v>
      </c>
      <c r="AD170" s="233">
        <v>0</v>
      </c>
      <c r="AE170" s="233">
        <v>0</v>
      </c>
      <c r="AF170" s="233">
        <v>0</v>
      </c>
      <c r="AG170" s="233">
        <v>0</v>
      </c>
      <c r="AH170" s="233">
        <v>457.04379999999998</v>
      </c>
      <c r="AI170" s="233">
        <v>0</v>
      </c>
      <c r="AJ170" s="233">
        <v>99.689520000000002</v>
      </c>
      <c r="AK170" s="233">
        <v>0</v>
      </c>
      <c r="AL170" s="233">
        <v>0</v>
      </c>
      <c r="AM170" s="233">
        <v>0</v>
      </c>
      <c r="AN170" s="233">
        <v>0</v>
      </c>
      <c r="AO170" s="233">
        <v>0</v>
      </c>
      <c r="AP170" s="233">
        <v>431.91246000000001</v>
      </c>
      <c r="AQ170" s="233">
        <v>2126.0604900000003</v>
      </c>
      <c r="AR170" s="1"/>
      <c r="AS170" s="1"/>
    </row>
    <row r="171" spans="1:45">
      <c r="A171" s="21" t="s">
        <v>164</v>
      </c>
      <c r="B171" s="233">
        <v>0</v>
      </c>
      <c r="C171" s="233">
        <v>0</v>
      </c>
      <c r="D171" s="233">
        <v>0</v>
      </c>
      <c r="E171" s="233">
        <v>0</v>
      </c>
      <c r="F171" s="233">
        <v>0</v>
      </c>
      <c r="G171" s="233">
        <v>0</v>
      </c>
      <c r="H171" s="233">
        <v>0</v>
      </c>
      <c r="I171" s="233">
        <v>0</v>
      </c>
      <c r="J171" s="233">
        <v>0</v>
      </c>
      <c r="K171" s="233">
        <v>0</v>
      </c>
      <c r="L171" s="233">
        <v>0</v>
      </c>
      <c r="M171" s="233">
        <v>0</v>
      </c>
      <c r="N171" s="233">
        <v>0</v>
      </c>
      <c r="O171" s="233">
        <v>0</v>
      </c>
      <c r="P171" s="233">
        <v>0</v>
      </c>
      <c r="Q171" s="233">
        <v>0</v>
      </c>
      <c r="R171" s="233">
        <v>0</v>
      </c>
      <c r="S171" s="233">
        <v>0</v>
      </c>
      <c r="T171" s="233">
        <v>0</v>
      </c>
      <c r="U171" s="233">
        <v>0</v>
      </c>
      <c r="V171" s="233">
        <v>0</v>
      </c>
      <c r="W171" s="233">
        <v>0</v>
      </c>
      <c r="X171" s="233">
        <v>0</v>
      </c>
      <c r="Y171" s="233">
        <v>0</v>
      </c>
      <c r="Z171" s="233">
        <v>0</v>
      </c>
      <c r="AA171" s="233">
        <v>0</v>
      </c>
      <c r="AB171" s="233">
        <v>0</v>
      </c>
      <c r="AC171" s="233">
        <v>0</v>
      </c>
      <c r="AD171" s="233">
        <v>0</v>
      </c>
      <c r="AE171" s="233">
        <v>0</v>
      </c>
      <c r="AF171" s="233">
        <v>0</v>
      </c>
      <c r="AG171" s="233">
        <v>0</v>
      </c>
      <c r="AH171" s="233">
        <v>0</v>
      </c>
      <c r="AI171" s="233">
        <v>0</v>
      </c>
      <c r="AJ171" s="233">
        <v>0</v>
      </c>
      <c r="AK171" s="233">
        <v>0</v>
      </c>
      <c r="AL171" s="233">
        <v>0</v>
      </c>
      <c r="AM171" s="233">
        <v>0</v>
      </c>
      <c r="AN171" s="233">
        <v>0</v>
      </c>
      <c r="AO171" s="233">
        <v>0</v>
      </c>
      <c r="AP171" s="233">
        <v>0</v>
      </c>
      <c r="AQ171" s="233">
        <v>0</v>
      </c>
      <c r="AR171" s="1"/>
      <c r="AS171" s="1"/>
    </row>
    <row r="172" spans="1:45">
      <c r="A172" s="21" t="s">
        <v>165</v>
      </c>
      <c r="B172" s="233">
        <v>0</v>
      </c>
      <c r="C172" s="233">
        <v>0</v>
      </c>
      <c r="D172" s="233">
        <v>0</v>
      </c>
      <c r="E172" s="233">
        <v>0</v>
      </c>
      <c r="F172" s="233">
        <v>0</v>
      </c>
      <c r="G172" s="233">
        <v>0</v>
      </c>
      <c r="H172" s="233">
        <v>0</v>
      </c>
      <c r="I172" s="233">
        <v>0</v>
      </c>
      <c r="J172" s="233">
        <v>0</v>
      </c>
      <c r="K172" s="233">
        <v>0</v>
      </c>
      <c r="L172" s="233">
        <v>0</v>
      </c>
      <c r="M172" s="233">
        <v>0</v>
      </c>
      <c r="N172" s="233">
        <v>0</v>
      </c>
      <c r="O172" s="233">
        <v>0</v>
      </c>
      <c r="P172" s="233">
        <v>0</v>
      </c>
      <c r="Q172" s="233">
        <v>0</v>
      </c>
      <c r="R172" s="233">
        <v>0</v>
      </c>
      <c r="S172" s="233">
        <v>0</v>
      </c>
      <c r="T172" s="233">
        <v>0</v>
      </c>
      <c r="U172" s="233">
        <v>0</v>
      </c>
      <c r="V172" s="233">
        <v>0</v>
      </c>
      <c r="W172" s="233">
        <v>0</v>
      </c>
      <c r="X172" s="233">
        <v>0</v>
      </c>
      <c r="Y172" s="233">
        <v>0</v>
      </c>
      <c r="Z172" s="233">
        <v>0</v>
      </c>
      <c r="AA172" s="233">
        <v>0</v>
      </c>
      <c r="AB172" s="233">
        <v>0</v>
      </c>
      <c r="AC172" s="233">
        <v>0</v>
      </c>
      <c r="AD172" s="233">
        <v>0</v>
      </c>
      <c r="AE172" s="233">
        <v>0</v>
      </c>
      <c r="AF172" s="233">
        <v>0</v>
      </c>
      <c r="AG172" s="233">
        <v>0</v>
      </c>
      <c r="AH172" s="233">
        <v>0</v>
      </c>
      <c r="AI172" s="233">
        <v>0</v>
      </c>
      <c r="AJ172" s="233">
        <v>0</v>
      </c>
      <c r="AK172" s="233">
        <v>0</v>
      </c>
      <c r="AL172" s="233">
        <v>0</v>
      </c>
      <c r="AM172" s="233">
        <v>0</v>
      </c>
      <c r="AN172" s="233">
        <v>0</v>
      </c>
      <c r="AO172" s="233">
        <v>0</v>
      </c>
      <c r="AP172" s="233">
        <v>0</v>
      </c>
      <c r="AQ172" s="233">
        <v>0</v>
      </c>
      <c r="AR172" s="1"/>
      <c r="AS172" s="1"/>
    </row>
    <row r="173" spans="1:45">
      <c r="A173" s="21" t="s">
        <v>166</v>
      </c>
      <c r="B173" s="233">
        <v>0</v>
      </c>
      <c r="C173" s="233">
        <v>0</v>
      </c>
      <c r="D173" s="233">
        <v>0</v>
      </c>
      <c r="E173" s="233">
        <v>0</v>
      </c>
      <c r="F173" s="233">
        <v>0</v>
      </c>
      <c r="G173" s="233">
        <v>0</v>
      </c>
      <c r="H173" s="233">
        <v>0</v>
      </c>
      <c r="I173" s="233">
        <v>0</v>
      </c>
      <c r="J173" s="233">
        <v>0</v>
      </c>
      <c r="K173" s="233">
        <v>0</v>
      </c>
      <c r="L173" s="233">
        <v>0</v>
      </c>
      <c r="M173" s="233">
        <v>0</v>
      </c>
      <c r="N173" s="233">
        <v>0</v>
      </c>
      <c r="O173" s="233">
        <v>0</v>
      </c>
      <c r="P173" s="233">
        <v>0</v>
      </c>
      <c r="Q173" s="233">
        <v>0</v>
      </c>
      <c r="R173" s="233">
        <v>0</v>
      </c>
      <c r="S173" s="233">
        <v>0</v>
      </c>
      <c r="T173" s="233">
        <v>0</v>
      </c>
      <c r="U173" s="233">
        <v>0</v>
      </c>
      <c r="V173" s="233">
        <v>0</v>
      </c>
      <c r="W173" s="233">
        <v>0</v>
      </c>
      <c r="X173" s="233">
        <v>0</v>
      </c>
      <c r="Y173" s="233">
        <v>30.87</v>
      </c>
      <c r="Z173" s="233">
        <v>0</v>
      </c>
      <c r="AA173" s="233">
        <v>0</v>
      </c>
      <c r="AB173" s="233">
        <v>0</v>
      </c>
      <c r="AC173" s="233">
        <v>0</v>
      </c>
      <c r="AD173" s="233">
        <v>0</v>
      </c>
      <c r="AE173" s="233">
        <v>0</v>
      </c>
      <c r="AF173" s="233">
        <v>0</v>
      </c>
      <c r="AG173" s="233">
        <v>0</v>
      </c>
      <c r="AH173" s="233">
        <v>0</v>
      </c>
      <c r="AI173" s="233">
        <v>0</v>
      </c>
      <c r="AJ173" s="233">
        <v>0</v>
      </c>
      <c r="AK173" s="233">
        <v>0</v>
      </c>
      <c r="AL173" s="233">
        <v>0</v>
      </c>
      <c r="AM173" s="233">
        <v>0</v>
      </c>
      <c r="AN173" s="233">
        <v>0</v>
      </c>
      <c r="AO173" s="233">
        <v>0</v>
      </c>
      <c r="AP173" s="233">
        <v>0</v>
      </c>
      <c r="AQ173" s="233">
        <v>30.87</v>
      </c>
      <c r="AR173" s="1"/>
      <c r="AS173" s="1"/>
    </row>
    <row r="174" spans="1:45">
      <c r="A174" s="21" t="s">
        <v>167</v>
      </c>
      <c r="B174" s="233">
        <v>0</v>
      </c>
      <c r="C174" s="233">
        <v>0</v>
      </c>
      <c r="D174" s="233">
        <v>0</v>
      </c>
      <c r="E174" s="233">
        <v>0</v>
      </c>
      <c r="F174" s="233">
        <v>0</v>
      </c>
      <c r="G174" s="233">
        <v>0</v>
      </c>
      <c r="H174" s="233">
        <v>0</v>
      </c>
      <c r="I174" s="233">
        <v>0</v>
      </c>
      <c r="J174" s="233">
        <v>0</v>
      </c>
      <c r="K174" s="233">
        <v>0</v>
      </c>
      <c r="L174" s="233">
        <v>0</v>
      </c>
      <c r="M174" s="233">
        <v>0</v>
      </c>
      <c r="N174" s="233">
        <v>0</v>
      </c>
      <c r="O174" s="233">
        <v>0</v>
      </c>
      <c r="P174" s="233">
        <v>0</v>
      </c>
      <c r="Q174" s="233">
        <v>0</v>
      </c>
      <c r="R174" s="233">
        <v>0</v>
      </c>
      <c r="S174" s="233">
        <v>0</v>
      </c>
      <c r="T174" s="233">
        <v>0</v>
      </c>
      <c r="U174" s="233">
        <v>0</v>
      </c>
      <c r="V174" s="233">
        <v>0</v>
      </c>
      <c r="W174" s="233">
        <v>0</v>
      </c>
      <c r="X174" s="233">
        <v>0</v>
      </c>
      <c r="Y174" s="233">
        <v>0</v>
      </c>
      <c r="Z174" s="233">
        <v>0</v>
      </c>
      <c r="AA174" s="233">
        <v>0</v>
      </c>
      <c r="AB174" s="233">
        <v>0</v>
      </c>
      <c r="AC174" s="233">
        <v>0</v>
      </c>
      <c r="AD174" s="233">
        <v>0</v>
      </c>
      <c r="AE174" s="233">
        <v>0</v>
      </c>
      <c r="AF174" s="233">
        <v>0</v>
      </c>
      <c r="AG174" s="233">
        <v>0</v>
      </c>
      <c r="AH174" s="233">
        <v>0</v>
      </c>
      <c r="AI174" s="233">
        <v>0</v>
      </c>
      <c r="AJ174" s="233">
        <v>0</v>
      </c>
      <c r="AK174" s="233">
        <v>0</v>
      </c>
      <c r="AL174" s="233">
        <v>0</v>
      </c>
      <c r="AM174" s="233">
        <v>0</v>
      </c>
      <c r="AN174" s="233">
        <v>0</v>
      </c>
      <c r="AO174" s="233">
        <v>0</v>
      </c>
      <c r="AP174" s="233">
        <v>0</v>
      </c>
      <c r="AQ174" s="233">
        <v>0</v>
      </c>
      <c r="AR174" s="1"/>
      <c r="AS174" s="1"/>
    </row>
    <row r="175" spans="1:45">
      <c r="A175" s="21" t="s">
        <v>168</v>
      </c>
      <c r="B175" s="233">
        <v>0</v>
      </c>
      <c r="C175" s="233">
        <v>0</v>
      </c>
      <c r="D175" s="233">
        <v>0</v>
      </c>
      <c r="E175" s="233">
        <v>0</v>
      </c>
      <c r="F175" s="233">
        <v>0</v>
      </c>
      <c r="G175" s="233">
        <v>0</v>
      </c>
      <c r="H175" s="233">
        <v>0</v>
      </c>
      <c r="I175" s="233">
        <v>0</v>
      </c>
      <c r="J175" s="233">
        <v>0</v>
      </c>
      <c r="K175" s="233">
        <v>0</v>
      </c>
      <c r="L175" s="233">
        <v>0</v>
      </c>
      <c r="M175" s="233">
        <v>0</v>
      </c>
      <c r="N175" s="233">
        <v>0</v>
      </c>
      <c r="O175" s="233">
        <v>0</v>
      </c>
      <c r="P175" s="233">
        <v>0</v>
      </c>
      <c r="Q175" s="233">
        <v>0</v>
      </c>
      <c r="R175" s="233">
        <v>0</v>
      </c>
      <c r="S175" s="233">
        <v>0</v>
      </c>
      <c r="T175" s="233">
        <v>0</v>
      </c>
      <c r="U175" s="233">
        <v>0</v>
      </c>
      <c r="V175" s="233">
        <v>0</v>
      </c>
      <c r="W175" s="233">
        <v>0</v>
      </c>
      <c r="X175" s="233">
        <v>0</v>
      </c>
      <c r="Y175" s="233">
        <v>0</v>
      </c>
      <c r="Z175" s="233">
        <v>0</v>
      </c>
      <c r="AA175" s="233">
        <v>0</v>
      </c>
      <c r="AB175" s="233">
        <v>0</v>
      </c>
      <c r="AC175" s="233">
        <v>0</v>
      </c>
      <c r="AD175" s="233">
        <v>0</v>
      </c>
      <c r="AE175" s="233">
        <v>0</v>
      </c>
      <c r="AF175" s="233">
        <v>0</v>
      </c>
      <c r="AG175" s="233">
        <v>0</v>
      </c>
      <c r="AH175" s="233">
        <v>0</v>
      </c>
      <c r="AI175" s="233">
        <v>0</v>
      </c>
      <c r="AJ175" s="233">
        <v>0</v>
      </c>
      <c r="AK175" s="233">
        <v>0</v>
      </c>
      <c r="AL175" s="233">
        <v>0</v>
      </c>
      <c r="AM175" s="233">
        <v>0</v>
      </c>
      <c r="AN175" s="233">
        <v>0</v>
      </c>
      <c r="AO175" s="233">
        <v>0</v>
      </c>
      <c r="AP175" s="233">
        <v>0</v>
      </c>
      <c r="AQ175" s="233">
        <v>0</v>
      </c>
      <c r="AR175" s="1"/>
      <c r="AS175" s="1"/>
    </row>
    <row r="176" spans="1:45">
      <c r="A176" s="19" t="s">
        <v>169</v>
      </c>
      <c r="B176" s="661">
        <v>204075.5754</v>
      </c>
      <c r="C176" s="661">
        <v>72339.840830000001</v>
      </c>
      <c r="D176" s="661">
        <v>121241.79428</v>
      </c>
      <c r="E176" s="661">
        <v>77320.107109999997</v>
      </c>
      <c r="F176" s="661">
        <v>53536.54103</v>
      </c>
      <c r="G176" s="661">
        <v>44436.581259999999</v>
      </c>
      <c r="H176" s="661">
        <v>34112.131659999999</v>
      </c>
      <c r="I176" s="661">
        <v>53911.435149999998</v>
      </c>
      <c r="J176" s="661">
        <v>40644.016130000004</v>
      </c>
      <c r="K176" s="661">
        <v>42345.868999999999</v>
      </c>
      <c r="L176" s="661">
        <v>23639.291519999999</v>
      </c>
      <c r="M176" s="661">
        <v>37656.690560000003</v>
      </c>
      <c r="N176" s="661">
        <v>44985.991969999995</v>
      </c>
      <c r="O176" s="661">
        <v>24602.761460000002</v>
      </c>
      <c r="P176" s="661">
        <v>19766.506249999999</v>
      </c>
      <c r="Q176" s="661">
        <v>10272.18223</v>
      </c>
      <c r="R176" s="661">
        <v>11032.452880000001</v>
      </c>
      <c r="S176" s="661">
        <v>8472.2705299999998</v>
      </c>
      <c r="T176" s="661">
        <v>46164.092240000005</v>
      </c>
      <c r="U176" s="661">
        <v>29865.870620000002</v>
      </c>
      <c r="V176" s="661">
        <v>15199.944380000001</v>
      </c>
      <c r="W176" s="661">
        <v>12577.04212</v>
      </c>
      <c r="X176" s="661">
        <v>25489.007530000003</v>
      </c>
      <c r="Y176" s="661">
        <v>16231.691409999999</v>
      </c>
      <c r="Z176" s="661">
        <v>32396.652040000001</v>
      </c>
      <c r="AA176" s="661">
        <v>12386.21009</v>
      </c>
      <c r="AB176" s="661">
        <v>31528.70838</v>
      </c>
      <c r="AC176" s="661">
        <v>47530.92613</v>
      </c>
      <c r="AD176" s="661">
        <v>10538.42244</v>
      </c>
      <c r="AE176" s="661">
        <v>46189.618609999998</v>
      </c>
      <c r="AF176" s="661">
        <v>33448.300969999997</v>
      </c>
      <c r="AG176" s="661">
        <v>12114.20766</v>
      </c>
      <c r="AH176" s="661">
        <v>12334.261329999999</v>
      </c>
      <c r="AI176" s="661">
        <v>8878.7386999999999</v>
      </c>
      <c r="AJ176" s="661">
        <v>4789.2550799999999</v>
      </c>
      <c r="AK176" s="661">
        <v>14490.48633</v>
      </c>
      <c r="AL176" s="661">
        <v>11482.500039999999</v>
      </c>
      <c r="AM176" s="661">
        <v>6757.80998</v>
      </c>
      <c r="AN176" s="661">
        <v>31770.66174</v>
      </c>
      <c r="AO176" s="661">
        <v>22743.85367</v>
      </c>
      <c r="AP176" s="661">
        <v>6777.7655700000005</v>
      </c>
      <c r="AQ176" s="661">
        <v>1416078.0663099999</v>
      </c>
      <c r="AR176" s="10"/>
      <c r="AS176" s="1"/>
    </row>
    <row r="177" spans="1:45">
      <c r="A177" s="28" t="s">
        <v>170</v>
      </c>
      <c r="B177" s="233">
        <v>121222.65</v>
      </c>
      <c r="C177" s="233">
        <v>27681.8</v>
      </c>
      <c r="D177" s="233">
        <v>63892.823469999996</v>
      </c>
      <c r="E177" s="233">
        <v>25401.310390000002</v>
      </c>
      <c r="F177" s="233">
        <v>6846.1873599999999</v>
      </c>
      <c r="G177" s="233">
        <v>6239.28</v>
      </c>
      <c r="H177" s="233">
        <v>8015.4711900000002</v>
      </c>
      <c r="I177" s="233">
        <v>5721.5176700000002</v>
      </c>
      <c r="J177" s="233">
        <v>3867.96</v>
      </c>
      <c r="K177" s="233">
        <v>5150.29</v>
      </c>
      <c r="L177" s="233">
        <v>11282.19954</v>
      </c>
      <c r="M177" s="233">
        <v>18381.670280000002</v>
      </c>
      <c r="N177" s="233">
        <v>18657.680940000002</v>
      </c>
      <c r="O177" s="233">
        <v>1982.194</v>
      </c>
      <c r="P177" s="233">
        <v>4248.0075999999999</v>
      </c>
      <c r="Q177" s="233">
        <v>3209.7150000000001</v>
      </c>
      <c r="R177" s="233">
        <v>2891.8625299999999</v>
      </c>
      <c r="S177" s="233">
        <v>4518.0257499999998</v>
      </c>
      <c r="T177" s="233">
        <v>6564.3021200000003</v>
      </c>
      <c r="U177" s="233">
        <v>4514.1344200000003</v>
      </c>
      <c r="V177" s="233">
        <v>5896.8</v>
      </c>
      <c r="W177" s="233">
        <v>3630.09</v>
      </c>
      <c r="X177" s="233">
        <v>2719.3896299999997</v>
      </c>
      <c r="Y177" s="233">
        <v>2190.7399999999998</v>
      </c>
      <c r="Z177" s="233">
        <v>26920.872579999999</v>
      </c>
      <c r="AA177" s="233">
        <v>4512.875</v>
      </c>
      <c r="AB177" s="233">
        <v>17094.599999999999</v>
      </c>
      <c r="AC177" s="233">
        <v>19762.400000000001</v>
      </c>
      <c r="AD177" s="233">
        <v>11359.9</v>
      </c>
      <c r="AE177" s="233">
        <v>18691.7</v>
      </c>
      <c r="AF177" s="233">
        <v>9293.36</v>
      </c>
      <c r="AG177" s="233">
        <v>3779.52</v>
      </c>
      <c r="AH177" s="233">
        <v>4983.87</v>
      </c>
      <c r="AI177" s="233">
        <v>2542.5700000000002</v>
      </c>
      <c r="AJ177" s="233">
        <v>5268.89</v>
      </c>
      <c r="AK177" s="233">
        <v>10395.35</v>
      </c>
      <c r="AL177" s="233">
        <v>4817.1000000000004</v>
      </c>
      <c r="AM177" s="233">
        <v>2369.6</v>
      </c>
      <c r="AN177" s="233">
        <v>8474.48</v>
      </c>
      <c r="AO177" s="233">
        <v>7017.7607900000003</v>
      </c>
      <c r="AP177" s="233">
        <v>2603.2600000000002</v>
      </c>
      <c r="AQ177" s="233">
        <v>524614.21025999996</v>
      </c>
      <c r="AR177" s="10"/>
      <c r="AS177" s="1"/>
    </row>
    <row r="178" spans="1:45">
      <c r="A178" s="21" t="s">
        <v>171</v>
      </c>
      <c r="B178" s="233">
        <v>121222.65</v>
      </c>
      <c r="C178" s="233">
        <v>27681.8</v>
      </c>
      <c r="D178" s="233">
        <v>63892.823469999996</v>
      </c>
      <c r="E178" s="233">
        <v>25401.310390000002</v>
      </c>
      <c r="F178" s="233">
        <v>6846.1873599999999</v>
      </c>
      <c r="G178" s="233">
        <v>6239.28</v>
      </c>
      <c r="H178" s="233">
        <v>8015.4711900000002</v>
      </c>
      <c r="I178" s="233">
        <v>5721.5176700000002</v>
      </c>
      <c r="J178" s="233">
        <v>3867.96</v>
      </c>
      <c r="K178" s="233">
        <v>5150.29</v>
      </c>
      <c r="L178" s="233">
        <v>11282.19954</v>
      </c>
      <c r="M178" s="233">
        <v>18381.670280000002</v>
      </c>
      <c r="N178" s="233">
        <v>18657.680940000002</v>
      </c>
      <c r="O178" s="233">
        <v>1982.194</v>
      </c>
      <c r="P178" s="233">
        <v>4248.0075999999999</v>
      </c>
      <c r="Q178" s="233">
        <v>3209.7150000000001</v>
      </c>
      <c r="R178" s="233">
        <v>2891.8625299999999</v>
      </c>
      <c r="S178" s="233">
        <v>4518.0257499999998</v>
      </c>
      <c r="T178" s="233">
        <v>6564.3021200000003</v>
      </c>
      <c r="U178" s="233">
        <v>4514.1344200000003</v>
      </c>
      <c r="V178" s="233">
        <v>5896.8</v>
      </c>
      <c r="W178" s="233">
        <v>3630.09</v>
      </c>
      <c r="X178" s="233">
        <v>2719.3896299999997</v>
      </c>
      <c r="Y178" s="233">
        <v>2190.7399999999998</v>
      </c>
      <c r="Z178" s="233">
        <v>26920.872579999999</v>
      </c>
      <c r="AA178" s="233">
        <v>4512.875</v>
      </c>
      <c r="AB178" s="233">
        <v>17094.599999999999</v>
      </c>
      <c r="AC178" s="233">
        <v>19762.400000000001</v>
      </c>
      <c r="AD178" s="233">
        <v>11359.9</v>
      </c>
      <c r="AE178" s="233">
        <v>18691.7</v>
      </c>
      <c r="AF178" s="233">
        <v>9293.36</v>
      </c>
      <c r="AG178" s="233">
        <v>3779.52</v>
      </c>
      <c r="AH178" s="233">
        <v>4983.87</v>
      </c>
      <c r="AI178" s="233">
        <v>2542.5700000000002</v>
      </c>
      <c r="AJ178" s="233">
        <v>5268.89</v>
      </c>
      <c r="AK178" s="233">
        <v>10395.35</v>
      </c>
      <c r="AL178" s="233">
        <v>4817.1000000000004</v>
      </c>
      <c r="AM178" s="233">
        <v>2369.6</v>
      </c>
      <c r="AN178" s="233">
        <v>8474.48</v>
      </c>
      <c r="AO178" s="233">
        <v>7017.7607900000003</v>
      </c>
      <c r="AP178" s="233">
        <v>2603.2600000000002</v>
      </c>
      <c r="AQ178" s="233">
        <v>524614.21025999996</v>
      </c>
      <c r="AR178" s="1"/>
      <c r="AS178" s="1"/>
    </row>
    <row r="179" spans="1:45">
      <c r="A179" s="21" t="s">
        <v>172</v>
      </c>
      <c r="B179" s="233">
        <v>0</v>
      </c>
      <c r="C179" s="233">
        <v>0</v>
      </c>
      <c r="D179" s="233">
        <v>0</v>
      </c>
      <c r="E179" s="233">
        <v>0</v>
      </c>
      <c r="F179" s="233">
        <v>0</v>
      </c>
      <c r="G179" s="233">
        <v>0</v>
      </c>
      <c r="H179" s="233">
        <v>0</v>
      </c>
      <c r="I179" s="233">
        <v>0</v>
      </c>
      <c r="J179" s="233">
        <v>0</v>
      </c>
      <c r="K179" s="233">
        <v>0</v>
      </c>
      <c r="L179" s="233">
        <v>0</v>
      </c>
      <c r="M179" s="233">
        <v>0</v>
      </c>
      <c r="N179" s="233">
        <v>0</v>
      </c>
      <c r="O179" s="233">
        <v>0</v>
      </c>
      <c r="P179" s="233">
        <v>0</v>
      </c>
      <c r="Q179" s="233">
        <v>0</v>
      </c>
      <c r="R179" s="233">
        <v>0</v>
      </c>
      <c r="S179" s="233">
        <v>0</v>
      </c>
      <c r="T179" s="233">
        <v>0</v>
      </c>
      <c r="U179" s="233">
        <v>0</v>
      </c>
      <c r="V179" s="233">
        <v>0</v>
      </c>
      <c r="W179" s="233">
        <v>0</v>
      </c>
      <c r="X179" s="233">
        <v>0</v>
      </c>
      <c r="Y179" s="233">
        <v>0</v>
      </c>
      <c r="Z179" s="233">
        <v>0</v>
      </c>
      <c r="AA179" s="233">
        <v>0</v>
      </c>
      <c r="AB179" s="233">
        <v>0</v>
      </c>
      <c r="AC179" s="233">
        <v>0</v>
      </c>
      <c r="AD179" s="233">
        <v>0</v>
      </c>
      <c r="AE179" s="233">
        <v>0</v>
      </c>
      <c r="AF179" s="233">
        <v>0</v>
      </c>
      <c r="AG179" s="233">
        <v>0</v>
      </c>
      <c r="AH179" s="233">
        <v>0</v>
      </c>
      <c r="AI179" s="233">
        <v>0</v>
      </c>
      <c r="AJ179" s="233">
        <v>0</v>
      </c>
      <c r="AK179" s="233">
        <v>0</v>
      </c>
      <c r="AL179" s="233">
        <v>0</v>
      </c>
      <c r="AM179" s="233">
        <v>0</v>
      </c>
      <c r="AN179" s="233">
        <v>0</v>
      </c>
      <c r="AO179" s="233">
        <v>0</v>
      </c>
      <c r="AP179" s="233">
        <v>0</v>
      </c>
      <c r="AQ179" s="233">
        <v>0</v>
      </c>
      <c r="AR179" s="1"/>
      <c r="AS179" s="1"/>
    </row>
    <row r="180" spans="1:45">
      <c r="A180" s="21" t="s">
        <v>173</v>
      </c>
      <c r="B180" s="233">
        <v>0</v>
      </c>
      <c r="C180" s="233">
        <v>0</v>
      </c>
      <c r="D180" s="233">
        <v>0</v>
      </c>
      <c r="E180" s="233">
        <v>0</v>
      </c>
      <c r="F180" s="233">
        <v>0</v>
      </c>
      <c r="G180" s="233">
        <v>0</v>
      </c>
      <c r="H180" s="233">
        <v>0</v>
      </c>
      <c r="I180" s="233">
        <v>0</v>
      </c>
      <c r="J180" s="233">
        <v>0</v>
      </c>
      <c r="K180" s="233">
        <v>0</v>
      </c>
      <c r="L180" s="233">
        <v>0</v>
      </c>
      <c r="M180" s="233">
        <v>0</v>
      </c>
      <c r="N180" s="233">
        <v>0</v>
      </c>
      <c r="O180" s="233">
        <v>0</v>
      </c>
      <c r="P180" s="233">
        <v>0</v>
      </c>
      <c r="Q180" s="233">
        <v>0</v>
      </c>
      <c r="R180" s="233">
        <v>0</v>
      </c>
      <c r="S180" s="233">
        <v>0</v>
      </c>
      <c r="T180" s="233">
        <v>0</v>
      </c>
      <c r="U180" s="233">
        <v>0</v>
      </c>
      <c r="V180" s="233">
        <v>0</v>
      </c>
      <c r="W180" s="233">
        <v>0</v>
      </c>
      <c r="X180" s="233">
        <v>0</v>
      </c>
      <c r="Y180" s="233">
        <v>0</v>
      </c>
      <c r="Z180" s="233">
        <v>0</v>
      </c>
      <c r="AA180" s="233">
        <v>0</v>
      </c>
      <c r="AB180" s="233">
        <v>0</v>
      </c>
      <c r="AC180" s="233">
        <v>0</v>
      </c>
      <c r="AD180" s="233">
        <v>0</v>
      </c>
      <c r="AE180" s="233">
        <v>0</v>
      </c>
      <c r="AF180" s="233">
        <v>0</v>
      </c>
      <c r="AG180" s="233">
        <v>0</v>
      </c>
      <c r="AH180" s="233">
        <v>0</v>
      </c>
      <c r="AI180" s="233">
        <v>0</v>
      </c>
      <c r="AJ180" s="233">
        <v>0</v>
      </c>
      <c r="AK180" s="233">
        <v>0</v>
      </c>
      <c r="AL180" s="233">
        <v>0</v>
      </c>
      <c r="AM180" s="233">
        <v>0</v>
      </c>
      <c r="AN180" s="233">
        <v>0</v>
      </c>
      <c r="AO180" s="233">
        <v>0</v>
      </c>
      <c r="AP180" s="233">
        <v>0</v>
      </c>
      <c r="AQ180" s="233">
        <v>0</v>
      </c>
      <c r="AR180" s="1"/>
      <c r="AS180" s="1"/>
    </row>
    <row r="181" spans="1:45">
      <c r="A181" s="28" t="s">
        <v>174</v>
      </c>
      <c r="B181" s="233">
        <v>1756.5934600000001</v>
      </c>
      <c r="C181" s="233">
        <v>0</v>
      </c>
      <c r="D181" s="233">
        <v>287.54940000000005</v>
      </c>
      <c r="E181" s="233">
        <v>0</v>
      </c>
      <c r="F181" s="233">
        <v>287.98298</v>
      </c>
      <c r="G181" s="233">
        <v>1228.7323600000002</v>
      </c>
      <c r="H181" s="233">
        <v>1087.9511100000002</v>
      </c>
      <c r="I181" s="233">
        <v>0.33</v>
      </c>
      <c r="J181" s="233">
        <v>11.06</v>
      </c>
      <c r="K181" s="233">
        <v>355.36014</v>
      </c>
      <c r="L181" s="233">
        <v>25.790770000000002</v>
      </c>
      <c r="M181" s="233">
        <v>242.20815999999999</v>
      </c>
      <c r="N181" s="233">
        <v>359.88867999999997</v>
      </c>
      <c r="O181" s="233">
        <v>489.86705999999998</v>
      </c>
      <c r="P181" s="233">
        <v>1067.7353400000002</v>
      </c>
      <c r="Q181" s="233">
        <v>2933.2283199999997</v>
      </c>
      <c r="R181" s="233">
        <v>168.136</v>
      </c>
      <c r="S181" s="233">
        <v>579.02035000000001</v>
      </c>
      <c r="T181" s="233">
        <v>1184.7460700000001</v>
      </c>
      <c r="U181" s="233">
        <v>908.53549999999996</v>
      </c>
      <c r="V181" s="233">
        <v>183.81980999999999</v>
      </c>
      <c r="W181" s="233">
        <v>984.16</v>
      </c>
      <c r="X181" s="233">
        <v>3090.6350699999998</v>
      </c>
      <c r="Y181" s="233">
        <v>2E-3</v>
      </c>
      <c r="Z181" s="233">
        <v>2274.4818399999999</v>
      </c>
      <c r="AA181" s="233">
        <v>179.62493000000001</v>
      </c>
      <c r="AB181" s="233">
        <v>0</v>
      </c>
      <c r="AC181" s="233">
        <v>789.18174999999997</v>
      </c>
      <c r="AD181" s="233">
        <v>161.1789</v>
      </c>
      <c r="AE181" s="233">
        <v>222.32240999999999</v>
      </c>
      <c r="AF181" s="233">
        <v>65.992660000000001</v>
      </c>
      <c r="AG181" s="233">
        <v>229.07957000000002</v>
      </c>
      <c r="AH181" s="233">
        <v>147.07213000000002</v>
      </c>
      <c r="AI181" s="233">
        <v>0</v>
      </c>
      <c r="AJ181" s="233">
        <v>63.518120000000003</v>
      </c>
      <c r="AK181" s="233">
        <v>11.104239999999999</v>
      </c>
      <c r="AL181" s="233">
        <v>0</v>
      </c>
      <c r="AM181" s="233">
        <v>3.41</v>
      </c>
      <c r="AN181" s="233">
        <v>4123.6271099999994</v>
      </c>
      <c r="AO181" s="233">
        <v>678.06457</v>
      </c>
      <c r="AP181" s="233">
        <v>23.809240000000003</v>
      </c>
      <c r="AQ181" s="233">
        <v>26205.800050000002</v>
      </c>
      <c r="AR181" s="10"/>
      <c r="AS181" s="1"/>
    </row>
    <row r="182" spans="1:45">
      <c r="A182" s="21" t="s">
        <v>175</v>
      </c>
      <c r="B182" s="233">
        <v>0</v>
      </c>
      <c r="C182" s="233">
        <v>0</v>
      </c>
      <c r="D182" s="233">
        <v>0</v>
      </c>
      <c r="E182" s="233">
        <v>0</v>
      </c>
      <c r="F182" s="233">
        <v>0</v>
      </c>
      <c r="G182" s="233">
        <v>0</v>
      </c>
      <c r="H182" s="233">
        <v>0</v>
      </c>
      <c r="I182" s="233">
        <v>0</v>
      </c>
      <c r="J182" s="233">
        <v>0</v>
      </c>
      <c r="K182" s="233">
        <v>0</v>
      </c>
      <c r="L182" s="233">
        <v>0</v>
      </c>
      <c r="M182" s="233">
        <v>0</v>
      </c>
      <c r="N182" s="233">
        <v>0</v>
      </c>
      <c r="O182" s="233">
        <v>0</v>
      </c>
      <c r="P182" s="233">
        <v>0</v>
      </c>
      <c r="Q182" s="233">
        <v>0</v>
      </c>
      <c r="R182" s="233">
        <v>0</v>
      </c>
      <c r="S182" s="233">
        <v>0</v>
      </c>
      <c r="T182" s="233">
        <v>0</v>
      </c>
      <c r="U182" s="233">
        <v>0</v>
      </c>
      <c r="V182" s="233">
        <v>0</v>
      </c>
      <c r="W182" s="233">
        <v>0</v>
      </c>
      <c r="X182" s="233">
        <v>0</v>
      </c>
      <c r="Y182" s="233">
        <v>0</v>
      </c>
      <c r="Z182" s="233">
        <v>0</v>
      </c>
      <c r="AA182" s="233">
        <v>0</v>
      </c>
      <c r="AB182" s="233">
        <v>0</v>
      </c>
      <c r="AC182" s="233">
        <v>0</v>
      </c>
      <c r="AD182" s="233">
        <v>0</v>
      </c>
      <c r="AE182" s="233">
        <v>0</v>
      </c>
      <c r="AF182" s="233">
        <v>0</v>
      </c>
      <c r="AG182" s="233">
        <v>0</v>
      </c>
      <c r="AH182" s="233">
        <v>0</v>
      </c>
      <c r="AI182" s="233">
        <v>0</v>
      </c>
      <c r="AJ182" s="233">
        <v>0</v>
      </c>
      <c r="AK182" s="233">
        <v>0</v>
      </c>
      <c r="AL182" s="233">
        <v>0</v>
      </c>
      <c r="AM182" s="233">
        <v>0</v>
      </c>
      <c r="AN182" s="233">
        <v>0</v>
      </c>
      <c r="AO182" s="233">
        <v>0</v>
      </c>
      <c r="AP182" s="233">
        <v>0</v>
      </c>
      <c r="AQ182" s="233">
        <v>0</v>
      </c>
      <c r="AR182" s="1"/>
      <c r="AS182" s="1"/>
    </row>
    <row r="183" spans="1:45">
      <c r="A183" s="21" t="s">
        <v>176</v>
      </c>
      <c r="B183" s="233">
        <v>0</v>
      </c>
      <c r="C183" s="233">
        <v>0</v>
      </c>
      <c r="D183" s="233">
        <v>0</v>
      </c>
      <c r="E183" s="233">
        <v>0</v>
      </c>
      <c r="F183" s="233">
        <v>0</v>
      </c>
      <c r="G183" s="233">
        <v>0</v>
      </c>
      <c r="H183" s="233">
        <v>3.1454200000000001</v>
      </c>
      <c r="I183" s="233">
        <v>0</v>
      </c>
      <c r="J183" s="233">
        <v>0</v>
      </c>
      <c r="K183" s="233">
        <v>0</v>
      </c>
      <c r="L183" s="233">
        <v>0</v>
      </c>
      <c r="M183" s="233">
        <v>242.20815999999999</v>
      </c>
      <c r="N183" s="233">
        <v>23.968130000000002</v>
      </c>
      <c r="O183" s="233">
        <v>362.02199999999999</v>
      </c>
      <c r="P183" s="233">
        <v>0</v>
      </c>
      <c r="Q183" s="233">
        <v>0</v>
      </c>
      <c r="R183" s="233">
        <v>0</v>
      </c>
      <c r="S183" s="233">
        <v>0</v>
      </c>
      <c r="T183" s="233">
        <v>0</v>
      </c>
      <c r="U183" s="233">
        <v>0</v>
      </c>
      <c r="V183" s="233">
        <v>0</v>
      </c>
      <c r="W183" s="233">
        <v>0</v>
      </c>
      <c r="X183" s="233">
        <v>0</v>
      </c>
      <c r="Y183" s="233">
        <v>0</v>
      </c>
      <c r="Z183" s="233">
        <v>1853.3439900000001</v>
      </c>
      <c r="AA183" s="233">
        <v>40.298099999999998</v>
      </c>
      <c r="AB183" s="233">
        <v>0</v>
      </c>
      <c r="AC183" s="233">
        <v>0</v>
      </c>
      <c r="AD183" s="233">
        <v>0</v>
      </c>
      <c r="AE183" s="233">
        <v>195.34455</v>
      </c>
      <c r="AF183" s="233">
        <v>62.500660000000003</v>
      </c>
      <c r="AG183" s="233">
        <v>0</v>
      </c>
      <c r="AH183" s="233">
        <v>0</v>
      </c>
      <c r="AI183" s="233">
        <v>0</v>
      </c>
      <c r="AJ183" s="233">
        <v>63.518120000000003</v>
      </c>
      <c r="AK183" s="233">
        <v>11.104239999999999</v>
      </c>
      <c r="AL183" s="233">
        <v>0</v>
      </c>
      <c r="AM183" s="233">
        <v>0</v>
      </c>
      <c r="AN183" s="233">
        <v>4108.0327100000004</v>
      </c>
      <c r="AO183" s="233">
        <v>0</v>
      </c>
      <c r="AP183" s="233">
        <v>0</v>
      </c>
      <c r="AQ183" s="233">
        <v>6965.4860799999997</v>
      </c>
      <c r="AR183" s="1"/>
      <c r="AS183" s="1"/>
    </row>
    <row r="184" spans="1:45">
      <c r="A184" s="21" t="s">
        <v>177</v>
      </c>
      <c r="B184" s="233">
        <v>1756.5934600000001</v>
      </c>
      <c r="C184" s="233">
        <v>0</v>
      </c>
      <c r="D184" s="233">
        <v>287.54940000000005</v>
      </c>
      <c r="E184" s="233">
        <v>0</v>
      </c>
      <c r="F184" s="233">
        <v>287.98298</v>
      </c>
      <c r="G184" s="233">
        <v>1228.7323600000002</v>
      </c>
      <c r="H184" s="233">
        <v>1084.8056899999999</v>
      </c>
      <c r="I184" s="233">
        <v>0.33</v>
      </c>
      <c r="J184" s="233">
        <v>11.06</v>
      </c>
      <c r="K184" s="233">
        <v>355.36014</v>
      </c>
      <c r="L184" s="233">
        <v>25.790770000000002</v>
      </c>
      <c r="M184" s="233">
        <v>0</v>
      </c>
      <c r="N184" s="233">
        <v>335.92054999999999</v>
      </c>
      <c r="O184" s="233">
        <v>127.84506</v>
      </c>
      <c r="P184" s="233">
        <v>1067.7353400000002</v>
      </c>
      <c r="Q184" s="233">
        <v>2933.2283199999997</v>
      </c>
      <c r="R184" s="233">
        <v>168.136</v>
      </c>
      <c r="S184" s="233">
        <v>579.02035000000001</v>
      </c>
      <c r="T184" s="233">
        <v>1184.7460700000001</v>
      </c>
      <c r="U184" s="233">
        <v>908.53549999999996</v>
      </c>
      <c r="V184" s="233">
        <v>183.81980999999999</v>
      </c>
      <c r="W184" s="233">
        <v>984.16</v>
      </c>
      <c r="X184" s="233">
        <v>3090.6350699999998</v>
      </c>
      <c r="Y184" s="233">
        <v>2E-3</v>
      </c>
      <c r="Z184" s="233">
        <v>421.13784999999996</v>
      </c>
      <c r="AA184" s="233">
        <v>139.32683</v>
      </c>
      <c r="AB184" s="233">
        <v>0</v>
      </c>
      <c r="AC184" s="233">
        <v>789.18174999999997</v>
      </c>
      <c r="AD184" s="233">
        <v>161.1789</v>
      </c>
      <c r="AE184" s="233">
        <v>26.97786</v>
      </c>
      <c r="AF184" s="233">
        <v>3.492</v>
      </c>
      <c r="AG184" s="233">
        <v>229.07957000000002</v>
      </c>
      <c r="AH184" s="233">
        <v>147.07213000000002</v>
      </c>
      <c r="AI184" s="233">
        <v>0</v>
      </c>
      <c r="AJ184" s="233">
        <v>0</v>
      </c>
      <c r="AK184" s="233">
        <v>0</v>
      </c>
      <c r="AL184" s="233">
        <v>0</v>
      </c>
      <c r="AM184" s="233">
        <v>3.41</v>
      </c>
      <c r="AN184" s="233">
        <v>15.5944</v>
      </c>
      <c r="AO184" s="233">
        <v>678.06457</v>
      </c>
      <c r="AP184" s="233">
        <v>23.809240000000003</v>
      </c>
      <c r="AQ184" s="233">
        <v>19240.313969999999</v>
      </c>
      <c r="AR184" s="1"/>
      <c r="AS184" s="1"/>
    </row>
    <row r="185" spans="1:45">
      <c r="A185" s="28" t="s">
        <v>178</v>
      </c>
      <c r="B185" s="233">
        <v>0</v>
      </c>
      <c r="C185" s="233">
        <v>0</v>
      </c>
      <c r="D185" s="233">
        <v>0</v>
      </c>
      <c r="E185" s="233">
        <v>0</v>
      </c>
      <c r="F185" s="233">
        <v>0</v>
      </c>
      <c r="G185" s="233">
        <v>0</v>
      </c>
      <c r="H185" s="233">
        <v>0</v>
      </c>
      <c r="I185" s="233">
        <v>0</v>
      </c>
      <c r="J185" s="233">
        <v>0</v>
      </c>
      <c r="K185" s="233">
        <v>0</v>
      </c>
      <c r="L185" s="233">
        <v>0</v>
      </c>
      <c r="M185" s="233">
        <v>0</v>
      </c>
      <c r="N185" s="233">
        <v>0</v>
      </c>
      <c r="O185" s="233">
        <v>0</v>
      </c>
      <c r="P185" s="233">
        <v>0</v>
      </c>
      <c r="Q185" s="233">
        <v>0</v>
      </c>
      <c r="R185" s="233">
        <v>0</v>
      </c>
      <c r="S185" s="233">
        <v>0</v>
      </c>
      <c r="T185" s="233">
        <v>0</v>
      </c>
      <c r="U185" s="233">
        <v>0</v>
      </c>
      <c r="V185" s="233">
        <v>0</v>
      </c>
      <c r="W185" s="233">
        <v>0</v>
      </c>
      <c r="X185" s="233">
        <v>0</v>
      </c>
      <c r="Y185" s="233">
        <v>0</v>
      </c>
      <c r="Z185" s="233">
        <v>0</v>
      </c>
      <c r="AA185" s="233">
        <v>0</v>
      </c>
      <c r="AB185" s="233">
        <v>0</v>
      </c>
      <c r="AC185" s="233">
        <v>0</v>
      </c>
      <c r="AD185" s="233">
        <v>0</v>
      </c>
      <c r="AE185" s="233">
        <v>0</v>
      </c>
      <c r="AF185" s="233">
        <v>0</v>
      </c>
      <c r="AG185" s="233">
        <v>0</v>
      </c>
      <c r="AH185" s="233">
        <v>0</v>
      </c>
      <c r="AI185" s="233">
        <v>0</v>
      </c>
      <c r="AJ185" s="233">
        <v>0</v>
      </c>
      <c r="AK185" s="233">
        <v>0</v>
      </c>
      <c r="AL185" s="233">
        <v>0</v>
      </c>
      <c r="AM185" s="233">
        <v>0</v>
      </c>
      <c r="AN185" s="233">
        <v>0</v>
      </c>
      <c r="AO185" s="233">
        <v>0</v>
      </c>
      <c r="AP185" s="233">
        <v>0</v>
      </c>
      <c r="AQ185" s="233">
        <v>0</v>
      </c>
      <c r="AR185" s="10"/>
      <c r="AS185" s="1"/>
    </row>
    <row r="186" spans="1:45">
      <c r="A186" s="21" t="s">
        <v>179</v>
      </c>
      <c r="B186" s="233">
        <v>0</v>
      </c>
      <c r="C186" s="233">
        <v>0</v>
      </c>
      <c r="D186" s="233">
        <v>0</v>
      </c>
      <c r="E186" s="233">
        <v>0</v>
      </c>
      <c r="F186" s="233">
        <v>0</v>
      </c>
      <c r="G186" s="233">
        <v>0</v>
      </c>
      <c r="H186" s="233">
        <v>0</v>
      </c>
      <c r="I186" s="233">
        <v>0</v>
      </c>
      <c r="J186" s="233">
        <v>0</v>
      </c>
      <c r="K186" s="233">
        <v>0</v>
      </c>
      <c r="L186" s="233">
        <v>0</v>
      </c>
      <c r="M186" s="233">
        <v>0</v>
      </c>
      <c r="N186" s="233">
        <v>0</v>
      </c>
      <c r="O186" s="233">
        <v>0</v>
      </c>
      <c r="P186" s="233">
        <v>0</v>
      </c>
      <c r="Q186" s="233">
        <v>0</v>
      </c>
      <c r="R186" s="233">
        <v>0</v>
      </c>
      <c r="S186" s="233">
        <v>0</v>
      </c>
      <c r="T186" s="233">
        <v>0</v>
      </c>
      <c r="U186" s="233">
        <v>0</v>
      </c>
      <c r="V186" s="233">
        <v>0</v>
      </c>
      <c r="W186" s="233">
        <v>0</v>
      </c>
      <c r="X186" s="233">
        <v>0</v>
      </c>
      <c r="Y186" s="233">
        <v>0</v>
      </c>
      <c r="Z186" s="233">
        <v>0</v>
      </c>
      <c r="AA186" s="233">
        <v>0</v>
      </c>
      <c r="AB186" s="233">
        <v>0</v>
      </c>
      <c r="AC186" s="233">
        <v>0</v>
      </c>
      <c r="AD186" s="233">
        <v>0</v>
      </c>
      <c r="AE186" s="233">
        <v>0</v>
      </c>
      <c r="AF186" s="233">
        <v>0</v>
      </c>
      <c r="AG186" s="233">
        <v>0</v>
      </c>
      <c r="AH186" s="233">
        <v>0</v>
      </c>
      <c r="AI186" s="233">
        <v>0</v>
      </c>
      <c r="AJ186" s="233">
        <v>0</v>
      </c>
      <c r="AK186" s="233">
        <v>0</v>
      </c>
      <c r="AL186" s="233">
        <v>0</v>
      </c>
      <c r="AM186" s="233">
        <v>0</v>
      </c>
      <c r="AN186" s="233">
        <v>0</v>
      </c>
      <c r="AO186" s="233">
        <v>0</v>
      </c>
      <c r="AP186" s="233">
        <v>0</v>
      </c>
      <c r="AQ186" s="233">
        <v>0</v>
      </c>
      <c r="AR186" s="1"/>
      <c r="AS186" s="1"/>
    </row>
    <row r="187" spans="1:45">
      <c r="A187" s="28" t="s">
        <v>180</v>
      </c>
      <c r="B187" s="233">
        <v>80546.180980000005</v>
      </c>
      <c r="C187" s="233">
        <v>45399.116900000001</v>
      </c>
      <c r="D187" s="233">
        <v>56295.567310000006</v>
      </c>
      <c r="E187" s="233">
        <v>51552.605020000003</v>
      </c>
      <c r="F187" s="233">
        <v>46211.397509999995</v>
      </c>
      <c r="G187" s="233">
        <v>35997.008809999999</v>
      </c>
      <c r="H187" s="233">
        <v>23398.45492</v>
      </c>
      <c r="I187" s="233">
        <v>46987.068780000001</v>
      </c>
      <c r="J187" s="233">
        <v>37755.848890000001</v>
      </c>
      <c r="K187" s="233">
        <v>35874.058349999999</v>
      </c>
      <c r="L187" s="233">
        <v>19932.58253</v>
      </c>
      <c r="M187" s="233">
        <v>17090.639809999997</v>
      </c>
      <c r="N187" s="233">
        <v>23128.230889999999</v>
      </c>
      <c r="O187" s="233">
        <v>23036.1819</v>
      </c>
      <c r="P187" s="233">
        <v>15178.67995</v>
      </c>
      <c r="Q187" s="233">
        <v>4203.1180999999997</v>
      </c>
      <c r="R187" s="233">
        <v>8279.1945699999997</v>
      </c>
      <c r="S187" s="233">
        <v>4802.7746100000004</v>
      </c>
      <c r="T187" s="233">
        <v>36614.156189999994</v>
      </c>
      <c r="U187" s="233">
        <v>23309.109539999998</v>
      </c>
      <c r="V187" s="233">
        <v>9838.6834799999997</v>
      </c>
      <c r="W187" s="233">
        <v>8433.7910500000016</v>
      </c>
      <c r="X187" s="233">
        <v>21802.932290000001</v>
      </c>
      <c r="Y187" s="233">
        <v>13587.11356</v>
      </c>
      <c r="Z187" s="233">
        <v>3335.3303999999998</v>
      </c>
      <c r="AA187" s="233">
        <v>9460.9307899999985</v>
      </c>
      <c r="AB187" s="233">
        <v>12469.47061</v>
      </c>
      <c r="AC187" s="233">
        <v>26263.772300000001</v>
      </c>
      <c r="AD187" s="233">
        <v>1427.2929099999999</v>
      </c>
      <c r="AE187" s="233">
        <v>25789.912680000001</v>
      </c>
      <c r="AF187" s="233">
        <v>23149.615170000001</v>
      </c>
      <c r="AG187" s="233">
        <v>7869.9796100000003</v>
      </c>
      <c r="AH187" s="233">
        <v>8139.0494600000002</v>
      </c>
      <c r="AI187" s="233">
        <v>7333.19704</v>
      </c>
      <c r="AJ187" s="233">
        <v>24.68891</v>
      </c>
      <c r="AK187" s="233">
        <v>3393.1492000000003</v>
      </c>
      <c r="AL187" s="233">
        <v>9007.4903300000005</v>
      </c>
      <c r="AM187" s="233">
        <v>5502.8712300000007</v>
      </c>
      <c r="AN187" s="233">
        <v>16375.60447</v>
      </c>
      <c r="AO187" s="233">
        <v>16165.70205</v>
      </c>
      <c r="AP187" s="233">
        <v>4362.8343499999992</v>
      </c>
      <c r="AQ187" s="233">
        <v>869325.38745000004</v>
      </c>
      <c r="AR187" s="10"/>
      <c r="AS187" s="1"/>
    </row>
    <row r="188" spans="1:45">
      <c r="A188" s="21" t="s">
        <v>181</v>
      </c>
      <c r="B188" s="233">
        <v>53905.364249999999</v>
      </c>
      <c r="C188" s="233">
        <v>32799.489050000004</v>
      </c>
      <c r="D188" s="233">
        <v>30943.294040000001</v>
      </c>
      <c r="E188" s="233">
        <v>15623.274220000001</v>
      </c>
      <c r="F188" s="233">
        <v>26132.173360000001</v>
      </c>
      <c r="G188" s="233">
        <v>13256.985349999999</v>
      </c>
      <c r="H188" s="233">
        <v>6507.0645599999998</v>
      </c>
      <c r="I188" s="233">
        <v>3144.5742200000004</v>
      </c>
      <c r="J188" s="233">
        <v>10070.354019999999</v>
      </c>
      <c r="K188" s="233">
        <v>15136.869199999999</v>
      </c>
      <c r="L188" s="233">
        <v>13370.24562</v>
      </c>
      <c r="M188" s="233">
        <v>7805.1104299999997</v>
      </c>
      <c r="N188" s="233">
        <v>4711.9980099999993</v>
      </c>
      <c r="O188" s="233">
        <v>5427.5121200000003</v>
      </c>
      <c r="P188" s="233">
        <v>5109.3553099999999</v>
      </c>
      <c r="Q188" s="233">
        <v>1945.6828700000001</v>
      </c>
      <c r="R188" s="233">
        <v>809.20017000000007</v>
      </c>
      <c r="S188" s="233">
        <v>107.88122</v>
      </c>
      <c r="T188" s="233">
        <v>27491.137879999998</v>
      </c>
      <c r="U188" s="233">
        <v>19905.760969999999</v>
      </c>
      <c r="V188" s="233">
        <v>5498.7404999999999</v>
      </c>
      <c r="W188" s="233">
        <v>1713.96</v>
      </c>
      <c r="X188" s="233">
        <v>3224.3864700000004</v>
      </c>
      <c r="Y188" s="233">
        <v>1412.73558</v>
      </c>
      <c r="Z188" s="233">
        <v>1634.4313100000002</v>
      </c>
      <c r="AA188" s="233">
        <v>726.10549000000003</v>
      </c>
      <c r="AB188" s="233">
        <v>3088.0261600000003</v>
      </c>
      <c r="AC188" s="233">
        <v>4136.60779</v>
      </c>
      <c r="AD188" s="233">
        <v>592.58443</v>
      </c>
      <c r="AE188" s="233">
        <v>9291.8670899999997</v>
      </c>
      <c r="AF188" s="233">
        <v>3843.79459</v>
      </c>
      <c r="AG188" s="233">
        <v>1001.85689</v>
      </c>
      <c r="AH188" s="233">
        <v>1383.30792</v>
      </c>
      <c r="AI188" s="233">
        <v>1187.94</v>
      </c>
      <c r="AJ188" s="233">
        <v>24.68891</v>
      </c>
      <c r="AK188" s="233">
        <v>1216.1084799999999</v>
      </c>
      <c r="AL188" s="233">
        <v>2038.3579299999999</v>
      </c>
      <c r="AM188" s="233">
        <v>0</v>
      </c>
      <c r="AN188" s="233">
        <v>4067.8049999999998</v>
      </c>
      <c r="AO188" s="233">
        <v>2903.9344599999999</v>
      </c>
      <c r="AP188" s="233">
        <v>538.9309300000001</v>
      </c>
      <c r="AQ188" s="233">
        <v>343729.49680000002</v>
      </c>
      <c r="AR188" s="1"/>
      <c r="AS188" s="1"/>
    </row>
    <row r="189" spans="1:45">
      <c r="A189" s="21" t="s">
        <v>182</v>
      </c>
      <c r="B189" s="233">
        <v>26640.816729999999</v>
      </c>
      <c r="C189" s="233">
        <v>12599.627849999999</v>
      </c>
      <c r="D189" s="233">
        <v>25352.273269999998</v>
      </c>
      <c r="E189" s="233">
        <v>10266.847890000001</v>
      </c>
      <c r="F189" s="233">
        <v>20079.224149999998</v>
      </c>
      <c r="G189" s="233">
        <v>7464.2382800000005</v>
      </c>
      <c r="H189" s="233">
        <v>16891.390359999998</v>
      </c>
      <c r="I189" s="233">
        <v>35192.351029999998</v>
      </c>
      <c r="J189" s="233">
        <v>4387.2014900000004</v>
      </c>
      <c r="K189" s="233">
        <v>3929.5201699999998</v>
      </c>
      <c r="L189" s="233">
        <v>6562.33691</v>
      </c>
      <c r="M189" s="233">
        <v>2269.1430599999999</v>
      </c>
      <c r="N189" s="233">
        <v>7046.8953799999999</v>
      </c>
      <c r="O189" s="233">
        <v>17608.66978</v>
      </c>
      <c r="P189" s="233">
        <v>9305.3930500000006</v>
      </c>
      <c r="Q189" s="233">
        <v>903.58372999999995</v>
      </c>
      <c r="R189" s="233">
        <v>6559.1176699999996</v>
      </c>
      <c r="S189" s="233">
        <v>827.62605000000008</v>
      </c>
      <c r="T189" s="233">
        <v>9123.0183100000013</v>
      </c>
      <c r="U189" s="233">
        <v>2019.56945</v>
      </c>
      <c r="V189" s="233">
        <v>4339.9429800000007</v>
      </c>
      <c r="W189" s="233">
        <v>2227.63069</v>
      </c>
      <c r="X189" s="233">
        <v>18578.545819999999</v>
      </c>
      <c r="Y189" s="233">
        <v>952.35378000000003</v>
      </c>
      <c r="Z189" s="233">
        <v>402.66991999999999</v>
      </c>
      <c r="AA189" s="233">
        <v>4162.6928399999997</v>
      </c>
      <c r="AB189" s="233">
        <v>113.64455000000001</v>
      </c>
      <c r="AC189" s="233">
        <v>13784.99043</v>
      </c>
      <c r="AD189" s="233">
        <v>257.66836999999998</v>
      </c>
      <c r="AE189" s="233">
        <v>2306.7527400000004</v>
      </c>
      <c r="AF189" s="233">
        <v>361.51321000000002</v>
      </c>
      <c r="AG189" s="233">
        <v>3552.6440200000002</v>
      </c>
      <c r="AH189" s="233">
        <v>320.76434</v>
      </c>
      <c r="AI189" s="233">
        <v>130.56067999999999</v>
      </c>
      <c r="AJ189" s="233">
        <v>0</v>
      </c>
      <c r="AK189" s="233">
        <v>2177.0407200000004</v>
      </c>
      <c r="AL189" s="233">
        <v>1199.01603</v>
      </c>
      <c r="AM189" s="233">
        <v>847.95105000000001</v>
      </c>
      <c r="AN189" s="233">
        <v>113.47117</v>
      </c>
      <c r="AO189" s="233">
        <v>2981.24044</v>
      </c>
      <c r="AP189" s="233">
        <v>575.63607999999999</v>
      </c>
      <c r="AQ189" s="233">
        <v>284415.57447000005</v>
      </c>
      <c r="AR189" s="1"/>
      <c r="AS189" s="1"/>
    </row>
    <row r="190" spans="1:45">
      <c r="A190" s="21" t="s">
        <v>183</v>
      </c>
      <c r="B190" s="233">
        <v>0</v>
      </c>
      <c r="C190" s="233">
        <v>0</v>
      </c>
      <c r="D190" s="233">
        <v>0</v>
      </c>
      <c r="E190" s="233">
        <v>25662.482909999999</v>
      </c>
      <c r="F190" s="233">
        <v>0</v>
      </c>
      <c r="G190" s="233">
        <v>15275.785179999999</v>
      </c>
      <c r="H190" s="233">
        <v>0</v>
      </c>
      <c r="I190" s="233">
        <v>8650.1435299999994</v>
      </c>
      <c r="J190" s="233">
        <v>23298.293379999999</v>
      </c>
      <c r="K190" s="233">
        <v>16807.668980000002</v>
      </c>
      <c r="L190" s="233">
        <v>0</v>
      </c>
      <c r="M190" s="233">
        <v>7016.3863200000005</v>
      </c>
      <c r="N190" s="233">
        <v>11369.3375</v>
      </c>
      <c r="O190" s="233">
        <v>0</v>
      </c>
      <c r="P190" s="233">
        <v>763.93158999999991</v>
      </c>
      <c r="Q190" s="233">
        <v>1353.8515</v>
      </c>
      <c r="R190" s="233">
        <v>910.87672999999995</v>
      </c>
      <c r="S190" s="233">
        <v>3867.2673399999999</v>
      </c>
      <c r="T190" s="233">
        <v>0</v>
      </c>
      <c r="U190" s="233">
        <v>1383.7791200000001</v>
      </c>
      <c r="V190" s="233">
        <v>0</v>
      </c>
      <c r="W190" s="233">
        <v>4492.2003600000007</v>
      </c>
      <c r="X190" s="233">
        <v>0</v>
      </c>
      <c r="Y190" s="233">
        <v>11222.0242</v>
      </c>
      <c r="Z190" s="233">
        <v>1298.2291699999998</v>
      </c>
      <c r="AA190" s="233">
        <v>4572.1324599999998</v>
      </c>
      <c r="AB190" s="233">
        <v>9267.7999</v>
      </c>
      <c r="AC190" s="233">
        <v>8342.1740800000007</v>
      </c>
      <c r="AD190" s="233">
        <v>577.04011000000003</v>
      </c>
      <c r="AE190" s="233">
        <v>14191.29285</v>
      </c>
      <c r="AF190" s="233">
        <v>18944.307370000002</v>
      </c>
      <c r="AG190" s="233">
        <v>3315.4787000000001</v>
      </c>
      <c r="AH190" s="233">
        <v>6434.9772000000003</v>
      </c>
      <c r="AI190" s="233">
        <v>6014.6963599999999</v>
      </c>
      <c r="AJ190" s="233">
        <v>0</v>
      </c>
      <c r="AK190" s="233">
        <v>0</v>
      </c>
      <c r="AL190" s="233">
        <v>5770.1163699999997</v>
      </c>
      <c r="AM190" s="233">
        <v>4654.9201800000001</v>
      </c>
      <c r="AN190" s="233">
        <v>12194.328300000001</v>
      </c>
      <c r="AO190" s="233">
        <v>10280.52715</v>
      </c>
      <c r="AP190" s="233">
        <v>3248.2673399999999</v>
      </c>
      <c r="AQ190" s="233">
        <v>241180.31617999999</v>
      </c>
      <c r="AR190" s="1"/>
      <c r="AS190" s="1"/>
    </row>
    <row r="191" spans="1:45">
      <c r="A191" s="28" t="s">
        <v>184</v>
      </c>
      <c r="B191" s="233">
        <v>550.15095999999994</v>
      </c>
      <c r="C191" s="233">
        <v>-741.07606999999996</v>
      </c>
      <c r="D191" s="233">
        <v>765.85410000000002</v>
      </c>
      <c r="E191" s="233">
        <v>366.19170000000003</v>
      </c>
      <c r="F191" s="233">
        <v>190.97317999999999</v>
      </c>
      <c r="G191" s="233">
        <v>971.56008999999995</v>
      </c>
      <c r="H191" s="233">
        <v>1610.2544399999999</v>
      </c>
      <c r="I191" s="233">
        <v>1202.5186999999999</v>
      </c>
      <c r="J191" s="233">
        <v>-990.85275999999999</v>
      </c>
      <c r="K191" s="233">
        <v>966.16051000000004</v>
      </c>
      <c r="L191" s="233">
        <v>-7601.2813200000001</v>
      </c>
      <c r="M191" s="233">
        <v>1942.1723100000002</v>
      </c>
      <c r="N191" s="233">
        <v>2840.19146</v>
      </c>
      <c r="O191" s="233">
        <v>-905.48149999999998</v>
      </c>
      <c r="P191" s="233">
        <v>-727.91664000000003</v>
      </c>
      <c r="Q191" s="233">
        <v>-73.879190000000008</v>
      </c>
      <c r="R191" s="233">
        <v>-306.74021999999997</v>
      </c>
      <c r="S191" s="233">
        <v>-1427.55018</v>
      </c>
      <c r="T191" s="233">
        <v>1800.88786</v>
      </c>
      <c r="U191" s="233">
        <v>1134.0911599999999</v>
      </c>
      <c r="V191" s="233">
        <v>-719.35891000000004</v>
      </c>
      <c r="W191" s="233">
        <v>-470.99892999999997</v>
      </c>
      <c r="X191" s="233">
        <v>-2123.9494599999998</v>
      </c>
      <c r="Y191" s="233">
        <v>453.83584999999999</v>
      </c>
      <c r="Z191" s="233">
        <v>-134.03278</v>
      </c>
      <c r="AA191" s="233">
        <v>-1767.2206299999998</v>
      </c>
      <c r="AB191" s="233">
        <v>1964.63777</v>
      </c>
      <c r="AC191" s="233">
        <v>715.57207999999991</v>
      </c>
      <c r="AD191" s="233">
        <v>-2409.9493700000003</v>
      </c>
      <c r="AE191" s="233">
        <v>1485.68352</v>
      </c>
      <c r="AF191" s="233">
        <v>939.33313999999996</v>
      </c>
      <c r="AG191" s="233">
        <v>235.62848000000002</v>
      </c>
      <c r="AH191" s="233">
        <v>-935.73026000000004</v>
      </c>
      <c r="AI191" s="233">
        <v>-997.02833999999996</v>
      </c>
      <c r="AJ191" s="233">
        <v>-567.84195</v>
      </c>
      <c r="AK191" s="233">
        <v>690.88288999999997</v>
      </c>
      <c r="AL191" s="233">
        <v>-2342.0902900000001</v>
      </c>
      <c r="AM191" s="233">
        <v>-1118.07125</v>
      </c>
      <c r="AN191" s="233">
        <v>2796.9501600000003</v>
      </c>
      <c r="AO191" s="233">
        <v>-1117.67374</v>
      </c>
      <c r="AP191" s="233">
        <v>-212.13801999999998</v>
      </c>
      <c r="AQ191" s="233">
        <v>-4067.3314500000001</v>
      </c>
      <c r="AR191" s="10"/>
      <c r="AS191" s="1"/>
    </row>
    <row r="192" spans="1:45">
      <c r="A192" s="21" t="s">
        <v>185</v>
      </c>
      <c r="B192" s="233">
        <v>0</v>
      </c>
      <c r="C192" s="233">
        <v>0</v>
      </c>
      <c r="D192" s="233">
        <v>0</v>
      </c>
      <c r="E192" s="233">
        <v>0</v>
      </c>
      <c r="F192" s="233">
        <v>0</v>
      </c>
      <c r="G192" s="233">
        <v>0</v>
      </c>
      <c r="H192" s="233">
        <v>0</v>
      </c>
      <c r="I192" s="233">
        <v>0</v>
      </c>
      <c r="J192" s="233">
        <v>0</v>
      </c>
      <c r="K192" s="233">
        <v>0</v>
      </c>
      <c r="L192" s="233">
        <v>-5645.5112600000002</v>
      </c>
      <c r="M192" s="233">
        <v>0.59247000000000005</v>
      </c>
      <c r="N192" s="233">
        <v>430.20858000000004</v>
      </c>
      <c r="O192" s="233">
        <v>0</v>
      </c>
      <c r="P192" s="233">
        <v>0</v>
      </c>
      <c r="Q192" s="233">
        <v>0</v>
      </c>
      <c r="R192" s="233">
        <v>0</v>
      </c>
      <c r="S192" s="233">
        <v>0</v>
      </c>
      <c r="T192" s="233">
        <v>0</v>
      </c>
      <c r="U192" s="233">
        <v>0</v>
      </c>
      <c r="V192" s="233">
        <v>0</v>
      </c>
      <c r="W192" s="233">
        <v>0</v>
      </c>
      <c r="X192" s="233">
        <v>0</v>
      </c>
      <c r="Y192" s="233">
        <v>0</v>
      </c>
      <c r="Z192" s="233">
        <v>937.56153000000006</v>
      </c>
      <c r="AA192" s="233">
        <v>-1141.6291200000001</v>
      </c>
      <c r="AB192" s="233">
        <v>0</v>
      </c>
      <c r="AC192" s="233">
        <v>0</v>
      </c>
      <c r="AD192" s="233">
        <v>-2550.82159</v>
      </c>
      <c r="AE192" s="233">
        <v>0</v>
      </c>
      <c r="AF192" s="233">
        <v>0</v>
      </c>
      <c r="AG192" s="233">
        <v>0</v>
      </c>
      <c r="AH192" s="233">
        <v>0</v>
      </c>
      <c r="AI192" s="233">
        <v>-115.139</v>
      </c>
      <c r="AJ192" s="233">
        <v>-372.59189000000003</v>
      </c>
      <c r="AK192" s="233">
        <v>0</v>
      </c>
      <c r="AL192" s="233">
        <v>0</v>
      </c>
      <c r="AM192" s="233">
        <v>0</v>
      </c>
      <c r="AN192" s="233">
        <v>0</v>
      </c>
      <c r="AO192" s="233">
        <v>0</v>
      </c>
      <c r="AP192" s="233">
        <v>0</v>
      </c>
      <c r="AQ192" s="233">
        <v>-8457.3302800000001</v>
      </c>
      <c r="AR192" s="1"/>
      <c r="AS192" s="1"/>
    </row>
    <row r="193" spans="1:45">
      <c r="A193" s="75" t="s">
        <v>186</v>
      </c>
      <c r="B193" s="233">
        <v>550.15095999999994</v>
      </c>
      <c r="C193" s="233">
        <v>-741.07606999999996</v>
      </c>
      <c r="D193" s="233">
        <v>765.85410000000002</v>
      </c>
      <c r="E193" s="233">
        <v>366.19170000000003</v>
      </c>
      <c r="F193" s="233">
        <v>190.97317999999999</v>
      </c>
      <c r="G193" s="233">
        <v>971.56008999999995</v>
      </c>
      <c r="H193" s="233">
        <v>1610.2544399999999</v>
      </c>
      <c r="I193" s="233">
        <v>1202.5186999999999</v>
      </c>
      <c r="J193" s="233">
        <v>-990.85275999999999</v>
      </c>
      <c r="K193" s="233">
        <v>966.16051000000004</v>
      </c>
      <c r="L193" s="233">
        <v>-1955.7700600000001</v>
      </c>
      <c r="M193" s="233">
        <v>1941.5798400000001</v>
      </c>
      <c r="N193" s="233">
        <v>2409.98288</v>
      </c>
      <c r="O193" s="233">
        <v>-905.48149999999998</v>
      </c>
      <c r="P193" s="233">
        <v>-727.91664000000003</v>
      </c>
      <c r="Q193" s="233">
        <v>-73.879190000000008</v>
      </c>
      <c r="R193" s="233">
        <v>-306.74021999999997</v>
      </c>
      <c r="S193" s="233">
        <v>-1427.55018</v>
      </c>
      <c r="T193" s="233">
        <v>1800.88786</v>
      </c>
      <c r="U193" s="233">
        <v>1134.0911599999999</v>
      </c>
      <c r="V193" s="233">
        <v>-719.35891000000004</v>
      </c>
      <c r="W193" s="233">
        <v>-470.99892999999997</v>
      </c>
      <c r="X193" s="233">
        <v>-2123.9494599999998</v>
      </c>
      <c r="Y193" s="233">
        <v>453.83584999999999</v>
      </c>
      <c r="Z193" s="233">
        <v>-1071.59431</v>
      </c>
      <c r="AA193" s="233">
        <v>-625.59150999999997</v>
      </c>
      <c r="AB193" s="233">
        <v>1964.63777</v>
      </c>
      <c r="AC193" s="233">
        <v>715.57207999999991</v>
      </c>
      <c r="AD193" s="233">
        <v>140.87222</v>
      </c>
      <c r="AE193" s="233">
        <v>1485.68352</v>
      </c>
      <c r="AF193" s="233">
        <v>939.33313999999996</v>
      </c>
      <c r="AG193" s="233">
        <v>235.62848000000002</v>
      </c>
      <c r="AH193" s="233">
        <v>-935.73026000000004</v>
      </c>
      <c r="AI193" s="233">
        <v>-881.88933999999995</v>
      </c>
      <c r="AJ193" s="233">
        <v>-195.25005999999999</v>
      </c>
      <c r="AK193" s="233">
        <v>690.88288999999997</v>
      </c>
      <c r="AL193" s="233">
        <v>-2342.0902900000001</v>
      </c>
      <c r="AM193" s="233">
        <v>-1118.07125</v>
      </c>
      <c r="AN193" s="233">
        <v>2796.9501600000003</v>
      </c>
      <c r="AO193" s="233">
        <v>-1117.67374</v>
      </c>
      <c r="AP193" s="233">
        <v>-212.13801999999998</v>
      </c>
      <c r="AQ193" s="233">
        <v>4389.9988300000005</v>
      </c>
      <c r="AR193" s="1"/>
      <c r="AS193" s="1"/>
    </row>
    <row r="194" spans="1:45">
      <c r="A194" s="18" t="s">
        <v>187</v>
      </c>
      <c r="B194" s="661">
        <v>1885523.3035200001</v>
      </c>
      <c r="C194" s="661">
        <v>499200.16693000001</v>
      </c>
      <c r="D194" s="661">
        <v>1078587.2287899998</v>
      </c>
      <c r="E194" s="661">
        <v>402332.09799000004</v>
      </c>
      <c r="F194" s="661">
        <v>240184.56568</v>
      </c>
      <c r="G194" s="661">
        <v>214820.20080000002</v>
      </c>
      <c r="H194" s="661">
        <v>161504.33888</v>
      </c>
      <c r="I194" s="661">
        <v>298086.7732</v>
      </c>
      <c r="J194" s="661">
        <v>239480.41077000002</v>
      </c>
      <c r="K194" s="661">
        <v>322280.27329000004</v>
      </c>
      <c r="L194" s="661">
        <v>143575.76552000002</v>
      </c>
      <c r="M194" s="661">
        <v>346507.33795000002</v>
      </c>
      <c r="N194" s="661">
        <v>409420.68118999997</v>
      </c>
      <c r="O194" s="661">
        <v>151545.96334000002</v>
      </c>
      <c r="P194" s="661">
        <v>180185.99543000001</v>
      </c>
      <c r="Q194" s="661">
        <v>75673.722599999994</v>
      </c>
      <c r="R194" s="661">
        <v>86739.506580000001</v>
      </c>
      <c r="S194" s="661">
        <v>97038.263569999996</v>
      </c>
      <c r="T194" s="661">
        <v>130650.47332999999</v>
      </c>
      <c r="U194" s="661">
        <v>231260.03443</v>
      </c>
      <c r="V194" s="661">
        <v>86120.362290000005</v>
      </c>
      <c r="W194" s="661">
        <v>123688.82102</v>
      </c>
      <c r="X194" s="661">
        <v>304859.61356000003</v>
      </c>
      <c r="Y194" s="661">
        <v>137363.81107</v>
      </c>
      <c r="Z194" s="661">
        <v>303197.23368</v>
      </c>
      <c r="AA194" s="661">
        <v>131989.29229000001</v>
      </c>
      <c r="AB194" s="661">
        <v>394183.68244999996</v>
      </c>
      <c r="AC194" s="661">
        <v>365567.83386000001</v>
      </c>
      <c r="AD194" s="661">
        <v>98687.179959999994</v>
      </c>
      <c r="AE194" s="661">
        <v>354308.52098000003</v>
      </c>
      <c r="AF194" s="661">
        <v>82019.236799999999</v>
      </c>
      <c r="AG194" s="661">
        <v>87515.053489999991</v>
      </c>
      <c r="AH194" s="661">
        <v>76684.690279999995</v>
      </c>
      <c r="AI194" s="661">
        <v>30196.217410000001</v>
      </c>
      <c r="AJ194" s="661">
        <v>54224.871200000001</v>
      </c>
      <c r="AK194" s="661">
        <v>23668.299640000001</v>
      </c>
      <c r="AL194" s="661">
        <v>145273.51831000001</v>
      </c>
      <c r="AM194" s="661">
        <v>33701.06293</v>
      </c>
      <c r="AN194" s="661">
        <v>195137.1263</v>
      </c>
      <c r="AO194" s="661">
        <v>89553.92895999999</v>
      </c>
      <c r="AP194" s="661">
        <v>31718.14097</v>
      </c>
      <c r="AQ194" s="661">
        <v>10344255.60124</v>
      </c>
      <c r="AR194" s="10"/>
      <c r="AS194" s="81"/>
    </row>
    <row r="195" spans="1:45">
      <c r="A195" s="19" t="s">
        <v>188</v>
      </c>
      <c r="B195" s="661">
        <v>11495.79983</v>
      </c>
      <c r="C195" s="661">
        <v>0</v>
      </c>
      <c r="D195" s="661">
        <v>0</v>
      </c>
      <c r="E195" s="661">
        <v>0</v>
      </c>
      <c r="F195" s="661">
        <v>0</v>
      </c>
      <c r="G195" s="661">
        <v>0</v>
      </c>
      <c r="H195" s="661">
        <v>0</v>
      </c>
      <c r="I195" s="661">
        <v>0</v>
      </c>
      <c r="J195" s="661">
        <v>0</v>
      </c>
      <c r="K195" s="661">
        <v>0</v>
      </c>
      <c r="L195" s="661">
        <v>0</v>
      </c>
      <c r="M195" s="661">
        <v>0</v>
      </c>
      <c r="N195" s="661">
        <v>0</v>
      </c>
      <c r="O195" s="661">
        <v>0</v>
      </c>
      <c r="P195" s="661">
        <v>0</v>
      </c>
      <c r="Q195" s="661">
        <v>0</v>
      </c>
      <c r="R195" s="661">
        <v>0</v>
      </c>
      <c r="S195" s="661">
        <v>0</v>
      </c>
      <c r="T195" s="661">
        <v>0</v>
      </c>
      <c r="U195" s="661">
        <v>0</v>
      </c>
      <c r="V195" s="661">
        <v>0</v>
      </c>
      <c r="W195" s="661">
        <v>0</v>
      </c>
      <c r="X195" s="661">
        <v>0</v>
      </c>
      <c r="Y195" s="661">
        <v>0</v>
      </c>
      <c r="Z195" s="661">
        <v>0</v>
      </c>
      <c r="AA195" s="661">
        <v>0</v>
      </c>
      <c r="AB195" s="661">
        <v>0</v>
      </c>
      <c r="AC195" s="661">
        <v>0</v>
      </c>
      <c r="AD195" s="661">
        <v>0</v>
      </c>
      <c r="AE195" s="661">
        <v>0</v>
      </c>
      <c r="AF195" s="661">
        <v>0</v>
      </c>
      <c r="AG195" s="661">
        <v>0</v>
      </c>
      <c r="AH195" s="661">
        <v>0</v>
      </c>
      <c r="AI195" s="661">
        <v>0</v>
      </c>
      <c r="AJ195" s="661">
        <v>0</v>
      </c>
      <c r="AK195" s="661">
        <v>0</v>
      </c>
      <c r="AL195" s="661">
        <v>0</v>
      </c>
      <c r="AM195" s="661">
        <v>0</v>
      </c>
      <c r="AN195" s="661">
        <v>0</v>
      </c>
      <c r="AO195" s="661">
        <v>0</v>
      </c>
      <c r="AP195" s="661">
        <v>0</v>
      </c>
      <c r="AQ195" s="661">
        <v>11495.79983</v>
      </c>
      <c r="AR195" s="10"/>
      <c r="AS195" s="1"/>
    </row>
    <row r="196" spans="1:45">
      <c r="A196" s="28" t="s">
        <v>189</v>
      </c>
      <c r="B196" s="233">
        <v>0</v>
      </c>
      <c r="C196" s="233">
        <v>0</v>
      </c>
      <c r="D196" s="233">
        <v>0</v>
      </c>
      <c r="E196" s="233">
        <v>0</v>
      </c>
      <c r="F196" s="233">
        <v>0</v>
      </c>
      <c r="G196" s="233">
        <v>0</v>
      </c>
      <c r="H196" s="233">
        <v>0</v>
      </c>
      <c r="I196" s="233">
        <v>0</v>
      </c>
      <c r="J196" s="233">
        <v>0</v>
      </c>
      <c r="K196" s="233">
        <v>0</v>
      </c>
      <c r="L196" s="233">
        <v>0</v>
      </c>
      <c r="M196" s="233">
        <v>0</v>
      </c>
      <c r="N196" s="233">
        <v>0</v>
      </c>
      <c r="O196" s="233">
        <v>0</v>
      </c>
      <c r="P196" s="233">
        <v>0</v>
      </c>
      <c r="Q196" s="233">
        <v>0</v>
      </c>
      <c r="R196" s="233">
        <v>0</v>
      </c>
      <c r="S196" s="233">
        <v>0</v>
      </c>
      <c r="T196" s="233">
        <v>0</v>
      </c>
      <c r="U196" s="233">
        <v>0</v>
      </c>
      <c r="V196" s="233">
        <v>0</v>
      </c>
      <c r="W196" s="233">
        <v>0</v>
      </c>
      <c r="X196" s="233">
        <v>0</v>
      </c>
      <c r="Y196" s="233">
        <v>0</v>
      </c>
      <c r="Z196" s="233">
        <v>0</v>
      </c>
      <c r="AA196" s="233">
        <v>0</v>
      </c>
      <c r="AB196" s="233">
        <v>0</v>
      </c>
      <c r="AC196" s="233">
        <v>0</v>
      </c>
      <c r="AD196" s="233">
        <v>0</v>
      </c>
      <c r="AE196" s="233">
        <v>0</v>
      </c>
      <c r="AF196" s="233">
        <v>0</v>
      </c>
      <c r="AG196" s="233">
        <v>0</v>
      </c>
      <c r="AH196" s="233">
        <v>0</v>
      </c>
      <c r="AI196" s="233">
        <v>0</v>
      </c>
      <c r="AJ196" s="233">
        <v>0</v>
      </c>
      <c r="AK196" s="233">
        <v>0</v>
      </c>
      <c r="AL196" s="233">
        <v>0</v>
      </c>
      <c r="AM196" s="233">
        <v>0</v>
      </c>
      <c r="AN196" s="233">
        <v>0</v>
      </c>
      <c r="AO196" s="233">
        <v>0</v>
      </c>
      <c r="AP196" s="233">
        <v>0</v>
      </c>
      <c r="AQ196" s="233">
        <v>0</v>
      </c>
      <c r="AR196" s="10"/>
      <c r="AS196" s="1"/>
    </row>
    <row r="197" spans="1:45">
      <c r="A197" s="21" t="s">
        <v>190</v>
      </c>
      <c r="B197" s="233">
        <v>0</v>
      </c>
      <c r="C197" s="233">
        <v>0</v>
      </c>
      <c r="D197" s="233">
        <v>0</v>
      </c>
      <c r="E197" s="233">
        <v>0</v>
      </c>
      <c r="F197" s="233">
        <v>0</v>
      </c>
      <c r="G197" s="233">
        <v>0</v>
      </c>
      <c r="H197" s="233">
        <v>0</v>
      </c>
      <c r="I197" s="233">
        <v>0</v>
      </c>
      <c r="J197" s="233">
        <v>0</v>
      </c>
      <c r="K197" s="233">
        <v>0</v>
      </c>
      <c r="L197" s="233">
        <v>0</v>
      </c>
      <c r="M197" s="233">
        <v>0</v>
      </c>
      <c r="N197" s="233">
        <v>0</v>
      </c>
      <c r="O197" s="233">
        <v>0</v>
      </c>
      <c r="P197" s="233">
        <v>0</v>
      </c>
      <c r="Q197" s="233">
        <v>0</v>
      </c>
      <c r="R197" s="233">
        <v>0</v>
      </c>
      <c r="S197" s="233">
        <v>0</v>
      </c>
      <c r="T197" s="233">
        <v>0</v>
      </c>
      <c r="U197" s="233">
        <v>0</v>
      </c>
      <c r="V197" s="233">
        <v>0</v>
      </c>
      <c r="W197" s="233">
        <v>0</v>
      </c>
      <c r="X197" s="233">
        <v>0</v>
      </c>
      <c r="Y197" s="233">
        <v>0</v>
      </c>
      <c r="Z197" s="233">
        <v>0</v>
      </c>
      <c r="AA197" s="233">
        <v>0</v>
      </c>
      <c r="AB197" s="233">
        <v>0</v>
      </c>
      <c r="AC197" s="233">
        <v>0</v>
      </c>
      <c r="AD197" s="233">
        <v>0</v>
      </c>
      <c r="AE197" s="233">
        <v>0</v>
      </c>
      <c r="AF197" s="233">
        <v>0</v>
      </c>
      <c r="AG197" s="233">
        <v>0</v>
      </c>
      <c r="AH197" s="233">
        <v>0</v>
      </c>
      <c r="AI197" s="233">
        <v>0</v>
      </c>
      <c r="AJ197" s="233">
        <v>0</v>
      </c>
      <c r="AK197" s="233">
        <v>0</v>
      </c>
      <c r="AL197" s="233">
        <v>0</v>
      </c>
      <c r="AM197" s="233">
        <v>0</v>
      </c>
      <c r="AN197" s="233">
        <v>0</v>
      </c>
      <c r="AO197" s="233">
        <v>0</v>
      </c>
      <c r="AP197" s="233">
        <v>0</v>
      </c>
      <c r="AQ197" s="233">
        <v>0</v>
      </c>
      <c r="AR197" s="1"/>
      <c r="AS197" s="1"/>
    </row>
    <row r="198" spans="1:45">
      <c r="A198" s="21" t="s">
        <v>191</v>
      </c>
      <c r="B198" s="233">
        <v>0</v>
      </c>
      <c r="C198" s="233">
        <v>0</v>
      </c>
      <c r="D198" s="233">
        <v>0</v>
      </c>
      <c r="E198" s="233">
        <v>0</v>
      </c>
      <c r="F198" s="233">
        <v>0</v>
      </c>
      <c r="G198" s="233">
        <v>0</v>
      </c>
      <c r="H198" s="233">
        <v>0</v>
      </c>
      <c r="I198" s="233">
        <v>0</v>
      </c>
      <c r="J198" s="233">
        <v>0</v>
      </c>
      <c r="K198" s="233">
        <v>0</v>
      </c>
      <c r="L198" s="233">
        <v>0</v>
      </c>
      <c r="M198" s="233">
        <v>0</v>
      </c>
      <c r="N198" s="233">
        <v>0</v>
      </c>
      <c r="O198" s="233">
        <v>0</v>
      </c>
      <c r="P198" s="233">
        <v>0</v>
      </c>
      <c r="Q198" s="233">
        <v>0</v>
      </c>
      <c r="R198" s="233">
        <v>0</v>
      </c>
      <c r="S198" s="233">
        <v>0</v>
      </c>
      <c r="T198" s="233">
        <v>0</v>
      </c>
      <c r="U198" s="233">
        <v>0</v>
      </c>
      <c r="V198" s="233">
        <v>0</v>
      </c>
      <c r="W198" s="233">
        <v>0</v>
      </c>
      <c r="X198" s="233">
        <v>0</v>
      </c>
      <c r="Y198" s="233">
        <v>0</v>
      </c>
      <c r="Z198" s="233">
        <v>0</v>
      </c>
      <c r="AA198" s="233">
        <v>0</v>
      </c>
      <c r="AB198" s="233">
        <v>0</v>
      </c>
      <c r="AC198" s="233">
        <v>0</v>
      </c>
      <c r="AD198" s="233">
        <v>0</v>
      </c>
      <c r="AE198" s="233">
        <v>0</v>
      </c>
      <c r="AF198" s="233">
        <v>0</v>
      </c>
      <c r="AG198" s="233">
        <v>0</v>
      </c>
      <c r="AH198" s="233">
        <v>0</v>
      </c>
      <c r="AI198" s="233">
        <v>0</v>
      </c>
      <c r="AJ198" s="233">
        <v>0</v>
      </c>
      <c r="AK198" s="233">
        <v>0</v>
      </c>
      <c r="AL198" s="233">
        <v>0</v>
      </c>
      <c r="AM198" s="233">
        <v>0</v>
      </c>
      <c r="AN198" s="233">
        <v>0</v>
      </c>
      <c r="AO198" s="233">
        <v>0</v>
      </c>
      <c r="AP198" s="233">
        <v>0</v>
      </c>
      <c r="AQ198" s="233">
        <v>0</v>
      </c>
      <c r="AR198" s="1"/>
      <c r="AS198" s="1"/>
    </row>
    <row r="199" spans="1:45">
      <c r="A199" s="21" t="s">
        <v>192</v>
      </c>
      <c r="B199" s="233">
        <v>0</v>
      </c>
      <c r="C199" s="233">
        <v>0</v>
      </c>
      <c r="D199" s="233">
        <v>0</v>
      </c>
      <c r="E199" s="233">
        <v>0</v>
      </c>
      <c r="F199" s="233">
        <v>0</v>
      </c>
      <c r="G199" s="233">
        <v>0</v>
      </c>
      <c r="H199" s="233">
        <v>0</v>
      </c>
      <c r="I199" s="233">
        <v>0</v>
      </c>
      <c r="J199" s="233">
        <v>0</v>
      </c>
      <c r="K199" s="233">
        <v>0</v>
      </c>
      <c r="L199" s="233">
        <v>0</v>
      </c>
      <c r="M199" s="233">
        <v>0</v>
      </c>
      <c r="N199" s="233">
        <v>0</v>
      </c>
      <c r="O199" s="233">
        <v>0</v>
      </c>
      <c r="P199" s="233">
        <v>0</v>
      </c>
      <c r="Q199" s="233">
        <v>0</v>
      </c>
      <c r="R199" s="233">
        <v>0</v>
      </c>
      <c r="S199" s="233">
        <v>0</v>
      </c>
      <c r="T199" s="233">
        <v>0</v>
      </c>
      <c r="U199" s="233">
        <v>0</v>
      </c>
      <c r="V199" s="233">
        <v>0</v>
      </c>
      <c r="W199" s="233">
        <v>0</v>
      </c>
      <c r="X199" s="233">
        <v>0</v>
      </c>
      <c r="Y199" s="233">
        <v>0</v>
      </c>
      <c r="Z199" s="233">
        <v>0</v>
      </c>
      <c r="AA199" s="233">
        <v>0</v>
      </c>
      <c r="AB199" s="233">
        <v>0</v>
      </c>
      <c r="AC199" s="233">
        <v>0</v>
      </c>
      <c r="AD199" s="233">
        <v>0</v>
      </c>
      <c r="AE199" s="233">
        <v>0</v>
      </c>
      <c r="AF199" s="233">
        <v>0</v>
      </c>
      <c r="AG199" s="233">
        <v>0</v>
      </c>
      <c r="AH199" s="233">
        <v>0</v>
      </c>
      <c r="AI199" s="233">
        <v>0</v>
      </c>
      <c r="AJ199" s="233">
        <v>0</v>
      </c>
      <c r="AK199" s="233">
        <v>0</v>
      </c>
      <c r="AL199" s="233">
        <v>0</v>
      </c>
      <c r="AM199" s="233">
        <v>0</v>
      </c>
      <c r="AN199" s="233">
        <v>0</v>
      </c>
      <c r="AO199" s="233">
        <v>0</v>
      </c>
      <c r="AP199" s="233">
        <v>0</v>
      </c>
      <c r="AQ199" s="233">
        <v>0</v>
      </c>
      <c r="AR199" s="1"/>
      <c r="AS199" s="1"/>
    </row>
    <row r="200" spans="1:45">
      <c r="A200" s="21" t="s">
        <v>193</v>
      </c>
      <c r="B200" s="233">
        <v>0</v>
      </c>
      <c r="C200" s="233">
        <v>0</v>
      </c>
      <c r="D200" s="233">
        <v>0</v>
      </c>
      <c r="E200" s="233">
        <v>0</v>
      </c>
      <c r="F200" s="233">
        <v>0</v>
      </c>
      <c r="G200" s="233">
        <v>0</v>
      </c>
      <c r="H200" s="233">
        <v>0</v>
      </c>
      <c r="I200" s="233">
        <v>0</v>
      </c>
      <c r="J200" s="233">
        <v>0</v>
      </c>
      <c r="K200" s="233">
        <v>0</v>
      </c>
      <c r="L200" s="233">
        <v>0</v>
      </c>
      <c r="M200" s="233">
        <v>0</v>
      </c>
      <c r="N200" s="233">
        <v>0</v>
      </c>
      <c r="O200" s="233">
        <v>0</v>
      </c>
      <c r="P200" s="233">
        <v>0</v>
      </c>
      <c r="Q200" s="233">
        <v>0</v>
      </c>
      <c r="R200" s="233">
        <v>0</v>
      </c>
      <c r="S200" s="233">
        <v>0</v>
      </c>
      <c r="T200" s="233">
        <v>0</v>
      </c>
      <c r="U200" s="233">
        <v>0</v>
      </c>
      <c r="V200" s="233">
        <v>0</v>
      </c>
      <c r="W200" s="233">
        <v>0</v>
      </c>
      <c r="X200" s="233">
        <v>0</v>
      </c>
      <c r="Y200" s="233">
        <v>0</v>
      </c>
      <c r="Z200" s="233">
        <v>0</v>
      </c>
      <c r="AA200" s="233">
        <v>0</v>
      </c>
      <c r="AB200" s="233">
        <v>0</v>
      </c>
      <c r="AC200" s="233">
        <v>0</v>
      </c>
      <c r="AD200" s="233">
        <v>0</v>
      </c>
      <c r="AE200" s="233">
        <v>0</v>
      </c>
      <c r="AF200" s="233">
        <v>0</v>
      </c>
      <c r="AG200" s="233">
        <v>0</v>
      </c>
      <c r="AH200" s="233">
        <v>0</v>
      </c>
      <c r="AI200" s="233">
        <v>0</v>
      </c>
      <c r="AJ200" s="233">
        <v>0</v>
      </c>
      <c r="AK200" s="233">
        <v>0</v>
      </c>
      <c r="AL200" s="233">
        <v>0</v>
      </c>
      <c r="AM200" s="233">
        <v>0</v>
      </c>
      <c r="AN200" s="233">
        <v>0</v>
      </c>
      <c r="AO200" s="233">
        <v>0</v>
      </c>
      <c r="AP200" s="233">
        <v>0</v>
      </c>
      <c r="AQ200" s="233">
        <v>0</v>
      </c>
      <c r="AR200" s="1"/>
      <c r="AS200" s="1"/>
    </row>
    <row r="201" spans="1:45">
      <c r="A201" s="21" t="s">
        <v>194</v>
      </c>
      <c r="B201" s="233">
        <v>0</v>
      </c>
      <c r="C201" s="233">
        <v>0</v>
      </c>
      <c r="D201" s="233">
        <v>0</v>
      </c>
      <c r="E201" s="233">
        <v>0</v>
      </c>
      <c r="F201" s="233">
        <v>0</v>
      </c>
      <c r="G201" s="233">
        <v>0</v>
      </c>
      <c r="H201" s="233">
        <v>0</v>
      </c>
      <c r="I201" s="233">
        <v>0</v>
      </c>
      <c r="J201" s="233">
        <v>0</v>
      </c>
      <c r="K201" s="233">
        <v>0</v>
      </c>
      <c r="L201" s="233">
        <v>0</v>
      </c>
      <c r="M201" s="233">
        <v>0</v>
      </c>
      <c r="N201" s="233">
        <v>0</v>
      </c>
      <c r="O201" s="233">
        <v>0</v>
      </c>
      <c r="P201" s="233">
        <v>0</v>
      </c>
      <c r="Q201" s="233">
        <v>0</v>
      </c>
      <c r="R201" s="233">
        <v>0</v>
      </c>
      <c r="S201" s="233">
        <v>0</v>
      </c>
      <c r="T201" s="233">
        <v>0</v>
      </c>
      <c r="U201" s="233">
        <v>0</v>
      </c>
      <c r="V201" s="233">
        <v>0</v>
      </c>
      <c r="W201" s="233">
        <v>0</v>
      </c>
      <c r="X201" s="233">
        <v>0</v>
      </c>
      <c r="Y201" s="233">
        <v>0</v>
      </c>
      <c r="Z201" s="233">
        <v>0</v>
      </c>
      <c r="AA201" s="233">
        <v>0</v>
      </c>
      <c r="AB201" s="233">
        <v>0</v>
      </c>
      <c r="AC201" s="233">
        <v>0</v>
      </c>
      <c r="AD201" s="233">
        <v>0</v>
      </c>
      <c r="AE201" s="233">
        <v>0</v>
      </c>
      <c r="AF201" s="233">
        <v>0</v>
      </c>
      <c r="AG201" s="233">
        <v>0</v>
      </c>
      <c r="AH201" s="233">
        <v>0</v>
      </c>
      <c r="AI201" s="233">
        <v>0</v>
      </c>
      <c r="AJ201" s="233">
        <v>0</v>
      </c>
      <c r="AK201" s="233">
        <v>0</v>
      </c>
      <c r="AL201" s="233">
        <v>0</v>
      </c>
      <c r="AM201" s="233">
        <v>0</v>
      </c>
      <c r="AN201" s="233">
        <v>0</v>
      </c>
      <c r="AO201" s="233">
        <v>0</v>
      </c>
      <c r="AP201" s="233">
        <v>0</v>
      </c>
      <c r="AQ201" s="233">
        <v>0</v>
      </c>
      <c r="AR201" s="1"/>
      <c r="AS201" s="1"/>
    </row>
    <row r="202" spans="1:45">
      <c r="A202" s="28" t="s">
        <v>195</v>
      </c>
      <c r="B202" s="233">
        <v>398.11036000000001</v>
      </c>
      <c r="C202" s="233">
        <v>0</v>
      </c>
      <c r="D202" s="233">
        <v>0</v>
      </c>
      <c r="E202" s="233">
        <v>0</v>
      </c>
      <c r="F202" s="233">
        <v>0</v>
      </c>
      <c r="G202" s="233">
        <v>0</v>
      </c>
      <c r="H202" s="233">
        <v>0</v>
      </c>
      <c r="I202" s="233">
        <v>0</v>
      </c>
      <c r="J202" s="233">
        <v>0</v>
      </c>
      <c r="K202" s="233">
        <v>0</v>
      </c>
      <c r="L202" s="233">
        <v>0</v>
      </c>
      <c r="M202" s="233">
        <v>0</v>
      </c>
      <c r="N202" s="233">
        <v>0</v>
      </c>
      <c r="O202" s="233">
        <v>0</v>
      </c>
      <c r="P202" s="233">
        <v>0</v>
      </c>
      <c r="Q202" s="233">
        <v>0</v>
      </c>
      <c r="R202" s="233">
        <v>0</v>
      </c>
      <c r="S202" s="233">
        <v>0</v>
      </c>
      <c r="T202" s="233">
        <v>0</v>
      </c>
      <c r="U202" s="233">
        <v>0</v>
      </c>
      <c r="V202" s="233">
        <v>0</v>
      </c>
      <c r="W202" s="233">
        <v>0</v>
      </c>
      <c r="X202" s="233">
        <v>0</v>
      </c>
      <c r="Y202" s="233">
        <v>0</v>
      </c>
      <c r="Z202" s="233">
        <v>0</v>
      </c>
      <c r="AA202" s="233">
        <v>0</v>
      </c>
      <c r="AB202" s="233">
        <v>0</v>
      </c>
      <c r="AC202" s="233">
        <v>0</v>
      </c>
      <c r="AD202" s="233">
        <v>0</v>
      </c>
      <c r="AE202" s="233">
        <v>0</v>
      </c>
      <c r="AF202" s="233">
        <v>0</v>
      </c>
      <c r="AG202" s="233">
        <v>0</v>
      </c>
      <c r="AH202" s="233">
        <v>0</v>
      </c>
      <c r="AI202" s="233">
        <v>0</v>
      </c>
      <c r="AJ202" s="233">
        <v>0</v>
      </c>
      <c r="AK202" s="233">
        <v>0</v>
      </c>
      <c r="AL202" s="233">
        <v>0</v>
      </c>
      <c r="AM202" s="233">
        <v>0</v>
      </c>
      <c r="AN202" s="233">
        <v>0</v>
      </c>
      <c r="AO202" s="233">
        <v>0</v>
      </c>
      <c r="AP202" s="233">
        <v>0</v>
      </c>
      <c r="AQ202" s="233">
        <v>398.11036000000001</v>
      </c>
      <c r="AR202" s="10"/>
      <c r="AS202" s="1"/>
    </row>
    <row r="203" spans="1:45">
      <c r="A203" s="21" t="s">
        <v>196</v>
      </c>
      <c r="B203" s="233">
        <v>0</v>
      </c>
      <c r="C203" s="233">
        <v>0</v>
      </c>
      <c r="D203" s="233">
        <v>0</v>
      </c>
      <c r="E203" s="233">
        <v>0</v>
      </c>
      <c r="F203" s="233">
        <v>0</v>
      </c>
      <c r="G203" s="233">
        <v>0</v>
      </c>
      <c r="H203" s="233">
        <v>0</v>
      </c>
      <c r="I203" s="233">
        <v>0</v>
      </c>
      <c r="J203" s="233">
        <v>0</v>
      </c>
      <c r="K203" s="233">
        <v>0</v>
      </c>
      <c r="L203" s="233">
        <v>0</v>
      </c>
      <c r="M203" s="233">
        <v>0</v>
      </c>
      <c r="N203" s="233">
        <v>0</v>
      </c>
      <c r="O203" s="233">
        <v>0</v>
      </c>
      <c r="P203" s="233">
        <v>0</v>
      </c>
      <c r="Q203" s="233">
        <v>0</v>
      </c>
      <c r="R203" s="233">
        <v>0</v>
      </c>
      <c r="S203" s="233">
        <v>0</v>
      </c>
      <c r="T203" s="233">
        <v>0</v>
      </c>
      <c r="U203" s="233">
        <v>0</v>
      </c>
      <c r="V203" s="233">
        <v>0</v>
      </c>
      <c r="W203" s="233">
        <v>0</v>
      </c>
      <c r="X203" s="233">
        <v>0</v>
      </c>
      <c r="Y203" s="233">
        <v>0</v>
      </c>
      <c r="Z203" s="233">
        <v>0</v>
      </c>
      <c r="AA203" s="233">
        <v>0</v>
      </c>
      <c r="AB203" s="233">
        <v>0</v>
      </c>
      <c r="AC203" s="233">
        <v>0</v>
      </c>
      <c r="AD203" s="233">
        <v>0</v>
      </c>
      <c r="AE203" s="233">
        <v>0</v>
      </c>
      <c r="AF203" s="233">
        <v>0</v>
      </c>
      <c r="AG203" s="233">
        <v>0</v>
      </c>
      <c r="AH203" s="233">
        <v>0</v>
      </c>
      <c r="AI203" s="233">
        <v>0</v>
      </c>
      <c r="AJ203" s="233">
        <v>0</v>
      </c>
      <c r="AK203" s="233">
        <v>0</v>
      </c>
      <c r="AL203" s="233">
        <v>0</v>
      </c>
      <c r="AM203" s="233">
        <v>0</v>
      </c>
      <c r="AN203" s="233">
        <v>0</v>
      </c>
      <c r="AO203" s="233">
        <v>0</v>
      </c>
      <c r="AP203" s="233">
        <v>0</v>
      </c>
      <c r="AQ203" s="233">
        <v>0</v>
      </c>
      <c r="AR203" s="1"/>
      <c r="AS203" s="1"/>
    </row>
    <row r="204" spans="1:45">
      <c r="A204" s="21" t="s">
        <v>197</v>
      </c>
      <c r="B204" s="233">
        <v>0</v>
      </c>
      <c r="C204" s="233">
        <v>0</v>
      </c>
      <c r="D204" s="233">
        <v>0</v>
      </c>
      <c r="E204" s="233">
        <v>0</v>
      </c>
      <c r="F204" s="233">
        <v>0</v>
      </c>
      <c r="G204" s="233">
        <v>0</v>
      </c>
      <c r="H204" s="233">
        <v>0</v>
      </c>
      <c r="I204" s="233">
        <v>0</v>
      </c>
      <c r="J204" s="233">
        <v>0</v>
      </c>
      <c r="K204" s="233">
        <v>0</v>
      </c>
      <c r="L204" s="233">
        <v>0</v>
      </c>
      <c r="M204" s="233">
        <v>0</v>
      </c>
      <c r="N204" s="233">
        <v>0</v>
      </c>
      <c r="O204" s="233">
        <v>0</v>
      </c>
      <c r="P204" s="233">
        <v>0</v>
      </c>
      <c r="Q204" s="233">
        <v>0</v>
      </c>
      <c r="R204" s="233">
        <v>0</v>
      </c>
      <c r="S204" s="233">
        <v>0</v>
      </c>
      <c r="T204" s="233">
        <v>0</v>
      </c>
      <c r="U204" s="233">
        <v>0</v>
      </c>
      <c r="V204" s="233">
        <v>0</v>
      </c>
      <c r="W204" s="233">
        <v>0</v>
      </c>
      <c r="X204" s="233">
        <v>0</v>
      </c>
      <c r="Y204" s="233">
        <v>0</v>
      </c>
      <c r="Z204" s="233">
        <v>0</v>
      </c>
      <c r="AA204" s="233">
        <v>0</v>
      </c>
      <c r="AB204" s="233">
        <v>0</v>
      </c>
      <c r="AC204" s="233">
        <v>0</v>
      </c>
      <c r="AD204" s="233">
        <v>0</v>
      </c>
      <c r="AE204" s="233">
        <v>0</v>
      </c>
      <c r="AF204" s="233">
        <v>0</v>
      </c>
      <c r="AG204" s="233">
        <v>0</v>
      </c>
      <c r="AH204" s="233">
        <v>0</v>
      </c>
      <c r="AI204" s="233">
        <v>0</v>
      </c>
      <c r="AJ204" s="233">
        <v>0</v>
      </c>
      <c r="AK204" s="233">
        <v>0</v>
      </c>
      <c r="AL204" s="233">
        <v>0</v>
      </c>
      <c r="AM204" s="233">
        <v>0</v>
      </c>
      <c r="AN204" s="233">
        <v>0</v>
      </c>
      <c r="AO204" s="233">
        <v>0</v>
      </c>
      <c r="AP204" s="233">
        <v>0</v>
      </c>
      <c r="AQ204" s="233">
        <v>0</v>
      </c>
      <c r="AR204" s="1"/>
      <c r="AS204" s="1"/>
    </row>
    <row r="205" spans="1:45">
      <c r="A205" s="15" t="s">
        <v>198</v>
      </c>
      <c r="B205" s="233">
        <v>181.762</v>
      </c>
      <c r="C205" s="233">
        <v>0</v>
      </c>
      <c r="D205" s="233">
        <v>0</v>
      </c>
      <c r="E205" s="233">
        <v>0</v>
      </c>
      <c r="F205" s="233">
        <v>0</v>
      </c>
      <c r="G205" s="233">
        <v>0</v>
      </c>
      <c r="H205" s="233">
        <v>0</v>
      </c>
      <c r="I205" s="233">
        <v>0</v>
      </c>
      <c r="J205" s="233">
        <v>0</v>
      </c>
      <c r="K205" s="233">
        <v>0</v>
      </c>
      <c r="L205" s="233">
        <v>0</v>
      </c>
      <c r="M205" s="233">
        <v>0</v>
      </c>
      <c r="N205" s="233">
        <v>0</v>
      </c>
      <c r="O205" s="233">
        <v>0</v>
      </c>
      <c r="P205" s="233">
        <v>0</v>
      </c>
      <c r="Q205" s="233">
        <v>0</v>
      </c>
      <c r="R205" s="233">
        <v>0</v>
      </c>
      <c r="S205" s="233">
        <v>0</v>
      </c>
      <c r="T205" s="233">
        <v>0</v>
      </c>
      <c r="U205" s="233">
        <v>0</v>
      </c>
      <c r="V205" s="233">
        <v>0</v>
      </c>
      <c r="W205" s="233">
        <v>0</v>
      </c>
      <c r="X205" s="233">
        <v>0</v>
      </c>
      <c r="Y205" s="233">
        <v>0</v>
      </c>
      <c r="Z205" s="233">
        <v>0</v>
      </c>
      <c r="AA205" s="233">
        <v>0</v>
      </c>
      <c r="AB205" s="233">
        <v>0</v>
      </c>
      <c r="AC205" s="233">
        <v>0</v>
      </c>
      <c r="AD205" s="233">
        <v>0</v>
      </c>
      <c r="AE205" s="233">
        <v>0</v>
      </c>
      <c r="AF205" s="233">
        <v>0</v>
      </c>
      <c r="AG205" s="233">
        <v>0</v>
      </c>
      <c r="AH205" s="233">
        <v>0</v>
      </c>
      <c r="AI205" s="233">
        <v>0</v>
      </c>
      <c r="AJ205" s="233">
        <v>0</v>
      </c>
      <c r="AK205" s="233">
        <v>0</v>
      </c>
      <c r="AL205" s="233">
        <v>0</v>
      </c>
      <c r="AM205" s="233">
        <v>0</v>
      </c>
      <c r="AN205" s="233">
        <v>0</v>
      </c>
      <c r="AO205" s="233">
        <v>0</v>
      </c>
      <c r="AP205" s="233">
        <v>0</v>
      </c>
      <c r="AQ205" s="233">
        <v>181.762</v>
      </c>
      <c r="AR205" s="1"/>
      <c r="AS205" s="1"/>
    </row>
    <row r="206" spans="1:45">
      <c r="A206" s="21" t="s">
        <v>199</v>
      </c>
      <c r="B206" s="233">
        <v>0</v>
      </c>
      <c r="C206" s="233">
        <v>0</v>
      </c>
      <c r="D206" s="233">
        <v>0</v>
      </c>
      <c r="E206" s="233">
        <v>0</v>
      </c>
      <c r="F206" s="233">
        <v>0</v>
      </c>
      <c r="G206" s="233">
        <v>0</v>
      </c>
      <c r="H206" s="233">
        <v>0</v>
      </c>
      <c r="I206" s="233">
        <v>0</v>
      </c>
      <c r="J206" s="233">
        <v>0</v>
      </c>
      <c r="K206" s="233">
        <v>0</v>
      </c>
      <c r="L206" s="233">
        <v>0</v>
      </c>
      <c r="M206" s="233">
        <v>0</v>
      </c>
      <c r="N206" s="233">
        <v>0</v>
      </c>
      <c r="O206" s="233">
        <v>0</v>
      </c>
      <c r="P206" s="233">
        <v>0</v>
      </c>
      <c r="Q206" s="233">
        <v>0</v>
      </c>
      <c r="R206" s="233">
        <v>0</v>
      </c>
      <c r="S206" s="233">
        <v>0</v>
      </c>
      <c r="T206" s="233">
        <v>0</v>
      </c>
      <c r="U206" s="233">
        <v>0</v>
      </c>
      <c r="V206" s="233">
        <v>0</v>
      </c>
      <c r="W206" s="233">
        <v>0</v>
      </c>
      <c r="X206" s="233">
        <v>0</v>
      </c>
      <c r="Y206" s="233">
        <v>0</v>
      </c>
      <c r="Z206" s="233">
        <v>0</v>
      </c>
      <c r="AA206" s="233">
        <v>0</v>
      </c>
      <c r="AB206" s="233">
        <v>0</v>
      </c>
      <c r="AC206" s="233">
        <v>0</v>
      </c>
      <c r="AD206" s="233">
        <v>0</v>
      </c>
      <c r="AE206" s="233">
        <v>0</v>
      </c>
      <c r="AF206" s="233">
        <v>0</v>
      </c>
      <c r="AG206" s="233">
        <v>0</v>
      </c>
      <c r="AH206" s="233">
        <v>0</v>
      </c>
      <c r="AI206" s="233">
        <v>0</v>
      </c>
      <c r="AJ206" s="233">
        <v>0</v>
      </c>
      <c r="AK206" s="233">
        <v>0</v>
      </c>
      <c r="AL206" s="233">
        <v>0</v>
      </c>
      <c r="AM206" s="233">
        <v>0</v>
      </c>
      <c r="AN206" s="233">
        <v>0</v>
      </c>
      <c r="AO206" s="233">
        <v>0</v>
      </c>
      <c r="AP206" s="233">
        <v>0</v>
      </c>
      <c r="AQ206" s="233">
        <v>0</v>
      </c>
      <c r="AR206" s="1"/>
      <c r="AS206" s="1"/>
    </row>
    <row r="207" spans="1:45">
      <c r="A207" s="21" t="s">
        <v>200</v>
      </c>
      <c r="B207" s="233">
        <v>216.34835999999999</v>
      </c>
      <c r="C207" s="233">
        <v>0</v>
      </c>
      <c r="D207" s="233">
        <v>0</v>
      </c>
      <c r="E207" s="233">
        <v>0</v>
      </c>
      <c r="F207" s="233">
        <v>0</v>
      </c>
      <c r="G207" s="233">
        <v>0</v>
      </c>
      <c r="H207" s="233">
        <v>0</v>
      </c>
      <c r="I207" s="233">
        <v>0</v>
      </c>
      <c r="J207" s="233">
        <v>0</v>
      </c>
      <c r="K207" s="233">
        <v>0</v>
      </c>
      <c r="L207" s="233">
        <v>0</v>
      </c>
      <c r="M207" s="233">
        <v>0</v>
      </c>
      <c r="N207" s="233">
        <v>0</v>
      </c>
      <c r="O207" s="233">
        <v>0</v>
      </c>
      <c r="P207" s="233">
        <v>0</v>
      </c>
      <c r="Q207" s="233">
        <v>0</v>
      </c>
      <c r="R207" s="233">
        <v>0</v>
      </c>
      <c r="S207" s="233">
        <v>0</v>
      </c>
      <c r="T207" s="233">
        <v>0</v>
      </c>
      <c r="U207" s="233">
        <v>0</v>
      </c>
      <c r="V207" s="233">
        <v>0</v>
      </c>
      <c r="W207" s="233">
        <v>0</v>
      </c>
      <c r="X207" s="233">
        <v>0</v>
      </c>
      <c r="Y207" s="233">
        <v>0</v>
      </c>
      <c r="Z207" s="233">
        <v>0</v>
      </c>
      <c r="AA207" s="233">
        <v>0</v>
      </c>
      <c r="AB207" s="233">
        <v>0</v>
      </c>
      <c r="AC207" s="233">
        <v>0</v>
      </c>
      <c r="AD207" s="233">
        <v>0</v>
      </c>
      <c r="AE207" s="233">
        <v>0</v>
      </c>
      <c r="AF207" s="233">
        <v>0</v>
      </c>
      <c r="AG207" s="233">
        <v>0</v>
      </c>
      <c r="AH207" s="233">
        <v>0</v>
      </c>
      <c r="AI207" s="233">
        <v>0</v>
      </c>
      <c r="AJ207" s="233">
        <v>0</v>
      </c>
      <c r="AK207" s="233">
        <v>0</v>
      </c>
      <c r="AL207" s="233">
        <v>0</v>
      </c>
      <c r="AM207" s="233">
        <v>0</v>
      </c>
      <c r="AN207" s="233">
        <v>0</v>
      </c>
      <c r="AO207" s="233">
        <v>0</v>
      </c>
      <c r="AP207" s="233">
        <v>0</v>
      </c>
      <c r="AQ207" s="233">
        <v>216.34835999999999</v>
      </c>
      <c r="AR207" s="1"/>
      <c r="AS207" s="1"/>
    </row>
    <row r="208" spans="1:45">
      <c r="A208" s="28" t="s">
        <v>201</v>
      </c>
      <c r="B208" s="233">
        <v>0</v>
      </c>
      <c r="C208" s="233">
        <v>0</v>
      </c>
      <c r="D208" s="233">
        <v>0</v>
      </c>
      <c r="E208" s="233">
        <v>0</v>
      </c>
      <c r="F208" s="233">
        <v>0</v>
      </c>
      <c r="G208" s="233">
        <v>0</v>
      </c>
      <c r="H208" s="233">
        <v>0</v>
      </c>
      <c r="I208" s="233">
        <v>0</v>
      </c>
      <c r="J208" s="233">
        <v>0</v>
      </c>
      <c r="K208" s="233">
        <v>0</v>
      </c>
      <c r="L208" s="233">
        <v>0</v>
      </c>
      <c r="M208" s="233">
        <v>0</v>
      </c>
      <c r="N208" s="233">
        <v>0</v>
      </c>
      <c r="O208" s="233">
        <v>0</v>
      </c>
      <c r="P208" s="233">
        <v>0</v>
      </c>
      <c r="Q208" s="233">
        <v>0</v>
      </c>
      <c r="R208" s="233">
        <v>0</v>
      </c>
      <c r="S208" s="233">
        <v>0</v>
      </c>
      <c r="T208" s="233">
        <v>0</v>
      </c>
      <c r="U208" s="233">
        <v>0</v>
      </c>
      <c r="V208" s="233">
        <v>0</v>
      </c>
      <c r="W208" s="233">
        <v>0</v>
      </c>
      <c r="X208" s="233">
        <v>0</v>
      </c>
      <c r="Y208" s="233">
        <v>0</v>
      </c>
      <c r="Z208" s="233">
        <v>0</v>
      </c>
      <c r="AA208" s="233">
        <v>0</v>
      </c>
      <c r="AB208" s="233">
        <v>0</v>
      </c>
      <c r="AC208" s="233">
        <v>0</v>
      </c>
      <c r="AD208" s="233">
        <v>0</v>
      </c>
      <c r="AE208" s="233">
        <v>0</v>
      </c>
      <c r="AF208" s="233">
        <v>0</v>
      </c>
      <c r="AG208" s="233">
        <v>0</v>
      </c>
      <c r="AH208" s="233">
        <v>0</v>
      </c>
      <c r="AI208" s="233">
        <v>0</v>
      </c>
      <c r="AJ208" s="233">
        <v>0</v>
      </c>
      <c r="AK208" s="233">
        <v>0</v>
      </c>
      <c r="AL208" s="233">
        <v>0</v>
      </c>
      <c r="AM208" s="233">
        <v>0</v>
      </c>
      <c r="AN208" s="233">
        <v>0</v>
      </c>
      <c r="AO208" s="233">
        <v>0</v>
      </c>
      <c r="AP208" s="233">
        <v>0</v>
      </c>
      <c r="AQ208" s="233">
        <v>0</v>
      </c>
      <c r="AR208" s="1"/>
      <c r="AS208" s="1"/>
    </row>
    <row r="209" spans="1:45">
      <c r="A209" s="28" t="s">
        <v>202</v>
      </c>
      <c r="B209" s="233">
        <v>11097.689470000001</v>
      </c>
      <c r="C209" s="233">
        <v>0</v>
      </c>
      <c r="D209" s="233">
        <v>0</v>
      </c>
      <c r="E209" s="233">
        <v>0</v>
      </c>
      <c r="F209" s="233">
        <v>0</v>
      </c>
      <c r="G209" s="233">
        <v>0</v>
      </c>
      <c r="H209" s="233">
        <v>0</v>
      </c>
      <c r="I209" s="233">
        <v>0</v>
      </c>
      <c r="J209" s="233">
        <v>0</v>
      </c>
      <c r="K209" s="233">
        <v>0</v>
      </c>
      <c r="L209" s="233">
        <v>0</v>
      </c>
      <c r="M209" s="233">
        <v>0</v>
      </c>
      <c r="N209" s="233">
        <v>0</v>
      </c>
      <c r="O209" s="233">
        <v>0</v>
      </c>
      <c r="P209" s="233">
        <v>0</v>
      </c>
      <c r="Q209" s="233">
        <v>0</v>
      </c>
      <c r="R209" s="233">
        <v>0</v>
      </c>
      <c r="S209" s="233">
        <v>0</v>
      </c>
      <c r="T209" s="233">
        <v>0</v>
      </c>
      <c r="U209" s="233">
        <v>0</v>
      </c>
      <c r="V209" s="233">
        <v>0</v>
      </c>
      <c r="W209" s="233">
        <v>0</v>
      </c>
      <c r="X209" s="233">
        <v>0</v>
      </c>
      <c r="Y209" s="233">
        <v>0</v>
      </c>
      <c r="Z209" s="233">
        <v>0</v>
      </c>
      <c r="AA209" s="233">
        <v>0</v>
      </c>
      <c r="AB209" s="233">
        <v>0</v>
      </c>
      <c r="AC209" s="233">
        <v>0</v>
      </c>
      <c r="AD209" s="233">
        <v>0</v>
      </c>
      <c r="AE209" s="233">
        <v>0</v>
      </c>
      <c r="AF209" s="233">
        <v>0</v>
      </c>
      <c r="AG209" s="233">
        <v>0</v>
      </c>
      <c r="AH209" s="233">
        <v>0</v>
      </c>
      <c r="AI209" s="233">
        <v>0</v>
      </c>
      <c r="AJ209" s="233">
        <v>0</v>
      </c>
      <c r="AK209" s="233">
        <v>0</v>
      </c>
      <c r="AL209" s="233">
        <v>0</v>
      </c>
      <c r="AM209" s="233">
        <v>0</v>
      </c>
      <c r="AN209" s="233">
        <v>0</v>
      </c>
      <c r="AO209" s="233">
        <v>0</v>
      </c>
      <c r="AP209" s="233">
        <v>0</v>
      </c>
      <c r="AQ209" s="233">
        <v>11097.689470000001</v>
      </c>
      <c r="AR209" s="10"/>
      <c r="AS209" s="1"/>
    </row>
    <row r="210" spans="1:45">
      <c r="A210" s="21" t="s">
        <v>203</v>
      </c>
      <c r="B210" s="233">
        <v>0</v>
      </c>
      <c r="C210" s="233">
        <v>0</v>
      </c>
      <c r="D210" s="233">
        <v>0</v>
      </c>
      <c r="E210" s="233">
        <v>0</v>
      </c>
      <c r="F210" s="233">
        <v>0</v>
      </c>
      <c r="G210" s="233">
        <v>0</v>
      </c>
      <c r="H210" s="233">
        <v>0</v>
      </c>
      <c r="I210" s="233">
        <v>0</v>
      </c>
      <c r="J210" s="233">
        <v>0</v>
      </c>
      <c r="K210" s="233">
        <v>0</v>
      </c>
      <c r="L210" s="233">
        <v>0</v>
      </c>
      <c r="M210" s="233">
        <v>0</v>
      </c>
      <c r="N210" s="233">
        <v>0</v>
      </c>
      <c r="O210" s="233">
        <v>0</v>
      </c>
      <c r="P210" s="233">
        <v>0</v>
      </c>
      <c r="Q210" s="233">
        <v>0</v>
      </c>
      <c r="R210" s="233">
        <v>0</v>
      </c>
      <c r="S210" s="233">
        <v>0</v>
      </c>
      <c r="T210" s="233">
        <v>0</v>
      </c>
      <c r="U210" s="233">
        <v>0</v>
      </c>
      <c r="V210" s="233">
        <v>0</v>
      </c>
      <c r="W210" s="233">
        <v>0</v>
      </c>
      <c r="X210" s="233">
        <v>0</v>
      </c>
      <c r="Y210" s="233">
        <v>0</v>
      </c>
      <c r="Z210" s="233">
        <v>0</v>
      </c>
      <c r="AA210" s="233">
        <v>0</v>
      </c>
      <c r="AB210" s="233">
        <v>0</v>
      </c>
      <c r="AC210" s="233">
        <v>0</v>
      </c>
      <c r="AD210" s="233">
        <v>0</v>
      </c>
      <c r="AE210" s="233">
        <v>0</v>
      </c>
      <c r="AF210" s="233">
        <v>0</v>
      </c>
      <c r="AG210" s="233">
        <v>0</v>
      </c>
      <c r="AH210" s="233">
        <v>0</v>
      </c>
      <c r="AI210" s="233">
        <v>0</v>
      </c>
      <c r="AJ210" s="233">
        <v>0</v>
      </c>
      <c r="AK210" s="233">
        <v>0</v>
      </c>
      <c r="AL210" s="233">
        <v>0</v>
      </c>
      <c r="AM210" s="233">
        <v>0</v>
      </c>
      <c r="AN210" s="233">
        <v>0</v>
      </c>
      <c r="AO210" s="233">
        <v>0</v>
      </c>
      <c r="AP210" s="233">
        <v>0</v>
      </c>
      <c r="AQ210" s="233">
        <v>0</v>
      </c>
      <c r="AR210" s="1"/>
      <c r="AS210" s="1"/>
    </row>
    <row r="211" spans="1:45">
      <c r="A211" s="21" t="s">
        <v>204</v>
      </c>
      <c r="B211" s="233">
        <v>11097.689470000001</v>
      </c>
      <c r="C211" s="233">
        <v>0</v>
      </c>
      <c r="D211" s="233">
        <v>0</v>
      </c>
      <c r="E211" s="233">
        <v>0</v>
      </c>
      <c r="F211" s="233">
        <v>0</v>
      </c>
      <c r="G211" s="233">
        <v>0</v>
      </c>
      <c r="H211" s="233">
        <v>0</v>
      </c>
      <c r="I211" s="233">
        <v>0</v>
      </c>
      <c r="J211" s="233">
        <v>0</v>
      </c>
      <c r="K211" s="233">
        <v>0</v>
      </c>
      <c r="L211" s="233">
        <v>0</v>
      </c>
      <c r="M211" s="233">
        <v>0</v>
      </c>
      <c r="N211" s="233">
        <v>0</v>
      </c>
      <c r="O211" s="233">
        <v>0</v>
      </c>
      <c r="P211" s="233">
        <v>0</v>
      </c>
      <c r="Q211" s="233">
        <v>0</v>
      </c>
      <c r="R211" s="233">
        <v>0</v>
      </c>
      <c r="S211" s="233">
        <v>0</v>
      </c>
      <c r="T211" s="233">
        <v>0</v>
      </c>
      <c r="U211" s="233">
        <v>0</v>
      </c>
      <c r="V211" s="233">
        <v>0</v>
      </c>
      <c r="W211" s="233">
        <v>0</v>
      </c>
      <c r="X211" s="233">
        <v>0</v>
      </c>
      <c r="Y211" s="233">
        <v>0</v>
      </c>
      <c r="Z211" s="233">
        <v>0</v>
      </c>
      <c r="AA211" s="233">
        <v>0</v>
      </c>
      <c r="AB211" s="233">
        <v>0</v>
      </c>
      <c r="AC211" s="233">
        <v>0</v>
      </c>
      <c r="AD211" s="233">
        <v>0</v>
      </c>
      <c r="AE211" s="233">
        <v>0</v>
      </c>
      <c r="AF211" s="233">
        <v>0</v>
      </c>
      <c r="AG211" s="233">
        <v>0</v>
      </c>
      <c r="AH211" s="233">
        <v>0</v>
      </c>
      <c r="AI211" s="233">
        <v>0</v>
      </c>
      <c r="AJ211" s="233">
        <v>0</v>
      </c>
      <c r="AK211" s="233">
        <v>0</v>
      </c>
      <c r="AL211" s="233">
        <v>0</v>
      </c>
      <c r="AM211" s="233">
        <v>0</v>
      </c>
      <c r="AN211" s="233">
        <v>0</v>
      </c>
      <c r="AO211" s="233">
        <v>0</v>
      </c>
      <c r="AP211" s="233">
        <v>0</v>
      </c>
      <c r="AQ211" s="233">
        <v>11097.689470000001</v>
      </c>
      <c r="AR211" s="1"/>
      <c r="AS211" s="1"/>
    </row>
    <row r="212" spans="1:45">
      <c r="A212" s="21" t="s">
        <v>205</v>
      </c>
      <c r="B212" s="233">
        <v>0</v>
      </c>
      <c r="C212" s="233">
        <v>0</v>
      </c>
      <c r="D212" s="233">
        <v>0</v>
      </c>
      <c r="E212" s="233">
        <v>0</v>
      </c>
      <c r="F212" s="233">
        <v>0</v>
      </c>
      <c r="G212" s="233">
        <v>0</v>
      </c>
      <c r="H212" s="233">
        <v>0</v>
      </c>
      <c r="I212" s="233">
        <v>0</v>
      </c>
      <c r="J212" s="233">
        <v>0</v>
      </c>
      <c r="K212" s="233">
        <v>0</v>
      </c>
      <c r="L212" s="233">
        <v>0</v>
      </c>
      <c r="M212" s="233">
        <v>0</v>
      </c>
      <c r="N212" s="233">
        <v>0</v>
      </c>
      <c r="O212" s="233">
        <v>0</v>
      </c>
      <c r="P212" s="233">
        <v>0</v>
      </c>
      <c r="Q212" s="233">
        <v>0</v>
      </c>
      <c r="R212" s="233">
        <v>0</v>
      </c>
      <c r="S212" s="233">
        <v>0</v>
      </c>
      <c r="T212" s="233">
        <v>0</v>
      </c>
      <c r="U212" s="233">
        <v>0</v>
      </c>
      <c r="V212" s="233">
        <v>0</v>
      </c>
      <c r="W212" s="233">
        <v>0</v>
      </c>
      <c r="X212" s="233">
        <v>0</v>
      </c>
      <c r="Y212" s="233">
        <v>0</v>
      </c>
      <c r="Z212" s="233">
        <v>0</v>
      </c>
      <c r="AA212" s="233">
        <v>0</v>
      </c>
      <c r="AB212" s="233">
        <v>0</v>
      </c>
      <c r="AC212" s="233">
        <v>0</v>
      </c>
      <c r="AD212" s="233">
        <v>0</v>
      </c>
      <c r="AE212" s="233">
        <v>0</v>
      </c>
      <c r="AF212" s="233">
        <v>0</v>
      </c>
      <c r="AG212" s="233">
        <v>0</v>
      </c>
      <c r="AH212" s="233">
        <v>0</v>
      </c>
      <c r="AI212" s="233">
        <v>0</v>
      </c>
      <c r="AJ212" s="233">
        <v>0</v>
      </c>
      <c r="AK212" s="233">
        <v>0</v>
      </c>
      <c r="AL212" s="233">
        <v>0</v>
      </c>
      <c r="AM212" s="233">
        <v>0</v>
      </c>
      <c r="AN212" s="233">
        <v>0</v>
      </c>
      <c r="AO212" s="233">
        <v>0</v>
      </c>
      <c r="AP212" s="233">
        <v>0</v>
      </c>
      <c r="AQ212" s="233">
        <v>0</v>
      </c>
      <c r="AR212" s="1"/>
      <c r="AS212" s="1"/>
    </row>
    <row r="213" spans="1:45">
      <c r="A213" s="21" t="s">
        <v>206</v>
      </c>
      <c r="B213" s="233">
        <v>0</v>
      </c>
      <c r="C213" s="233">
        <v>0</v>
      </c>
      <c r="D213" s="233">
        <v>0</v>
      </c>
      <c r="E213" s="233">
        <v>0</v>
      </c>
      <c r="F213" s="233">
        <v>0</v>
      </c>
      <c r="G213" s="233">
        <v>0</v>
      </c>
      <c r="H213" s="233">
        <v>0</v>
      </c>
      <c r="I213" s="233">
        <v>0</v>
      </c>
      <c r="J213" s="233">
        <v>0</v>
      </c>
      <c r="K213" s="233">
        <v>0</v>
      </c>
      <c r="L213" s="233">
        <v>0</v>
      </c>
      <c r="M213" s="233">
        <v>0</v>
      </c>
      <c r="N213" s="233">
        <v>0</v>
      </c>
      <c r="O213" s="233">
        <v>0</v>
      </c>
      <c r="P213" s="233">
        <v>0</v>
      </c>
      <c r="Q213" s="233">
        <v>0</v>
      </c>
      <c r="R213" s="233">
        <v>0</v>
      </c>
      <c r="S213" s="233">
        <v>0</v>
      </c>
      <c r="T213" s="233">
        <v>0</v>
      </c>
      <c r="U213" s="233">
        <v>0</v>
      </c>
      <c r="V213" s="233">
        <v>0</v>
      </c>
      <c r="W213" s="233">
        <v>0</v>
      </c>
      <c r="X213" s="233">
        <v>0</v>
      </c>
      <c r="Y213" s="233">
        <v>0</v>
      </c>
      <c r="Z213" s="233">
        <v>0</v>
      </c>
      <c r="AA213" s="233">
        <v>0</v>
      </c>
      <c r="AB213" s="233">
        <v>0</v>
      </c>
      <c r="AC213" s="233">
        <v>0</v>
      </c>
      <c r="AD213" s="233">
        <v>0</v>
      </c>
      <c r="AE213" s="233">
        <v>0</v>
      </c>
      <c r="AF213" s="233">
        <v>0</v>
      </c>
      <c r="AG213" s="233">
        <v>0</v>
      </c>
      <c r="AH213" s="233">
        <v>0</v>
      </c>
      <c r="AI213" s="233">
        <v>0</v>
      </c>
      <c r="AJ213" s="233">
        <v>0</v>
      </c>
      <c r="AK213" s="233">
        <v>0</v>
      </c>
      <c r="AL213" s="233">
        <v>0</v>
      </c>
      <c r="AM213" s="233">
        <v>0</v>
      </c>
      <c r="AN213" s="233">
        <v>0</v>
      </c>
      <c r="AO213" s="233">
        <v>0</v>
      </c>
      <c r="AP213" s="233">
        <v>0</v>
      </c>
      <c r="AQ213" s="233">
        <v>0</v>
      </c>
      <c r="AR213" s="1"/>
      <c r="AS213" s="1"/>
    </row>
    <row r="214" spans="1:45">
      <c r="A214" s="28" t="s">
        <v>207</v>
      </c>
      <c r="B214" s="233">
        <v>0</v>
      </c>
      <c r="C214" s="233">
        <v>0</v>
      </c>
      <c r="D214" s="233">
        <v>0</v>
      </c>
      <c r="E214" s="233">
        <v>0</v>
      </c>
      <c r="F214" s="233">
        <v>0</v>
      </c>
      <c r="G214" s="233">
        <v>0</v>
      </c>
      <c r="H214" s="233">
        <v>0</v>
      </c>
      <c r="I214" s="233">
        <v>0</v>
      </c>
      <c r="J214" s="233">
        <v>0</v>
      </c>
      <c r="K214" s="233">
        <v>0</v>
      </c>
      <c r="L214" s="233">
        <v>0</v>
      </c>
      <c r="M214" s="233">
        <v>0</v>
      </c>
      <c r="N214" s="233">
        <v>0</v>
      </c>
      <c r="O214" s="233">
        <v>0</v>
      </c>
      <c r="P214" s="233">
        <v>0</v>
      </c>
      <c r="Q214" s="233">
        <v>0</v>
      </c>
      <c r="R214" s="233">
        <v>0</v>
      </c>
      <c r="S214" s="233">
        <v>0</v>
      </c>
      <c r="T214" s="233">
        <v>0</v>
      </c>
      <c r="U214" s="233">
        <v>0</v>
      </c>
      <c r="V214" s="233">
        <v>0</v>
      </c>
      <c r="W214" s="233">
        <v>0</v>
      </c>
      <c r="X214" s="233">
        <v>0</v>
      </c>
      <c r="Y214" s="233">
        <v>0</v>
      </c>
      <c r="Z214" s="233">
        <v>0</v>
      </c>
      <c r="AA214" s="233">
        <v>0</v>
      </c>
      <c r="AB214" s="233">
        <v>0</v>
      </c>
      <c r="AC214" s="233">
        <v>0</v>
      </c>
      <c r="AD214" s="233">
        <v>0</v>
      </c>
      <c r="AE214" s="233">
        <v>0</v>
      </c>
      <c r="AF214" s="233">
        <v>0</v>
      </c>
      <c r="AG214" s="233">
        <v>0</v>
      </c>
      <c r="AH214" s="233">
        <v>0</v>
      </c>
      <c r="AI214" s="233">
        <v>0</v>
      </c>
      <c r="AJ214" s="233">
        <v>0</v>
      </c>
      <c r="AK214" s="233">
        <v>0</v>
      </c>
      <c r="AL214" s="233">
        <v>0</v>
      </c>
      <c r="AM214" s="233">
        <v>0</v>
      </c>
      <c r="AN214" s="233">
        <v>0</v>
      </c>
      <c r="AO214" s="233">
        <v>0</v>
      </c>
      <c r="AP214" s="233">
        <v>0</v>
      </c>
      <c r="AQ214" s="233">
        <v>0</v>
      </c>
      <c r="AR214" s="1"/>
      <c r="AS214" s="1"/>
    </row>
    <row r="215" spans="1:45">
      <c r="A215" s="19" t="s">
        <v>208</v>
      </c>
      <c r="B215" s="661">
        <v>2969914.4643399999</v>
      </c>
      <c r="C215" s="661">
        <v>829748.58769000007</v>
      </c>
      <c r="D215" s="661">
        <v>1731248.42075</v>
      </c>
      <c r="E215" s="661">
        <v>1222678.99801</v>
      </c>
      <c r="F215" s="661">
        <v>567349.33257000009</v>
      </c>
      <c r="G215" s="661">
        <v>301053.26705000002</v>
      </c>
      <c r="H215" s="661">
        <v>153860.27230000001</v>
      </c>
      <c r="I215" s="661">
        <v>338046.84064000001</v>
      </c>
      <c r="J215" s="661">
        <v>425649.74942000001</v>
      </c>
      <c r="K215" s="661">
        <v>295450.69137999997</v>
      </c>
      <c r="L215" s="661">
        <v>147115.61380000002</v>
      </c>
      <c r="M215" s="661">
        <v>447964.5404</v>
      </c>
      <c r="N215" s="661">
        <v>213789.83288999999</v>
      </c>
      <c r="O215" s="661">
        <v>72317.180779999995</v>
      </c>
      <c r="P215" s="661">
        <v>295658.41884</v>
      </c>
      <c r="Q215" s="661">
        <v>99984.506730000008</v>
      </c>
      <c r="R215" s="661">
        <v>143163.98097</v>
      </c>
      <c r="S215" s="661">
        <v>118317.21725</v>
      </c>
      <c r="T215" s="661">
        <v>150785.60072999998</v>
      </c>
      <c r="U215" s="661">
        <v>283842.90425999998</v>
      </c>
      <c r="V215" s="661">
        <v>167586.86603</v>
      </c>
      <c r="W215" s="661">
        <v>198468.44281000001</v>
      </c>
      <c r="X215" s="661">
        <v>223825.7696</v>
      </c>
      <c r="Y215" s="661">
        <v>35505.031409999996</v>
      </c>
      <c r="Z215" s="661">
        <v>486134.85443000001</v>
      </c>
      <c r="AA215" s="661">
        <v>242234.80661000003</v>
      </c>
      <c r="AB215" s="661">
        <v>424603.58075000002</v>
      </c>
      <c r="AC215" s="661">
        <v>572657.64663999993</v>
      </c>
      <c r="AD215" s="661">
        <v>459477.92202</v>
      </c>
      <c r="AE215" s="661">
        <v>199887.50149</v>
      </c>
      <c r="AF215" s="661">
        <v>130072.58559999999</v>
      </c>
      <c r="AG215" s="661">
        <v>120113.71777</v>
      </c>
      <c r="AH215" s="661">
        <v>92248.152409999995</v>
      </c>
      <c r="AI215" s="661">
        <v>35349.911909999995</v>
      </c>
      <c r="AJ215" s="661">
        <v>81899.496220000001</v>
      </c>
      <c r="AK215" s="661">
        <v>37843.751490000002</v>
      </c>
      <c r="AL215" s="661">
        <v>241136.78591999999</v>
      </c>
      <c r="AM215" s="661">
        <v>51066.258829999999</v>
      </c>
      <c r="AN215" s="661">
        <v>310500.07246</v>
      </c>
      <c r="AO215" s="661">
        <v>139373.37878</v>
      </c>
      <c r="AP215" s="661">
        <v>10647.690369999998</v>
      </c>
      <c r="AQ215" s="661">
        <v>15068574.64435</v>
      </c>
      <c r="AR215" s="10"/>
      <c r="AS215" s="1"/>
    </row>
    <row r="216" spans="1:45">
      <c r="A216" s="28" t="s">
        <v>209</v>
      </c>
      <c r="B216" s="233">
        <v>0</v>
      </c>
      <c r="C216" s="233">
        <v>0.10199999999999999</v>
      </c>
      <c r="D216" s="233">
        <v>0</v>
      </c>
      <c r="E216" s="233">
        <v>2.66E-3</v>
      </c>
      <c r="F216" s="233">
        <v>0</v>
      </c>
      <c r="G216" s="233">
        <v>0</v>
      </c>
      <c r="H216" s="233">
        <v>0</v>
      </c>
      <c r="I216" s="233">
        <v>0</v>
      </c>
      <c r="J216" s="233">
        <v>0.06</v>
      </c>
      <c r="K216" s="233">
        <v>0</v>
      </c>
      <c r="L216" s="233">
        <v>0</v>
      </c>
      <c r="M216" s="233">
        <v>5.1999999999999998E-2</v>
      </c>
      <c r="N216" s="233">
        <v>0</v>
      </c>
      <c r="O216" s="233">
        <v>0</v>
      </c>
      <c r="P216" s="233">
        <v>5118.6232900000005</v>
      </c>
      <c r="Q216" s="233">
        <v>0</v>
      </c>
      <c r="R216" s="233">
        <v>1</v>
      </c>
      <c r="S216" s="233">
        <v>0</v>
      </c>
      <c r="T216" s="233">
        <v>0</v>
      </c>
      <c r="U216" s="233">
        <v>0</v>
      </c>
      <c r="V216" s="233">
        <v>0</v>
      </c>
      <c r="W216" s="233">
        <v>0</v>
      </c>
      <c r="X216" s="233">
        <v>0</v>
      </c>
      <c r="Y216" s="233">
        <v>0</v>
      </c>
      <c r="Z216" s="233">
        <v>5966.0803299999998</v>
      </c>
      <c r="AA216" s="233">
        <v>0</v>
      </c>
      <c r="AB216" s="233">
        <v>0</v>
      </c>
      <c r="AC216" s="233">
        <v>0</v>
      </c>
      <c r="AD216" s="233">
        <v>0</v>
      </c>
      <c r="AE216" s="233">
        <v>0</v>
      </c>
      <c r="AF216" s="233">
        <v>0</v>
      </c>
      <c r="AG216" s="233">
        <v>0</v>
      </c>
      <c r="AH216" s="233">
        <v>0</v>
      </c>
      <c r="AI216" s="233">
        <v>0</v>
      </c>
      <c r="AJ216" s="233">
        <v>0</v>
      </c>
      <c r="AK216" s="233">
        <v>0</v>
      </c>
      <c r="AL216" s="233">
        <v>0</v>
      </c>
      <c r="AM216" s="233">
        <v>0</v>
      </c>
      <c r="AN216" s="233">
        <v>0</v>
      </c>
      <c r="AO216" s="233">
        <v>0</v>
      </c>
      <c r="AP216" s="233">
        <v>0</v>
      </c>
      <c r="AQ216" s="233">
        <v>11085.920279999998</v>
      </c>
      <c r="AR216" s="10"/>
      <c r="AS216" s="1"/>
    </row>
    <row r="217" spans="1:45">
      <c r="A217" s="21" t="s">
        <v>210</v>
      </c>
      <c r="B217" s="233">
        <v>0</v>
      </c>
      <c r="C217" s="233">
        <v>0</v>
      </c>
      <c r="D217" s="233">
        <v>0</v>
      </c>
      <c r="E217" s="233">
        <v>0</v>
      </c>
      <c r="F217" s="233">
        <v>0</v>
      </c>
      <c r="G217" s="233">
        <v>0</v>
      </c>
      <c r="H217" s="233">
        <v>0</v>
      </c>
      <c r="I217" s="233">
        <v>0</v>
      </c>
      <c r="J217" s="233">
        <v>0</v>
      </c>
      <c r="K217" s="233">
        <v>0</v>
      </c>
      <c r="L217" s="233">
        <v>0</v>
      </c>
      <c r="M217" s="233">
        <v>0</v>
      </c>
      <c r="N217" s="233">
        <v>0</v>
      </c>
      <c r="O217" s="233">
        <v>0</v>
      </c>
      <c r="P217" s="233">
        <v>0</v>
      </c>
      <c r="Q217" s="233">
        <v>0</v>
      </c>
      <c r="R217" s="233">
        <v>0</v>
      </c>
      <c r="S217" s="233">
        <v>0</v>
      </c>
      <c r="T217" s="233">
        <v>0</v>
      </c>
      <c r="U217" s="233">
        <v>0</v>
      </c>
      <c r="V217" s="233">
        <v>0</v>
      </c>
      <c r="W217" s="233">
        <v>0</v>
      </c>
      <c r="X217" s="233">
        <v>0</v>
      </c>
      <c r="Y217" s="233">
        <v>0</v>
      </c>
      <c r="Z217" s="233">
        <v>0</v>
      </c>
      <c r="AA217" s="233">
        <v>0</v>
      </c>
      <c r="AB217" s="233">
        <v>0</v>
      </c>
      <c r="AC217" s="233">
        <v>0</v>
      </c>
      <c r="AD217" s="233">
        <v>0</v>
      </c>
      <c r="AE217" s="233">
        <v>0</v>
      </c>
      <c r="AF217" s="233">
        <v>0</v>
      </c>
      <c r="AG217" s="233">
        <v>0</v>
      </c>
      <c r="AH217" s="233">
        <v>0</v>
      </c>
      <c r="AI217" s="233">
        <v>0</v>
      </c>
      <c r="AJ217" s="233">
        <v>0</v>
      </c>
      <c r="AK217" s="233">
        <v>0</v>
      </c>
      <c r="AL217" s="233">
        <v>0</v>
      </c>
      <c r="AM217" s="233">
        <v>0</v>
      </c>
      <c r="AN217" s="233">
        <v>0</v>
      </c>
      <c r="AO217" s="233">
        <v>0</v>
      </c>
      <c r="AP217" s="233">
        <v>0</v>
      </c>
      <c r="AQ217" s="233">
        <v>0</v>
      </c>
      <c r="AR217" s="1"/>
      <c r="AS217" s="1"/>
    </row>
    <row r="218" spans="1:45">
      <c r="A218" s="21" t="s">
        <v>211</v>
      </c>
      <c r="B218" s="233">
        <v>0</v>
      </c>
      <c r="C218" s="233">
        <v>0</v>
      </c>
      <c r="D218" s="233">
        <v>0</v>
      </c>
      <c r="E218" s="233">
        <v>0</v>
      </c>
      <c r="F218" s="233">
        <v>0</v>
      </c>
      <c r="G218" s="233">
        <v>0</v>
      </c>
      <c r="H218" s="233">
        <v>0</v>
      </c>
      <c r="I218" s="233">
        <v>0</v>
      </c>
      <c r="J218" s="233">
        <v>0</v>
      </c>
      <c r="K218" s="233">
        <v>0</v>
      </c>
      <c r="L218" s="233">
        <v>0</v>
      </c>
      <c r="M218" s="233">
        <v>0</v>
      </c>
      <c r="N218" s="233">
        <v>0</v>
      </c>
      <c r="O218" s="233">
        <v>0</v>
      </c>
      <c r="P218" s="233">
        <v>0</v>
      </c>
      <c r="Q218" s="233">
        <v>0</v>
      </c>
      <c r="R218" s="233">
        <v>0</v>
      </c>
      <c r="S218" s="233">
        <v>0</v>
      </c>
      <c r="T218" s="233">
        <v>0</v>
      </c>
      <c r="U218" s="233">
        <v>0</v>
      </c>
      <c r="V218" s="233">
        <v>0</v>
      </c>
      <c r="W218" s="233">
        <v>0</v>
      </c>
      <c r="X218" s="233">
        <v>0</v>
      </c>
      <c r="Y218" s="233">
        <v>0</v>
      </c>
      <c r="Z218" s="233">
        <v>0</v>
      </c>
      <c r="AA218" s="233">
        <v>0</v>
      </c>
      <c r="AB218" s="233">
        <v>0</v>
      </c>
      <c r="AC218" s="233">
        <v>0</v>
      </c>
      <c r="AD218" s="233">
        <v>0</v>
      </c>
      <c r="AE218" s="233">
        <v>0</v>
      </c>
      <c r="AF218" s="233">
        <v>0</v>
      </c>
      <c r="AG218" s="233">
        <v>0</v>
      </c>
      <c r="AH218" s="233">
        <v>0</v>
      </c>
      <c r="AI218" s="233">
        <v>0</v>
      </c>
      <c r="AJ218" s="233">
        <v>0</v>
      </c>
      <c r="AK218" s="233">
        <v>0</v>
      </c>
      <c r="AL218" s="233">
        <v>0</v>
      </c>
      <c r="AM218" s="233">
        <v>0</v>
      </c>
      <c r="AN218" s="233">
        <v>0</v>
      </c>
      <c r="AO218" s="233">
        <v>0</v>
      </c>
      <c r="AP218" s="233">
        <v>0</v>
      </c>
      <c r="AQ218" s="233">
        <v>0</v>
      </c>
      <c r="AR218" s="1"/>
      <c r="AS218" s="1"/>
    </row>
    <row r="219" spans="1:45">
      <c r="A219" s="21" t="s">
        <v>212</v>
      </c>
      <c r="B219" s="233">
        <v>0</v>
      </c>
      <c r="C219" s="233">
        <v>0.10199999999999999</v>
      </c>
      <c r="D219" s="233">
        <v>0</v>
      </c>
      <c r="E219" s="233">
        <v>2.66E-3</v>
      </c>
      <c r="F219" s="233">
        <v>0</v>
      </c>
      <c r="G219" s="233">
        <v>0</v>
      </c>
      <c r="H219" s="233">
        <v>0</v>
      </c>
      <c r="I219" s="233">
        <v>0</v>
      </c>
      <c r="J219" s="233">
        <v>0.06</v>
      </c>
      <c r="K219" s="233">
        <v>0</v>
      </c>
      <c r="L219" s="233">
        <v>0</v>
      </c>
      <c r="M219" s="233">
        <v>5.1999999999999998E-2</v>
      </c>
      <c r="N219" s="233">
        <v>0</v>
      </c>
      <c r="O219" s="233">
        <v>0</v>
      </c>
      <c r="P219" s="233">
        <v>5118.6232900000005</v>
      </c>
      <c r="Q219" s="233">
        <v>0</v>
      </c>
      <c r="R219" s="233">
        <v>1</v>
      </c>
      <c r="S219" s="233">
        <v>0</v>
      </c>
      <c r="T219" s="233">
        <v>0</v>
      </c>
      <c r="U219" s="233">
        <v>0</v>
      </c>
      <c r="V219" s="233">
        <v>0</v>
      </c>
      <c r="W219" s="233">
        <v>0</v>
      </c>
      <c r="X219" s="233">
        <v>0</v>
      </c>
      <c r="Y219" s="233">
        <v>0</v>
      </c>
      <c r="Z219" s="233">
        <v>5966.0803299999998</v>
      </c>
      <c r="AA219" s="233">
        <v>0</v>
      </c>
      <c r="AB219" s="233">
        <v>0</v>
      </c>
      <c r="AC219" s="233">
        <v>0</v>
      </c>
      <c r="AD219" s="233">
        <v>0</v>
      </c>
      <c r="AE219" s="233">
        <v>0</v>
      </c>
      <c r="AF219" s="233">
        <v>0</v>
      </c>
      <c r="AG219" s="233">
        <v>0</v>
      </c>
      <c r="AH219" s="233">
        <v>0</v>
      </c>
      <c r="AI219" s="233">
        <v>0</v>
      </c>
      <c r="AJ219" s="233">
        <v>0</v>
      </c>
      <c r="AK219" s="233">
        <v>0</v>
      </c>
      <c r="AL219" s="233">
        <v>0</v>
      </c>
      <c r="AM219" s="233">
        <v>0</v>
      </c>
      <c r="AN219" s="233">
        <v>0</v>
      </c>
      <c r="AO219" s="233">
        <v>0</v>
      </c>
      <c r="AP219" s="233">
        <v>0</v>
      </c>
      <c r="AQ219" s="233">
        <v>11085.920279999998</v>
      </c>
      <c r="AR219" s="1"/>
      <c r="AS219" s="1"/>
    </row>
    <row r="220" spans="1:45">
      <c r="A220" s="28" t="s">
        <v>213</v>
      </c>
      <c r="B220" s="233">
        <v>0</v>
      </c>
      <c r="C220" s="233">
        <v>0</v>
      </c>
      <c r="D220" s="233">
        <v>48801.001450000003</v>
      </c>
      <c r="E220" s="233">
        <v>0</v>
      </c>
      <c r="F220" s="233">
        <v>0</v>
      </c>
      <c r="G220" s="233">
        <v>0</v>
      </c>
      <c r="H220" s="233">
        <v>0</v>
      </c>
      <c r="I220" s="233">
        <v>0</v>
      </c>
      <c r="J220" s="233">
        <v>0</v>
      </c>
      <c r="K220" s="233">
        <v>0</v>
      </c>
      <c r="L220" s="233">
        <v>687.08526000000006</v>
      </c>
      <c r="M220" s="233">
        <v>0</v>
      </c>
      <c r="N220" s="233">
        <v>0</v>
      </c>
      <c r="O220" s="233">
        <v>0</v>
      </c>
      <c r="P220" s="233">
        <v>0</v>
      </c>
      <c r="Q220" s="233">
        <v>0</v>
      </c>
      <c r="R220" s="233">
        <v>0</v>
      </c>
      <c r="S220" s="233">
        <v>0</v>
      </c>
      <c r="T220" s="233">
        <v>0</v>
      </c>
      <c r="U220" s="233">
        <v>0</v>
      </c>
      <c r="V220" s="233">
        <v>0</v>
      </c>
      <c r="W220" s="233">
        <v>0</v>
      </c>
      <c r="X220" s="233">
        <v>0</v>
      </c>
      <c r="Y220" s="233">
        <v>0</v>
      </c>
      <c r="Z220" s="233">
        <v>0</v>
      </c>
      <c r="AA220" s="233">
        <v>0</v>
      </c>
      <c r="AB220" s="233">
        <v>0</v>
      </c>
      <c r="AC220" s="233">
        <v>0</v>
      </c>
      <c r="AD220" s="233">
        <v>0</v>
      </c>
      <c r="AE220" s="233">
        <v>0</v>
      </c>
      <c r="AF220" s="233">
        <v>0</v>
      </c>
      <c r="AG220" s="233">
        <v>0</v>
      </c>
      <c r="AH220" s="233">
        <v>0</v>
      </c>
      <c r="AI220" s="233">
        <v>0</v>
      </c>
      <c r="AJ220" s="233">
        <v>0</v>
      </c>
      <c r="AK220" s="233">
        <v>0</v>
      </c>
      <c r="AL220" s="233">
        <v>0</v>
      </c>
      <c r="AM220" s="233">
        <v>0</v>
      </c>
      <c r="AN220" s="233">
        <v>0</v>
      </c>
      <c r="AO220" s="233">
        <v>0</v>
      </c>
      <c r="AP220" s="233">
        <v>0</v>
      </c>
      <c r="AQ220" s="233">
        <v>49488.086710000003</v>
      </c>
      <c r="AR220" s="10"/>
      <c r="AS220" s="1"/>
    </row>
    <row r="221" spans="1:45">
      <c r="A221" s="22" t="s">
        <v>214</v>
      </c>
      <c r="B221" s="233">
        <v>0</v>
      </c>
      <c r="C221" s="233">
        <v>0</v>
      </c>
      <c r="D221" s="233">
        <v>0</v>
      </c>
      <c r="E221" s="233">
        <v>0</v>
      </c>
      <c r="F221" s="233">
        <v>0</v>
      </c>
      <c r="G221" s="233">
        <v>0</v>
      </c>
      <c r="H221" s="233">
        <v>0</v>
      </c>
      <c r="I221" s="233">
        <v>0</v>
      </c>
      <c r="J221" s="233">
        <v>0</v>
      </c>
      <c r="K221" s="233">
        <v>0</v>
      </c>
      <c r="L221" s="233">
        <v>0</v>
      </c>
      <c r="M221" s="233">
        <v>0</v>
      </c>
      <c r="N221" s="233">
        <v>0</v>
      </c>
      <c r="O221" s="233">
        <v>0</v>
      </c>
      <c r="P221" s="233">
        <v>0</v>
      </c>
      <c r="Q221" s="233">
        <v>0</v>
      </c>
      <c r="R221" s="233">
        <v>0</v>
      </c>
      <c r="S221" s="233">
        <v>0</v>
      </c>
      <c r="T221" s="233">
        <v>0</v>
      </c>
      <c r="U221" s="233">
        <v>0</v>
      </c>
      <c r="V221" s="233">
        <v>0</v>
      </c>
      <c r="W221" s="233">
        <v>0</v>
      </c>
      <c r="X221" s="233">
        <v>0</v>
      </c>
      <c r="Y221" s="233">
        <v>0</v>
      </c>
      <c r="Z221" s="233">
        <v>0</v>
      </c>
      <c r="AA221" s="233">
        <v>0</v>
      </c>
      <c r="AB221" s="233">
        <v>0</v>
      </c>
      <c r="AC221" s="233">
        <v>0</v>
      </c>
      <c r="AD221" s="233">
        <v>0</v>
      </c>
      <c r="AE221" s="233">
        <v>0</v>
      </c>
      <c r="AF221" s="233">
        <v>0</v>
      </c>
      <c r="AG221" s="233">
        <v>0</v>
      </c>
      <c r="AH221" s="233">
        <v>0</v>
      </c>
      <c r="AI221" s="233">
        <v>0</v>
      </c>
      <c r="AJ221" s="233">
        <v>0</v>
      </c>
      <c r="AK221" s="233">
        <v>0</v>
      </c>
      <c r="AL221" s="233">
        <v>0</v>
      </c>
      <c r="AM221" s="233">
        <v>0</v>
      </c>
      <c r="AN221" s="233">
        <v>0</v>
      </c>
      <c r="AO221" s="233">
        <v>0</v>
      </c>
      <c r="AP221" s="233">
        <v>0</v>
      </c>
      <c r="AQ221" s="233">
        <v>0</v>
      </c>
      <c r="AR221" s="1"/>
      <c r="AS221" s="1"/>
    </row>
    <row r="222" spans="1:45">
      <c r="A222" s="21" t="s">
        <v>215</v>
      </c>
      <c r="B222" s="233">
        <v>0</v>
      </c>
      <c r="C222" s="233">
        <v>0</v>
      </c>
      <c r="D222" s="233">
        <v>48801.001450000003</v>
      </c>
      <c r="E222" s="233">
        <v>0</v>
      </c>
      <c r="F222" s="233">
        <v>0</v>
      </c>
      <c r="G222" s="233">
        <v>0</v>
      </c>
      <c r="H222" s="233">
        <v>0</v>
      </c>
      <c r="I222" s="233">
        <v>0</v>
      </c>
      <c r="J222" s="233">
        <v>0</v>
      </c>
      <c r="K222" s="233">
        <v>0</v>
      </c>
      <c r="L222" s="233">
        <v>687.08526000000006</v>
      </c>
      <c r="M222" s="233">
        <v>0</v>
      </c>
      <c r="N222" s="233">
        <v>0</v>
      </c>
      <c r="O222" s="233">
        <v>0</v>
      </c>
      <c r="P222" s="233">
        <v>0</v>
      </c>
      <c r="Q222" s="233">
        <v>0</v>
      </c>
      <c r="R222" s="233">
        <v>0</v>
      </c>
      <c r="S222" s="233">
        <v>0</v>
      </c>
      <c r="T222" s="233">
        <v>0</v>
      </c>
      <c r="U222" s="233">
        <v>0</v>
      </c>
      <c r="V222" s="233">
        <v>0</v>
      </c>
      <c r="W222" s="233">
        <v>0</v>
      </c>
      <c r="X222" s="233">
        <v>0</v>
      </c>
      <c r="Y222" s="233">
        <v>0</v>
      </c>
      <c r="Z222" s="233">
        <v>0</v>
      </c>
      <c r="AA222" s="233">
        <v>0</v>
      </c>
      <c r="AB222" s="233">
        <v>0</v>
      </c>
      <c r="AC222" s="233">
        <v>0</v>
      </c>
      <c r="AD222" s="233">
        <v>0</v>
      </c>
      <c r="AE222" s="233">
        <v>0</v>
      </c>
      <c r="AF222" s="233">
        <v>0</v>
      </c>
      <c r="AG222" s="233">
        <v>0</v>
      </c>
      <c r="AH222" s="233">
        <v>0</v>
      </c>
      <c r="AI222" s="233">
        <v>0</v>
      </c>
      <c r="AJ222" s="233">
        <v>0</v>
      </c>
      <c r="AK222" s="233">
        <v>0</v>
      </c>
      <c r="AL222" s="233">
        <v>0</v>
      </c>
      <c r="AM222" s="233">
        <v>0</v>
      </c>
      <c r="AN222" s="233">
        <v>0</v>
      </c>
      <c r="AO222" s="233">
        <v>0</v>
      </c>
      <c r="AP222" s="233">
        <v>0</v>
      </c>
      <c r="AQ222" s="233">
        <v>49488.086710000003</v>
      </c>
      <c r="AR222" s="1"/>
      <c r="AS222" s="1"/>
    </row>
    <row r="223" spans="1:45">
      <c r="A223" s="21" t="s">
        <v>216</v>
      </c>
      <c r="B223" s="233">
        <v>0</v>
      </c>
      <c r="C223" s="233">
        <v>0</v>
      </c>
      <c r="D223" s="233">
        <v>0</v>
      </c>
      <c r="E223" s="233">
        <v>0</v>
      </c>
      <c r="F223" s="233">
        <v>0</v>
      </c>
      <c r="G223" s="233">
        <v>0</v>
      </c>
      <c r="H223" s="233">
        <v>0</v>
      </c>
      <c r="I223" s="233">
        <v>0</v>
      </c>
      <c r="J223" s="233">
        <v>0</v>
      </c>
      <c r="K223" s="233">
        <v>0</v>
      </c>
      <c r="L223" s="233">
        <v>0</v>
      </c>
      <c r="M223" s="233">
        <v>0</v>
      </c>
      <c r="N223" s="233">
        <v>0</v>
      </c>
      <c r="O223" s="233">
        <v>0</v>
      </c>
      <c r="P223" s="233">
        <v>0</v>
      </c>
      <c r="Q223" s="233">
        <v>0</v>
      </c>
      <c r="R223" s="233">
        <v>0</v>
      </c>
      <c r="S223" s="233">
        <v>0</v>
      </c>
      <c r="T223" s="233">
        <v>0</v>
      </c>
      <c r="U223" s="233">
        <v>0</v>
      </c>
      <c r="V223" s="233">
        <v>0</v>
      </c>
      <c r="W223" s="233">
        <v>0</v>
      </c>
      <c r="X223" s="233">
        <v>0</v>
      </c>
      <c r="Y223" s="233">
        <v>0</v>
      </c>
      <c r="Z223" s="233">
        <v>0</v>
      </c>
      <c r="AA223" s="233">
        <v>0</v>
      </c>
      <c r="AB223" s="233">
        <v>0</v>
      </c>
      <c r="AC223" s="233">
        <v>0</v>
      </c>
      <c r="AD223" s="233">
        <v>0</v>
      </c>
      <c r="AE223" s="233">
        <v>0</v>
      </c>
      <c r="AF223" s="233">
        <v>0</v>
      </c>
      <c r="AG223" s="233">
        <v>0</v>
      </c>
      <c r="AH223" s="233">
        <v>0</v>
      </c>
      <c r="AI223" s="233">
        <v>0</v>
      </c>
      <c r="AJ223" s="233">
        <v>0</v>
      </c>
      <c r="AK223" s="233">
        <v>0</v>
      </c>
      <c r="AL223" s="233">
        <v>0</v>
      </c>
      <c r="AM223" s="233">
        <v>0</v>
      </c>
      <c r="AN223" s="233">
        <v>0</v>
      </c>
      <c r="AO223" s="233">
        <v>0</v>
      </c>
      <c r="AP223" s="233">
        <v>0</v>
      </c>
      <c r="AQ223" s="233">
        <v>0</v>
      </c>
      <c r="AR223" s="1"/>
      <c r="AS223" s="1"/>
    </row>
    <row r="224" spans="1:45">
      <c r="A224" s="21" t="s">
        <v>217</v>
      </c>
      <c r="B224" s="233">
        <v>0</v>
      </c>
      <c r="C224" s="233">
        <v>0</v>
      </c>
      <c r="D224" s="233">
        <v>0</v>
      </c>
      <c r="E224" s="233">
        <v>0</v>
      </c>
      <c r="F224" s="233">
        <v>0</v>
      </c>
      <c r="G224" s="233">
        <v>0</v>
      </c>
      <c r="H224" s="233">
        <v>0</v>
      </c>
      <c r="I224" s="233">
        <v>0</v>
      </c>
      <c r="J224" s="233">
        <v>0</v>
      </c>
      <c r="K224" s="233">
        <v>0</v>
      </c>
      <c r="L224" s="233">
        <v>0</v>
      </c>
      <c r="M224" s="233">
        <v>0</v>
      </c>
      <c r="N224" s="233">
        <v>0</v>
      </c>
      <c r="O224" s="233">
        <v>0</v>
      </c>
      <c r="P224" s="233">
        <v>0</v>
      </c>
      <c r="Q224" s="233">
        <v>0</v>
      </c>
      <c r="R224" s="233">
        <v>0</v>
      </c>
      <c r="S224" s="233">
        <v>0</v>
      </c>
      <c r="T224" s="233">
        <v>0</v>
      </c>
      <c r="U224" s="233">
        <v>0</v>
      </c>
      <c r="V224" s="233">
        <v>0</v>
      </c>
      <c r="W224" s="233">
        <v>0</v>
      </c>
      <c r="X224" s="233">
        <v>0</v>
      </c>
      <c r="Y224" s="233">
        <v>0</v>
      </c>
      <c r="Z224" s="233">
        <v>0</v>
      </c>
      <c r="AA224" s="233">
        <v>0</v>
      </c>
      <c r="AB224" s="233">
        <v>0</v>
      </c>
      <c r="AC224" s="233">
        <v>0</v>
      </c>
      <c r="AD224" s="233">
        <v>0</v>
      </c>
      <c r="AE224" s="233">
        <v>0</v>
      </c>
      <c r="AF224" s="233">
        <v>0</v>
      </c>
      <c r="AG224" s="233">
        <v>0</v>
      </c>
      <c r="AH224" s="233">
        <v>0</v>
      </c>
      <c r="AI224" s="233">
        <v>0</v>
      </c>
      <c r="AJ224" s="233">
        <v>0</v>
      </c>
      <c r="AK224" s="233">
        <v>0</v>
      </c>
      <c r="AL224" s="233">
        <v>0</v>
      </c>
      <c r="AM224" s="233">
        <v>0</v>
      </c>
      <c r="AN224" s="233">
        <v>0</v>
      </c>
      <c r="AO224" s="233">
        <v>0</v>
      </c>
      <c r="AP224" s="233">
        <v>0</v>
      </c>
      <c r="AQ224" s="233">
        <v>0</v>
      </c>
      <c r="AR224" s="1"/>
      <c r="AS224" s="1"/>
    </row>
    <row r="225" spans="1:45">
      <c r="A225" s="21" t="s">
        <v>218</v>
      </c>
      <c r="B225" s="233">
        <v>0</v>
      </c>
      <c r="C225" s="233">
        <v>0</v>
      </c>
      <c r="D225" s="233">
        <v>0</v>
      </c>
      <c r="E225" s="233">
        <v>0</v>
      </c>
      <c r="F225" s="233">
        <v>0</v>
      </c>
      <c r="G225" s="233">
        <v>0</v>
      </c>
      <c r="H225" s="233">
        <v>0</v>
      </c>
      <c r="I225" s="233">
        <v>0</v>
      </c>
      <c r="J225" s="233">
        <v>0</v>
      </c>
      <c r="K225" s="233">
        <v>0</v>
      </c>
      <c r="L225" s="233">
        <v>0</v>
      </c>
      <c r="M225" s="233">
        <v>0</v>
      </c>
      <c r="N225" s="233">
        <v>0</v>
      </c>
      <c r="O225" s="233">
        <v>0</v>
      </c>
      <c r="P225" s="233">
        <v>0</v>
      </c>
      <c r="Q225" s="233">
        <v>0</v>
      </c>
      <c r="R225" s="233">
        <v>0</v>
      </c>
      <c r="S225" s="233">
        <v>0</v>
      </c>
      <c r="T225" s="233">
        <v>0</v>
      </c>
      <c r="U225" s="233">
        <v>0</v>
      </c>
      <c r="V225" s="233">
        <v>0</v>
      </c>
      <c r="W225" s="233">
        <v>0</v>
      </c>
      <c r="X225" s="233">
        <v>0</v>
      </c>
      <c r="Y225" s="233">
        <v>0</v>
      </c>
      <c r="Z225" s="233">
        <v>0</v>
      </c>
      <c r="AA225" s="233">
        <v>0</v>
      </c>
      <c r="AB225" s="233">
        <v>0</v>
      </c>
      <c r="AC225" s="233">
        <v>0</v>
      </c>
      <c r="AD225" s="233">
        <v>0</v>
      </c>
      <c r="AE225" s="233">
        <v>0</v>
      </c>
      <c r="AF225" s="233">
        <v>0</v>
      </c>
      <c r="AG225" s="233">
        <v>0</v>
      </c>
      <c r="AH225" s="233">
        <v>0</v>
      </c>
      <c r="AI225" s="233">
        <v>0</v>
      </c>
      <c r="AJ225" s="233">
        <v>0</v>
      </c>
      <c r="AK225" s="233">
        <v>0</v>
      </c>
      <c r="AL225" s="233">
        <v>0</v>
      </c>
      <c r="AM225" s="233">
        <v>0</v>
      </c>
      <c r="AN225" s="233">
        <v>0</v>
      </c>
      <c r="AO225" s="233">
        <v>0</v>
      </c>
      <c r="AP225" s="233">
        <v>0</v>
      </c>
      <c r="AQ225" s="233">
        <v>0</v>
      </c>
      <c r="AR225" s="1"/>
      <c r="AS225" s="1"/>
    </row>
    <row r="226" spans="1:45">
      <c r="A226" s="28" t="s">
        <v>219</v>
      </c>
      <c r="B226" s="233">
        <v>0</v>
      </c>
      <c r="C226" s="233">
        <v>0</v>
      </c>
      <c r="D226" s="233">
        <v>0</v>
      </c>
      <c r="E226" s="233">
        <v>0</v>
      </c>
      <c r="F226" s="233">
        <v>0</v>
      </c>
      <c r="G226" s="233">
        <v>0</v>
      </c>
      <c r="H226" s="233">
        <v>0</v>
      </c>
      <c r="I226" s="233">
        <v>0</v>
      </c>
      <c r="J226" s="233">
        <v>0</v>
      </c>
      <c r="K226" s="233">
        <v>0</v>
      </c>
      <c r="L226" s="233">
        <v>0</v>
      </c>
      <c r="M226" s="233">
        <v>0</v>
      </c>
      <c r="N226" s="233">
        <v>0</v>
      </c>
      <c r="O226" s="233">
        <v>0</v>
      </c>
      <c r="P226" s="233">
        <v>1569.4701100000002</v>
      </c>
      <c r="Q226" s="233">
        <v>0</v>
      </c>
      <c r="R226" s="233">
        <v>0</v>
      </c>
      <c r="S226" s="233">
        <v>0</v>
      </c>
      <c r="T226" s="233">
        <v>0</v>
      </c>
      <c r="U226" s="233">
        <v>0</v>
      </c>
      <c r="V226" s="233">
        <v>0</v>
      </c>
      <c r="W226" s="233">
        <v>0</v>
      </c>
      <c r="X226" s="233">
        <v>0</v>
      </c>
      <c r="Y226" s="233">
        <v>0</v>
      </c>
      <c r="Z226" s="233">
        <v>0</v>
      </c>
      <c r="AA226" s="233">
        <v>0</v>
      </c>
      <c r="AB226" s="233">
        <v>0</v>
      </c>
      <c r="AC226" s="233">
        <v>0</v>
      </c>
      <c r="AD226" s="233">
        <v>0</v>
      </c>
      <c r="AE226" s="233">
        <v>0</v>
      </c>
      <c r="AF226" s="233">
        <v>0</v>
      </c>
      <c r="AG226" s="233">
        <v>0</v>
      </c>
      <c r="AH226" s="233">
        <v>0</v>
      </c>
      <c r="AI226" s="233">
        <v>0</v>
      </c>
      <c r="AJ226" s="233">
        <v>0</v>
      </c>
      <c r="AK226" s="233">
        <v>0</v>
      </c>
      <c r="AL226" s="233">
        <v>0</v>
      </c>
      <c r="AM226" s="233">
        <v>0</v>
      </c>
      <c r="AN226" s="233">
        <v>0</v>
      </c>
      <c r="AO226" s="233">
        <v>0</v>
      </c>
      <c r="AP226" s="233">
        <v>0</v>
      </c>
      <c r="AQ226" s="233">
        <v>1569.4701100000002</v>
      </c>
      <c r="AR226" s="10"/>
      <c r="AS226" s="1"/>
    </row>
    <row r="227" spans="1:45">
      <c r="A227" s="21" t="s">
        <v>220</v>
      </c>
      <c r="B227" s="233">
        <v>0</v>
      </c>
      <c r="C227" s="233">
        <v>0</v>
      </c>
      <c r="D227" s="233">
        <v>0</v>
      </c>
      <c r="E227" s="233">
        <v>0</v>
      </c>
      <c r="F227" s="233">
        <v>0</v>
      </c>
      <c r="G227" s="233">
        <v>0</v>
      </c>
      <c r="H227" s="233">
        <v>0</v>
      </c>
      <c r="I227" s="233">
        <v>0</v>
      </c>
      <c r="J227" s="233">
        <v>0</v>
      </c>
      <c r="K227" s="233">
        <v>0</v>
      </c>
      <c r="L227" s="233">
        <v>0</v>
      </c>
      <c r="M227" s="233">
        <v>0</v>
      </c>
      <c r="N227" s="233">
        <v>0</v>
      </c>
      <c r="O227" s="233">
        <v>0</v>
      </c>
      <c r="P227" s="233">
        <v>1569.4701100000002</v>
      </c>
      <c r="Q227" s="233">
        <v>0</v>
      </c>
      <c r="R227" s="233">
        <v>0</v>
      </c>
      <c r="S227" s="233">
        <v>0</v>
      </c>
      <c r="T227" s="233">
        <v>0</v>
      </c>
      <c r="U227" s="233">
        <v>0</v>
      </c>
      <c r="V227" s="233">
        <v>0</v>
      </c>
      <c r="W227" s="233">
        <v>0</v>
      </c>
      <c r="X227" s="233">
        <v>0</v>
      </c>
      <c r="Y227" s="233">
        <v>0</v>
      </c>
      <c r="Z227" s="233">
        <v>0</v>
      </c>
      <c r="AA227" s="233">
        <v>0</v>
      </c>
      <c r="AB227" s="233">
        <v>0</v>
      </c>
      <c r="AC227" s="233">
        <v>0</v>
      </c>
      <c r="AD227" s="233">
        <v>0</v>
      </c>
      <c r="AE227" s="233">
        <v>0</v>
      </c>
      <c r="AF227" s="233">
        <v>0</v>
      </c>
      <c r="AG227" s="233">
        <v>0</v>
      </c>
      <c r="AH227" s="233">
        <v>0</v>
      </c>
      <c r="AI227" s="233">
        <v>0</v>
      </c>
      <c r="AJ227" s="233">
        <v>0</v>
      </c>
      <c r="AK227" s="233">
        <v>0</v>
      </c>
      <c r="AL227" s="233">
        <v>0</v>
      </c>
      <c r="AM227" s="233">
        <v>0</v>
      </c>
      <c r="AN227" s="233">
        <v>0</v>
      </c>
      <c r="AO227" s="233">
        <v>0</v>
      </c>
      <c r="AP227" s="233">
        <v>0</v>
      </c>
      <c r="AQ227" s="233">
        <v>1569.4701100000002</v>
      </c>
      <c r="AR227" s="1"/>
      <c r="AS227" s="1"/>
    </row>
    <row r="228" spans="1:45">
      <c r="A228" s="21" t="s">
        <v>221</v>
      </c>
      <c r="B228" s="233">
        <v>0</v>
      </c>
      <c r="C228" s="233">
        <v>0</v>
      </c>
      <c r="D228" s="233">
        <v>0</v>
      </c>
      <c r="E228" s="233">
        <v>0</v>
      </c>
      <c r="F228" s="233">
        <v>0</v>
      </c>
      <c r="G228" s="233">
        <v>0</v>
      </c>
      <c r="H228" s="233">
        <v>0</v>
      </c>
      <c r="I228" s="233">
        <v>0</v>
      </c>
      <c r="J228" s="233">
        <v>0</v>
      </c>
      <c r="K228" s="233">
        <v>0</v>
      </c>
      <c r="L228" s="233">
        <v>0</v>
      </c>
      <c r="M228" s="233">
        <v>0</v>
      </c>
      <c r="N228" s="233">
        <v>0</v>
      </c>
      <c r="O228" s="233">
        <v>0</v>
      </c>
      <c r="P228" s="233">
        <v>0</v>
      </c>
      <c r="Q228" s="233">
        <v>0</v>
      </c>
      <c r="R228" s="233">
        <v>0</v>
      </c>
      <c r="S228" s="233">
        <v>0</v>
      </c>
      <c r="T228" s="233">
        <v>0</v>
      </c>
      <c r="U228" s="233">
        <v>0</v>
      </c>
      <c r="V228" s="233">
        <v>0</v>
      </c>
      <c r="W228" s="233">
        <v>0</v>
      </c>
      <c r="X228" s="233">
        <v>0</v>
      </c>
      <c r="Y228" s="233">
        <v>0</v>
      </c>
      <c r="Z228" s="233">
        <v>0</v>
      </c>
      <c r="AA228" s="233">
        <v>0</v>
      </c>
      <c r="AB228" s="233">
        <v>0</v>
      </c>
      <c r="AC228" s="233">
        <v>0</v>
      </c>
      <c r="AD228" s="233">
        <v>0</v>
      </c>
      <c r="AE228" s="233">
        <v>0</v>
      </c>
      <c r="AF228" s="233">
        <v>0</v>
      </c>
      <c r="AG228" s="233">
        <v>0</v>
      </c>
      <c r="AH228" s="233">
        <v>0</v>
      </c>
      <c r="AI228" s="233">
        <v>0</v>
      </c>
      <c r="AJ228" s="233">
        <v>0</v>
      </c>
      <c r="AK228" s="233">
        <v>0</v>
      </c>
      <c r="AL228" s="233">
        <v>0</v>
      </c>
      <c r="AM228" s="233">
        <v>0</v>
      </c>
      <c r="AN228" s="233">
        <v>0</v>
      </c>
      <c r="AO228" s="233">
        <v>0</v>
      </c>
      <c r="AP228" s="233">
        <v>0</v>
      </c>
      <c r="AQ228" s="233">
        <v>0</v>
      </c>
      <c r="AR228" s="1"/>
      <c r="AS228" s="1"/>
    </row>
    <row r="229" spans="1:45">
      <c r="A229" s="28" t="s">
        <v>222</v>
      </c>
      <c r="B229" s="233">
        <v>0</v>
      </c>
      <c r="C229" s="233">
        <v>0</v>
      </c>
      <c r="D229" s="233">
        <v>0</v>
      </c>
      <c r="E229" s="233">
        <v>0</v>
      </c>
      <c r="F229" s="233">
        <v>0</v>
      </c>
      <c r="G229" s="233">
        <v>0</v>
      </c>
      <c r="H229" s="233">
        <v>0</v>
      </c>
      <c r="I229" s="233">
        <v>0</v>
      </c>
      <c r="J229" s="233">
        <v>0</v>
      </c>
      <c r="K229" s="233">
        <v>0</v>
      </c>
      <c r="L229" s="233">
        <v>0</v>
      </c>
      <c r="M229" s="233">
        <v>0</v>
      </c>
      <c r="N229" s="233">
        <v>0</v>
      </c>
      <c r="O229" s="233">
        <v>0</v>
      </c>
      <c r="P229" s="233">
        <v>0</v>
      </c>
      <c r="Q229" s="233">
        <v>0</v>
      </c>
      <c r="R229" s="233">
        <v>0</v>
      </c>
      <c r="S229" s="233">
        <v>0</v>
      </c>
      <c r="T229" s="233">
        <v>0</v>
      </c>
      <c r="U229" s="233">
        <v>0</v>
      </c>
      <c r="V229" s="233">
        <v>0</v>
      </c>
      <c r="W229" s="233">
        <v>0</v>
      </c>
      <c r="X229" s="233">
        <v>0</v>
      </c>
      <c r="Y229" s="233">
        <v>0</v>
      </c>
      <c r="Z229" s="233">
        <v>0</v>
      </c>
      <c r="AA229" s="233">
        <v>0</v>
      </c>
      <c r="AB229" s="233">
        <v>0</v>
      </c>
      <c r="AC229" s="233">
        <v>0</v>
      </c>
      <c r="AD229" s="233">
        <v>0</v>
      </c>
      <c r="AE229" s="233">
        <v>0</v>
      </c>
      <c r="AF229" s="233">
        <v>0</v>
      </c>
      <c r="AG229" s="233">
        <v>0</v>
      </c>
      <c r="AH229" s="233">
        <v>0</v>
      </c>
      <c r="AI229" s="233">
        <v>0</v>
      </c>
      <c r="AJ229" s="233">
        <v>0</v>
      </c>
      <c r="AK229" s="233">
        <v>0</v>
      </c>
      <c r="AL229" s="233">
        <v>0</v>
      </c>
      <c r="AM229" s="233">
        <v>0</v>
      </c>
      <c r="AN229" s="233">
        <v>0</v>
      </c>
      <c r="AO229" s="233">
        <v>0</v>
      </c>
      <c r="AP229" s="233">
        <v>0</v>
      </c>
      <c r="AQ229" s="233">
        <v>0</v>
      </c>
      <c r="AR229" s="10"/>
      <c r="AS229" s="1"/>
    </row>
    <row r="230" spans="1:45">
      <c r="A230" s="21" t="s">
        <v>223</v>
      </c>
      <c r="B230" s="233">
        <v>0</v>
      </c>
      <c r="C230" s="233">
        <v>0</v>
      </c>
      <c r="D230" s="233">
        <v>0</v>
      </c>
      <c r="E230" s="233">
        <v>0</v>
      </c>
      <c r="F230" s="233">
        <v>0</v>
      </c>
      <c r="G230" s="233">
        <v>0</v>
      </c>
      <c r="H230" s="233">
        <v>0</v>
      </c>
      <c r="I230" s="233">
        <v>0</v>
      </c>
      <c r="J230" s="233">
        <v>0</v>
      </c>
      <c r="K230" s="233">
        <v>0</v>
      </c>
      <c r="L230" s="233">
        <v>0</v>
      </c>
      <c r="M230" s="233">
        <v>0</v>
      </c>
      <c r="N230" s="233">
        <v>0</v>
      </c>
      <c r="O230" s="233">
        <v>0</v>
      </c>
      <c r="P230" s="233">
        <v>0</v>
      </c>
      <c r="Q230" s="233">
        <v>0</v>
      </c>
      <c r="R230" s="233">
        <v>0</v>
      </c>
      <c r="S230" s="233">
        <v>0</v>
      </c>
      <c r="T230" s="233">
        <v>0</v>
      </c>
      <c r="U230" s="233">
        <v>0</v>
      </c>
      <c r="V230" s="233">
        <v>0</v>
      </c>
      <c r="W230" s="233">
        <v>0</v>
      </c>
      <c r="X230" s="233">
        <v>0</v>
      </c>
      <c r="Y230" s="233">
        <v>0</v>
      </c>
      <c r="Z230" s="233">
        <v>0</v>
      </c>
      <c r="AA230" s="233">
        <v>0</v>
      </c>
      <c r="AB230" s="233">
        <v>0</v>
      </c>
      <c r="AC230" s="233">
        <v>0</v>
      </c>
      <c r="AD230" s="233">
        <v>0</v>
      </c>
      <c r="AE230" s="233">
        <v>0</v>
      </c>
      <c r="AF230" s="233">
        <v>0</v>
      </c>
      <c r="AG230" s="233">
        <v>0</v>
      </c>
      <c r="AH230" s="233">
        <v>0</v>
      </c>
      <c r="AI230" s="233">
        <v>0</v>
      </c>
      <c r="AJ230" s="233">
        <v>0</v>
      </c>
      <c r="AK230" s="233">
        <v>0</v>
      </c>
      <c r="AL230" s="233">
        <v>0</v>
      </c>
      <c r="AM230" s="233">
        <v>0</v>
      </c>
      <c r="AN230" s="233">
        <v>0</v>
      </c>
      <c r="AO230" s="233">
        <v>0</v>
      </c>
      <c r="AP230" s="233">
        <v>0</v>
      </c>
      <c r="AQ230" s="233">
        <v>0</v>
      </c>
      <c r="AR230" s="1"/>
      <c r="AS230" s="1"/>
    </row>
    <row r="231" spans="1:45">
      <c r="A231" s="21" t="s">
        <v>224</v>
      </c>
      <c r="B231" s="233">
        <v>0</v>
      </c>
      <c r="C231" s="233">
        <v>0</v>
      </c>
      <c r="D231" s="233">
        <v>0</v>
      </c>
      <c r="E231" s="233">
        <v>0</v>
      </c>
      <c r="F231" s="233">
        <v>0</v>
      </c>
      <c r="G231" s="233">
        <v>0</v>
      </c>
      <c r="H231" s="233">
        <v>0</v>
      </c>
      <c r="I231" s="233">
        <v>0</v>
      </c>
      <c r="J231" s="233">
        <v>0</v>
      </c>
      <c r="K231" s="233">
        <v>0</v>
      </c>
      <c r="L231" s="233">
        <v>0</v>
      </c>
      <c r="M231" s="233">
        <v>0</v>
      </c>
      <c r="N231" s="233">
        <v>0</v>
      </c>
      <c r="O231" s="233">
        <v>0</v>
      </c>
      <c r="P231" s="233">
        <v>0</v>
      </c>
      <c r="Q231" s="233">
        <v>0</v>
      </c>
      <c r="R231" s="233">
        <v>0</v>
      </c>
      <c r="S231" s="233">
        <v>0</v>
      </c>
      <c r="T231" s="233">
        <v>0</v>
      </c>
      <c r="U231" s="233">
        <v>0</v>
      </c>
      <c r="V231" s="233">
        <v>0</v>
      </c>
      <c r="W231" s="233">
        <v>0</v>
      </c>
      <c r="X231" s="233">
        <v>0</v>
      </c>
      <c r="Y231" s="233">
        <v>0</v>
      </c>
      <c r="Z231" s="233">
        <v>0</v>
      </c>
      <c r="AA231" s="233">
        <v>0</v>
      </c>
      <c r="AB231" s="233">
        <v>0</v>
      </c>
      <c r="AC231" s="233">
        <v>0</v>
      </c>
      <c r="AD231" s="233">
        <v>0</v>
      </c>
      <c r="AE231" s="233">
        <v>0</v>
      </c>
      <c r="AF231" s="233">
        <v>0</v>
      </c>
      <c r="AG231" s="233">
        <v>0</v>
      </c>
      <c r="AH231" s="233">
        <v>0</v>
      </c>
      <c r="AI231" s="233">
        <v>0</v>
      </c>
      <c r="AJ231" s="233">
        <v>0</v>
      </c>
      <c r="AK231" s="233">
        <v>0</v>
      </c>
      <c r="AL231" s="233">
        <v>0</v>
      </c>
      <c r="AM231" s="233">
        <v>0</v>
      </c>
      <c r="AN231" s="233">
        <v>0</v>
      </c>
      <c r="AO231" s="233">
        <v>0</v>
      </c>
      <c r="AP231" s="233">
        <v>0</v>
      </c>
      <c r="AQ231" s="233">
        <v>0</v>
      </c>
      <c r="AR231" s="1"/>
      <c r="AS231" s="1"/>
    </row>
    <row r="232" spans="1:45">
      <c r="A232" s="28" t="s">
        <v>225</v>
      </c>
      <c r="B232" s="233">
        <v>2264293.3113000002</v>
      </c>
      <c r="C232" s="233">
        <v>751925.70112999994</v>
      </c>
      <c r="D232" s="233">
        <v>1489855.88769</v>
      </c>
      <c r="E232" s="233">
        <v>398548.46614999999</v>
      </c>
      <c r="F232" s="233">
        <v>475418.19682000001</v>
      </c>
      <c r="G232" s="233">
        <v>269619.40717999998</v>
      </c>
      <c r="H232" s="233">
        <v>120301.01793</v>
      </c>
      <c r="I232" s="233">
        <v>298332.45856</v>
      </c>
      <c r="J232" s="233">
        <v>372069.12919000001</v>
      </c>
      <c r="K232" s="233">
        <v>258583.62943999999</v>
      </c>
      <c r="L232" s="233">
        <v>134703.29814</v>
      </c>
      <c r="M232" s="233">
        <v>417385.21510999999</v>
      </c>
      <c r="N232" s="233">
        <v>209230.04092</v>
      </c>
      <c r="O232" s="233">
        <v>26185.5448</v>
      </c>
      <c r="P232" s="233">
        <v>105803.82395000001</v>
      </c>
      <c r="Q232" s="233">
        <v>76776.78774</v>
      </c>
      <c r="R232" s="233">
        <v>97101.959300000002</v>
      </c>
      <c r="S232" s="233">
        <v>105152.50831</v>
      </c>
      <c r="T232" s="233">
        <v>99253.274749999997</v>
      </c>
      <c r="U232" s="233">
        <v>43800.332430000002</v>
      </c>
      <c r="V232" s="233">
        <v>150595.27986000001</v>
      </c>
      <c r="W232" s="233">
        <v>169341.79275999998</v>
      </c>
      <c r="X232" s="233">
        <v>166330.15002999999</v>
      </c>
      <c r="Y232" s="233">
        <v>13685.617480000001</v>
      </c>
      <c r="Z232" s="233">
        <v>456185.77432999999</v>
      </c>
      <c r="AA232" s="233">
        <v>227245.08192</v>
      </c>
      <c r="AB232" s="233">
        <v>321176.38073000003</v>
      </c>
      <c r="AC232" s="233">
        <v>520703.54183999996</v>
      </c>
      <c r="AD232" s="233">
        <v>444974.54723999999</v>
      </c>
      <c r="AE232" s="233">
        <v>150218.51446000001</v>
      </c>
      <c r="AF232" s="233">
        <v>127155.48179999999</v>
      </c>
      <c r="AG232" s="233">
        <v>98227.471980000002</v>
      </c>
      <c r="AH232" s="233">
        <v>77972.018660000002</v>
      </c>
      <c r="AI232" s="233">
        <v>28206.427100000001</v>
      </c>
      <c r="AJ232" s="233">
        <v>63338.798560000003</v>
      </c>
      <c r="AK232" s="233">
        <v>37148.869279999999</v>
      </c>
      <c r="AL232" s="233">
        <v>234103.63251</v>
      </c>
      <c r="AM232" s="233">
        <v>40972.282490000005</v>
      </c>
      <c r="AN232" s="233">
        <v>239282.92443000001</v>
      </c>
      <c r="AO232" s="233">
        <v>81649.549319999991</v>
      </c>
      <c r="AP232" s="233">
        <v>10621.28098</v>
      </c>
      <c r="AQ232" s="233">
        <v>11673475.408600001</v>
      </c>
      <c r="AR232" s="10"/>
      <c r="AS232" s="1"/>
    </row>
    <row r="233" spans="1:45">
      <c r="A233" s="21" t="s">
        <v>226</v>
      </c>
      <c r="B233" s="233">
        <v>1758493.79999</v>
      </c>
      <c r="C233" s="233">
        <v>745110.25974000001</v>
      </c>
      <c r="D233" s="233">
        <v>1274833.0005300001</v>
      </c>
      <c r="E233" s="233">
        <v>393963.00851000001</v>
      </c>
      <c r="F233" s="233">
        <v>470731.47422999999</v>
      </c>
      <c r="G233" s="233">
        <v>265428.41610999999</v>
      </c>
      <c r="H233" s="233">
        <v>113569.50769</v>
      </c>
      <c r="I233" s="233">
        <v>279429.69108999998</v>
      </c>
      <c r="J233" s="233">
        <v>329034.29125999997</v>
      </c>
      <c r="K233" s="233">
        <v>242174.58234999998</v>
      </c>
      <c r="L233" s="233">
        <v>132723.97813999999</v>
      </c>
      <c r="M233" s="233">
        <v>411822.42842000001</v>
      </c>
      <c r="N233" s="233">
        <v>207247.72891999999</v>
      </c>
      <c r="O233" s="233">
        <v>24023.241480000001</v>
      </c>
      <c r="P233" s="233">
        <v>61262.333399999996</v>
      </c>
      <c r="Q233" s="233">
        <v>75891.228170000002</v>
      </c>
      <c r="R233" s="233">
        <v>94099.514370000004</v>
      </c>
      <c r="S233" s="233">
        <v>97879.269220000002</v>
      </c>
      <c r="T233" s="233">
        <v>98668.966090000002</v>
      </c>
      <c r="U233" s="233">
        <v>42537.891810000001</v>
      </c>
      <c r="V233" s="233">
        <v>145954.65674999999</v>
      </c>
      <c r="W233" s="233">
        <v>167056.12932000001</v>
      </c>
      <c r="X233" s="233">
        <v>163501.79761000001</v>
      </c>
      <c r="Y233" s="233">
        <v>10035.14467</v>
      </c>
      <c r="Z233" s="233">
        <v>451795.33655000001</v>
      </c>
      <c r="AA233" s="233">
        <v>144076.35803999999</v>
      </c>
      <c r="AB233" s="233">
        <v>311500.78252000001</v>
      </c>
      <c r="AC233" s="233">
        <v>441821.55392999999</v>
      </c>
      <c r="AD233" s="233">
        <v>272842.56844</v>
      </c>
      <c r="AE233" s="233">
        <v>145043.30080000003</v>
      </c>
      <c r="AF233" s="233">
        <v>112998.14064</v>
      </c>
      <c r="AG233" s="233">
        <v>98185.880870000008</v>
      </c>
      <c r="AH233" s="233">
        <v>71847.039489999996</v>
      </c>
      <c r="AI233" s="233">
        <v>27296.979640000001</v>
      </c>
      <c r="AJ233" s="233">
        <v>23003.25245</v>
      </c>
      <c r="AK233" s="233">
        <v>27028.90797</v>
      </c>
      <c r="AL233" s="233">
        <v>232017.67200999998</v>
      </c>
      <c r="AM233" s="233">
        <v>33648.011299999998</v>
      </c>
      <c r="AN233" s="233">
        <v>235144.70959000001</v>
      </c>
      <c r="AO233" s="233">
        <v>81649.549319999991</v>
      </c>
      <c r="AP233" s="233">
        <v>10436.28098</v>
      </c>
      <c r="AQ233" s="233">
        <v>10325808.664410001</v>
      </c>
      <c r="AR233" s="1"/>
      <c r="AS233" s="1"/>
    </row>
    <row r="234" spans="1:45">
      <c r="A234" s="21" t="s">
        <v>227</v>
      </c>
      <c r="B234" s="233">
        <v>0</v>
      </c>
      <c r="C234" s="233">
        <v>0</v>
      </c>
      <c r="D234" s="233">
        <v>0</v>
      </c>
      <c r="E234" s="233">
        <v>0</v>
      </c>
      <c r="F234" s="233">
        <v>0</v>
      </c>
      <c r="G234" s="233">
        <v>0</v>
      </c>
      <c r="H234" s="233">
        <v>0</v>
      </c>
      <c r="I234" s="233">
        <v>0</v>
      </c>
      <c r="J234" s="233">
        <v>0</v>
      </c>
      <c r="K234" s="233">
        <v>0</v>
      </c>
      <c r="L234" s="233">
        <v>0</v>
      </c>
      <c r="M234" s="233">
        <v>0</v>
      </c>
      <c r="N234" s="233">
        <v>0</v>
      </c>
      <c r="O234" s="233">
        <v>0</v>
      </c>
      <c r="P234" s="233">
        <v>5.1999999999999998E-2</v>
      </c>
      <c r="Q234" s="233">
        <v>0</v>
      </c>
      <c r="R234" s="233">
        <v>0</v>
      </c>
      <c r="S234" s="233">
        <v>0</v>
      </c>
      <c r="T234" s="233">
        <v>0</v>
      </c>
      <c r="U234" s="233">
        <v>0</v>
      </c>
      <c r="V234" s="233">
        <v>0</v>
      </c>
      <c r="W234" s="233">
        <v>0</v>
      </c>
      <c r="X234" s="233">
        <v>0</v>
      </c>
      <c r="Y234" s="233">
        <v>0</v>
      </c>
      <c r="Z234" s="233">
        <v>0</v>
      </c>
      <c r="AA234" s="233">
        <v>0</v>
      </c>
      <c r="AB234" s="233">
        <v>0</v>
      </c>
      <c r="AC234" s="233">
        <v>0</v>
      </c>
      <c r="AD234" s="233">
        <v>0</v>
      </c>
      <c r="AE234" s="233">
        <v>0</v>
      </c>
      <c r="AF234" s="233">
        <v>0</v>
      </c>
      <c r="AG234" s="233">
        <v>0</v>
      </c>
      <c r="AH234" s="233">
        <v>0</v>
      </c>
      <c r="AI234" s="233">
        <v>0</v>
      </c>
      <c r="AJ234" s="233">
        <v>0</v>
      </c>
      <c r="AK234" s="233">
        <v>0</v>
      </c>
      <c r="AL234" s="233">
        <v>0</v>
      </c>
      <c r="AM234" s="233">
        <v>0</v>
      </c>
      <c r="AN234" s="233">
        <v>0</v>
      </c>
      <c r="AO234" s="233">
        <v>0</v>
      </c>
      <c r="AP234" s="233">
        <v>0</v>
      </c>
      <c r="AQ234" s="233">
        <v>5.1999999999999998E-2</v>
      </c>
      <c r="AR234" s="1"/>
      <c r="AS234" s="1"/>
    </row>
    <row r="235" spans="1:45">
      <c r="A235" s="21" t="s">
        <v>228</v>
      </c>
      <c r="B235" s="233">
        <v>233797.9866</v>
      </c>
      <c r="C235" s="233">
        <v>0</v>
      </c>
      <c r="D235" s="233">
        <v>4989.1016399999999</v>
      </c>
      <c r="E235" s="233">
        <v>0</v>
      </c>
      <c r="F235" s="233">
        <v>0</v>
      </c>
      <c r="G235" s="233">
        <v>806.97556000000009</v>
      </c>
      <c r="H235" s="233">
        <v>5445.4588899999999</v>
      </c>
      <c r="I235" s="233">
        <v>3727.4993799999997</v>
      </c>
      <c r="J235" s="233">
        <v>3179.8922699999998</v>
      </c>
      <c r="K235" s="233">
        <v>0</v>
      </c>
      <c r="L235" s="233">
        <v>1011.976</v>
      </c>
      <c r="M235" s="233">
        <v>0</v>
      </c>
      <c r="N235" s="233">
        <v>1549.652</v>
      </c>
      <c r="O235" s="233">
        <v>0</v>
      </c>
      <c r="P235" s="233">
        <v>488.82499999999999</v>
      </c>
      <c r="Q235" s="233">
        <v>0</v>
      </c>
      <c r="R235" s="233">
        <v>0</v>
      </c>
      <c r="S235" s="233">
        <v>0</v>
      </c>
      <c r="T235" s="233">
        <v>0</v>
      </c>
      <c r="U235" s="233">
        <v>0</v>
      </c>
      <c r="V235" s="233">
        <v>0</v>
      </c>
      <c r="W235" s="233">
        <v>0</v>
      </c>
      <c r="X235" s="233">
        <v>0</v>
      </c>
      <c r="Y235" s="233">
        <v>0</v>
      </c>
      <c r="Z235" s="233">
        <v>0</v>
      </c>
      <c r="AA235" s="233">
        <v>842.07799999999997</v>
      </c>
      <c r="AB235" s="233">
        <v>1044.6325400000001</v>
      </c>
      <c r="AC235" s="233">
        <v>11095.013300000001</v>
      </c>
      <c r="AD235" s="233">
        <v>158186.36059999999</v>
      </c>
      <c r="AE235" s="233">
        <v>2740.2734999999998</v>
      </c>
      <c r="AF235" s="233">
        <v>13489.190210000001</v>
      </c>
      <c r="AG235" s="233">
        <v>0</v>
      </c>
      <c r="AH235" s="233">
        <v>0</v>
      </c>
      <c r="AI235" s="233">
        <v>0</v>
      </c>
      <c r="AJ235" s="233">
        <v>15997.03505</v>
      </c>
      <c r="AK235" s="233">
        <v>9017.7903100000003</v>
      </c>
      <c r="AL235" s="233">
        <v>291.55</v>
      </c>
      <c r="AM235" s="233">
        <v>2029.88075</v>
      </c>
      <c r="AN235" s="233">
        <v>644.56187</v>
      </c>
      <c r="AO235" s="233">
        <v>0</v>
      </c>
      <c r="AP235" s="233">
        <v>0</v>
      </c>
      <c r="AQ235" s="233">
        <v>470375.73347000004</v>
      </c>
      <c r="AR235" s="1"/>
      <c r="AS235" s="1"/>
    </row>
    <row r="236" spans="1:45">
      <c r="A236" s="21" t="s">
        <v>229</v>
      </c>
      <c r="B236" s="233">
        <v>0</v>
      </c>
      <c r="C236" s="233">
        <v>0</v>
      </c>
      <c r="D236" s="233">
        <v>0</v>
      </c>
      <c r="E236" s="233">
        <v>0</v>
      </c>
      <c r="F236" s="233">
        <v>0</v>
      </c>
      <c r="G236" s="233">
        <v>0</v>
      </c>
      <c r="H236" s="233">
        <v>0</v>
      </c>
      <c r="I236" s="233">
        <v>0</v>
      </c>
      <c r="J236" s="233">
        <v>0</v>
      </c>
      <c r="K236" s="233">
        <v>0</v>
      </c>
      <c r="L236" s="233">
        <v>0</v>
      </c>
      <c r="M236" s="233">
        <v>0</v>
      </c>
      <c r="N236" s="233">
        <v>0</v>
      </c>
      <c r="O236" s="233">
        <v>0</v>
      </c>
      <c r="P236" s="233">
        <v>0</v>
      </c>
      <c r="Q236" s="233">
        <v>0</v>
      </c>
      <c r="R236" s="233">
        <v>0</v>
      </c>
      <c r="S236" s="233">
        <v>0</v>
      </c>
      <c r="T236" s="233">
        <v>0</v>
      </c>
      <c r="U236" s="233">
        <v>0</v>
      </c>
      <c r="V236" s="233">
        <v>0</v>
      </c>
      <c r="W236" s="233">
        <v>0</v>
      </c>
      <c r="X236" s="233">
        <v>0</v>
      </c>
      <c r="Y236" s="233">
        <v>0</v>
      </c>
      <c r="Z236" s="233">
        <v>0</v>
      </c>
      <c r="AA236" s="233">
        <v>0</v>
      </c>
      <c r="AB236" s="233">
        <v>0</v>
      </c>
      <c r="AC236" s="233">
        <v>0</v>
      </c>
      <c r="AD236" s="233">
        <v>0</v>
      </c>
      <c r="AE236" s="233">
        <v>0</v>
      </c>
      <c r="AF236" s="233">
        <v>0</v>
      </c>
      <c r="AG236" s="233">
        <v>0</v>
      </c>
      <c r="AH236" s="233">
        <v>0</v>
      </c>
      <c r="AI236" s="233">
        <v>0</v>
      </c>
      <c r="AJ236" s="233">
        <v>0</v>
      </c>
      <c r="AK236" s="233">
        <v>0</v>
      </c>
      <c r="AL236" s="233">
        <v>0</v>
      </c>
      <c r="AM236" s="233">
        <v>0</v>
      </c>
      <c r="AN236" s="233">
        <v>0</v>
      </c>
      <c r="AO236" s="233">
        <v>0</v>
      </c>
      <c r="AP236" s="233">
        <v>0</v>
      </c>
      <c r="AQ236" s="233">
        <v>0</v>
      </c>
      <c r="AR236" s="1"/>
      <c r="AS236" s="1"/>
    </row>
    <row r="237" spans="1:45">
      <c r="A237" s="21" t="s">
        <v>230</v>
      </c>
      <c r="B237" s="233">
        <v>57165.294470000001</v>
      </c>
      <c r="C237" s="233">
        <v>6815.44139</v>
      </c>
      <c r="D237" s="233">
        <v>45008.255219999999</v>
      </c>
      <c r="E237" s="233">
        <v>4585.4576399999996</v>
      </c>
      <c r="F237" s="233">
        <v>4686.7225899999994</v>
      </c>
      <c r="G237" s="233">
        <v>1948.50278</v>
      </c>
      <c r="H237" s="233">
        <v>1286.0513500000002</v>
      </c>
      <c r="I237" s="233">
        <v>2984.8761</v>
      </c>
      <c r="J237" s="233">
        <v>4894.0703300000005</v>
      </c>
      <c r="K237" s="233">
        <v>16409.04709</v>
      </c>
      <c r="L237" s="233">
        <v>967.34400000000005</v>
      </c>
      <c r="M237" s="233">
        <v>5562.7866900000008</v>
      </c>
      <c r="N237" s="233">
        <v>432.66</v>
      </c>
      <c r="O237" s="233">
        <v>2162.30332</v>
      </c>
      <c r="P237" s="233">
        <v>4211.5873899999997</v>
      </c>
      <c r="Q237" s="233">
        <v>885.55956999999989</v>
      </c>
      <c r="R237" s="233">
        <v>3002.4449300000001</v>
      </c>
      <c r="S237" s="233">
        <v>2172.70793</v>
      </c>
      <c r="T237" s="233">
        <v>577.23066000000006</v>
      </c>
      <c r="U237" s="233">
        <v>1262.4406200000001</v>
      </c>
      <c r="V237" s="233">
        <v>4640.6231100000005</v>
      </c>
      <c r="W237" s="233">
        <v>2285.6634399999998</v>
      </c>
      <c r="X237" s="233">
        <v>2828.3524199999997</v>
      </c>
      <c r="Y237" s="233">
        <v>3649.8728099999998</v>
      </c>
      <c r="Z237" s="233">
        <v>4390.4377800000002</v>
      </c>
      <c r="AA237" s="233">
        <v>2120.8868299999999</v>
      </c>
      <c r="AB237" s="233">
        <v>8630.9656699999996</v>
      </c>
      <c r="AC237" s="233">
        <v>10141.590029999999</v>
      </c>
      <c r="AD237" s="233">
        <v>329.84947999999997</v>
      </c>
      <c r="AE237" s="233">
        <v>2434.9401600000001</v>
      </c>
      <c r="AF237" s="233">
        <v>537.14094999999998</v>
      </c>
      <c r="AG237" s="233">
        <v>41.59111</v>
      </c>
      <c r="AH237" s="233">
        <v>6123.2457199999999</v>
      </c>
      <c r="AI237" s="233">
        <v>909.44745999999998</v>
      </c>
      <c r="AJ237" s="233">
        <v>2045</v>
      </c>
      <c r="AK237" s="233">
        <v>0</v>
      </c>
      <c r="AL237" s="233">
        <v>1615.9105</v>
      </c>
      <c r="AM237" s="233">
        <v>50</v>
      </c>
      <c r="AN237" s="233">
        <v>3493.6529700000001</v>
      </c>
      <c r="AO237" s="233">
        <v>0</v>
      </c>
      <c r="AP237" s="233">
        <v>185</v>
      </c>
      <c r="AQ237" s="233">
        <v>223474.95450999998</v>
      </c>
      <c r="AR237" s="1"/>
      <c r="AS237" s="1"/>
    </row>
    <row r="238" spans="1:45">
      <c r="A238" s="21" t="s">
        <v>231</v>
      </c>
      <c r="B238" s="233">
        <v>0</v>
      </c>
      <c r="C238" s="233">
        <v>0</v>
      </c>
      <c r="D238" s="233">
        <v>224.51684</v>
      </c>
      <c r="E238" s="233">
        <v>0</v>
      </c>
      <c r="F238" s="233">
        <v>0</v>
      </c>
      <c r="G238" s="233">
        <v>0</v>
      </c>
      <c r="H238" s="233">
        <v>0</v>
      </c>
      <c r="I238" s="233">
        <v>21</v>
      </c>
      <c r="J238" s="233">
        <v>50</v>
      </c>
      <c r="K238" s="233">
        <v>0</v>
      </c>
      <c r="L238" s="233">
        <v>0</v>
      </c>
      <c r="M238" s="233">
        <v>0</v>
      </c>
      <c r="N238" s="233">
        <v>0</v>
      </c>
      <c r="O238" s="233">
        <v>0</v>
      </c>
      <c r="P238" s="233">
        <v>0</v>
      </c>
      <c r="Q238" s="233">
        <v>0</v>
      </c>
      <c r="R238" s="233">
        <v>0</v>
      </c>
      <c r="S238" s="233">
        <v>0</v>
      </c>
      <c r="T238" s="233">
        <v>0</v>
      </c>
      <c r="U238" s="233">
        <v>0</v>
      </c>
      <c r="V238" s="233">
        <v>0</v>
      </c>
      <c r="W238" s="233">
        <v>0</v>
      </c>
      <c r="X238" s="233">
        <v>0</v>
      </c>
      <c r="Y238" s="233">
        <v>0</v>
      </c>
      <c r="Z238" s="233">
        <v>0</v>
      </c>
      <c r="AA238" s="233">
        <v>0</v>
      </c>
      <c r="AB238" s="233">
        <v>0</v>
      </c>
      <c r="AC238" s="233">
        <v>0</v>
      </c>
      <c r="AD238" s="233">
        <v>0</v>
      </c>
      <c r="AE238" s="233">
        <v>0</v>
      </c>
      <c r="AF238" s="233">
        <v>0</v>
      </c>
      <c r="AG238" s="233">
        <v>0</v>
      </c>
      <c r="AH238" s="233">
        <v>0</v>
      </c>
      <c r="AI238" s="233">
        <v>0</v>
      </c>
      <c r="AJ238" s="233">
        <v>0</v>
      </c>
      <c r="AK238" s="233">
        <v>280</v>
      </c>
      <c r="AL238" s="233">
        <v>0</v>
      </c>
      <c r="AM238" s="233">
        <v>207.46735999999999</v>
      </c>
      <c r="AN238" s="233">
        <v>0</v>
      </c>
      <c r="AO238" s="233">
        <v>0</v>
      </c>
      <c r="AP238" s="233">
        <v>0</v>
      </c>
      <c r="AQ238" s="233">
        <v>782.98419999999999</v>
      </c>
      <c r="AR238" s="1"/>
      <c r="AS238" s="1"/>
    </row>
    <row r="239" spans="1:45">
      <c r="A239" s="21" t="s">
        <v>232</v>
      </c>
      <c r="B239" s="233">
        <v>0</v>
      </c>
      <c r="C239" s="233">
        <v>0</v>
      </c>
      <c r="D239" s="233">
        <v>0</v>
      </c>
      <c r="E239" s="233">
        <v>0</v>
      </c>
      <c r="F239" s="233">
        <v>0</v>
      </c>
      <c r="G239" s="233">
        <v>0</v>
      </c>
      <c r="H239" s="233">
        <v>0</v>
      </c>
      <c r="I239" s="233">
        <v>4.0000000000000001E-3</v>
      </c>
      <c r="J239" s="233">
        <v>0</v>
      </c>
      <c r="K239" s="233">
        <v>0</v>
      </c>
      <c r="L239" s="233">
        <v>0</v>
      </c>
      <c r="M239" s="233">
        <v>0</v>
      </c>
      <c r="N239" s="233">
        <v>0</v>
      </c>
      <c r="O239" s="233">
        <v>0</v>
      </c>
      <c r="P239" s="233">
        <v>0</v>
      </c>
      <c r="Q239" s="233">
        <v>0</v>
      </c>
      <c r="R239" s="233">
        <v>0</v>
      </c>
      <c r="S239" s="233">
        <v>0</v>
      </c>
      <c r="T239" s="233">
        <v>7.0780000000000003</v>
      </c>
      <c r="U239" s="233">
        <v>0</v>
      </c>
      <c r="V239" s="233">
        <v>0</v>
      </c>
      <c r="W239" s="233">
        <v>0</v>
      </c>
      <c r="X239" s="233">
        <v>0</v>
      </c>
      <c r="Y239" s="233">
        <v>0.6</v>
      </c>
      <c r="Z239" s="233">
        <v>0</v>
      </c>
      <c r="AA239" s="233">
        <v>0</v>
      </c>
      <c r="AB239" s="233">
        <v>0</v>
      </c>
      <c r="AC239" s="233">
        <v>0</v>
      </c>
      <c r="AD239" s="233">
        <v>0</v>
      </c>
      <c r="AE239" s="233">
        <v>0</v>
      </c>
      <c r="AF239" s="233">
        <v>0</v>
      </c>
      <c r="AG239" s="233">
        <v>0</v>
      </c>
      <c r="AH239" s="233">
        <v>1.7334499999999999</v>
      </c>
      <c r="AI239" s="233">
        <v>0</v>
      </c>
      <c r="AJ239" s="233">
        <v>0</v>
      </c>
      <c r="AK239" s="233">
        <v>0</v>
      </c>
      <c r="AL239" s="233">
        <v>0</v>
      </c>
      <c r="AM239" s="233">
        <v>0</v>
      </c>
      <c r="AN239" s="233">
        <v>0</v>
      </c>
      <c r="AO239" s="233">
        <v>0</v>
      </c>
      <c r="AP239" s="233">
        <v>0</v>
      </c>
      <c r="AQ239" s="233">
        <v>9.4154499999999999</v>
      </c>
      <c r="AR239" s="1"/>
      <c r="AS239" s="1"/>
    </row>
    <row r="240" spans="1:45">
      <c r="A240" s="21" t="s">
        <v>233</v>
      </c>
      <c r="B240" s="233">
        <v>214836.23024</v>
      </c>
      <c r="C240" s="233">
        <v>0</v>
      </c>
      <c r="D240" s="233">
        <v>164801.01346000002</v>
      </c>
      <c r="E240" s="233">
        <v>0</v>
      </c>
      <c r="F240" s="233">
        <v>0</v>
      </c>
      <c r="G240" s="233">
        <v>1435.5127299999999</v>
      </c>
      <c r="H240" s="233">
        <v>0</v>
      </c>
      <c r="I240" s="233">
        <v>12169.387990000001</v>
      </c>
      <c r="J240" s="233">
        <v>34910.875329999995</v>
      </c>
      <c r="K240" s="233">
        <v>0</v>
      </c>
      <c r="L240" s="233">
        <v>0</v>
      </c>
      <c r="M240" s="233">
        <v>0</v>
      </c>
      <c r="N240" s="233">
        <v>0</v>
      </c>
      <c r="O240" s="233">
        <v>0</v>
      </c>
      <c r="P240" s="233">
        <v>39841.026159999994</v>
      </c>
      <c r="Q240" s="233">
        <v>0</v>
      </c>
      <c r="R240" s="233">
        <v>0</v>
      </c>
      <c r="S240" s="233">
        <v>5100.5311600000005</v>
      </c>
      <c r="T240" s="233">
        <v>0</v>
      </c>
      <c r="U240" s="233">
        <v>0</v>
      </c>
      <c r="V240" s="233">
        <v>0</v>
      </c>
      <c r="W240" s="233">
        <v>0</v>
      </c>
      <c r="X240" s="233">
        <v>0</v>
      </c>
      <c r="Y240" s="233">
        <v>0</v>
      </c>
      <c r="Z240" s="233">
        <v>0</v>
      </c>
      <c r="AA240" s="233">
        <v>80205.759049999993</v>
      </c>
      <c r="AB240" s="233">
        <v>0</v>
      </c>
      <c r="AC240" s="233">
        <v>57645.384579999998</v>
      </c>
      <c r="AD240" s="233">
        <v>13615.76872</v>
      </c>
      <c r="AE240" s="233">
        <v>0</v>
      </c>
      <c r="AF240" s="233">
        <v>131.01</v>
      </c>
      <c r="AG240" s="233">
        <v>0</v>
      </c>
      <c r="AH240" s="233">
        <v>0</v>
      </c>
      <c r="AI240" s="233">
        <v>0</v>
      </c>
      <c r="AJ240" s="233">
        <v>22293.511059999997</v>
      </c>
      <c r="AK240" s="233">
        <v>822.17100000000005</v>
      </c>
      <c r="AL240" s="233">
        <v>178.5</v>
      </c>
      <c r="AM240" s="233">
        <v>5036.9230800000005</v>
      </c>
      <c r="AN240" s="233">
        <v>0</v>
      </c>
      <c r="AO240" s="233">
        <v>0</v>
      </c>
      <c r="AP240" s="233">
        <v>0</v>
      </c>
      <c r="AQ240" s="233">
        <v>653023.60455999989</v>
      </c>
      <c r="AR240" s="1"/>
      <c r="AS240" s="1"/>
    </row>
    <row r="241" spans="1:45">
      <c r="A241" s="28" t="s">
        <v>234</v>
      </c>
      <c r="B241" s="233">
        <v>641091.45558000007</v>
      </c>
      <c r="C241" s="233">
        <v>77822.78456</v>
      </c>
      <c r="D241" s="233">
        <v>192591.53161000001</v>
      </c>
      <c r="E241" s="233">
        <v>824130.52919999999</v>
      </c>
      <c r="F241" s="233">
        <v>91931.135750000001</v>
      </c>
      <c r="G241" s="233">
        <v>31433.85987</v>
      </c>
      <c r="H241" s="233">
        <v>33559.254369999995</v>
      </c>
      <c r="I241" s="233">
        <v>39714.382079999996</v>
      </c>
      <c r="J241" s="233">
        <v>53580.560229999995</v>
      </c>
      <c r="K241" s="233">
        <v>36867.06194</v>
      </c>
      <c r="L241" s="233">
        <v>11725.2304</v>
      </c>
      <c r="M241" s="233">
        <v>30579.273289999997</v>
      </c>
      <c r="N241" s="233">
        <v>4559.7919699999993</v>
      </c>
      <c r="O241" s="233">
        <v>46131.635979999999</v>
      </c>
      <c r="P241" s="233">
        <v>183166.50149</v>
      </c>
      <c r="Q241" s="233">
        <v>23207.718989999998</v>
      </c>
      <c r="R241" s="233">
        <v>46061.021670000002</v>
      </c>
      <c r="S241" s="233">
        <v>13164.708939999999</v>
      </c>
      <c r="T241" s="233">
        <v>51532.325979999994</v>
      </c>
      <c r="U241" s="233">
        <v>240042.57183</v>
      </c>
      <c r="V241" s="233">
        <v>16991.586170000002</v>
      </c>
      <c r="W241" s="233">
        <v>29126.65005</v>
      </c>
      <c r="X241" s="233">
        <v>57495.619570000003</v>
      </c>
      <c r="Y241" s="233">
        <v>21819.413929999999</v>
      </c>
      <c r="Z241" s="233">
        <v>23982.999769999999</v>
      </c>
      <c r="AA241" s="233">
        <v>14989.724689999999</v>
      </c>
      <c r="AB241" s="233">
        <v>103427.20001999999</v>
      </c>
      <c r="AC241" s="233">
        <v>51954.104799999994</v>
      </c>
      <c r="AD241" s="233">
        <v>14503.37478</v>
      </c>
      <c r="AE241" s="233">
        <v>49668.987030000004</v>
      </c>
      <c r="AF241" s="233">
        <v>2917.1037999999999</v>
      </c>
      <c r="AG241" s="233">
        <v>21886.245790000001</v>
      </c>
      <c r="AH241" s="233">
        <v>14276.133750000001</v>
      </c>
      <c r="AI241" s="233">
        <v>7143.4848099999999</v>
      </c>
      <c r="AJ241" s="233">
        <v>18560.697660000002</v>
      </c>
      <c r="AK241" s="233">
        <v>694.88220999999999</v>
      </c>
      <c r="AL241" s="233">
        <v>7033.1534099999999</v>
      </c>
      <c r="AM241" s="233">
        <v>10093.976339999999</v>
      </c>
      <c r="AN241" s="233">
        <v>71217.148029999997</v>
      </c>
      <c r="AO241" s="233">
        <v>57723.829460000001</v>
      </c>
      <c r="AP241" s="233">
        <v>26.409389999999998</v>
      </c>
      <c r="AQ241" s="233">
        <v>3268426.0611900003</v>
      </c>
      <c r="AR241" s="10"/>
      <c r="AS241" s="1"/>
    </row>
    <row r="242" spans="1:45">
      <c r="A242" s="21" t="s">
        <v>235</v>
      </c>
      <c r="B242" s="233">
        <v>53670.609750000003</v>
      </c>
      <c r="C242" s="233">
        <v>16684.002210000002</v>
      </c>
      <c r="D242" s="233">
        <v>21564.82027</v>
      </c>
      <c r="E242" s="233">
        <v>45058.352570000003</v>
      </c>
      <c r="F242" s="233">
        <v>180.85060999999999</v>
      </c>
      <c r="G242" s="233">
        <v>3561.2499700000003</v>
      </c>
      <c r="H242" s="233">
        <v>6625.1516799999999</v>
      </c>
      <c r="I242" s="233">
        <v>3783.8248100000001</v>
      </c>
      <c r="J242" s="233">
        <v>10018.164339999999</v>
      </c>
      <c r="K242" s="233">
        <v>1392.94921</v>
      </c>
      <c r="L242" s="233">
        <v>2595.37734</v>
      </c>
      <c r="M242" s="233">
        <v>0</v>
      </c>
      <c r="N242" s="233">
        <v>0</v>
      </c>
      <c r="O242" s="233">
        <v>1563.5046</v>
      </c>
      <c r="P242" s="233">
        <v>0</v>
      </c>
      <c r="Q242" s="233">
        <v>0</v>
      </c>
      <c r="R242" s="233">
        <v>28594.39515</v>
      </c>
      <c r="S242" s="233">
        <v>0</v>
      </c>
      <c r="T242" s="233">
        <v>2369.4287300000001</v>
      </c>
      <c r="U242" s="233">
        <v>0</v>
      </c>
      <c r="V242" s="233">
        <v>0</v>
      </c>
      <c r="W242" s="233">
        <v>0</v>
      </c>
      <c r="X242" s="233">
        <v>2006.0760500000001</v>
      </c>
      <c r="Y242" s="233">
        <v>0</v>
      </c>
      <c r="Z242" s="233">
        <v>0</v>
      </c>
      <c r="AA242" s="233">
        <v>31.772299999999998</v>
      </c>
      <c r="AB242" s="233">
        <v>76604.655599999998</v>
      </c>
      <c r="AC242" s="233">
        <v>40165.712020000006</v>
      </c>
      <c r="AD242" s="233">
        <v>0</v>
      </c>
      <c r="AE242" s="233">
        <v>0</v>
      </c>
      <c r="AF242" s="233">
        <v>0</v>
      </c>
      <c r="AG242" s="233">
        <v>0</v>
      </c>
      <c r="AH242" s="233">
        <v>0</v>
      </c>
      <c r="AI242" s="233">
        <v>0</v>
      </c>
      <c r="AJ242" s="233">
        <v>593.31656000000009</v>
      </c>
      <c r="AK242" s="233">
        <v>0</v>
      </c>
      <c r="AL242" s="233">
        <v>879.78939000000003</v>
      </c>
      <c r="AM242" s="233">
        <v>0</v>
      </c>
      <c r="AN242" s="233">
        <v>0</v>
      </c>
      <c r="AO242" s="233">
        <v>0</v>
      </c>
      <c r="AP242" s="233">
        <v>0</v>
      </c>
      <c r="AQ242" s="233">
        <v>317944.00316000002</v>
      </c>
      <c r="AR242" s="1"/>
      <c r="AS242" s="1"/>
    </row>
    <row r="243" spans="1:45">
      <c r="A243" s="21" t="s">
        <v>236</v>
      </c>
      <c r="B243" s="233">
        <v>49546.2</v>
      </c>
      <c r="C243" s="233">
        <v>0</v>
      </c>
      <c r="D243" s="233">
        <v>0</v>
      </c>
      <c r="E243" s="233">
        <v>0</v>
      </c>
      <c r="F243" s="233">
        <v>0</v>
      </c>
      <c r="G243" s="233">
        <v>0</v>
      </c>
      <c r="H243" s="233">
        <v>0</v>
      </c>
      <c r="I243" s="233">
        <v>290</v>
      </c>
      <c r="J243" s="233">
        <v>8412.94</v>
      </c>
      <c r="K243" s="233">
        <v>0</v>
      </c>
      <c r="L243" s="233">
        <v>0</v>
      </c>
      <c r="M243" s="233">
        <v>0</v>
      </c>
      <c r="N243" s="233">
        <v>0</v>
      </c>
      <c r="O243" s="233">
        <v>0</v>
      </c>
      <c r="P243" s="233">
        <v>0</v>
      </c>
      <c r="Q243" s="233">
        <v>0</v>
      </c>
      <c r="R243" s="233">
        <v>0</v>
      </c>
      <c r="S243" s="233">
        <v>0</v>
      </c>
      <c r="T243" s="233">
        <v>0</v>
      </c>
      <c r="U243" s="233">
        <v>0</v>
      </c>
      <c r="V243" s="233">
        <v>0</v>
      </c>
      <c r="W243" s="233">
        <v>0</v>
      </c>
      <c r="X243" s="233">
        <v>0</v>
      </c>
      <c r="Y243" s="233">
        <v>0</v>
      </c>
      <c r="Z243" s="233">
        <v>0</v>
      </c>
      <c r="AA243" s="233">
        <v>0</v>
      </c>
      <c r="AB243" s="233">
        <v>0</v>
      </c>
      <c r="AC243" s="233">
        <v>0</v>
      </c>
      <c r="AD243" s="233">
        <v>9038.3025600000001</v>
      </c>
      <c r="AE243" s="233">
        <v>0</v>
      </c>
      <c r="AF243" s="233">
        <v>0</v>
      </c>
      <c r="AG243" s="233">
        <v>0</v>
      </c>
      <c r="AH243" s="233">
        <v>0</v>
      </c>
      <c r="AI243" s="233">
        <v>0</v>
      </c>
      <c r="AJ243" s="233">
        <v>0</v>
      </c>
      <c r="AK243" s="233">
        <v>0</v>
      </c>
      <c r="AL243" s="233">
        <v>0</v>
      </c>
      <c r="AM243" s="233">
        <v>0</v>
      </c>
      <c r="AN243" s="233">
        <v>0</v>
      </c>
      <c r="AO243" s="233">
        <v>0</v>
      </c>
      <c r="AP243" s="233">
        <v>0</v>
      </c>
      <c r="AQ243" s="233">
        <v>67287.442559999996</v>
      </c>
      <c r="AR243" s="1"/>
      <c r="AS243" s="1"/>
    </row>
    <row r="244" spans="1:45">
      <c r="A244" s="21" t="s">
        <v>237</v>
      </c>
      <c r="B244" s="233">
        <v>99742.251900000003</v>
      </c>
      <c r="C244" s="233">
        <v>12073.14179</v>
      </c>
      <c r="D244" s="233">
        <v>33462.624710000004</v>
      </c>
      <c r="E244" s="233">
        <v>11169.715470000001</v>
      </c>
      <c r="F244" s="233">
        <v>906.15506999999991</v>
      </c>
      <c r="G244" s="233">
        <v>4976.7514099999999</v>
      </c>
      <c r="H244" s="233">
        <v>875.28843000000006</v>
      </c>
      <c r="I244" s="233">
        <v>4257.6372599999995</v>
      </c>
      <c r="J244" s="233">
        <v>5665.06693</v>
      </c>
      <c r="K244" s="233">
        <v>872.59838999999999</v>
      </c>
      <c r="L244" s="233">
        <v>4348.1101500000004</v>
      </c>
      <c r="M244" s="233">
        <v>627.47438</v>
      </c>
      <c r="N244" s="233">
        <v>1354.71317</v>
      </c>
      <c r="O244" s="233">
        <v>1830.3217400000001</v>
      </c>
      <c r="P244" s="233">
        <v>1940.3005800000001</v>
      </c>
      <c r="Q244" s="233">
        <v>1210.2957200000001</v>
      </c>
      <c r="R244" s="233">
        <v>1357.3832199999999</v>
      </c>
      <c r="S244" s="233">
        <v>421.23561999999998</v>
      </c>
      <c r="T244" s="233">
        <v>1546.1598200000001</v>
      </c>
      <c r="U244" s="233">
        <v>2709.8477699999999</v>
      </c>
      <c r="V244" s="233">
        <v>361.95269000000002</v>
      </c>
      <c r="W244" s="233">
        <v>1202.5143999999998</v>
      </c>
      <c r="X244" s="233">
        <v>5811.9484199999997</v>
      </c>
      <c r="Y244" s="233">
        <v>1120.6116299999999</v>
      </c>
      <c r="Z244" s="233">
        <v>12397.58252</v>
      </c>
      <c r="AA244" s="233">
        <v>3148.5839599999999</v>
      </c>
      <c r="AB244" s="233">
        <v>754.67047000000002</v>
      </c>
      <c r="AC244" s="233">
        <v>6413.8284599999997</v>
      </c>
      <c r="AD244" s="233">
        <v>5465.07222</v>
      </c>
      <c r="AE244" s="233">
        <v>1550.7991299999999</v>
      </c>
      <c r="AF244" s="233">
        <v>1830.8915500000001</v>
      </c>
      <c r="AG244" s="233">
        <v>1156.7071699999999</v>
      </c>
      <c r="AH244" s="233">
        <v>1679.4385300000001</v>
      </c>
      <c r="AI244" s="233">
        <v>187.06326000000001</v>
      </c>
      <c r="AJ244" s="233">
        <v>1270.86976</v>
      </c>
      <c r="AK244" s="233">
        <v>580.40645999999992</v>
      </c>
      <c r="AL244" s="233">
        <v>2133.0277000000001</v>
      </c>
      <c r="AM244" s="233">
        <v>866.08255000000008</v>
      </c>
      <c r="AN244" s="233">
        <v>9677.2552500000002</v>
      </c>
      <c r="AO244" s="233">
        <v>14044.40784</v>
      </c>
      <c r="AP244" s="233">
        <v>4.1463000000000001</v>
      </c>
      <c r="AQ244" s="233">
        <v>263004.9338</v>
      </c>
      <c r="AR244" s="1"/>
      <c r="AS244" s="1"/>
    </row>
    <row r="245" spans="1:45">
      <c r="A245" s="21" t="s">
        <v>238</v>
      </c>
      <c r="B245" s="233">
        <v>47527.627899999999</v>
      </c>
      <c r="C245" s="233">
        <v>5968.5204199999998</v>
      </c>
      <c r="D245" s="233">
        <v>16209.27173</v>
      </c>
      <c r="E245" s="233">
        <v>10368.523060000001</v>
      </c>
      <c r="F245" s="233">
        <v>4176.3897999999999</v>
      </c>
      <c r="G245" s="233">
        <v>4532.7349899999999</v>
      </c>
      <c r="H245" s="233">
        <v>729.38105000000007</v>
      </c>
      <c r="I245" s="233">
        <v>2445.7682500000001</v>
      </c>
      <c r="J245" s="233">
        <v>4548.1868600000007</v>
      </c>
      <c r="K245" s="233">
        <v>3244.7532900000001</v>
      </c>
      <c r="L245" s="233">
        <v>3369.0993900000003</v>
      </c>
      <c r="M245" s="233">
        <v>5098.7089000000005</v>
      </c>
      <c r="N245" s="233">
        <v>2343.7025400000002</v>
      </c>
      <c r="O245" s="233">
        <v>2302.84897</v>
      </c>
      <c r="P245" s="233">
        <v>1032.69415</v>
      </c>
      <c r="Q245" s="233">
        <v>1508.6713099999999</v>
      </c>
      <c r="R245" s="233">
        <v>549.42998999999998</v>
      </c>
      <c r="S245" s="233">
        <v>1334.22603</v>
      </c>
      <c r="T245" s="233">
        <v>3483.6902999999998</v>
      </c>
      <c r="U245" s="233">
        <v>856.64517000000001</v>
      </c>
      <c r="V245" s="233">
        <v>280.96069</v>
      </c>
      <c r="W245" s="233">
        <v>2298.5449600000002</v>
      </c>
      <c r="X245" s="233">
        <v>2114.5074900000004</v>
      </c>
      <c r="Y245" s="233">
        <v>417.44807000000003</v>
      </c>
      <c r="Z245" s="233">
        <v>2403.6748199999997</v>
      </c>
      <c r="AA245" s="233">
        <v>1858.60599</v>
      </c>
      <c r="AB245" s="233">
        <v>1850.55375</v>
      </c>
      <c r="AC245" s="233">
        <v>5228.3930099999998</v>
      </c>
      <c r="AD245" s="233">
        <v>0</v>
      </c>
      <c r="AE245" s="233">
        <v>879.10380000000009</v>
      </c>
      <c r="AF245" s="233">
        <v>1086.21225</v>
      </c>
      <c r="AG245" s="233">
        <v>69.101380000000006</v>
      </c>
      <c r="AH245" s="233">
        <v>1308.27297</v>
      </c>
      <c r="AI245" s="233">
        <v>337.57139000000001</v>
      </c>
      <c r="AJ245" s="233">
        <v>396.53609</v>
      </c>
      <c r="AK245" s="233">
        <v>107.27149</v>
      </c>
      <c r="AL245" s="233">
        <v>2854.2398700000003</v>
      </c>
      <c r="AM245" s="233">
        <v>820.54549999999995</v>
      </c>
      <c r="AN245" s="233">
        <v>3913.4075400000002</v>
      </c>
      <c r="AO245" s="233">
        <v>11992.00459</v>
      </c>
      <c r="AP245" s="233">
        <v>22.263090000000002</v>
      </c>
      <c r="AQ245" s="233">
        <v>161870.09284</v>
      </c>
      <c r="AR245" s="1"/>
      <c r="AS245" s="1"/>
    </row>
    <row r="246" spans="1:45">
      <c r="A246" s="15" t="s">
        <v>239</v>
      </c>
      <c r="B246" s="14">
        <v>0</v>
      </c>
      <c r="C246" s="14">
        <v>0</v>
      </c>
      <c r="D246" s="14">
        <v>0</v>
      </c>
      <c r="E246" s="14">
        <v>0</v>
      </c>
      <c r="F246" s="14">
        <v>0</v>
      </c>
      <c r="G246" s="14">
        <v>0</v>
      </c>
      <c r="H246" s="14">
        <v>0</v>
      </c>
      <c r="I246" s="14">
        <v>0</v>
      </c>
      <c r="J246" s="14">
        <v>0</v>
      </c>
      <c r="K246" s="14">
        <v>0</v>
      </c>
      <c r="L246" s="14">
        <v>0</v>
      </c>
      <c r="M246" s="14">
        <v>0</v>
      </c>
      <c r="N246" s="14">
        <v>0</v>
      </c>
      <c r="O246" s="14">
        <v>0</v>
      </c>
      <c r="P246" s="14">
        <v>0</v>
      </c>
      <c r="Q246" s="14">
        <v>0</v>
      </c>
      <c r="R246" s="14">
        <v>0</v>
      </c>
      <c r="S246" s="14">
        <v>0</v>
      </c>
      <c r="T246" s="14">
        <v>0</v>
      </c>
      <c r="U246" s="14">
        <v>0</v>
      </c>
      <c r="V246" s="14">
        <v>0</v>
      </c>
      <c r="W246" s="14">
        <v>0</v>
      </c>
      <c r="X246" s="14">
        <v>0</v>
      </c>
      <c r="Y246" s="14">
        <v>0</v>
      </c>
      <c r="Z246" s="14">
        <v>0</v>
      </c>
      <c r="AA246" s="14">
        <v>0</v>
      </c>
      <c r="AB246" s="14">
        <v>0</v>
      </c>
      <c r="AC246" s="14">
        <v>0</v>
      </c>
      <c r="AD246" s="14">
        <v>0</v>
      </c>
      <c r="AE246" s="14">
        <v>0</v>
      </c>
      <c r="AF246" s="14">
        <v>0</v>
      </c>
      <c r="AG246" s="14">
        <v>0</v>
      </c>
      <c r="AH246" s="14">
        <v>0</v>
      </c>
      <c r="AI246" s="14">
        <v>0</v>
      </c>
      <c r="AJ246" s="14">
        <v>0</v>
      </c>
      <c r="AK246" s="14">
        <v>0</v>
      </c>
      <c r="AL246" s="14">
        <v>0</v>
      </c>
      <c r="AM246" s="14">
        <v>0</v>
      </c>
      <c r="AN246" s="14">
        <v>0</v>
      </c>
      <c r="AO246" s="14">
        <v>0</v>
      </c>
      <c r="AP246" s="14">
        <v>0</v>
      </c>
      <c r="AQ246" s="14">
        <v>0</v>
      </c>
      <c r="AR246" s="1"/>
      <c r="AS246" s="1"/>
    </row>
    <row r="247" spans="1:45">
      <c r="A247" s="21" t="s">
        <v>240</v>
      </c>
      <c r="B247" s="14">
        <v>390604.76603</v>
      </c>
      <c r="C247" s="14">
        <v>43097.120139999999</v>
      </c>
      <c r="D247" s="14">
        <v>121354.81490000001</v>
      </c>
      <c r="E247" s="14">
        <v>757533.93810000003</v>
      </c>
      <c r="F247" s="14">
        <v>86667.740269999995</v>
      </c>
      <c r="G247" s="14">
        <v>18363.123500000002</v>
      </c>
      <c r="H247" s="14">
        <v>25329.433209999999</v>
      </c>
      <c r="I247" s="14">
        <v>28937.151760000001</v>
      </c>
      <c r="J247" s="14">
        <v>24936.202100000002</v>
      </c>
      <c r="K247" s="14">
        <v>31356.761050000001</v>
      </c>
      <c r="L247" s="14">
        <v>1412.6435200000001</v>
      </c>
      <c r="M247" s="14">
        <v>24853.09001</v>
      </c>
      <c r="N247" s="14">
        <v>861.37626</v>
      </c>
      <c r="O247" s="14">
        <v>40434.96067</v>
      </c>
      <c r="P247" s="14">
        <v>180193.50675999999</v>
      </c>
      <c r="Q247" s="14">
        <v>20488.751960000001</v>
      </c>
      <c r="R247" s="14">
        <v>15559.813310000001</v>
      </c>
      <c r="S247" s="14">
        <v>11409.247289999999</v>
      </c>
      <c r="T247" s="14">
        <v>44133.047130000006</v>
      </c>
      <c r="U247" s="14">
        <v>236476.07888999998</v>
      </c>
      <c r="V247" s="14">
        <v>16348.672789999999</v>
      </c>
      <c r="W247" s="14">
        <v>25625.590690000001</v>
      </c>
      <c r="X247" s="14">
        <v>47563.087610000002</v>
      </c>
      <c r="Y247" s="14">
        <v>20281.354230000001</v>
      </c>
      <c r="Z247" s="14">
        <v>9181.7424300000002</v>
      </c>
      <c r="AA247" s="14">
        <v>9950.7624399999986</v>
      </c>
      <c r="AB247" s="14">
        <v>24217.320199999998</v>
      </c>
      <c r="AC247" s="14">
        <v>146.17131000000001</v>
      </c>
      <c r="AD247" s="14">
        <v>0</v>
      </c>
      <c r="AE247" s="14">
        <v>47239.0841</v>
      </c>
      <c r="AF247" s="14">
        <v>0</v>
      </c>
      <c r="AG247" s="14">
        <v>20660.437239999999</v>
      </c>
      <c r="AH247" s="14">
        <v>11288.42225</v>
      </c>
      <c r="AI247" s="14">
        <v>6618.85016</v>
      </c>
      <c r="AJ247" s="14">
        <v>16299.97525</v>
      </c>
      <c r="AK247" s="14">
        <v>7.2042600000000006</v>
      </c>
      <c r="AL247" s="14">
        <v>1166.09645</v>
      </c>
      <c r="AM247" s="14">
        <v>8407.3482899999999</v>
      </c>
      <c r="AN247" s="14">
        <v>57626.485240000002</v>
      </c>
      <c r="AO247" s="14">
        <v>31687.417030000001</v>
      </c>
      <c r="AP247" s="14">
        <v>0</v>
      </c>
      <c r="AQ247" s="14">
        <v>2458319.5888299998</v>
      </c>
      <c r="AR247" s="1"/>
      <c r="AS247" s="1"/>
    </row>
    <row r="248" spans="1:45">
      <c r="A248" s="28" t="s">
        <v>241</v>
      </c>
      <c r="B248" s="14">
        <v>64529.697460000003</v>
      </c>
      <c r="C248" s="14">
        <v>0</v>
      </c>
      <c r="D248" s="14">
        <v>0</v>
      </c>
      <c r="E248" s="14">
        <v>0</v>
      </c>
      <c r="F248" s="14">
        <v>0</v>
      </c>
      <c r="G248" s="14">
        <v>0</v>
      </c>
      <c r="H248" s="14">
        <v>0</v>
      </c>
      <c r="I248" s="14">
        <v>0</v>
      </c>
      <c r="J248" s="14">
        <v>0</v>
      </c>
      <c r="K248" s="14">
        <v>0</v>
      </c>
      <c r="L248" s="14">
        <v>0</v>
      </c>
      <c r="M248" s="14">
        <v>0</v>
      </c>
      <c r="N248" s="14">
        <v>0</v>
      </c>
      <c r="O248" s="14">
        <v>0</v>
      </c>
      <c r="P248" s="14">
        <v>0</v>
      </c>
      <c r="Q248" s="14">
        <v>0</v>
      </c>
      <c r="R248" s="14">
        <v>0</v>
      </c>
      <c r="S248" s="14">
        <v>0</v>
      </c>
      <c r="T248" s="14">
        <v>0</v>
      </c>
      <c r="U248" s="14">
        <v>0</v>
      </c>
      <c r="V248" s="14">
        <v>0</v>
      </c>
      <c r="W248" s="14">
        <v>0</v>
      </c>
      <c r="X248" s="14">
        <v>0</v>
      </c>
      <c r="Y248" s="14">
        <v>0</v>
      </c>
      <c r="Z248" s="14">
        <v>0</v>
      </c>
      <c r="AA248" s="14">
        <v>0</v>
      </c>
      <c r="AB248" s="14">
        <v>0</v>
      </c>
      <c r="AC248" s="14">
        <v>0</v>
      </c>
      <c r="AD248" s="14">
        <v>0</v>
      </c>
      <c r="AE248" s="14">
        <v>0</v>
      </c>
      <c r="AF248" s="14">
        <v>0</v>
      </c>
      <c r="AG248" s="14">
        <v>0</v>
      </c>
      <c r="AH248" s="14">
        <v>0</v>
      </c>
      <c r="AI248" s="14">
        <v>0</v>
      </c>
      <c r="AJ248" s="14">
        <v>0</v>
      </c>
      <c r="AK248" s="14">
        <v>0</v>
      </c>
      <c r="AL248" s="14">
        <v>0</v>
      </c>
      <c r="AM248" s="14">
        <v>0</v>
      </c>
      <c r="AN248" s="14">
        <v>0</v>
      </c>
      <c r="AO248" s="14">
        <v>0</v>
      </c>
      <c r="AP248" s="14">
        <v>0</v>
      </c>
      <c r="AQ248" s="14">
        <v>64529.697460000003</v>
      </c>
      <c r="AR248" s="10"/>
      <c r="AS248" s="1"/>
    </row>
    <row r="249" spans="1:45">
      <c r="A249" s="21" t="s">
        <v>242</v>
      </c>
      <c r="B249" s="14">
        <v>64529.697460000003</v>
      </c>
      <c r="C249" s="14">
        <v>0</v>
      </c>
      <c r="D249" s="14">
        <v>0</v>
      </c>
      <c r="E249" s="14">
        <v>0</v>
      </c>
      <c r="F249" s="14">
        <v>0</v>
      </c>
      <c r="G249" s="14">
        <v>0</v>
      </c>
      <c r="H249" s="14">
        <v>0</v>
      </c>
      <c r="I249" s="14">
        <v>0</v>
      </c>
      <c r="J249" s="14">
        <v>0</v>
      </c>
      <c r="K249" s="14">
        <v>0</v>
      </c>
      <c r="L249" s="14">
        <v>0</v>
      </c>
      <c r="M249" s="14">
        <v>0</v>
      </c>
      <c r="N249" s="14">
        <v>0</v>
      </c>
      <c r="O249" s="14">
        <v>0</v>
      </c>
      <c r="P249" s="14">
        <v>0</v>
      </c>
      <c r="Q249" s="14">
        <v>0</v>
      </c>
      <c r="R249" s="14">
        <v>0</v>
      </c>
      <c r="S249" s="14">
        <v>0</v>
      </c>
      <c r="T249" s="14">
        <v>0</v>
      </c>
      <c r="U249" s="14">
        <v>0</v>
      </c>
      <c r="V249" s="14">
        <v>0</v>
      </c>
      <c r="W249" s="14">
        <v>0</v>
      </c>
      <c r="X249" s="14">
        <v>0</v>
      </c>
      <c r="Y249" s="14">
        <v>0</v>
      </c>
      <c r="Z249" s="14">
        <v>0</v>
      </c>
      <c r="AA249" s="14">
        <v>0</v>
      </c>
      <c r="AB249" s="14">
        <v>0</v>
      </c>
      <c r="AC249" s="14">
        <v>0</v>
      </c>
      <c r="AD249" s="14">
        <v>0</v>
      </c>
      <c r="AE249" s="14">
        <v>0</v>
      </c>
      <c r="AF249" s="14">
        <v>0</v>
      </c>
      <c r="AG249" s="14">
        <v>0</v>
      </c>
      <c r="AH249" s="14">
        <v>0</v>
      </c>
      <c r="AI249" s="14">
        <v>0</v>
      </c>
      <c r="AJ249" s="14">
        <v>0</v>
      </c>
      <c r="AK249" s="14">
        <v>0</v>
      </c>
      <c r="AL249" s="14">
        <v>0</v>
      </c>
      <c r="AM249" s="14">
        <v>0</v>
      </c>
      <c r="AN249" s="14">
        <v>0</v>
      </c>
      <c r="AO249" s="14">
        <v>0</v>
      </c>
      <c r="AP249" s="14">
        <v>0</v>
      </c>
      <c r="AQ249" s="14">
        <v>64529.697460000003</v>
      </c>
      <c r="AR249" s="1"/>
      <c r="AS249" s="1"/>
    </row>
    <row r="250" spans="1:45">
      <c r="A250" s="21" t="s">
        <v>243</v>
      </c>
      <c r="B250" s="14">
        <v>0</v>
      </c>
      <c r="C250" s="14">
        <v>0</v>
      </c>
      <c r="D250" s="14">
        <v>0</v>
      </c>
      <c r="E250" s="14">
        <v>0</v>
      </c>
      <c r="F250" s="14">
        <v>0</v>
      </c>
      <c r="G250" s="14">
        <v>0</v>
      </c>
      <c r="H250" s="14">
        <v>0</v>
      </c>
      <c r="I250" s="14">
        <v>0</v>
      </c>
      <c r="J250" s="14">
        <v>0</v>
      </c>
      <c r="K250" s="14">
        <v>0</v>
      </c>
      <c r="L250" s="14">
        <v>0</v>
      </c>
      <c r="M250" s="14">
        <v>0</v>
      </c>
      <c r="N250" s="14">
        <v>0</v>
      </c>
      <c r="O250" s="14">
        <v>0</v>
      </c>
      <c r="P250" s="14">
        <v>0</v>
      </c>
      <c r="Q250" s="14">
        <v>0</v>
      </c>
      <c r="R250" s="14">
        <v>0</v>
      </c>
      <c r="S250" s="14">
        <v>0</v>
      </c>
      <c r="T250" s="14">
        <v>0</v>
      </c>
      <c r="U250" s="14">
        <v>0</v>
      </c>
      <c r="V250" s="14">
        <v>0</v>
      </c>
      <c r="W250" s="14">
        <v>0</v>
      </c>
      <c r="X250" s="14">
        <v>0</v>
      </c>
      <c r="Y250" s="14">
        <v>0</v>
      </c>
      <c r="Z250" s="14">
        <v>0</v>
      </c>
      <c r="AA250" s="14">
        <v>0</v>
      </c>
      <c r="AB250" s="14">
        <v>0</v>
      </c>
      <c r="AC250" s="14">
        <v>0</v>
      </c>
      <c r="AD250" s="14">
        <v>0</v>
      </c>
      <c r="AE250" s="14">
        <v>0</v>
      </c>
      <c r="AF250" s="14">
        <v>0</v>
      </c>
      <c r="AG250" s="14">
        <v>0</v>
      </c>
      <c r="AH250" s="14">
        <v>0</v>
      </c>
      <c r="AI250" s="14">
        <v>0</v>
      </c>
      <c r="AJ250" s="14">
        <v>0</v>
      </c>
      <c r="AK250" s="14">
        <v>0</v>
      </c>
      <c r="AL250" s="14">
        <v>0</v>
      </c>
      <c r="AM250" s="14">
        <v>0</v>
      </c>
      <c r="AN250" s="14">
        <v>0</v>
      </c>
      <c r="AO250" s="14">
        <v>0</v>
      </c>
      <c r="AP250" s="14">
        <v>0</v>
      </c>
      <c r="AQ250" s="14">
        <v>0</v>
      </c>
      <c r="AR250" s="1"/>
      <c r="AS250" s="1"/>
    </row>
    <row r="251" spans="1:45">
      <c r="A251" s="28" t="s">
        <v>244</v>
      </c>
      <c r="B251" s="14">
        <v>0</v>
      </c>
      <c r="C251" s="14">
        <v>0</v>
      </c>
      <c r="D251" s="14">
        <v>0</v>
      </c>
      <c r="E251" s="14">
        <v>0</v>
      </c>
      <c r="F251" s="14">
        <v>0</v>
      </c>
      <c r="G251" s="14">
        <v>0</v>
      </c>
      <c r="H251" s="14">
        <v>0</v>
      </c>
      <c r="I251" s="14">
        <v>0</v>
      </c>
      <c r="J251" s="14">
        <v>0</v>
      </c>
      <c r="K251" s="14">
        <v>0</v>
      </c>
      <c r="L251" s="14">
        <v>0</v>
      </c>
      <c r="M251" s="14">
        <v>0</v>
      </c>
      <c r="N251" s="14">
        <v>0</v>
      </c>
      <c r="O251" s="14">
        <v>0</v>
      </c>
      <c r="P251" s="14">
        <v>0</v>
      </c>
      <c r="Q251" s="14">
        <v>0</v>
      </c>
      <c r="R251" s="14">
        <v>0</v>
      </c>
      <c r="S251" s="14">
        <v>0</v>
      </c>
      <c r="T251" s="14">
        <v>0</v>
      </c>
      <c r="U251" s="14">
        <v>0</v>
      </c>
      <c r="V251" s="14">
        <v>0</v>
      </c>
      <c r="W251" s="14">
        <v>0</v>
      </c>
      <c r="X251" s="14">
        <v>0</v>
      </c>
      <c r="Y251" s="14">
        <v>0</v>
      </c>
      <c r="Z251" s="14">
        <v>0</v>
      </c>
      <c r="AA251" s="14">
        <v>0</v>
      </c>
      <c r="AB251" s="14">
        <v>0</v>
      </c>
      <c r="AC251" s="14">
        <v>0</v>
      </c>
      <c r="AD251" s="14">
        <v>0</v>
      </c>
      <c r="AE251" s="14">
        <v>0</v>
      </c>
      <c r="AF251" s="14">
        <v>0</v>
      </c>
      <c r="AG251" s="14">
        <v>0</v>
      </c>
      <c r="AH251" s="14">
        <v>0</v>
      </c>
      <c r="AI251" s="14">
        <v>0</v>
      </c>
      <c r="AJ251" s="14">
        <v>0</v>
      </c>
      <c r="AK251" s="14">
        <v>0</v>
      </c>
      <c r="AL251" s="14">
        <v>0</v>
      </c>
      <c r="AM251" s="14">
        <v>0</v>
      </c>
      <c r="AN251" s="14">
        <v>0</v>
      </c>
      <c r="AO251" s="14">
        <v>0</v>
      </c>
      <c r="AP251" s="14">
        <v>0</v>
      </c>
      <c r="AQ251" s="14">
        <v>0</v>
      </c>
      <c r="AR251" s="10"/>
      <c r="AS251" s="1"/>
    </row>
    <row r="252" spans="1:45">
      <c r="A252" s="21" t="s">
        <v>242</v>
      </c>
      <c r="B252" s="14">
        <v>0</v>
      </c>
      <c r="C252" s="14">
        <v>0</v>
      </c>
      <c r="D252" s="14">
        <v>0</v>
      </c>
      <c r="E252" s="14">
        <v>0</v>
      </c>
      <c r="F252" s="14">
        <v>0</v>
      </c>
      <c r="G252" s="14">
        <v>0</v>
      </c>
      <c r="H252" s="14">
        <v>0</v>
      </c>
      <c r="I252" s="14">
        <v>0</v>
      </c>
      <c r="J252" s="14">
        <v>0</v>
      </c>
      <c r="K252" s="14">
        <v>0</v>
      </c>
      <c r="L252" s="14">
        <v>0</v>
      </c>
      <c r="M252" s="14">
        <v>0</v>
      </c>
      <c r="N252" s="14">
        <v>0</v>
      </c>
      <c r="O252" s="14">
        <v>0</v>
      </c>
      <c r="P252" s="14">
        <v>0</v>
      </c>
      <c r="Q252" s="14">
        <v>0</v>
      </c>
      <c r="R252" s="14">
        <v>0</v>
      </c>
      <c r="S252" s="14">
        <v>0</v>
      </c>
      <c r="T252" s="14">
        <v>0</v>
      </c>
      <c r="U252" s="14">
        <v>0</v>
      </c>
      <c r="V252" s="14">
        <v>0</v>
      </c>
      <c r="W252" s="14">
        <v>0</v>
      </c>
      <c r="X252" s="14">
        <v>0</v>
      </c>
      <c r="Y252" s="14">
        <v>0</v>
      </c>
      <c r="Z252" s="14">
        <v>0</v>
      </c>
      <c r="AA252" s="14">
        <v>0</v>
      </c>
      <c r="AB252" s="14">
        <v>0</v>
      </c>
      <c r="AC252" s="14">
        <v>0</v>
      </c>
      <c r="AD252" s="14">
        <v>0</v>
      </c>
      <c r="AE252" s="14">
        <v>0</v>
      </c>
      <c r="AF252" s="14">
        <v>0</v>
      </c>
      <c r="AG252" s="14">
        <v>0</v>
      </c>
      <c r="AH252" s="14">
        <v>0</v>
      </c>
      <c r="AI252" s="14">
        <v>0</v>
      </c>
      <c r="AJ252" s="14">
        <v>0</v>
      </c>
      <c r="AK252" s="14">
        <v>0</v>
      </c>
      <c r="AL252" s="14">
        <v>0</v>
      </c>
      <c r="AM252" s="14">
        <v>0</v>
      </c>
      <c r="AN252" s="14">
        <v>0</v>
      </c>
      <c r="AO252" s="14">
        <v>0</v>
      </c>
      <c r="AP252" s="14">
        <v>0</v>
      </c>
      <c r="AQ252" s="14">
        <v>0</v>
      </c>
      <c r="AR252" s="1"/>
      <c r="AS252" s="1"/>
    </row>
    <row r="253" spans="1:45">
      <c r="A253" s="21" t="s">
        <v>243</v>
      </c>
      <c r="B253" s="14">
        <v>0</v>
      </c>
      <c r="C253" s="14">
        <v>0</v>
      </c>
      <c r="D253" s="14">
        <v>0</v>
      </c>
      <c r="E253" s="14">
        <v>0</v>
      </c>
      <c r="F253" s="14">
        <v>0</v>
      </c>
      <c r="G253" s="14">
        <v>0</v>
      </c>
      <c r="H253" s="14">
        <v>0</v>
      </c>
      <c r="I253" s="14">
        <v>0</v>
      </c>
      <c r="J253" s="14">
        <v>0</v>
      </c>
      <c r="K253" s="14">
        <v>0</v>
      </c>
      <c r="L253" s="14">
        <v>0</v>
      </c>
      <c r="M253" s="14">
        <v>0</v>
      </c>
      <c r="N253" s="14">
        <v>0</v>
      </c>
      <c r="O253" s="14">
        <v>0</v>
      </c>
      <c r="P253" s="14">
        <v>0</v>
      </c>
      <c r="Q253" s="14">
        <v>0</v>
      </c>
      <c r="R253" s="14">
        <v>0</v>
      </c>
      <c r="S253" s="14">
        <v>0</v>
      </c>
      <c r="T253" s="14">
        <v>0</v>
      </c>
      <c r="U253" s="14">
        <v>0</v>
      </c>
      <c r="V253" s="14">
        <v>0</v>
      </c>
      <c r="W253" s="14">
        <v>0</v>
      </c>
      <c r="X253" s="14">
        <v>0</v>
      </c>
      <c r="Y253" s="14">
        <v>0</v>
      </c>
      <c r="Z253" s="14">
        <v>0</v>
      </c>
      <c r="AA253" s="14">
        <v>0</v>
      </c>
      <c r="AB253" s="14">
        <v>0</v>
      </c>
      <c r="AC253" s="14">
        <v>0</v>
      </c>
      <c r="AD253" s="14">
        <v>0</v>
      </c>
      <c r="AE253" s="14">
        <v>0</v>
      </c>
      <c r="AF253" s="14">
        <v>0</v>
      </c>
      <c r="AG253" s="14">
        <v>0</v>
      </c>
      <c r="AH253" s="14">
        <v>0</v>
      </c>
      <c r="AI253" s="14">
        <v>0</v>
      </c>
      <c r="AJ253" s="14">
        <v>0</v>
      </c>
      <c r="AK253" s="14">
        <v>0</v>
      </c>
      <c r="AL253" s="14">
        <v>0</v>
      </c>
      <c r="AM253" s="14">
        <v>0</v>
      </c>
      <c r="AN253" s="14">
        <v>0</v>
      </c>
      <c r="AO253" s="14">
        <v>0</v>
      </c>
      <c r="AP253" s="14">
        <v>0</v>
      </c>
      <c r="AQ253" s="14">
        <v>0</v>
      </c>
      <c r="AR253" s="1"/>
      <c r="AS253" s="1"/>
    </row>
    <row r="254" spans="1:45">
      <c r="A254" s="19" t="s">
        <v>245</v>
      </c>
      <c r="B254" s="661">
        <v>159066.75046000001</v>
      </c>
      <c r="C254" s="661">
        <v>35656.350960000003</v>
      </c>
      <c r="D254" s="661">
        <v>93509.901010000001</v>
      </c>
      <c r="E254" s="661">
        <v>33134.791570000001</v>
      </c>
      <c r="F254" s="661">
        <v>18515.27995</v>
      </c>
      <c r="G254" s="661">
        <v>17791.710329999998</v>
      </c>
      <c r="H254" s="661">
        <v>14479.847669999999</v>
      </c>
      <c r="I254" s="661">
        <v>21470.03657</v>
      </c>
      <c r="J254" s="661">
        <v>20340.412069999998</v>
      </c>
      <c r="K254" s="661">
        <v>31639.392929999998</v>
      </c>
      <c r="L254" s="661">
        <v>10445.86017</v>
      </c>
      <c r="M254" s="661">
        <v>30927.724969999999</v>
      </c>
      <c r="N254" s="661">
        <v>34719.776399999995</v>
      </c>
      <c r="O254" s="661">
        <v>15374.153249999999</v>
      </c>
      <c r="P254" s="661">
        <v>14675.810019999999</v>
      </c>
      <c r="Q254" s="661">
        <v>9634.0948599999992</v>
      </c>
      <c r="R254" s="661">
        <v>9576.5023299999993</v>
      </c>
      <c r="S254" s="661">
        <v>7978.7771500000008</v>
      </c>
      <c r="T254" s="661">
        <v>15679.33575</v>
      </c>
      <c r="U254" s="661">
        <v>22644.055690000001</v>
      </c>
      <c r="V254" s="661">
        <v>6732.2571600000001</v>
      </c>
      <c r="W254" s="661">
        <v>10743.03031</v>
      </c>
      <c r="X254" s="661">
        <v>27649.85295</v>
      </c>
      <c r="Y254" s="661">
        <v>13002.98049</v>
      </c>
      <c r="Z254" s="661">
        <v>26675.572239999998</v>
      </c>
      <c r="AA254" s="661">
        <v>12215.24361</v>
      </c>
      <c r="AB254" s="661">
        <v>30557.066220000001</v>
      </c>
      <c r="AC254" s="661">
        <v>34126.201590000004</v>
      </c>
      <c r="AD254" s="661">
        <v>13865.461730000001</v>
      </c>
      <c r="AE254" s="661">
        <v>30336.467780000003</v>
      </c>
      <c r="AF254" s="661">
        <v>7906.6980700000004</v>
      </c>
      <c r="AG254" s="661">
        <v>8030.2706500000004</v>
      </c>
      <c r="AH254" s="661">
        <v>7723.2846399999999</v>
      </c>
      <c r="AI254" s="661">
        <v>3099.7107500000002</v>
      </c>
      <c r="AJ254" s="661">
        <v>5004.8286900000003</v>
      </c>
      <c r="AK254" s="661">
        <v>3364.6772700000001</v>
      </c>
      <c r="AL254" s="661">
        <v>12121.353650000001</v>
      </c>
      <c r="AM254" s="661">
        <v>3906.40031</v>
      </c>
      <c r="AN254" s="661">
        <v>16522.325440000001</v>
      </c>
      <c r="AO254" s="661">
        <v>7669.9036500000002</v>
      </c>
      <c r="AP254" s="661">
        <v>2838.6895399999999</v>
      </c>
      <c r="AQ254" s="661">
        <v>901352.84085000004</v>
      </c>
      <c r="AR254" s="10"/>
      <c r="AS254" s="1"/>
    </row>
    <row r="255" spans="1:45">
      <c r="A255" s="21" t="s">
        <v>246</v>
      </c>
      <c r="B255" s="233">
        <v>618.73444999999992</v>
      </c>
      <c r="C255" s="233">
        <v>7.5569999999999998E-2</v>
      </c>
      <c r="D255" s="233">
        <v>489.46798999999999</v>
      </c>
      <c r="E255" s="233">
        <v>0</v>
      </c>
      <c r="F255" s="233">
        <v>23.109729999999999</v>
      </c>
      <c r="G255" s="233">
        <v>13.971450000000001</v>
      </c>
      <c r="H255" s="233">
        <v>10.53215</v>
      </c>
      <c r="I255" s="233">
        <v>58.523870000000002</v>
      </c>
      <c r="J255" s="233">
        <v>0.21456999999999998</v>
      </c>
      <c r="K255" s="233">
        <v>184.50854000000001</v>
      </c>
      <c r="L255" s="233">
        <v>27.33372</v>
      </c>
      <c r="M255" s="233">
        <v>45.744769999999995</v>
      </c>
      <c r="N255" s="233">
        <v>0</v>
      </c>
      <c r="O255" s="233">
        <v>0</v>
      </c>
      <c r="P255" s="233">
        <v>20.748889999999999</v>
      </c>
      <c r="Q255" s="233">
        <v>0</v>
      </c>
      <c r="R255" s="233">
        <v>0</v>
      </c>
      <c r="S255" s="233">
        <v>0</v>
      </c>
      <c r="T255" s="233">
        <v>0</v>
      </c>
      <c r="U255" s="233">
        <v>0</v>
      </c>
      <c r="V255" s="233">
        <v>0</v>
      </c>
      <c r="W255" s="233">
        <v>6.4099999999999999E-3</v>
      </c>
      <c r="X255" s="233">
        <v>24.108810000000002</v>
      </c>
      <c r="Y255" s="233">
        <v>0</v>
      </c>
      <c r="Z255" s="233">
        <v>107.09759</v>
      </c>
      <c r="AA255" s="233">
        <v>0</v>
      </c>
      <c r="AB255" s="233">
        <v>126.23994999999999</v>
      </c>
      <c r="AC255" s="233">
        <v>55.553220000000003</v>
      </c>
      <c r="AD255" s="233">
        <v>0</v>
      </c>
      <c r="AE255" s="233">
        <v>154.81585999999999</v>
      </c>
      <c r="AF255" s="233">
        <v>0</v>
      </c>
      <c r="AG255" s="233">
        <v>7.6641199999999996</v>
      </c>
      <c r="AH255" s="233">
        <v>0</v>
      </c>
      <c r="AI255" s="233">
        <v>0</v>
      </c>
      <c r="AJ255" s="233">
        <v>0</v>
      </c>
      <c r="AK255" s="233">
        <v>0</v>
      </c>
      <c r="AL255" s="233">
        <v>44.933399999999999</v>
      </c>
      <c r="AM255" s="233">
        <v>0.27962999999999999</v>
      </c>
      <c r="AN255" s="233">
        <v>0</v>
      </c>
      <c r="AO255" s="233">
        <v>113.85697999999999</v>
      </c>
      <c r="AP255" s="233">
        <v>6.6974</v>
      </c>
      <c r="AQ255" s="233">
        <v>2134.2190699999996</v>
      </c>
      <c r="AR255" s="1"/>
      <c r="AS255" s="1"/>
    </row>
    <row r="256" spans="1:45">
      <c r="A256" s="21" t="s">
        <v>247</v>
      </c>
      <c r="B256" s="233">
        <v>1421.73416</v>
      </c>
      <c r="C256" s="233">
        <v>606.37288000000001</v>
      </c>
      <c r="D256" s="233">
        <v>841.83742000000007</v>
      </c>
      <c r="E256" s="233">
        <v>935.26373999999998</v>
      </c>
      <c r="F256" s="233">
        <v>272.90965</v>
      </c>
      <c r="G256" s="233">
        <v>550.91624000000002</v>
      </c>
      <c r="H256" s="233">
        <v>277.83332999999999</v>
      </c>
      <c r="I256" s="233">
        <v>658.89895999999999</v>
      </c>
      <c r="J256" s="233">
        <v>144.17411999999999</v>
      </c>
      <c r="K256" s="233">
        <v>623.93090000000007</v>
      </c>
      <c r="L256" s="233">
        <v>566.89300000000003</v>
      </c>
      <c r="M256" s="233">
        <v>329.85863000000001</v>
      </c>
      <c r="N256" s="233">
        <v>915.78886</v>
      </c>
      <c r="O256" s="233">
        <v>131.11087000000001</v>
      </c>
      <c r="P256" s="233">
        <v>539.62109999999996</v>
      </c>
      <c r="Q256" s="233">
        <v>96.105050000000006</v>
      </c>
      <c r="R256" s="233">
        <v>37.211739999999999</v>
      </c>
      <c r="S256" s="233">
        <v>68.568820000000002</v>
      </c>
      <c r="T256" s="233">
        <v>146.48493999999999</v>
      </c>
      <c r="U256" s="233">
        <v>465.73905999999999</v>
      </c>
      <c r="V256" s="233">
        <v>52.535489999999996</v>
      </c>
      <c r="W256" s="233">
        <v>195.62085000000002</v>
      </c>
      <c r="X256" s="233">
        <v>468.6755</v>
      </c>
      <c r="Y256" s="233">
        <v>276.51389</v>
      </c>
      <c r="Z256" s="233">
        <v>197.95573999999999</v>
      </c>
      <c r="AA256" s="233">
        <v>221.58617999999998</v>
      </c>
      <c r="AB256" s="233">
        <v>935.29674999999997</v>
      </c>
      <c r="AC256" s="233">
        <v>180.37460000000002</v>
      </c>
      <c r="AD256" s="233">
        <v>143.33401999999998</v>
      </c>
      <c r="AE256" s="233">
        <v>1577.30006</v>
      </c>
      <c r="AF256" s="233">
        <v>42.183730000000004</v>
      </c>
      <c r="AG256" s="233">
        <v>171.75297</v>
      </c>
      <c r="AH256" s="233">
        <v>48.100300000000004</v>
      </c>
      <c r="AI256" s="233">
        <v>12.81667</v>
      </c>
      <c r="AJ256" s="233">
        <v>74.322559999999996</v>
      </c>
      <c r="AK256" s="233">
        <v>26.279</v>
      </c>
      <c r="AL256" s="233">
        <v>191.84182000000001</v>
      </c>
      <c r="AM256" s="233">
        <v>7.63565</v>
      </c>
      <c r="AN256" s="233">
        <v>596.85997999999995</v>
      </c>
      <c r="AO256" s="233">
        <v>75.199690000000004</v>
      </c>
      <c r="AP256" s="233">
        <v>52.969940000000001</v>
      </c>
      <c r="AQ256" s="233">
        <v>15180.40886</v>
      </c>
      <c r="AR256" s="1"/>
      <c r="AS256" s="1"/>
    </row>
    <row r="257" spans="1:45">
      <c r="A257" s="21" t="s">
        <v>248</v>
      </c>
      <c r="B257" s="233">
        <v>123691.69418999999</v>
      </c>
      <c r="C257" s="233">
        <v>17558.640190000002</v>
      </c>
      <c r="D257" s="233">
        <v>52448.347110000002</v>
      </c>
      <c r="E257" s="233">
        <v>24011.87052</v>
      </c>
      <c r="F257" s="233">
        <v>12963.39049</v>
      </c>
      <c r="G257" s="233">
        <v>14748.52901</v>
      </c>
      <c r="H257" s="233">
        <v>13033.026739999999</v>
      </c>
      <c r="I257" s="233">
        <v>19058.41748</v>
      </c>
      <c r="J257" s="233">
        <v>19538.063149999998</v>
      </c>
      <c r="K257" s="233">
        <v>25457.649799999999</v>
      </c>
      <c r="L257" s="233">
        <v>9017.1705999999995</v>
      </c>
      <c r="M257" s="233">
        <v>30515.27896</v>
      </c>
      <c r="N257" s="233">
        <v>32436.237699999998</v>
      </c>
      <c r="O257" s="233">
        <v>11575.69508</v>
      </c>
      <c r="P257" s="233">
        <v>13335.46781</v>
      </c>
      <c r="Q257" s="233">
        <v>7256.0026500000004</v>
      </c>
      <c r="R257" s="233">
        <v>5472.5982599999998</v>
      </c>
      <c r="S257" s="233">
        <v>3999.7477699999999</v>
      </c>
      <c r="T257" s="233">
        <v>11932.893689999999</v>
      </c>
      <c r="U257" s="233">
        <v>17236.108949999998</v>
      </c>
      <c r="V257" s="233">
        <v>4166.7072699999999</v>
      </c>
      <c r="W257" s="233">
        <v>7131.11967</v>
      </c>
      <c r="X257" s="233">
        <v>24938.11751</v>
      </c>
      <c r="Y257" s="233">
        <v>10661.395640000001</v>
      </c>
      <c r="Z257" s="233">
        <v>12271.56201</v>
      </c>
      <c r="AA257" s="233">
        <v>6933.7919900000006</v>
      </c>
      <c r="AB257" s="233">
        <v>24720.435870000001</v>
      </c>
      <c r="AC257" s="233">
        <v>24153.793369999999</v>
      </c>
      <c r="AD257" s="233">
        <v>10851.157720000001</v>
      </c>
      <c r="AE257" s="233">
        <v>23433.523550000002</v>
      </c>
      <c r="AF257" s="233">
        <v>7623.6448899999996</v>
      </c>
      <c r="AG257" s="233">
        <v>6834.9593800000002</v>
      </c>
      <c r="AH257" s="233">
        <v>5180.2034599999997</v>
      </c>
      <c r="AI257" s="233">
        <v>2216.8295400000002</v>
      </c>
      <c r="AJ257" s="233">
        <v>4517.7124899999999</v>
      </c>
      <c r="AK257" s="233">
        <v>2894.99019</v>
      </c>
      <c r="AL257" s="233">
        <v>8259.9656799999993</v>
      </c>
      <c r="AM257" s="233">
        <v>3661.2557999999999</v>
      </c>
      <c r="AN257" s="233">
        <v>15035.47249</v>
      </c>
      <c r="AO257" s="233">
        <v>6449.0081500000006</v>
      </c>
      <c r="AP257" s="233">
        <v>2660.8552599999998</v>
      </c>
      <c r="AQ257" s="233">
        <v>679883.33208000008</v>
      </c>
      <c r="AR257" s="1"/>
      <c r="AS257" s="1"/>
    </row>
    <row r="258" spans="1:45">
      <c r="A258" s="21" t="s">
        <v>249</v>
      </c>
      <c r="B258" s="233">
        <v>27746.55876</v>
      </c>
      <c r="C258" s="233">
        <v>13774.13517</v>
      </c>
      <c r="D258" s="233">
        <v>32463.836910000002</v>
      </c>
      <c r="E258" s="233">
        <v>7497.5043099999994</v>
      </c>
      <c r="F258" s="233">
        <v>4613.83889</v>
      </c>
      <c r="G258" s="233">
        <v>2189.4062300000001</v>
      </c>
      <c r="H258" s="233">
        <v>975.75870999999995</v>
      </c>
      <c r="I258" s="233">
        <v>0</v>
      </c>
      <c r="J258" s="233">
        <v>2.2955300000000003</v>
      </c>
      <c r="K258" s="233">
        <v>2814.3727100000001</v>
      </c>
      <c r="L258" s="233">
        <v>0</v>
      </c>
      <c r="M258" s="233">
        <v>0</v>
      </c>
      <c r="N258" s="233">
        <v>0</v>
      </c>
      <c r="O258" s="233">
        <v>3438.4366500000001</v>
      </c>
      <c r="P258" s="233">
        <v>0</v>
      </c>
      <c r="Q258" s="233">
        <v>1421.86655</v>
      </c>
      <c r="R258" s="233">
        <v>2985.4205699999998</v>
      </c>
      <c r="S258" s="233">
        <v>3837.1333999999997</v>
      </c>
      <c r="T258" s="233">
        <v>3456.3402299999998</v>
      </c>
      <c r="U258" s="233">
        <v>4942.2076799999995</v>
      </c>
      <c r="V258" s="233">
        <v>2345.9316100000001</v>
      </c>
      <c r="W258" s="233">
        <v>2998.2917000000002</v>
      </c>
      <c r="X258" s="233">
        <v>142.91219000000001</v>
      </c>
      <c r="Y258" s="233">
        <v>1971.24415</v>
      </c>
      <c r="Z258" s="233">
        <v>12814.545679999999</v>
      </c>
      <c r="AA258" s="233">
        <v>4979.4549200000001</v>
      </c>
      <c r="AB258" s="233">
        <v>4510.6679599999998</v>
      </c>
      <c r="AC258" s="233">
        <v>5949.0434400000004</v>
      </c>
      <c r="AD258" s="233">
        <v>2244.9640399999998</v>
      </c>
      <c r="AE258" s="233">
        <v>4983.9698899999994</v>
      </c>
      <c r="AF258" s="233">
        <v>15.99574</v>
      </c>
      <c r="AG258" s="233">
        <v>903.64724000000001</v>
      </c>
      <c r="AH258" s="233">
        <v>2249.72595</v>
      </c>
      <c r="AI258" s="233">
        <v>771.49065000000007</v>
      </c>
      <c r="AJ258" s="233">
        <v>401.19956000000002</v>
      </c>
      <c r="AK258" s="233">
        <v>256.50989000000004</v>
      </c>
      <c r="AL258" s="233">
        <v>2794.00866</v>
      </c>
      <c r="AM258" s="233">
        <v>58.570650000000001</v>
      </c>
      <c r="AN258" s="233">
        <v>0</v>
      </c>
      <c r="AO258" s="233">
        <v>657.15445999999997</v>
      </c>
      <c r="AP258" s="233">
        <v>101.28039</v>
      </c>
      <c r="AQ258" s="233">
        <v>163309.72107</v>
      </c>
      <c r="AR258" s="1"/>
      <c r="AS258" s="1"/>
    </row>
    <row r="259" spans="1:45">
      <c r="A259" s="21" t="s">
        <v>250</v>
      </c>
      <c r="B259" s="233">
        <v>2071.7093199999999</v>
      </c>
      <c r="C259" s="233">
        <v>221.24760000000001</v>
      </c>
      <c r="D259" s="233">
        <v>1255.54817</v>
      </c>
      <c r="E259" s="233">
        <v>118.61446000000001</v>
      </c>
      <c r="F259" s="233">
        <v>178.49155999999999</v>
      </c>
      <c r="G259" s="233">
        <v>10.568040000000002</v>
      </c>
      <c r="H259" s="233">
        <v>70.641869999999997</v>
      </c>
      <c r="I259" s="233">
        <v>767.16922999999997</v>
      </c>
      <c r="J259" s="233">
        <v>179.18553</v>
      </c>
      <c r="K259" s="233">
        <v>680.77915000000007</v>
      </c>
      <c r="L259" s="233">
        <v>143.81125</v>
      </c>
      <c r="M259" s="233">
        <v>0.29243000000000002</v>
      </c>
      <c r="N259" s="233">
        <v>205.01839000000001</v>
      </c>
      <c r="O259" s="233">
        <v>39.450110000000002</v>
      </c>
      <c r="P259" s="233">
        <v>52.86636</v>
      </c>
      <c r="Q259" s="233">
        <v>535.41201000000001</v>
      </c>
      <c r="R259" s="233">
        <v>11.882490000000001</v>
      </c>
      <c r="S259" s="233">
        <v>34.663879999999999</v>
      </c>
      <c r="T259" s="233">
        <v>93.618130000000008</v>
      </c>
      <c r="U259" s="233">
        <v>0</v>
      </c>
      <c r="V259" s="233">
        <v>46.397440000000003</v>
      </c>
      <c r="W259" s="233">
        <v>60.060550000000006</v>
      </c>
      <c r="X259" s="233">
        <v>801.20649000000003</v>
      </c>
      <c r="Y259" s="233">
        <v>8.5085300000000004</v>
      </c>
      <c r="Z259" s="233">
        <v>18.66489</v>
      </c>
      <c r="AA259" s="233">
        <v>20.446490000000001</v>
      </c>
      <c r="AB259" s="233">
        <v>45.921690000000005</v>
      </c>
      <c r="AC259" s="233">
        <v>854.46325000000002</v>
      </c>
      <c r="AD259" s="233">
        <v>529.76475000000005</v>
      </c>
      <c r="AE259" s="233">
        <v>53.650400000000005</v>
      </c>
      <c r="AF259" s="233">
        <v>31.93676</v>
      </c>
      <c r="AG259" s="233">
        <v>24.17146</v>
      </c>
      <c r="AH259" s="233">
        <v>39.656889999999997</v>
      </c>
      <c r="AI259" s="233">
        <v>15.309379999999999</v>
      </c>
      <c r="AJ259" s="233">
        <v>10.289579999999999</v>
      </c>
      <c r="AK259" s="233">
        <v>92.298469999999995</v>
      </c>
      <c r="AL259" s="233">
        <v>73.821860000000001</v>
      </c>
      <c r="AM259" s="233">
        <v>112.57572</v>
      </c>
      <c r="AN259" s="233">
        <v>579.73213999999996</v>
      </c>
      <c r="AO259" s="233">
        <v>131.64467000000002</v>
      </c>
      <c r="AP259" s="233">
        <v>14.72889</v>
      </c>
      <c r="AQ259" s="233">
        <v>10236.22028</v>
      </c>
      <c r="AR259" s="1"/>
      <c r="AS259" s="1"/>
    </row>
    <row r="260" spans="1:45">
      <c r="A260" s="21" t="s">
        <v>251</v>
      </c>
      <c r="B260" s="233">
        <v>1340.34421</v>
      </c>
      <c r="C260" s="233">
        <v>1117.42102</v>
      </c>
      <c r="D260" s="233">
        <v>4566.0391500000005</v>
      </c>
      <c r="E260" s="233">
        <v>155.74907000000002</v>
      </c>
      <c r="F260" s="233">
        <v>215.67532</v>
      </c>
      <c r="G260" s="233">
        <v>5.4577900000000001</v>
      </c>
      <c r="H260" s="233">
        <v>17.168299999999999</v>
      </c>
      <c r="I260" s="233">
        <v>0</v>
      </c>
      <c r="J260" s="233">
        <v>0</v>
      </c>
      <c r="K260" s="233">
        <v>60.088290000000001</v>
      </c>
      <c r="L260" s="233">
        <v>0</v>
      </c>
      <c r="M260" s="233">
        <v>0</v>
      </c>
      <c r="N260" s="233">
        <v>0</v>
      </c>
      <c r="O260" s="233">
        <v>108.32503</v>
      </c>
      <c r="P260" s="233">
        <v>151.68045999999998</v>
      </c>
      <c r="Q260" s="233">
        <v>322.03798999999998</v>
      </c>
      <c r="R260" s="233">
        <v>82.509140000000002</v>
      </c>
      <c r="S260" s="233">
        <v>3.3688899999999999</v>
      </c>
      <c r="T260" s="233">
        <v>38.192209999999996</v>
      </c>
      <c r="U260" s="233">
        <v>0</v>
      </c>
      <c r="V260" s="233">
        <v>4.2205200000000005</v>
      </c>
      <c r="W260" s="233">
        <v>96.492960000000011</v>
      </c>
      <c r="X260" s="233">
        <v>261.66640999999998</v>
      </c>
      <c r="Y260" s="233">
        <v>22.846209999999999</v>
      </c>
      <c r="Z260" s="233">
        <v>29.743369999999999</v>
      </c>
      <c r="AA260" s="233">
        <v>10.54279</v>
      </c>
      <c r="AB260" s="233">
        <v>94.114220000000003</v>
      </c>
      <c r="AC260" s="233">
        <v>2143.0892100000001</v>
      </c>
      <c r="AD260" s="233">
        <v>57.275580000000005</v>
      </c>
      <c r="AE260" s="233">
        <v>40.001809999999999</v>
      </c>
      <c r="AF260" s="233">
        <v>91.45617</v>
      </c>
      <c r="AG260" s="233">
        <v>10.9405</v>
      </c>
      <c r="AH260" s="233">
        <v>139.82286999999999</v>
      </c>
      <c r="AI260" s="233">
        <v>25.835889999999999</v>
      </c>
      <c r="AJ260" s="233">
        <v>0</v>
      </c>
      <c r="AK260" s="233">
        <v>94.599720000000005</v>
      </c>
      <c r="AL260" s="233">
        <v>380.24372</v>
      </c>
      <c r="AM260" s="233">
        <v>9.2037000000000013</v>
      </c>
      <c r="AN260" s="233">
        <v>35.102620000000002</v>
      </c>
      <c r="AO260" s="233">
        <v>188.76220000000001</v>
      </c>
      <c r="AP260" s="233">
        <v>0</v>
      </c>
      <c r="AQ260" s="233">
        <v>11920.01734</v>
      </c>
      <c r="AR260" s="1"/>
      <c r="AS260" s="1"/>
    </row>
    <row r="261" spans="1:45">
      <c r="A261" s="21" t="s">
        <v>252</v>
      </c>
      <c r="B261" s="233">
        <v>1545.739</v>
      </c>
      <c r="C261" s="233">
        <v>239.80698999999998</v>
      </c>
      <c r="D261" s="233">
        <v>48.359439999999999</v>
      </c>
      <c r="E261" s="233">
        <v>191.81092999999998</v>
      </c>
      <c r="F261" s="233">
        <v>182.69042000000002</v>
      </c>
      <c r="G261" s="233">
        <v>58.477129999999995</v>
      </c>
      <c r="H261" s="233">
        <v>65.209959999999995</v>
      </c>
      <c r="I261" s="233">
        <v>635.44997000000001</v>
      </c>
      <c r="J261" s="233">
        <v>476.47917000000001</v>
      </c>
      <c r="K261" s="233">
        <v>1449.2480700000001</v>
      </c>
      <c r="L261" s="233">
        <v>600.15181000000007</v>
      </c>
      <c r="M261" s="233">
        <v>1.27121</v>
      </c>
      <c r="N261" s="233">
        <v>169.99185</v>
      </c>
      <c r="O261" s="233">
        <v>12.52135</v>
      </c>
      <c r="P261" s="233">
        <v>438.70670000000001</v>
      </c>
      <c r="Q261" s="233">
        <v>2.6033300000000001</v>
      </c>
      <c r="R261" s="233">
        <v>112.60674</v>
      </c>
      <c r="S261" s="233">
        <v>8.6444899999999993</v>
      </c>
      <c r="T261" s="233">
        <v>11.392610000000001</v>
      </c>
      <c r="U261" s="233">
        <v>0</v>
      </c>
      <c r="V261" s="233">
        <v>97.728350000000006</v>
      </c>
      <c r="W261" s="233">
        <v>209.21342000000001</v>
      </c>
      <c r="X261" s="233">
        <v>334.50637999999998</v>
      </c>
      <c r="Y261" s="233">
        <v>10.262360000000001</v>
      </c>
      <c r="Z261" s="233">
        <v>1235.64375</v>
      </c>
      <c r="AA261" s="233">
        <v>35.586199999999998</v>
      </c>
      <c r="AB261" s="233">
        <v>43.850370000000005</v>
      </c>
      <c r="AC261" s="233">
        <v>492.26688000000001</v>
      </c>
      <c r="AD261" s="233">
        <v>38.965620000000001</v>
      </c>
      <c r="AE261" s="233">
        <v>92.172269999999997</v>
      </c>
      <c r="AF261" s="233">
        <v>10.650270000000001</v>
      </c>
      <c r="AG261" s="233">
        <v>76.799909999999997</v>
      </c>
      <c r="AH261" s="233">
        <v>45.373129999999996</v>
      </c>
      <c r="AI261" s="233">
        <v>9.9753100000000003</v>
      </c>
      <c r="AJ261" s="233">
        <v>1.3045</v>
      </c>
      <c r="AK261" s="233">
        <v>0</v>
      </c>
      <c r="AL261" s="233">
        <v>110.65996000000001</v>
      </c>
      <c r="AM261" s="233">
        <v>6.39947</v>
      </c>
      <c r="AN261" s="233">
        <v>145.11440999999999</v>
      </c>
      <c r="AO261" s="233">
        <v>9.863430000000001</v>
      </c>
      <c r="AP261" s="233">
        <v>2.1576599999999999</v>
      </c>
      <c r="AQ261" s="233">
        <v>9259.6548199999997</v>
      </c>
      <c r="AR261" s="1"/>
      <c r="AS261" s="1"/>
    </row>
    <row r="262" spans="1:45">
      <c r="A262" s="21" t="s">
        <v>253</v>
      </c>
      <c r="B262" s="233">
        <v>555.02492000000007</v>
      </c>
      <c r="C262" s="233">
        <v>1333.7348100000002</v>
      </c>
      <c r="D262" s="233">
        <v>1153.8203999999998</v>
      </c>
      <c r="E262" s="233">
        <v>206.47354000000001</v>
      </c>
      <c r="F262" s="233">
        <v>12.08799</v>
      </c>
      <c r="G262" s="233">
        <v>3.9359299999999999</v>
      </c>
      <c r="H262" s="233">
        <v>29.67661</v>
      </c>
      <c r="I262" s="233">
        <v>0</v>
      </c>
      <c r="J262" s="233">
        <v>0</v>
      </c>
      <c r="K262" s="233">
        <v>175.37101999999999</v>
      </c>
      <c r="L262" s="233">
        <v>0</v>
      </c>
      <c r="M262" s="233">
        <v>0</v>
      </c>
      <c r="N262" s="233">
        <v>0</v>
      </c>
      <c r="O262" s="233">
        <v>68.614159999999998</v>
      </c>
      <c r="P262" s="233">
        <v>136.71870000000001</v>
      </c>
      <c r="Q262" s="233">
        <v>6.7280000000000006E-2</v>
      </c>
      <c r="R262" s="233">
        <v>874.27339000000006</v>
      </c>
      <c r="S262" s="233">
        <v>26.649900000000002</v>
      </c>
      <c r="T262" s="233">
        <v>0.2366</v>
      </c>
      <c r="U262" s="233">
        <v>0</v>
      </c>
      <c r="V262" s="233">
        <v>18.73648</v>
      </c>
      <c r="W262" s="233">
        <v>8.1714300000000009</v>
      </c>
      <c r="X262" s="233">
        <v>113.69261999999999</v>
      </c>
      <c r="Y262" s="233">
        <v>52.209710000000001</v>
      </c>
      <c r="Z262" s="233">
        <v>0.35920999999999997</v>
      </c>
      <c r="AA262" s="233">
        <v>13.83024</v>
      </c>
      <c r="AB262" s="233">
        <v>18.657959999999999</v>
      </c>
      <c r="AC262" s="233">
        <v>49.700809999999997</v>
      </c>
      <c r="AD262" s="233">
        <v>0</v>
      </c>
      <c r="AE262" s="233">
        <v>1.0339400000000001</v>
      </c>
      <c r="AF262" s="233">
        <v>83.26173</v>
      </c>
      <c r="AG262" s="233">
        <v>0.33506999999999998</v>
      </c>
      <c r="AH262" s="233">
        <v>1.77983</v>
      </c>
      <c r="AI262" s="233">
        <v>31.70093</v>
      </c>
      <c r="AJ262" s="233">
        <v>0</v>
      </c>
      <c r="AK262" s="233">
        <v>0</v>
      </c>
      <c r="AL262" s="233">
        <v>265.63765000000001</v>
      </c>
      <c r="AM262" s="233">
        <v>50.479690000000005</v>
      </c>
      <c r="AN262" s="233">
        <v>0</v>
      </c>
      <c r="AO262" s="233">
        <v>44.414070000000002</v>
      </c>
      <c r="AP262" s="233">
        <v>0</v>
      </c>
      <c r="AQ262" s="233">
        <v>5330.6866200000004</v>
      </c>
      <c r="AR262" s="1"/>
      <c r="AS262" s="1"/>
    </row>
    <row r="263" spans="1:45">
      <c r="A263" s="21" t="s">
        <v>254</v>
      </c>
      <c r="B263" s="233">
        <v>0</v>
      </c>
      <c r="C263" s="233">
        <v>0</v>
      </c>
      <c r="D263" s="233">
        <v>0</v>
      </c>
      <c r="E263" s="233">
        <v>0</v>
      </c>
      <c r="F263" s="233">
        <v>0</v>
      </c>
      <c r="G263" s="233">
        <v>0</v>
      </c>
      <c r="H263" s="233">
        <v>0</v>
      </c>
      <c r="I263" s="233">
        <v>0</v>
      </c>
      <c r="J263" s="233">
        <v>0</v>
      </c>
      <c r="K263" s="233">
        <v>0</v>
      </c>
      <c r="L263" s="233">
        <v>0</v>
      </c>
      <c r="M263" s="233">
        <v>0</v>
      </c>
      <c r="N263" s="233">
        <v>0</v>
      </c>
      <c r="O263" s="233">
        <v>0</v>
      </c>
      <c r="P263" s="233">
        <v>0</v>
      </c>
      <c r="Q263" s="233">
        <v>0</v>
      </c>
      <c r="R263" s="233">
        <v>0</v>
      </c>
      <c r="S263" s="233">
        <v>0</v>
      </c>
      <c r="T263" s="233">
        <v>0</v>
      </c>
      <c r="U263" s="233">
        <v>0</v>
      </c>
      <c r="V263" s="233">
        <v>0</v>
      </c>
      <c r="W263" s="233">
        <v>0</v>
      </c>
      <c r="X263" s="233">
        <v>0</v>
      </c>
      <c r="Y263" s="233">
        <v>0</v>
      </c>
      <c r="Z263" s="233">
        <v>0</v>
      </c>
      <c r="AA263" s="233">
        <v>0</v>
      </c>
      <c r="AB263" s="233">
        <v>0</v>
      </c>
      <c r="AC263" s="233">
        <v>0</v>
      </c>
      <c r="AD263" s="233">
        <v>0</v>
      </c>
      <c r="AE263" s="233">
        <v>0</v>
      </c>
      <c r="AF263" s="233">
        <v>0</v>
      </c>
      <c r="AG263" s="233">
        <v>0</v>
      </c>
      <c r="AH263" s="233">
        <v>0</v>
      </c>
      <c r="AI263" s="233">
        <v>0</v>
      </c>
      <c r="AJ263" s="233">
        <v>0</v>
      </c>
      <c r="AK263" s="233">
        <v>0</v>
      </c>
      <c r="AL263" s="233">
        <v>0</v>
      </c>
      <c r="AM263" s="233">
        <v>0</v>
      </c>
      <c r="AN263" s="233">
        <v>0</v>
      </c>
      <c r="AO263" s="233">
        <v>0</v>
      </c>
      <c r="AP263" s="233">
        <v>0</v>
      </c>
      <c r="AQ263" s="233">
        <v>0</v>
      </c>
      <c r="AR263" s="1"/>
      <c r="AS263" s="1"/>
    </row>
    <row r="264" spans="1:45">
      <c r="A264" s="21" t="s">
        <v>255</v>
      </c>
      <c r="B264" s="233">
        <v>52.678170000000001</v>
      </c>
      <c r="C264" s="233">
        <v>804.91673000000003</v>
      </c>
      <c r="D264" s="233">
        <v>242.64442000000003</v>
      </c>
      <c r="E264" s="233">
        <v>17.504999999999999</v>
      </c>
      <c r="F264" s="233">
        <v>53.085900000000002</v>
      </c>
      <c r="G264" s="233">
        <v>210.44851</v>
      </c>
      <c r="H264" s="233">
        <v>0</v>
      </c>
      <c r="I264" s="233">
        <v>291.57706000000002</v>
      </c>
      <c r="J264" s="233">
        <v>0</v>
      </c>
      <c r="K264" s="233">
        <v>193.44445000000002</v>
      </c>
      <c r="L264" s="233">
        <v>90.49978999999999</v>
      </c>
      <c r="M264" s="233">
        <v>33.957000000000001</v>
      </c>
      <c r="N264" s="233">
        <v>992.7396</v>
      </c>
      <c r="O264" s="233">
        <v>0</v>
      </c>
      <c r="P264" s="233">
        <v>0</v>
      </c>
      <c r="Q264" s="233">
        <v>0</v>
      </c>
      <c r="R264" s="233">
        <v>0</v>
      </c>
      <c r="S264" s="233">
        <v>0</v>
      </c>
      <c r="T264" s="233">
        <v>0.17734</v>
      </c>
      <c r="U264" s="233">
        <v>0</v>
      </c>
      <c r="V264" s="233">
        <v>0</v>
      </c>
      <c r="W264" s="233">
        <v>44.053319999999999</v>
      </c>
      <c r="X264" s="233">
        <v>564.96704</v>
      </c>
      <c r="Y264" s="233">
        <v>0</v>
      </c>
      <c r="Z264" s="233">
        <v>0</v>
      </c>
      <c r="AA264" s="233">
        <v>4.7999999999999996E-3</v>
      </c>
      <c r="AB264" s="233">
        <v>61.881449999999994</v>
      </c>
      <c r="AC264" s="233">
        <v>247.91681</v>
      </c>
      <c r="AD264" s="233">
        <v>0</v>
      </c>
      <c r="AE264" s="233">
        <v>0</v>
      </c>
      <c r="AF264" s="233">
        <v>7.5687799999999994</v>
      </c>
      <c r="AG264" s="233">
        <v>0</v>
      </c>
      <c r="AH264" s="233">
        <v>18.622209999999999</v>
      </c>
      <c r="AI264" s="233">
        <v>15.752379999999999</v>
      </c>
      <c r="AJ264" s="233">
        <v>0</v>
      </c>
      <c r="AK264" s="233">
        <v>0</v>
      </c>
      <c r="AL264" s="233">
        <v>0.2409</v>
      </c>
      <c r="AM264" s="233">
        <v>0</v>
      </c>
      <c r="AN264" s="233">
        <v>130.0438</v>
      </c>
      <c r="AO264" s="233">
        <v>0</v>
      </c>
      <c r="AP264" s="233">
        <v>0</v>
      </c>
      <c r="AQ264" s="233">
        <v>4074.7254600000001</v>
      </c>
      <c r="AR264" s="1"/>
      <c r="AS264" s="1"/>
    </row>
    <row r="265" spans="1:45">
      <c r="A265" s="21" t="s">
        <v>256</v>
      </c>
      <c r="B265" s="233">
        <v>22.533279999999998</v>
      </c>
      <c r="C265" s="233">
        <v>0</v>
      </c>
      <c r="D265" s="233">
        <v>0</v>
      </c>
      <c r="E265" s="233">
        <v>0</v>
      </c>
      <c r="F265" s="233">
        <v>0</v>
      </c>
      <c r="G265" s="233">
        <v>0</v>
      </c>
      <c r="H265" s="233">
        <v>0</v>
      </c>
      <c r="I265" s="233">
        <v>0</v>
      </c>
      <c r="J265" s="233">
        <v>0</v>
      </c>
      <c r="K265" s="233">
        <v>0</v>
      </c>
      <c r="L265" s="233">
        <v>0</v>
      </c>
      <c r="M265" s="233">
        <v>1.3219700000000001</v>
      </c>
      <c r="N265" s="233">
        <v>0</v>
      </c>
      <c r="O265" s="233">
        <v>0</v>
      </c>
      <c r="P265" s="233">
        <v>0</v>
      </c>
      <c r="Q265" s="233">
        <v>0</v>
      </c>
      <c r="R265" s="233">
        <v>0</v>
      </c>
      <c r="S265" s="233">
        <v>0</v>
      </c>
      <c r="T265" s="233">
        <v>0</v>
      </c>
      <c r="U265" s="233">
        <v>0</v>
      </c>
      <c r="V265" s="233">
        <v>0</v>
      </c>
      <c r="W265" s="233">
        <v>0</v>
      </c>
      <c r="X265" s="233">
        <v>0</v>
      </c>
      <c r="Y265" s="233">
        <v>0</v>
      </c>
      <c r="Z265" s="233">
        <v>0</v>
      </c>
      <c r="AA265" s="233">
        <v>0</v>
      </c>
      <c r="AB265" s="233">
        <v>0</v>
      </c>
      <c r="AC265" s="233">
        <v>0</v>
      </c>
      <c r="AD265" s="233">
        <v>0</v>
      </c>
      <c r="AE265" s="233">
        <v>0</v>
      </c>
      <c r="AF265" s="233">
        <v>0</v>
      </c>
      <c r="AG265" s="233">
        <v>0</v>
      </c>
      <c r="AH265" s="233">
        <v>0</v>
      </c>
      <c r="AI265" s="233">
        <v>0</v>
      </c>
      <c r="AJ265" s="233">
        <v>0</v>
      </c>
      <c r="AK265" s="233">
        <v>0</v>
      </c>
      <c r="AL265" s="233">
        <v>0</v>
      </c>
      <c r="AM265" s="233">
        <v>0</v>
      </c>
      <c r="AN265" s="233">
        <v>0</v>
      </c>
      <c r="AO265" s="233">
        <v>0</v>
      </c>
      <c r="AP265" s="233">
        <v>0</v>
      </c>
      <c r="AQ265" s="233">
        <v>23.855250000000002</v>
      </c>
      <c r="AR265" s="1"/>
      <c r="AS265" s="1"/>
    </row>
    <row r="266" spans="1:45">
      <c r="A266" s="19" t="s">
        <v>257</v>
      </c>
      <c r="B266" s="661">
        <v>-52170.186090000003</v>
      </c>
      <c r="C266" s="661">
        <v>-12340.719779999999</v>
      </c>
      <c r="D266" s="661">
        <v>-36691.054210000002</v>
      </c>
      <c r="E266" s="661">
        <v>-10376.010699999999</v>
      </c>
      <c r="F266" s="661">
        <v>-6691.2932799999999</v>
      </c>
      <c r="G266" s="661">
        <v>-6126.2150499999998</v>
      </c>
      <c r="H266" s="661">
        <v>-4011.1487000000002</v>
      </c>
      <c r="I266" s="661">
        <v>-9246.5045100000007</v>
      </c>
      <c r="J266" s="661">
        <v>-8111.9434000000001</v>
      </c>
      <c r="K266" s="661">
        <v>-11317.11017</v>
      </c>
      <c r="L266" s="661">
        <v>-2486.0099700000001</v>
      </c>
      <c r="M266" s="661">
        <v>-13400.366810000001</v>
      </c>
      <c r="N266" s="661">
        <v>-10281.311900000001</v>
      </c>
      <c r="O266" s="661">
        <v>-4393.5214999999998</v>
      </c>
      <c r="P266" s="661">
        <v>-5603.5392499999998</v>
      </c>
      <c r="Q266" s="661">
        <v>-3061.8247099999999</v>
      </c>
      <c r="R266" s="661">
        <v>-3098.0907099999999</v>
      </c>
      <c r="S266" s="661">
        <v>-3069.3197500000001</v>
      </c>
      <c r="T266" s="661">
        <v>-2569.4282000000003</v>
      </c>
      <c r="U266" s="661">
        <v>-8921.4007100000017</v>
      </c>
      <c r="V266" s="661">
        <v>-2618.2627599999996</v>
      </c>
      <c r="W266" s="661">
        <v>-3582.5192299999999</v>
      </c>
      <c r="X266" s="661">
        <v>-12715.73295</v>
      </c>
      <c r="Y266" s="661">
        <v>-4402.3277199999993</v>
      </c>
      <c r="Z266" s="661">
        <v>-10914.383740000001</v>
      </c>
      <c r="AA266" s="661">
        <v>-5447.6325299999999</v>
      </c>
      <c r="AB266" s="661">
        <v>-13470.48885</v>
      </c>
      <c r="AC266" s="661">
        <v>-11233.40796</v>
      </c>
      <c r="AD266" s="661">
        <v>-3847.35302</v>
      </c>
      <c r="AE266" s="661">
        <v>-9515.0451400000002</v>
      </c>
      <c r="AF266" s="661">
        <v>-2017.77378</v>
      </c>
      <c r="AG266" s="661">
        <v>-2377.8911800000001</v>
      </c>
      <c r="AH266" s="661">
        <v>-2946.7341200000001</v>
      </c>
      <c r="AI266" s="661">
        <v>-874.61327000000006</v>
      </c>
      <c r="AJ266" s="661">
        <v>-1972.2905700000001</v>
      </c>
      <c r="AK266" s="661">
        <v>-263.91755000000001</v>
      </c>
      <c r="AL266" s="661">
        <v>-4890.5863099999997</v>
      </c>
      <c r="AM266" s="661">
        <v>-1254.0907999999999</v>
      </c>
      <c r="AN266" s="661">
        <v>-5205.6764000000003</v>
      </c>
      <c r="AO266" s="661">
        <v>-1742.1601799999999</v>
      </c>
      <c r="AP266" s="661">
        <v>-625.66845000000001</v>
      </c>
      <c r="AQ266" s="661">
        <v>-315885.55591000005</v>
      </c>
      <c r="AR266" s="10"/>
      <c r="AS266" s="1"/>
    </row>
    <row r="267" spans="1:45">
      <c r="A267" s="21" t="s">
        <v>258</v>
      </c>
      <c r="B267" s="233">
        <v>-33573.129689999994</v>
      </c>
      <c r="C267" s="233">
        <v>-12339.836230000001</v>
      </c>
      <c r="D267" s="233">
        <v>-31369.614829999999</v>
      </c>
      <c r="E267" s="233">
        <v>-9707.4025799999999</v>
      </c>
      <c r="F267" s="233">
        <v>-6583.9260300000005</v>
      </c>
      <c r="G267" s="233">
        <v>-5930.0224500000004</v>
      </c>
      <c r="H267" s="233">
        <v>-3989.3539100000003</v>
      </c>
      <c r="I267" s="233">
        <v>-8249.3825699999998</v>
      </c>
      <c r="J267" s="233">
        <v>-7507.9252400000005</v>
      </c>
      <c r="K267" s="233">
        <v>-11267.3374</v>
      </c>
      <c r="L267" s="233">
        <v>-2091.9230499999999</v>
      </c>
      <c r="M267" s="233">
        <v>-11946.60968</v>
      </c>
      <c r="N267" s="233">
        <v>-10261.651380000001</v>
      </c>
      <c r="O267" s="233">
        <v>-4222.2278299999998</v>
      </c>
      <c r="P267" s="233">
        <v>-5534.3822199999995</v>
      </c>
      <c r="Q267" s="233">
        <v>-2574.3698899999999</v>
      </c>
      <c r="R267" s="233">
        <v>-2947.4919300000001</v>
      </c>
      <c r="S267" s="233">
        <v>-3069.3197500000001</v>
      </c>
      <c r="T267" s="233">
        <v>-2437.6426499999998</v>
      </c>
      <c r="U267" s="233">
        <v>-7940.3242300000002</v>
      </c>
      <c r="V267" s="233">
        <v>-2570.8071</v>
      </c>
      <c r="W267" s="233">
        <v>-3176.5680600000001</v>
      </c>
      <c r="X267" s="233">
        <v>-12128.5515</v>
      </c>
      <c r="Y267" s="233">
        <v>-4328.9013199999999</v>
      </c>
      <c r="Z267" s="233">
        <v>-10458.341</v>
      </c>
      <c r="AA267" s="233">
        <v>-5197.8377799999998</v>
      </c>
      <c r="AB267" s="233">
        <v>-11943.39314</v>
      </c>
      <c r="AC267" s="233">
        <v>-10101.29941</v>
      </c>
      <c r="AD267" s="233">
        <v>-3423.0697799999998</v>
      </c>
      <c r="AE267" s="233">
        <v>-9515.0451400000002</v>
      </c>
      <c r="AF267" s="233">
        <v>-1020.2606500000001</v>
      </c>
      <c r="AG267" s="233">
        <v>-2169.41075</v>
      </c>
      <c r="AH267" s="233">
        <v>-2815.71272</v>
      </c>
      <c r="AI267" s="233">
        <v>-778.73403000000008</v>
      </c>
      <c r="AJ267" s="233">
        <v>-177.08780999999999</v>
      </c>
      <c r="AK267" s="233">
        <v>-263.91755000000001</v>
      </c>
      <c r="AL267" s="233">
        <v>-4607.11751</v>
      </c>
      <c r="AM267" s="233">
        <v>-1254.0841499999999</v>
      </c>
      <c r="AN267" s="233">
        <v>-5205.6764000000003</v>
      </c>
      <c r="AO267" s="233">
        <v>-1742.1601799999999</v>
      </c>
      <c r="AP267" s="233">
        <v>-625.66845000000001</v>
      </c>
      <c r="AQ267" s="233">
        <v>-277047.51797000004</v>
      </c>
      <c r="AR267" s="1"/>
      <c r="AS267" s="1"/>
    </row>
    <row r="268" spans="1:45">
      <c r="A268" s="21" t="s">
        <v>259</v>
      </c>
      <c r="B268" s="233">
        <v>0</v>
      </c>
      <c r="C268" s="233">
        <v>0</v>
      </c>
      <c r="D268" s="233">
        <v>0</v>
      </c>
      <c r="E268" s="233">
        <v>0</v>
      </c>
      <c r="F268" s="233">
        <v>0</v>
      </c>
      <c r="G268" s="233">
        <v>0</v>
      </c>
      <c r="H268" s="233">
        <v>0</v>
      </c>
      <c r="I268" s="233">
        <v>0</v>
      </c>
      <c r="J268" s="233">
        <v>0</v>
      </c>
      <c r="K268" s="233">
        <v>0</v>
      </c>
      <c r="L268" s="233">
        <v>0</v>
      </c>
      <c r="M268" s="233">
        <v>0</v>
      </c>
      <c r="N268" s="233">
        <v>0</v>
      </c>
      <c r="O268" s="233">
        <v>0</v>
      </c>
      <c r="P268" s="233">
        <v>0</v>
      </c>
      <c r="Q268" s="233">
        <v>0</v>
      </c>
      <c r="R268" s="233">
        <v>0</v>
      </c>
      <c r="S268" s="233">
        <v>0</v>
      </c>
      <c r="T268" s="233">
        <v>0</v>
      </c>
      <c r="U268" s="233">
        <v>0</v>
      </c>
      <c r="V268" s="233">
        <v>0</v>
      </c>
      <c r="W268" s="233">
        <v>0</v>
      </c>
      <c r="X268" s="233">
        <v>0</v>
      </c>
      <c r="Y268" s="233">
        <v>0</v>
      </c>
      <c r="Z268" s="233">
        <v>0</v>
      </c>
      <c r="AA268" s="233">
        <v>0</v>
      </c>
      <c r="AB268" s="233">
        <v>0</v>
      </c>
      <c r="AC268" s="233">
        <v>0</v>
      </c>
      <c r="AD268" s="233">
        <v>0</v>
      </c>
      <c r="AE268" s="233">
        <v>0</v>
      </c>
      <c r="AF268" s="233">
        <v>0</v>
      </c>
      <c r="AG268" s="233">
        <v>0</v>
      </c>
      <c r="AH268" s="233">
        <v>0</v>
      </c>
      <c r="AI268" s="233">
        <v>0</v>
      </c>
      <c r="AJ268" s="233">
        <v>0</v>
      </c>
      <c r="AK268" s="233">
        <v>0</v>
      </c>
      <c r="AL268" s="233">
        <v>0</v>
      </c>
      <c r="AM268" s="233">
        <v>0</v>
      </c>
      <c r="AN268" s="233">
        <v>0</v>
      </c>
      <c r="AO268" s="233">
        <v>0</v>
      </c>
      <c r="AP268" s="233">
        <v>0</v>
      </c>
      <c r="AQ268" s="233">
        <v>0</v>
      </c>
      <c r="AR268" s="1"/>
      <c r="AS268" s="1"/>
    </row>
    <row r="269" spans="1:45">
      <c r="A269" s="21" t="s">
        <v>260</v>
      </c>
      <c r="B269" s="233">
        <v>-8378.1392500000002</v>
      </c>
      <c r="C269" s="233">
        <v>0</v>
      </c>
      <c r="D269" s="233">
        <v>-5321.4393799999998</v>
      </c>
      <c r="E269" s="233">
        <v>-609.07871999999998</v>
      </c>
      <c r="F269" s="233">
        <v>-58.089680000000001</v>
      </c>
      <c r="G269" s="233">
        <v>-148.3056</v>
      </c>
      <c r="H269" s="233">
        <v>-21.794790000000003</v>
      </c>
      <c r="I269" s="233">
        <v>-993.67532999999992</v>
      </c>
      <c r="J269" s="233">
        <v>-591.06925999999999</v>
      </c>
      <c r="K269" s="233">
        <v>0</v>
      </c>
      <c r="L269" s="233">
        <v>-362.30538999999999</v>
      </c>
      <c r="M269" s="233">
        <v>-1453.75713</v>
      </c>
      <c r="N269" s="233">
        <v>0</v>
      </c>
      <c r="O269" s="233">
        <v>-171.29367000000002</v>
      </c>
      <c r="P269" s="233">
        <v>-69.157029999999992</v>
      </c>
      <c r="Q269" s="233">
        <v>-485.64325000000002</v>
      </c>
      <c r="R269" s="233">
        <v>-149.77648000000002</v>
      </c>
      <c r="S269" s="233">
        <v>0</v>
      </c>
      <c r="T269" s="233">
        <v>-96.333330000000004</v>
      </c>
      <c r="U269" s="233">
        <v>-826.47321999999997</v>
      </c>
      <c r="V269" s="233">
        <v>-46.15531</v>
      </c>
      <c r="W269" s="233">
        <v>-401.99895000000004</v>
      </c>
      <c r="X269" s="233">
        <v>-584.72077999999999</v>
      </c>
      <c r="Y269" s="233">
        <v>-73.426400000000001</v>
      </c>
      <c r="Z269" s="233">
        <v>-454.95844</v>
      </c>
      <c r="AA269" s="233">
        <v>-248.92654000000002</v>
      </c>
      <c r="AB269" s="233">
        <v>-1527.0957100000001</v>
      </c>
      <c r="AC269" s="233">
        <v>-1132.1085500000002</v>
      </c>
      <c r="AD269" s="233">
        <v>-424.25754999999998</v>
      </c>
      <c r="AE269" s="233">
        <v>0</v>
      </c>
      <c r="AF269" s="233">
        <v>-688.88612000000001</v>
      </c>
      <c r="AG269" s="233">
        <v>-185.75574</v>
      </c>
      <c r="AH269" s="233">
        <v>-131.0214</v>
      </c>
      <c r="AI269" s="233">
        <v>-94.473780000000005</v>
      </c>
      <c r="AJ269" s="233">
        <v>-13.10168</v>
      </c>
      <c r="AK269" s="233">
        <v>0</v>
      </c>
      <c r="AL269" s="233">
        <v>-283.46879999999999</v>
      </c>
      <c r="AM269" s="233">
        <v>-6.6500000000000005E-3</v>
      </c>
      <c r="AN269" s="233">
        <v>0</v>
      </c>
      <c r="AO269" s="233">
        <v>0</v>
      </c>
      <c r="AP269" s="233">
        <v>0</v>
      </c>
      <c r="AQ269" s="233">
        <v>-26026.693910000002</v>
      </c>
      <c r="AR269" s="1"/>
      <c r="AS269" s="1"/>
    </row>
    <row r="270" spans="1:45">
      <c r="A270" s="21" t="s">
        <v>261</v>
      </c>
      <c r="B270" s="233">
        <v>-4590.6577800000005</v>
      </c>
      <c r="C270" s="233">
        <v>0</v>
      </c>
      <c r="D270" s="233">
        <v>0</v>
      </c>
      <c r="E270" s="233">
        <v>-59.529400000000003</v>
      </c>
      <c r="F270" s="233">
        <v>-49.277569999999997</v>
      </c>
      <c r="G270" s="233">
        <v>-47.887</v>
      </c>
      <c r="H270" s="233">
        <v>0</v>
      </c>
      <c r="I270" s="233">
        <v>0</v>
      </c>
      <c r="J270" s="233">
        <v>-8.3463600000000007</v>
      </c>
      <c r="K270" s="233">
        <v>-49.38317</v>
      </c>
      <c r="L270" s="233">
        <v>-31.78153</v>
      </c>
      <c r="M270" s="233">
        <v>0</v>
      </c>
      <c r="N270" s="233">
        <v>-17.60914</v>
      </c>
      <c r="O270" s="233">
        <v>0</v>
      </c>
      <c r="P270" s="233">
        <v>0</v>
      </c>
      <c r="Q270" s="233">
        <v>0</v>
      </c>
      <c r="R270" s="233">
        <v>0</v>
      </c>
      <c r="S270" s="233">
        <v>0</v>
      </c>
      <c r="T270" s="233">
        <v>-35.414079999999998</v>
      </c>
      <c r="U270" s="233">
        <v>-154.60326000000001</v>
      </c>
      <c r="V270" s="233">
        <v>0</v>
      </c>
      <c r="W270" s="233">
        <v>0</v>
      </c>
      <c r="X270" s="233">
        <v>0</v>
      </c>
      <c r="Y270" s="233">
        <v>0</v>
      </c>
      <c r="Z270" s="233">
        <v>-5.0000000000000001E-3</v>
      </c>
      <c r="AA270" s="233">
        <v>-0.86821000000000004</v>
      </c>
      <c r="AB270" s="233">
        <v>0</v>
      </c>
      <c r="AC270" s="233">
        <v>0</v>
      </c>
      <c r="AD270" s="233">
        <v>0</v>
      </c>
      <c r="AE270" s="233">
        <v>0</v>
      </c>
      <c r="AF270" s="233">
        <v>-308.62700999999998</v>
      </c>
      <c r="AG270" s="233">
        <v>-22.724689999999999</v>
      </c>
      <c r="AH270" s="233">
        <v>0</v>
      </c>
      <c r="AI270" s="233">
        <v>-1.4054599999999999</v>
      </c>
      <c r="AJ270" s="233">
        <v>-1782.1010800000001</v>
      </c>
      <c r="AK270" s="233">
        <v>0</v>
      </c>
      <c r="AL270" s="233">
        <v>0</v>
      </c>
      <c r="AM270" s="233">
        <v>0</v>
      </c>
      <c r="AN270" s="233">
        <v>0</v>
      </c>
      <c r="AO270" s="233">
        <v>0</v>
      </c>
      <c r="AP270" s="233">
        <v>0</v>
      </c>
      <c r="AQ270" s="233">
        <v>-7160.2207400000007</v>
      </c>
      <c r="AR270" s="1"/>
      <c r="AS270" s="1"/>
    </row>
    <row r="271" spans="1:45">
      <c r="A271" s="21" t="s">
        <v>262</v>
      </c>
      <c r="B271" s="233">
        <v>-5628.2593699999998</v>
      </c>
      <c r="C271" s="233">
        <v>0</v>
      </c>
      <c r="D271" s="233">
        <v>0</v>
      </c>
      <c r="E271" s="233">
        <v>0</v>
      </c>
      <c r="F271" s="233">
        <v>0</v>
      </c>
      <c r="G271" s="233">
        <v>0</v>
      </c>
      <c r="H271" s="233">
        <v>0</v>
      </c>
      <c r="I271" s="233">
        <v>0</v>
      </c>
      <c r="J271" s="233">
        <v>0</v>
      </c>
      <c r="K271" s="233">
        <v>0</v>
      </c>
      <c r="L271" s="233">
        <v>0</v>
      </c>
      <c r="M271" s="233">
        <v>0</v>
      </c>
      <c r="N271" s="233">
        <v>0</v>
      </c>
      <c r="O271" s="233">
        <v>0</v>
      </c>
      <c r="P271" s="233">
        <v>0</v>
      </c>
      <c r="Q271" s="233">
        <v>0</v>
      </c>
      <c r="R271" s="233">
        <v>0</v>
      </c>
      <c r="S271" s="233">
        <v>0</v>
      </c>
      <c r="T271" s="233">
        <v>0</v>
      </c>
      <c r="U271" s="233">
        <v>0</v>
      </c>
      <c r="V271" s="233">
        <v>0</v>
      </c>
      <c r="W271" s="233">
        <v>0</v>
      </c>
      <c r="X271" s="233">
        <v>0</v>
      </c>
      <c r="Y271" s="233">
        <v>0</v>
      </c>
      <c r="Z271" s="233">
        <v>0</v>
      </c>
      <c r="AA271" s="233">
        <v>0</v>
      </c>
      <c r="AB271" s="233">
        <v>0</v>
      </c>
      <c r="AC271" s="233">
        <v>0</v>
      </c>
      <c r="AD271" s="233">
        <v>0</v>
      </c>
      <c r="AE271" s="233">
        <v>0</v>
      </c>
      <c r="AF271" s="233">
        <v>0</v>
      </c>
      <c r="AG271" s="233">
        <v>0</v>
      </c>
      <c r="AH271" s="233">
        <v>0</v>
      </c>
      <c r="AI271" s="233">
        <v>0</v>
      </c>
      <c r="AJ271" s="233">
        <v>0</v>
      </c>
      <c r="AK271" s="233">
        <v>0</v>
      </c>
      <c r="AL271" s="233">
        <v>0</v>
      </c>
      <c r="AM271" s="233">
        <v>0</v>
      </c>
      <c r="AN271" s="233">
        <v>0</v>
      </c>
      <c r="AO271" s="233">
        <v>0</v>
      </c>
      <c r="AP271" s="233">
        <v>0</v>
      </c>
      <c r="AQ271" s="233">
        <v>-5628.2593699999998</v>
      </c>
      <c r="AR271" s="1"/>
      <c r="AS271" s="1"/>
    </row>
    <row r="272" spans="1:45">
      <c r="A272" s="22" t="s">
        <v>263</v>
      </c>
      <c r="B272" s="233">
        <v>0</v>
      </c>
      <c r="C272" s="233">
        <v>0</v>
      </c>
      <c r="D272" s="233">
        <v>0</v>
      </c>
      <c r="E272" s="233">
        <v>0</v>
      </c>
      <c r="F272" s="233">
        <v>0</v>
      </c>
      <c r="G272" s="233">
        <v>0</v>
      </c>
      <c r="H272" s="233">
        <v>0</v>
      </c>
      <c r="I272" s="233">
        <v>0</v>
      </c>
      <c r="J272" s="233">
        <v>0</v>
      </c>
      <c r="K272" s="233">
        <v>0</v>
      </c>
      <c r="L272" s="233">
        <v>0</v>
      </c>
      <c r="M272" s="233">
        <v>0</v>
      </c>
      <c r="N272" s="233">
        <v>0</v>
      </c>
      <c r="O272" s="233">
        <v>0</v>
      </c>
      <c r="P272" s="233">
        <v>0</v>
      </c>
      <c r="Q272" s="233">
        <v>0</v>
      </c>
      <c r="R272" s="233">
        <v>0</v>
      </c>
      <c r="S272" s="233">
        <v>0</v>
      </c>
      <c r="T272" s="233">
        <v>0</v>
      </c>
      <c r="U272" s="233">
        <v>0</v>
      </c>
      <c r="V272" s="233">
        <v>0</v>
      </c>
      <c r="W272" s="233">
        <v>0</v>
      </c>
      <c r="X272" s="233">
        <v>0</v>
      </c>
      <c r="Y272" s="233">
        <v>0</v>
      </c>
      <c r="Z272" s="233">
        <v>0</v>
      </c>
      <c r="AA272" s="233">
        <v>0</v>
      </c>
      <c r="AB272" s="233">
        <v>0</v>
      </c>
      <c r="AC272" s="233">
        <v>0</v>
      </c>
      <c r="AD272" s="233">
        <v>0</v>
      </c>
      <c r="AE272" s="233">
        <v>0</v>
      </c>
      <c r="AF272" s="233">
        <v>0</v>
      </c>
      <c r="AG272" s="233">
        <v>0</v>
      </c>
      <c r="AH272" s="233">
        <v>0</v>
      </c>
      <c r="AI272" s="233">
        <v>0</v>
      </c>
      <c r="AJ272" s="233">
        <v>0</v>
      </c>
      <c r="AK272" s="233">
        <v>0</v>
      </c>
      <c r="AL272" s="233">
        <v>0</v>
      </c>
      <c r="AM272" s="233">
        <v>0</v>
      </c>
      <c r="AN272" s="233">
        <v>0</v>
      </c>
      <c r="AO272" s="233">
        <v>0</v>
      </c>
      <c r="AP272" s="233">
        <v>0</v>
      </c>
      <c r="AQ272" s="233">
        <v>0</v>
      </c>
      <c r="AR272" s="1"/>
      <c r="AS272" s="1"/>
    </row>
    <row r="273" spans="1:45">
      <c r="A273" s="22" t="s">
        <v>264</v>
      </c>
      <c r="B273" s="233">
        <v>0</v>
      </c>
      <c r="C273" s="233">
        <v>-0.88354999999999995</v>
      </c>
      <c r="D273" s="233">
        <v>0</v>
      </c>
      <c r="E273" s="233">
        <v>0</v>
      </c>
      <c r="F273" s="233">
        <v>0</v>
      </c>
      <c r="G273" s="233">
        <v>0</v>
      </c>
      <c r="H273" s="233">
        <v>0</v>
      </c>
      <c r="I273" s="233">
        <v>-3.4466100000000002</v>
      </c>
      <c r="J273" s="233">
        <v>-4.6025400000000003</v>
      </c>
      <c r="K273" s="233">
        <v>-0.3896</v>
      </c>
      <c r="L273" s="233">
        <v>0</v>
      </c>
      <c r="M273" s="233">
        <v>0</v>
      </c>
      <c r="N273" s="233">
        <v>-2.05138</v>
      </c>
      <c r="O273" s="233">
        <v>0</v>
      </c>
      <c r="P273" s="233">
        <v>0</v>
      </c>
      <c r="Q273" s="233">
        <v>-1.8115699999999999</v>
      </c>
      <c r="R273" s="233">
        <v>-0.82229999999999992</v>
      </c>
      <c r="S273" s="233">
        <v>0</v>
      </c>
      <c r="T273" s="233">
        <v>-3.814E-2</v>
      </c>
      <c r="U273" s="233">
        <v>0</v>
      </c>
      <c r="V273" s="233">
        <v>-1.3003499999999999</v>
      </c>
      <c r="W273" s="233">
        <v>-3.9522199999999996</v>
      </c>
      <c r="X273" s="233">
        <v>-2.4606699999999999</v>
      </c>
      <c r="Y273" s="233">
        <v>0</v>
      </c>
      <c r="Z273" s="233">
        <v>-1.0792999999999999</v>
      </c>
      <c r="AA273" s="233">
        <v>0</v>
      </c>
      <c r="AB273" s="233">
        <v>0</v>
      </c>
      <c r="AC273" s="233">
        <v>0</v>
      </c>
      <c r="AD273" s="233">
        <v>-2.5690000000000001E-2</v>
      </c>
      <c r="AE273" s="233">
        <v>0</v>
      </c>
      <c r="AF273" s="233">
        <v>0</v>
      </c>
      <c r="AG273" s="233">
        <v>0</v>
      </c>
      <c r="AH273" s="233">
        <v>0</v>
      </c>
      <c r="AI273" s="233">
        <v>0</v>
      </c>
      <c r="AJ273" s="233">
        <v>0</v>
      </c>
      <c r="AK273" s="233">
        <v>0</v>
      </c>
      <c r="AL273" s="233">
        <v>0</v>
      </c>
      <c r="AM273" s="233">
        <v>0</v>
      </c>
      <c r="AN273" s="233">
        <v>0</v>
      </c>
      <c r="AO273" s="233">
        <v>0</v>
      </c>
      <c r="AP273" s="233">
        <v>0</v>
      </c>
      <c r="AQ273" s="233">
        <v>-22.863919999999997</v>
      </c>
      <c r="AR273" s="1"/>
      <c r="AS273" s="1"/>
    </row>
    <row r="274" spans="1:45">
      <c r="A274" s="19" t="s">
        <v>265</v>
      </c>
      <c r="B274" s="661">
        <v>106896.56437000001</v>
      </c>
      <c r="C274" s="661">
        <v>23315.63118</v>
      </c>
      <c r="D274" s="661">
        <v>56818.846799999999</v>
      </c>
      <c r="E274" s="661">
        <v>22758.780870000002</v>
      </c>
      <c r="F274" s="661">
        <v>11823.98667</v>
      </c>
      <c r="G274" s="661">
        <v>11665.495279999999</v>
      </c>
      <c r="H274" s="661">
        <v>10468.698970000001</v>
      </c>
      <c r="I274" s="661">
        <v>12223.532060000001</v>
      </c>
      <c r="J274" s="661">
        <v>12228.46867</v>
      </c>
      <c r="K274" s="661">
        <v>20322.282760000002</v>
      </c>
      <c r="L274" s="661">
        <v>7959.8501999999999</v>
      </c>
      <c r="M274" s="661">
        <v>17527.35816</v>
      </c>
      <c r="N274" s="661">
        <v>24438.464499999998</v>
      </c>
      <c r="O274" s="661">
        <v>10980.63175</v>
      </c>
      <c r="P274" s="661">
        <v>9072.2707699999992</v>
      </c>
      <c r="Q274" s="661">
        <v>6572.2701500000003</v>
      </c>
      <c r="R274" s="661">
        <v>6478.4116199999999</v>
      </c>
      <c r="S274" s="661">
        <v>4909.4574000000002</v>
      </c>
      <c r="T274" s="661">
        <v>13109.90755</v>
      </c>
      <c r="U274" s="661">
        <v>13722.654980000001</v>
      </c>
      <c r="V274" s="661">
        <v>4113.9943999999996</v>
      </c>
      <c r="W274" s="661">
        <v>7160.5110800000002</v>
      </c>
      <c r="X274" s="661">
        <v>14934.12</v>
      </c>
      <c r="Y274" s="661">
        <v>8600.6527699999988</v>
      </c>
      <c r="Z274" s="661">
        <v>15761.1885</v>
      </c>
      <c r="AA274" s="661">
        <v>6767.6110799999997</v>
      </c>
      <c r="AB274" s="661">
        <v>17086.577370000003</v>
      </c>
      <c r="AC274" s="661">
        <v>22892.79363</v>
      </c>
      <c r="AD274" s="661">
        <v>10018.10871</v>
      </c>
      <c r="AE274" s="661">
        <v>20821.422640000001</v>
      </c>
      <c r="AF274" s="661">
        <v>5888.9242899999999</v>
      </c>
      <c r="AG274" s="661">
        <v>5652.3794699999999</v>
      </c>
      <c r="AH274" s="661">
        <v>4776.5505199999998</v>
      </c>
      <c r="AI274" s="661">
        <v>2225.0974799999999</v>
      </c>
      <c r="AJ274" s="661">
        <v>3032.5381200000002</v>
      </c>
      <c r="AK274" s="661">
        <v>3100.75972</v>
      </c>
      <c r="AL274" s="661">
        <v>7230.7673399999994</v>
      </c>
      <c r="AM274" s="661">
        <v>2652.3095099999996</v>
      </c>
      <c r="AN274" s="661">
        <v>11316.649039999998</v>
      </c>
      <c r="AO274" s="661">
        <v>5927.7434699999994</v>
      </c>
      <c r="AP274" s="661">
        <v>2213.0210899999997</v>
      </c>
      <c r="AQ274" s="661">
        <v>585467.28494000004</v>
      </c>
      <c r="AR274" s="10"/>
      <c r="AS274" s="1"/>
    </row>
    <row r="275" spans="1:45">
      <c r="A275" s="18" t="s">
        <v>266</v>
      </c>
      <c r="B275" s="661">
        <v>13169.861730000001</v>
      </c>
      <c r="C275" s="661">
        <v>4417.1662500000002</v>
      </c>
      <c r="D275" s="661">
        <v>10745.299919999999</v>
      </c>
      <c r="E275" s="661">
        <v>989.19563000000005</v>
      </c>
      <c r="F275" s="661">
        <v>362.51981000000001</v>
      </c>
      <c r="G275" s="661">
        <v>466.38163000000003</v>
      </c>
      <c r="H275" s="661">
        <v>335.09037000000001</v>
      </c>
      <c r="I275" s="661">
        <v>1205.73819</v>
      </c>
      <c r="J275" s="661">
        <v>515.88065000000006</v>
      </c>
      <c r="K275" s="661">
        <v>72.951070000000001</v>
      </c>
      <c r="L275" s="661">
        <v>303.06693999999999</v>
      </c>
      <c r="M275" s="661">
        <v>303.86086</v>
      </c>
      <c r="N275" s="661">
        <v>400.07332000000002</v>
      </c>
      <c r="O275" s="661">
        <v>574.69618999999989</v>
      </c>
      <c r="P275" s="661">
        <v>426.40773999999999</v>
      </c>
      <c r="Q275" s="661">
        <v>391.14408000000003</v>
      </c>
      <c r="R275" s="661">
        <v>668.24706000000003</v>
      </c>
      <c r="S275" s="661">
        <v>104.5029</v>
      </c>
      <c r="T275" s="661">
        <v>101.45060000000001</v>
      </c>
      <c r="U275" s="661">
        <v>88.027630000000002</v>
      </c>
      <c r="V275" s="661">
        <v>54.610970000000002</v>
      </c>
      <c r="W275" s="661">
        <v>309.21760999999998</v>
      </c>
      <c r="X275" s="661">
        <v>368.87203999999997</v>
      </c>
      <c r="Y275" s="661">
        <v>444.04128000000003</v>
      </c>
      <c r="Z275" s="661">
        <v>2773.4749400000001</v>
      </c>
      <c r="AA275" s="661">
        <v>309.69579999999996</v>
      </c>
      <c r="AB275" s="661">
        <v>298.12753999999995</v>
      </c>
      <c r="AC275" s="661">
        <v>2191.54844</v>
      </c>
      <c r="AD275" s="661">
        <v>364.26628000000005</v>
      </c>
      <c r="AE275" s="661">
        <v>555.48980000000006</v>
      </c>
      <c r="AF275" s="661">
        <v>291.74324000000001</v>
      </c>
      <c r="AG275" s="661">
        <v>283.64823999999999</v>
      </c>
      <c r="AH275" s="661">
        <v>158.09579000000002</v>
      </c>
      <c r="AI275" s="661">
        <v>18.448319999999999</v>
      </c>
      <c r="AJ275" s="661">
        <v>238.90204</v>
      </c>
      <c r="AK275" s="661">
        <v>28.325749999999999</v>
      </c>
      <c r="AL275" s="661">
        <v>666.14730000000009</v>
      </c>
      <c r="AM275" s="661">
        <v>7.5110900000000003</v>
      </c>
      <c r="AN275" s="661">
        <v>523.64702999999997</v>
      </c>
      <c r="AO275" s="661">
        <v>339.90959000000004</v>
      </c>
      <c r="AP275" s="661">
        <v>46.387039999999999</v>
      </c>
      <c r="AQ275" s="661">
        <v>45913.672700000003</v>
      </c>
      <c r="AR275" s="10"/>
      <c r="AS275" s="1"/>
    </row>
    <row r="276" spans="1:45">
      <c r="A276" s="21" t="s">
        <v>267</v>
      </c>
      <c r="B276" s="233">
        <v>5078.9517500000002</v>
      </c>
      <c r="C276" s="233">
        <v>356.12215000000003</v>
      </c>
      <c r="D276" s="233">
        <v>4365.7949900000003</v>
      </c>
      <c r="E276" s="233">
        <v>599.5378199999999</v>
      </c>
      <c r="F276" s="233">
        <v>233.98934</v>
      </c>
      <c r="G276" s="233">
        <v>305.30761999999999</v>
      </c>
      <c r="H276" s="233">
        <v>314.46653000000003</v>
      </c>
      <c r="I276" s="233">
        <v>354.82209999999998</v>
      </c>
      <c r="J276" s="233">
        <v>485.73450000000003</v>
      </c>
      <c r="K276" s="233">
        <v>61.989519999999999</v>
      </c>
      <c r="L276" s="233">
        <v>122.6841</v>
      </c>
      <c r="M276" s="233">
        <v>238.64809</v>
      </c>
      <c r="N276" s="233">
        <v>321.51873999999998</v>
      </c>
      <c r="O276" s="233">
        <v>58.004080000000002</v>
      </c>
      <c r="P276" s="233">
        <v>409.18516</v>
      </c>
      <c r="Q276" s="233">
        <v>373.76871</v>
      </c>
      <c r="R276" s="233">
        <v>106.4081</v>
      </c>
      <c r="S276" s="233">
        <v>90.188600000000008</v>
      </c>
      <c r="T276" s="233">
        <v>88.735889999999998</v>
      </c>
      <c r="U276" s="233">
        <v>74.680589999999995</v>
      </c>
      <c r="V276" s="233">
        <v>9.0961400000000001</v>
      </c>
      <c r="W276" s="233">
        <v>284.95328999999998</v>
      </c>
      <c r="X276" s="233">
        <v>124.22972999999999</v>
      </c>
      <c r="Y276" s="233">
        <v>81.659589999999994</v>
      </c>
      <c r="Z276" s="233">
        <v>598.06676000000004</v>
      </c>
      <c r="AA276" s="233">
        <v>303.18417999999997</v>
      </c>
      <c r="AB276" s="233">
        <v>200.67143999999999</v>
      </c>
      <c r="AC276" s="233">
        <v>2073.24773</v>
      </c>
      <c r="AD276" s="233">
        <v>252.67628999999999</v>
      </c>
      <c r="AE276" s="233">
        <v>527.16324999999995</v>
      </c>
      <c r="AF276" s="233">
        <v>15.51482</v>
      </c>
      <c r="AG276" s="233">
        <v>74.91949000000001</v>
      </c>
      <c r="AH276" s="233">
        <v>132.78451999999999</v>
      </c>
      <c r="AI276" s="233">
        <v>16.249590000000001</v>
      </c>
      <c r="AJ276" s="233">
        <v>217.10709</v>
      </c>
      <c r="AK276" s="233">
        <v>24.388290000000001</v>
      </c>
      <c r="AL276" s="233">
        <v>309.14908000000003</v>
      </c>
      <c r="AM276" s="233">
        <v>3.90462</v>
      </c>
      <c r="AN276" s="233">
        <v>124.60866</v>
      </c>
      <c r="AO276" s="233">
        <v>0</v>
      </c>
      <c r="AP276" s="233">
        <v>28.99926</v>
      </c>
      <c r="AQ276" s="233">
        <v>19443.1122</v>
      </c>
      <c r="AR276" s="1"/>
      <c r="AS276" s="1"/>
    </row>
    <row r="277" spans="1:45">
      <c r="A277" s="21" t="s">
        <v>268</v>
      </c>
      <c r="B277" s="233">
        <v>1949.29872</v>
      </c>
      <c r="C277" s="233">
        <v>601.44848000000002</v>
      </c>
      <c r="D277" s="233">
        <v>1012.4220300000001</v>
      </c>
      <c r="E277" s="233">
        <v>120.50349</v>
      </c>
      <c r="F277" s="233">
        <v>78.035749999999993</v>
      </c>
      <c r="G277" s="233">
        <v>10.39716</v>
      </c>
      <c r="H277" s="233">
        <v>11.511200000000001</v>
      </c>
      <c r="I277" s="233">
        <v>41.038940000000004</v>
      </c>
      <c r="J277" s="233">
        <v>12.976799999999999</v>
      </c>
      <c r="K277" s="233">
        <v>9.3319500000000009</v>
      </c>
      <c r="L277" s="233">
        <v>144.87845999999999</v>
      </c>
      <c r="M277" s="233">
        <v>1.1799500000000001</v>
      </c>
      <c r="N277" s="233">
        <v>10.518190000000001</v>
      </c>
      <c r="O277" s="233">
        <v>7.6230799999999999</v>
      </c>
      <c r="P277" s="233">
        <v>7.3396400000000002</v>
      </c>
      <c r="Q277" s="233">
        <v>5.8952600000000004</v>
      </c>
      <c r="R277" s="233">
        <v>0.20125000000000001</v>
      </c>
      <c r="S277" s="233">
        <v>0</v>
      </c>
      <c r="T277" s="233">
        <v>5.10581</v>
      </c>
      <c r="U277" s="233">
        <v>5.6484399999999999</v>
      </c>
      <c r="V277" s="233">
        <v>6.3209799999999996</v>
      </c>
      <c r="W277" s="233">
        <v>14.953610000000001</v>
      </c>
      <c r="X277" s="233">
        <v>49.552910000000004</v>
      </c>
      <c r="Y277" s="233">
        <v>5.0730900000000005</v>
      </c>
      <c r="Z277" s="233">
        <v>127.94551</v>
      </c>
      <c r="AA277" s="233">
        <v>1.3532500000000001</v>
      </c>
      <c r="AB277" s="233">
        <v>85.951809999999995</v>
      </c>
      <c r="AC277" s="233">
        <v>75.541939999999997</v>
      </c>
      <c r="AD277" s="233">
        <v>12.9863</v>
      </c>
      <c r="AE277" s="233">
        <v>12.054729999999999</v>
      </c>
      <c r="AF277" s="233">
        <v>160.66264999999999</v>
      </c>
      <c r="AG277" s="233">
        <v>2.3604799999999999</v>
      </c>
      <c r="AH277" s="233">
        <v>9.6107000000000014</v>
      </c>
      <c r="AI277" s="233">
        <v>1.53582</v>
      </c>
      <c r="AJ277" s="233">
        <v>7.6096300000000001</v>
      </c>
      <c r="AK277" s="233">
        <v>1.376E-2</v>
      </c>
      <c r="AL277" s="233">
        <v>134.81117999999998</v>
      </c>
      <c r="AM277" s="233">
        <v>3.50373</v>
      </c>
      <c r="AN277" s="233">
        <v>94.403630000000007</v>
      </c>
      <c r="AO277" s="233">
        <v>28.26051</v>
      </c>
      <c r="AP277" s="233">
        <v>3.31365</v>
      </c>
      <c r="AQ277" s="233">
        <v>4873.1744699999999</v>
      </c>
      <c r="AR277" s="1"/>
      <c r="AS277" s="1"/>
    </row>
    <row r="278" spans="1:45">
      <c r="A278" s="21" t="s">
        <v>269</v>
      </c>
      <c r="B278" s="233">
        <v>1408.4253999999999</v>
      </c>
      <c r="C278" s="233">
        <v>3047.8928799999999</v>
      </c>
      <c r="D278" s="233">
        <v>5067.0341799999997</v>
      </c>
      <c r="E278" s="233">
        <v>0</v>
      </c>
      <c r="F278" s="233">
        <v>0.61187999999999998</v>
      </c>
      <c r="G278" s="233">
        <v>143.61985000000001</v>
      </c>
      <c r="H278" s="233">
        <v>0.61335000000000006</v>
      </c>
      <c r="I278" s="233">
        <v>566.14400999999998</v>
      </c>
      <c r="J278" s="233">
        <v>0</v>
      </c>
      <c r="K278" s="233">
        <v>0.17399999999999999</v>
      </c>
      <c r="L278" s="233">
        <v>0.63651000000000002</v>
      </c>
      <c r="M278" s="233">
        <v>58.28304</v>
      </c>
      <c r="N278" s="233">
        <v>0</v>
      </c>
      <c r="O278" s="233">
        <v>481.65371000000005</v>
      </c>
      <c r="P278" s="233">
        <v>0</v>
      </c>
      <c r="Q278" s="233">
        <v>0</v>
      </c>
      <c r="R278" s="233">
        <v>556</v>
      </c>
      <c r="S278" s="233">
        <v>0</v>
      </c>
      <c r="T278" s="233">
        <v>4.5940300000000001</v>
      </c>
      <c r="U278" s="233">
        <v>0</v>
      </c>
      <c r="V278" s="233">
        <v>0</v>
      </c>
      <c r="W278" s="233">
        <v>0.41847000000000001</v>
      </c>
      <c r="X278" s="233">
        <v>193.72639999999998</v>
      </c>
      <c r="Y278" s="233">
        <v>354.58</v>
      </c>
      <c r="Z278" s="233">
        <v>2006.9332400000001</v>
      </c>
      <c r="AA278" s="233">
        <v>0</v>
      </c>
      <c r="AB278" s="233">
        <v>0</v>
      </c>
      <c r="AC278" s="233">
        <v>0</v>
      </c>
      <c r="AD278" s="233">
        <v>0</v>
      </c>
      <c r="AE278" s="233">
        <v>0</v>
      </c>
      <c r="AF278" s="233">
        <v>115.12553</v>
      </c>
      <c r="AG278" s="233">
        <v>195.16</v>
      </c>
      <c r="AH278" s="233">
        <v>11.549569999999999</v>
      </c>
      <c r="AI278" s="233">
        <v>0</v>
      </c>
      <c r="AJ278" s="233">
        <v>0</v>
      </c>
      <c r="AK278" s="233">
        <v>0</v>
      </c>
      <c r="AL278" s="233">
        <v>209.51775000000001</v>
      </c>
      <c r="AM278" s="233">
        <v>0</v>
      </c>
      <c r="AN278" s="233">
        <v>0</v>
      </c>
      <c r="AO278" s="233">
        <v>0</v>
      </c>
      <c r="AP278" s="233">
        <v>0</v>
      </c>
      <c r="AQ278" s="233">
        <v>14422.693800000001</v>
      </c>
      <c r="AR278" s="1"/>
      <c r="AS278" s="1"/>
    </row>
    <row r="279" spans="1:45">
      <c r="A279" s="21" t="s">
        <v>270</v>
      </c>
      <c r="B279" s="233">
        <v>0</v>
      </c>
      <c r="C279" s="233">
        <v>0</v>
      </c>
      <c r="D279" s="233">
        <v>0</v>
      </c>
      <c r="E279" s="233">
        <v>0</v>
      </c>
      <c r="F279" s="233">
        <v>0</v>
      </c>
      <c r="G279" s="233">
        <v>0</v>
      </c>
      <c r="H279" s="233">
        <v>0</v>
      </c>
      <c r="I279" s="233">
        <v>0</v>
      </c>
      <c r="J279" s="233">
        <v>0</v>
      </c>
      <c r="K279" s="233">
        <v>0</v>
      </c>
      <c r="L279" s="233">
        <v>0</v>
      </c>
      <c r="M279" s="233">
        <v>0</v>
      </c>
      <c r="N279" s="233">
        <v>0</v>
      </c>
      <c r="O279" s="233">
        <v>0</v>
      </c>
      <c r="P279" s="233">
        <v>0</v>
      </c>
      <c r="Q279" s="233">
        <v>0</v>
      </c>
      <c r="R279" s="233">
        <v>0</v>
      </c>
      <c r="S279" s="233">
        <v>0</v>
      </c>
      <c r="T279" s="233">
        <v>0</v>
      </c>
      <c r="U279" s="233">
        <v>0</v>
      </c>
      <c r="V279" s="233">
        <v>0</v>
      </c>
      <c r="W279" s="233">
        <v>0</v>
      </c>
      <c r="X279" s="233">
        <v>0</v>
      </c>
      <c r="Y279" s="233">
        <v>0</v>
      </c>
      <c r="Z279" s="233">
        <v>0</v>
      </c>
      <c r="AA279" s="233">
        <v>0</v>
      </c>
      <c r="AB279" s="233">
        <v>0</v>
      </c>
      <c r="AC279" s="233">
        <v>0</v>
      </c>
      <c r="AD279" s="233">
        <v>0</v>
      </c>
      <c r="AE279" s="233">
        <v>0</v>
      </c>
      <c r="AF279" s="233">
        <v>0</v>
      </c>
      <c r="AG279" s="233">
        <v>0</v>
      </c>
      <c r="AH279" s="233">
        <v>0</v>
      </c>
      <c r="AI279" s="233">
        <v>0</v>
      </c>
      <c r="AJ279" s="233">
        <v>0</v>
      </c>
      <c r="AK279" s="233">
        <v>0</v>
      </c>
      <c r="AL279" s="233">
        <v>0</v>
      </c>
      <c r="AM279" s="233">
        <v>0</v>
      </c>
      <c r="AN279" s="233">
        <v>0</v>
      </c>
      <c r="AO279" s="233">
        <v>0</v>
      </c>
      <c r="AP279" s="233">
        <v>0</v>
      </c>
      <c r="AQ279" s="233">
        <v>0</v>
      </c>
      <c r="AR279" s="1"/>
      <c r="AS279" s="1"/>
    </row>
    <row r="280" spans="1:45">
      <c r="A280" s="78" t="s">
        <v>271</v>
      </c>
      <c r="B280" s="233">
        <v>4733.1858600000005</v>
      </c>
      <c r="C280" s="233">
        <v>411.70274000000001</v>
      </c>
      <c r="D280" s="233">
        <v>300.04871999999995</v>
      </c>
      <c r="E280" s="233">
        <v>269.15431999999998</v>
      </c>
      <c r="F280" s="233">
        <v>49.882839999999995</v>
      </c>
      <c r="G280" s="233">
        <v>7.0570000000000004</v>
      </c>
      <c r="H280" s="233">
        <v>8.4992900000000002</v>
      </c>
      <c r="I280" s="233">
        <v>243.73314000000002</v>
      </c>
      <c r="J280" s="233">
        <v>17.169349999999998</v>
      </c>
      <c r="K280" s="233">
        <v>1.4556</v>
      </c>
      <c r="L280" s="233">
        <v>34.867870000000003</v>
      </c>
      <c r="M280" s="233">
        <v>5.7497799999999994</v>
      </c>
      <c r="N280" s="233">
        <v>68.036389999999997</v>
      </c>
      <c r="O280" s="233">
        <v>27.415320000000001</v>
      </c>
      <c r="P280" s="233">
        <v>9.8829400000000014</v>
      </c>
      <c r="Q280" s="233">
        <v>11.48011</v>
      </c>
      <c r="R280" s="233">
        <v>5.6377100000000002</v>
      </c>
      <c r="S280" s="233">
        <v>14.314299999999999</v>
      </c>
      <c r="T280" s="233">
        <v>3.0148699999999997</v>
      </c>
      <c r="U280" s="233">
        <v>7.6986000000000008</v>
      </c>
      <c r="V280" s="233">
        <v>39.193849999999998</v>
      </c>
      <c r="W280" s="233">
        <v>8.8922399999999993</v>
      </c>
      <c r="X280" s="233">
        <v>1.363</v>
      </c>
      <c r="Y280" s="233">
        <v>2.7285999999999997</v>
      </c>
      <c r="Z280" s="233">
        <v>40.529429999999998</v>
      </c>
      <c r="AA280" s="233">
        <v>5.1583699999999997</v>
      </c>
      <c r="AB280" s="233">
        <v>11.504290000000001</v>
      </c>
      <c r="AC280" s="233">
        <v>42.758769999999998</v>
      </c>
      <c r="AD280" s="233">
        <v>98.60369</v>
      </c>
      <c r="AE280" s="233">
        <v>16.271819999999998</v>
      </c>
      <c r="AF280" s="233">
        <v>0.44024000000000002</v>
      </c>
      <c r="AG280" s="233">
        <v>11.208270000000001</v>
      </c>
      <c r="AH280" s="233">
        <v>4.1509999999999998</v>
      </c>
      <c r="AI280" s="233">
        <v>0.66291</v>
      </c>
      <c r="AJ280" s="233">
        <v>14.185319999999999</v>
      </c>
      <c r="AK280" s="233">
        <v>3.9236999999999997</v>
      </c>
      <c r="AL280" s="233">
        <v>12.66929</v>
      </c>
      <c r="AM280" s="233">
        <v>0.10274</v>
      </c>
      <c r="AN280" s="233">
        <v>304.63473999999997</v>
      </c>
      <c r="AO280" s="233">
        <v>311.64908000000003</v>
      </c>
      <c r="AP280" s="233">
        <v>14.074129999999998</v>
      </c>
      <c r="AQ280" s="233">
        <v>7174.6922300000006</v>
      </c>
      <c r="AR280" s="1"/>
      <c r="AS280" s="1"/>
    </row>
    <row r="281" spans="1:45">
      <c r="A281" s="78" t="s">
        <v>272</v>
      </c>
      <c r="B281" s="233">
        <v>0</v>
      </c>
      <c r="C281" s="233">
        <v>0</v>
      </c>
      <c r="D281" s="233">
        <v>0</v>
      </c>
      <c r="E281" s="233">
        <v>0</v>
      </c>
      <c r="F281" s="233">
        <v>0</v>
      </c>
      <c r="G281" s="233">
        <v>0</v>
      </c>
      <c r="H281" s="233">
        <v>0</v>
      </c>
      <c r="I281" s="233">
        <v>0</v>
      </c>
      <c r="J281" s="233">
        <v>0</v>
      </c>
      <c r="K281" s="233">
        <v>0</v>
      </c>
      <c r="L281" s="233">
        <v>0</v>
      </c>
      <c r="M281" s="233">
        <v>0</v>
      </c>
      <c r="N281" s="233">
        <v>0</v>
      </c>
      <c r="O281" s="233">
        <v>0</v>
      </c>
      <c r="P281" s="233">
        <v>0</v>
      </c>
      <c r="Q281" s="233">
        <v>0</v>
      </c>
      <c r="R281" s="233">
        <v>0</v>
      </c>
      <c r="S281" s="233">
        <v>0</v>
      </c>
      <c r="T281" s="233">
        <v>0</v>
      </c>
      <c r="U281" s="233">
        <v>0</v>
      </c>
      <c r="V281" s="233">
        <v>0</v>
      </c>
      <c r="W281" s="233">
        <v>0</v>
      </c>
      <c r="X281" s="233">
        <v>0</v>
      </c>
      <c r="Y281" s="233">
        <v>0</v>
      </c>
      <c r="Z281" s="233">
        <v>0</v>
      </c>
      <c r="AA281" s="233">
        <v>0</v>
      </c>
      <c r="AB281" s="233">
        <v>0</v>
      </c>
      <c r="AC281" s="233">
        <v>0</v>
      </c>
      <c r="AD281" s="233">
        <v>0</v>
      </c>
      <c r="AE281" s="233">
        <v>0</v>
      </c>
      <c r="AF281" s="233">
        <v>0</v>
      </c>
      <c r="AG281" s="233">
        <v>0</v>
      </c>
      <c r="AH281" s="233">
        <v>0</v>
      </c>
      <c r="AI281" s="233">
        <v>0</v>
      </c>
      <c r="AJ281" s="233">
        <v>0</v>
      </c>
      <c r="AK281" s="233">
        <v>0</v>
      </c>
      <c r="AL281" s="233">
        <v>0</v>
      </c>
      <c r="AM281" s="233">
        <v>0</v>
      </c>
      <c r="AN281" s="233">
        <v>0</v>
      </c>
      <c r="AO281" s="233">
        <v>0</v>
      </c>
      <c r="AP281" s="233">
        <v>0</v>
      </c>
      <c r="AQ281" s="233">
        <v>0</v>
      </c>
      <c r="AR281" s="1"/>
      <c r="AS281" s="1"/>
    </row>
    <row r="282" spans="1:45">
      <c r="A282" s="19" t="s">
        <v>273</v>
      </c>
      <c r="B282" s="661">
        <v>-5691.8207300000004</v>
      </c>
      <c r="C282" s="661">
        <v>-2145.56819</v>
      </c>
      <c r="D282" s="661">
        <v>-7880.1321799999996</v>
      </c>
      <c r="E282" s="661">
        <v>-260.03852000000001</v>
      </c>
      <c r="F282" s="661">
        <v>-23.1831</v>
      </c>
      <c r="G282" s="661">
        <v>-74.309850000000012</v>
      </c>
      <c r="H282" s="661">
        <v>-83.783410000000003</v>
      </c>
      <c r="I282" s="661">
        <v>-248.44738000000001</v>
      </c>
      <c r="J282" s="661">
        <v>-212.47215</v>
      </c>
      <c r="K282" s="661">
        <v>-111.96718</v>
      </c>
      <c r="L282" s="661">
        <v>-752.39143000000001</v>
      </c>
      <c r="M282" s="661">
        <v>-626.89886000000001</v>
      </c>
      <c r="N282" s="661">
        <v>-150.87970999999999</v>
      </c>
      <c r="O282" s="661">
        <v>-169.56507000000002</v>
      </c>
      <c r="P282" s="661">
        <v>-77.71472</v>
      </c>
      <c r="Q282" s="661">
        <v>-107.03767999999999</v>
      </c>
      <c r="R282" s="661">
        <v>-276.56259</v>
      </c>
      <c r="S282" s="661">
        <v>-51.425699999999999</v>
      </c>
      <c r="T282" s="661">
        <v>-462.93438000000003</v>
      </c>
      <c r="U282" s="661">
        <v>-6.0800000000000003E-3</v>
      </c>
      <c r="V282" s="661">
        <v>-50.073480000000004</v>
      </c>
      <c r="W282" s="661">
        <v>-92.539899999999989</v>
      </c>
      <c r="X282" s="661">
        <v>-533.53039999999999</v>
      </c>
      <c r="Y282" s="661">
        <v>-163.47745999999998</v>
      </c>
      <c r="Z282" s="661">
        <v>-1327.5519299999999</v>
      </c>
      <c r="AA282" s="661">
        <v>-78.954800000000006</v>
      </c>
      <c r="AB282" s="661">
        <v>-228.44954999999999</v>
      </c>
      <c r="AC282" s="661">
        <v>-1611.2714799999999</v>
      </c>
      <c r="AD282" s="661">
        <v>-64.597819999999999</v>
      </c>
      <c r="AE282" s="661">
        <v>-324.15153000000004</v>
      </c>
      <c r="AF282" s="661">
        <v>-517.01315999999997</v>
      </c>
      <c r="AG282" s="661">
        <v>-57.977129999999995</v>
      </c>
      <c r="AH282" s="661">
        <v>-171.93279999999999</v>
      </c>
      <c r="AI282" s="661">
        <v>-18.086729999999999</v>
      </c>
      <c r="AJ282" s="661">
        <v>-26.076070000000001</v>
      </c>
      <c r="AK282" s="661">
        <v>-16.974419999999999</v>
      </c>
      <c r="AL282" s="661">
        <v>-87.049080000000004</v>
      </c>
      <c r="AM282" s="661">
        <v>-17.82668</v>
      </c>
      <c r="AN282" s="661">
        <v>-458.13478000000003</v>
      </c>
      <c r="AO282" s="661">
        <v>-50.995489999999997</v>
      </c>
      <c r="AP282" s="661">
        <v>-18.339020000000001</v>
      </c>
      <c r="AQ282" s="661">
        <v>-25322.142620000002</v>
      </c>
      <c r="AR282" s="10"/>
      <c r="AS282" s="1"/>
    </row>
    <row r="283" spans="1:45">
      <c r="A283" s="21" t="s">
        <v>267</v>
      </c>
      <c r="B283" s="233">
        <v>-1732.8432399999999</v>
      </c>
      <c r="C283" s="233">
        <v>-65.628190000000004</v>
      </c>
      <c r="D283" s="233">
        <v>-1128.9395900000002</v>
      </c>
      <c r="E283" s="233">
        <v>-95.333889999999997</v>
      </c>
      <c r="F283" s="233">
        <v>0</v>
      </c>
      <c r="G283" s="233">
        <v>-22.989459999999998</v>
      </c>
      <c r="H283" s="233">
        <v>-83.415469999999999</v>
      </c>
      <c r="I283" s="233">
        <v>-40.218019999999996</v>
      </c>
      <c r="J283" s="233">
        <v>-73.949509999999989</v>
      </c>
      <c r="K283" s="233">
        <v>-37.071460000000002</v>
      </c>
      <c r="L283" s="233">
        <v>-9.6622800000000009</v>
      </c>
      <c r="M283" s="233">
        <v>-535.25218999999993</v>
      </c>
      <c r="N283" s="233">
        <v>-77.402070000000009</v>
      </c>
      <c r="O283" s="233">
        <v>-28.420159999999999</v>
      </c>
      <c r="P283" s="233">
        <v>-69.147779999999997</v>
      </c>
      <c r="Q283" s="233">
        <v>-82.226240000000004</v>
      </c>
      <c r="R283" s="233">
        <v>-60.677519999999994</v>
      </c>
      <c r="S283" s="233">
        <v>-35.855800000000002</v>
      </c>
      <c r="T283" s="233">
        <v>0</v>
      </c>
      <c r="U283" s="233">
        <v>0</v>
      </c>
      <c r="V283" s="233">
        <v>-26.602169999999997</v>
      </c>
      <c r="W283" s="233">
        <v>-44.993929999999999</v>
      </c>
      <c r="X283" s="233">
        <v>-345.20024999999998</v>
      </c>
      <c r="Y283" s="233">
        <v>-103.31050999999999</v>
      </c>
      <c r="Z283" s="233">
        <v>-225.21652</v>
      </c>
      <c r="AA283" s="233">
        <v>-46.281500000000001</v>
      </c>
      <c r="AB283" s="233">
        <v>-159.23304000000002</v>
      </c>
      <c r="AC283" s="233">
        <v>-296.02195</v>
      </c>
      <c r="AD283" s="233">
        <v>-37.479010000000002</v>
      </c>
      <c r="AE283" s="233">
        <v>-304.42115999999999</v>
      </c>
      <c r="AF283" s="233">
        <v>-23.220140000000001</v>
      </c>
      <c r="AG283" s="233">
        <v>-4.6578200000000001</v>
      </c>
      <c r="AH283" s="233">
        <v>-27.971049999999998</v>
      </c>
      <c r="AI283" s="233">
        <v>-15.32765</v>
      </c>
      <c r="AJ283" s="233">
        <v>-23.947500000000002</v>
      </c>
      <c r="AK283" s="233">
        <v>-15.02951</v>
      </c>
      <c r="AL283" s="233">
        <v>-28.645</v>
      </c>
      <c r="AM283" s="233">
        <v>-16.676400000000001</v>
      </c>
      <c r="AN283" s="233">
        <v>-41.355339999999998</v>
      </c>
      <c r="AO283" s="233">
        <v>-17.254290000000001</v>
      </c>
      <c r="AP283" s="233">
        <v>-18.339020000000001</v>
      </c>
      <c r="AQ283" s="233">
        <v>-6000.2166299999999</v>
      </c>
      <c r="AR283" s="1"/>
      <c r="AS283" s="1"/>
    </row>
    <row r="284" spans="1:45">
      <c r="A284" s="21" t="s">
        <v>274</v>
      </c>
      <c r="B284" s="233">
        <v>-691.05306000000007</v>
      </c>
      <c r="C284" s="233">
        <v>-1941.62059</v>
      </c>
      <c r="D284" s="233">
        <v>-3783.6163999999999</v>
      </c>
      <c r="E284" s="233">
        <v>0</v>
      </c>
      <c r="F284" s="233">
        <v>0</v>
      </c>
      <c r="G284" s="233">
        <v>-1E-3</v>
      </c>
      <c r="H284" s="233">
        <v>-0.36793999999999999</v>
      </c>
      <c r="I284" s="233">
        <v>-172.57432</v>
      </c>
      <c r="J284" s="233">
        <v>-123.59439999999999</v>
      </c>
      <c r="K284" s="233">
        <v>-72.219030000000004</v>
      </c>
      <c r="L284" s="233">
        <v>-638.40109999999993</v>
      </c>
      <c r="M284" s="233">
        <v>-8.2000000000000003E-2</v>
      </c>
      <c r="N284" s="233">
        <v>0</v>
      </c>
      <c r="O284" s="233">
        <v>-14.5</v>
      </c>
      <c r="P284" s="233">
        <v>-1.81694</v>
      </c>
      <c r="Q284" s="233">
        <v>-14.8964</v>
      </c>
      <c r="R284" s="233">
        <v>-214.20179000000002</v>
      </c>
      <c r="S284" s="233">
        <v>0</v>
      </c>
      <c r="T284" s="233">
        <v>-1.6052599999999999</v>
      </c>
      <c r="U284" s="233">
        <v>0</v>
      </c>
      <c r="V284" s="233">
        <v>0</v>
      </c>
      <c r="W284" s="233">
        <v>-4.1625100000000002</v>
      </c>
      <c r="X284" s="233">
        <v>-49.605699999999999</v>
      </c>
      <c r="Y284" s="233">
        <v>0</v>
      </c>
      <c r="Z284" s="233">
        <v>-1064.52601</v>
      </c>
      <c r="AA284" s="233">
        <v>0</v>
      </c>
      <c r="AB284" s="233">
        <v>-4.3999999999999997E-2</v>
      </c>
      <c r="AC284" s="233">
        <v>-881.78920999999991</v>
      </c>
      <c r="AD284" s="233">
        <v>0</v>
      </c>
      <c r="AE284" s="233">
        <v>0</v>
      </c>
      <c r="AF284" s="233">
        <v>0</v>
      </c>
      <c r="AG284" s="233">
        <v>-51.347739999999995</v>
      </c>
      <c r="AH284" s="233">
        <v>-143.74132</v>
      </c>
      <c r="AI284" s="233">
        <v>0</v>
      </c>
      <c r="AJ284" s="233">
        <v>-2.1285700000000003</v>
      </c>
      <c r="AK284" s="233">
        <v>0</v>
      </c>
      <c r="AL284" s="233">
        <v>0</v>
      </c>
      <c r="AM284" s="233">
        <v>0</v>
      </c>
      <c r="AN284" s="233">
        <v>-311.17038000000002</v>
      </c>
      <c r="AO284" s="233">
        <v>0</v>
      </c>
      <c r="AP284" s="233">
        <v>0</v>
      </c>
      <c r="AQ284" s="233">
        <v>-10179.06567</v>
      </c>
      <c r="AR284" s="1"/>
      <c r="AS284" s="1"/>
    </row>
    <row r="285" spans="1:45">
      <c r="A285" s="21" t="s">
        <v>275</v>
      </c>
      <c r="B285" s="233">
        <v>0</v>
      </c>
      <c r="C285" s="233">
        <v>0</v>
      </c>
      <c r="D285" s="233">
        <v>0</v>
      </c>
      <c r="E285" s="233">
        <v>0</v>
      </c>
      <c r="F285" s="233">
        <v>0</v>
      </c>
      <c r="G285" s="233">
        <v>0</v>
      </c>
      <c r="H285" s="233">
        <v>0</v>
      </c>
      <c r="I285" s="233">
        <v>0</v>
      </c>
      <c r="J285" s="233">
        <v>0</v>
      </c>
      <c r="K285" s="233">
        <v>0</v>
      </c>
      <c r="L285" s="233">
        <v>0</v>
      </c>
      <c r="M285" s="233">
        <v>0</v>
      </c>
      <c r="N285" s="233">
        <v>0</v>
      </c>
      <c r="O285" s="233">
        <v>0</v>
      </c>
      <c r="P285" s="233">
        <v>0</v>
      </c>
      <c r="Q285" s="233">
        <v>0</v>
      </c>
      <c r="R285" s="233">
        <v>0</v>
      </c>
      <c r="S285" s="233">
        <v>0</v>
      </c>
      <c r="T285" s="233">
        <v>0</v>
      </c>
      <c r="U285" s="233">
        <v>0</v>
      </c>
      <c r="V285" s="233">
        <v>0</v>
      </c>
      <c r="W285" s="233">
        <v>0</v>
      </c>
      <c r="X285" s="233">
        <v>0</v>
      </c>
      <c r="Y285" s="233">
        <v>-1.04409</v>
      </c>
      <c r="Z285" s="233">
        <v>0</v>
      </c>
      <c r="AA285" s="233">
        <v>0</v>
      </c>
      <c r="AB285" s="233">
        <v>0</v>
      </c>
      <c r="AC285" s="233">
        <v>0</v>
      </c>
      <c r="AD285" s="233">
        <v>-5.4880000000000004</v>
      </c>
      <c r="AE285" s="233">
        <v>0</v>
      </c>
      <c r="AF285" s="233">
        <v>0</v>
      </c>
      <c r="AG285" s="233">
        <v>0</v>
      </c>
      <c r="AH285" s="233">
        <v>0</v>
      </c>
      <c r="AI285" s="233">
        <v>0</v>
      </c>
      <c r="AJ285" s="233">
        <v>0</v>
      </c>
      <c r="AK285" s="233">
        <v>0</v>
      </c>
      <c r="AL285" s="233">
        <v>0</v>
      </c>
      <c r="AM285" s="233">
        <v>0</v>
      </c>
      <c r="AN285" s="233">
        <v>-1.3720000000000001</v>
      </c>
      <c r="AO285" s="233">
        <v>0</v>
      </c>
      <c r="AP285" s="233">
        <v>0</v>
      </c>
      <c r="AQ285" s="233">
        <v>-7.9040900000000001</v>
      </c>
      <c r="AR285" s="1"/>
      <c r="AS285" s="1"/>
    </row>
    <row r="286" spans="1:45">
      <c r="A286" s="21" t="s">
        <v>276</v>
      </c>
      <c r="B286" s="233">
        <v>0</v>
      </c>
      <c r="C286" s="233">
        <v>0</v>
      </c>
      <c r="D286" s="233">
        <v>0</v>
      </c>
      <c r="E286" s="233">
        <v>-63.29025</v>
      </c>
      <c r="F286" s="233">
        <v>0</v>
      </c>
      <c r="G286" s="233">
        <v>0</v>
      </c>
      <c r="H286" s="233">
        <v>0</v>
      </c>
      <c r="I286" s="233">
        <v>0</v>
      </c>
      <c r="J286" s="233">
        <v>0</v>
      </c>
      <c r="K286" s="233">
        <v>0</v>
      </c>
      <c r="L286" s="233">
        <v>0</v>
      </c>
      <c r="M286" s="233">
        <v>0</v>
      </c>
      <c r="N286" s="233">
        <v>0</v>
      </c>
      <c r="O286" s="233">
        <v>0</v>
      </c>
      <c r="P286" s="233">
        <v>0</v>
      </c>
      <c r="Q286" s="233">
        <v>0</v>
      </c>
      <c r="R286" s="233">
        <v>0</v>
      </c>
      <c r="S286" s="233">
        <v>0</v>
      </c>
      <c r="T286" s="233">
        <v>0</v>
      </c>
      <c r="U286" s="233">
        <v>0</v>
      </c>
      <c r="V286" s="233">
        <v>0</v>
      </c>
      <c r="W286" s="233">
        <v>0</v>
      </c>
      <c r="X286" s="233">
        <v>0</v>
      </c>
      <c r="Y286" s="233">
        <v>0</v>
      </c>
      <c r="Z286" s="233">
        <v>0</v>
      </c>
      <c r="AA286" s="233">
        <v>0</v>
      </c>
      <c r="AB286" s="233">
        <v>0</v>
      </c>
      <c r="AC286" s="233">
        <v>0</v>
      </c>
      <c r="AD286" s="233">
        <v>0</v>
      </c>
      <c r="AE286" s="233">
        <v>0</v>
      </c>
      <c r="AF286" s="233">
        <v>0</v>
      </c>
      <c r="AG286" s="233">
        <v>0</v>
      </c>
      <c r="AH286" s="233">
        <v>0</v>
      </c>
      <c r="AI286" s="233">
        <v>0</v>
      </c>
      <c r="AJ286" s="233">
        <v>0</v>
      </c>
      <c r="AK286" s="233">
        <v>0</v>
      </c>
      <c r="AL286" s="233">
        <v>0</v>
      </c>
      <c r="AM286" s="233">
        <v>0</v>
      </c>
      <c r="AN286" s="233">
        <v>0</v>
      </c>
      <c r="AO286" s="233">
        <v>0</v>
      </c>
      <c r="AP286" s="233">
        <v>0</v>
      </c>
      <c r="AQ286" s="233">
        <v>-63.29025</v>
      </c>
      <c r="AR286" s="1"/>
      <c r="AS286" s="1"/>
    </row>
    <row r="287" spans="1:45">
      <c r="A287" s="22" t="s">
        <v>277</v>
      </c>
      <c r="B287" s="233">
        <v>-3267.92443</v>
      </c>
      <c r="C287" s="233">
        <v>-138.31941</v>
      </c>
      <c r="D287" s="233">
        <v>-2967.5761899999998</v>
      </c>
      <c r="E287" s="233">
        <v>-101.41438000000001</v>
      </c>
      <c r="F287" s="233">
        <v>-23.1831</v>
      </c>
      <c r="G287" s="233">
        <v>-51.319389999999999</v>
      </c>
      <c r="H287" s="233">
        <v>0</v>
      </c>
      <c r="I287" s="233">
        <v>-35.65504</v>
      </c>
      <c r="J287" s="233">
        <v>-14.928240000000001</v>
      </c>
      <c r="K287" s="233">
        <v>-2.6766900000000002</v>
      </c>
      <c r="L287" s="233">
        <v>-104.32805</v>
      </c>
      <c r="M287" s="233">
        <v>-91.564669999999992</v>
      </c>
      <c r="N287" s="233">
        <v>-73.477639999999994</v>
      </c>
      <c r="O287" s="233">
        <v>-126.64491000000001</v>
      </c>
      <c r="P287" s="233">
        <v>-6.75</v>
      </c>
      <c r="Q287" s="233">
        <v>-9.9150400000000012</v>
      </c>
      <c r="R287" s="233">
        <v>-1.6832799999999999</v>
      </c>
      <c r="S287" s="233">
        <v>-15.569900000000001</v>
      </c>
      <c r="T287" s="233">
        <v>-461.32911999999999</v>
      </c>
      <c r="U287" s="233">
        <v>-6.0800000000000003E-3</v>
      </c>
      <c r="V287" s="233">
        <v>-23.471310000000003</v>
      </c>
      <c r="W287" s="233">
        <v>-43.383459999999999</v>
      </c>
      <c r="X287" s="233">
        <v>-138.72445000000002</v>
      </c>
      <c r="Y287" s="233">
        <v>-59.122860000000003</v>
      </c>
      <c r="Z287" s="233">
        <v>-37.809400000000004</v>
      </c>
      <c r="AA287" s="233">
        <v>-32.673299999999998</v>
      </c>
      <c r="AB287" s="233">
        <v>-69.172509999999988</v>
      </c>
      <c r="AC287" s="233">
        <v>-433.46032000000002</v>
      </c>
      <c r="AD287" s="233">
        <v>-21.63081</v>
      </c>
      <c r="AE287" s="233">
        <v>-19.730370000000001</v>
      </c>
      <c r="AF287" s="233">
        <v>-493.79302000000001</v>
      </c>
      <c r="AG287" s="233">
        <v>-1.97157</v>
      </c>
      <c r="AH287" s="233">
        <v>-0.22043000000000001</v>
      </c>
      <c r="AI287" s="233">
        <v>-2.75908</v>
      </c>
      <c r="AJ287" s="233">
        <v>0</v>
      </c>
      <c r="AK287" s="233">
        <v>-1.9449100000000001</v>
      </c>
      <c r="AL287" s="233">
        <v>-58.40408</v>
      </c>
      <c r="AM287" s="233">
        <v>-1.15028</v>
      </c>
      <c r="AN287" s="233">
        <v>-104.23706</v>
      </c>
      <c r="AO287" s="233">
        <v>-33.741199999999999</v>
      </c>
      <c r="AP287" s="233">
        <v>0</v>
      </c>
      <c r="AQ287" s="233">
        <v>-9071.6659799999998</v>
      </c>
      <c r="AR287" s="1"/>
      <c r="AS287" s="1"/>
    </row>
    <row r="288" spans="1:45">
      <c r="A288" s="22" t="s">
        <v>278</v>
      </c>
      <c r="B288" s="233">
        <v>0</v>
      </c>
      <c r="C288" s="233">
        <v>0</v>
      </c>
      <c r="D288" s="233">
        <v>0</v>
      </c>
      <c r="E288" s="233">
        <v>0</v>
      </c>
      <c r="F288" s="233">
        <v>0</v>
      </c>
      <c r="G288" s="233">
        <v>0</v>
      </c>
      <c r="H288" s="233">
        <v>0</v>
      </c>
      <c r="I288" s="233">
        <v>0</v>
      </c>
      <c r="J288" s="233">
        <v>0</v>
      </c>
      <c r="K288" s="233">
        <v>0</v>
      </c>
      <c r="L288" s="233">
        <v>0</v>
      </c>
      <c r="M288" s="233">
        <v>0</v>
      </c>
      <c r="N288" s="233">
        <v>0</v>
      </c>
      <c r="O288" s="233">
        <v>0</v>
      </c>
      <c r="P288" s="233">
        <v>0</v>
      </c>
      <c r="Q288" s="233">
        <v>0</v>
      </c>
      <c r="R288" s="233">
        <v>0</v>
      </c>
      <c r="S288" s="233">
        <v>0</v>
      </c>
      <c r="T288" s="233">
        <v>0</v>
      </c>
      <c r="U288" s="233">
        <v>0</v>
      </c>
      <c r="V288" s="233">
        <v>0</v>
      </c>
      <c r="W288" s="233">
        <v>0</v>
      </c>
      <c r="X288" s="233">
        <v>0</v>
      </c>
      <c r="Y288" s="233">
        <v>0</v>
      </c>
      <c r="Z288" s="233">
        <v>0</v>
      </c>
      <c r="AA288" s="233">
        <v>0</v>
      </c>
      <c r="AB288" s="233">
        <v>0</v>
      </c>
      <c r="AC288" s="233">
        <v>0</v>
      </c>
      <c r="AD288" s="233">
        <v>0</v>
      </c>
      <c r="AE288" s="233">
        <v>0</v>
      </c>
      <c r="AF288" s="233">
        <v>0</v>
      </c>
      <c r="AG288" s="233">
        <v>0</v>
      </c>
      <c r="AH288" s="233">
        <v>0</v>
      </c>
      <c r="AI288" s="233">
        <v>0</v>
      </c>
      <c r="AJ288" s="233">
        <v>0</v>
      </c>
      <c r="AK288" s="233">
        <v>0</v>
      </c>
      <c r="AL288" s="233">
        <v>0</v>
      </c>
      <c r="AM288" s="233">
        <v>0</v>
      </c>
      <c r="AN288" s="233">
        <v>0</v>
      </c>
      <c r="AO288" s="233">
        <v>0</v>
      </c>
      <c r="AP288" s="233">
        <v>0</v>
      </c>
      <c r="AQ288" s="233">
        <v>0</v>
      </c>
      <c r="AR288" s="1"/>
      <c r="AS288" s="1"/>
    </row>
    <row r="289" spans="1:45">
      <c r="A289" s="19" t="s">
        <v>279</v>
      </c>
      <c r="B289" s="661">
        <v>114374.60537</v>
      </c>
      <c r="C289" s="661">
        <v>25587.229239999997</v>
      </c>
      <c r="D289" s="661">
        <v>59684.014539999996</v>
      </c>
      <c r="E289" s="661">
        <v>23487.937979999999</v>
      </c>
      <c r="F289" s="661">
        <v>12163.323380000002</v>
      </c>
      <c r="G289" s="661">
        <v>12057.567060000001</v>
      </c>
      <c r="H289" s="661">
        <v>10720.005929999999</v>
      </c>
      <c r="I289" s="661">
        <v>13180.82287</v>
      </c>
      <c r="J289" s="661">
        <v>12531.87717</v>
      </c>
      <c r="K289" s="661">
        <v>20283.266649999998</v>
      </c>
      <c r="L289" s="661">
        <v>7510.5257099999999</v>
      </c>
      <c r="M289" s="661">
        <v>17204.320159999999</v>
      </c>
      <c r="N289" s="661">
        <v>24687.65811</v>
      </c>
      <c r="O289" s="661">
        <v>11385.762869999999</v>
      </c>
      <c r="P289" s="661">
        <v>9420.9637899999998</v>
      </c>
      <c r="Q289" s="661">
        <v>6856.37655</v>
      </c>
      <c r="R289" s="661">
        <v>6870.09609</v>
      </c>
      <c r="S289" s="661">
        <v>4962.5346</v>
      </c>
      <c r="T289" s="661">
        <v>12748.423769999999</v>
      </c>
      <c r="U289" s="661">
        <v>13810.676529999999</v>
      </c>
      <c r="V289" s="661">
        <v>4118.5318900000002</v>
      </c>
      <c r="W289" s="661">
        <v>7377.1887900000002</v>
      </c>
      <c r="X289" s="661">
        <v>14769.461640000001</v>
      </c>
      <c r="Y289" s="661">
        <v>8881.21659</v>
      </c>
      <c r="Z289" s="661">
        <v>17207.111510000002</v>
      </c>
      <c r="AA289" s="661">
        <v>6998.3520799999997</v>
      </c>
      <c r="AB289" s="661">
        <v>17156.255359999999</v>
      </c>
      <c r="AC289" s="661">
        <v>23473.070589999999</v>
      </c>
      <c r="AD289" s="661">
        <v>10317.777169999999</v>
      </c>
      <c r="AE289" s="661">
        <v>21052.760910000001</v>
      </c>
      <c r="AF289" s="661">
        <v>5663.6543700000002</v>
      </c>
      <c r="AG289" s="661">
        <v>5878.0505800000001</v>
      </c>
      <c r="AH289" s="661">
        <v>4762.7135099999996</v>
      </c>
      <c r="AI289" s="661">
        <v>2225.4590699999999</v>
      </c>
      <c r="AJ289" s="661">
        <v>3245.36409</v>
      </c>
      <c r="AK289" s="661">
        <v>3112.11105</v>
      </c>
      <c r="AL289" s="661">
        <v>7809.8655599999993</v>
      </c>
      <c r="AM289" s="661">
        <v>2641.9939199999999</v>
      </c>
      <c r="AN289" s="661">
        <v>11382.16129</v>
      </c>
      <c r="AO289" s="661">
        <v>6216.6575700000003</v>
      </c>
      <c r="AP289" s="661">
        <v>2241.0691099999999</v>
      </c>
      <c r="AQ289" s="661">
        <v>606058.81501999998</v>
      </c>
      <c r="AR289" s="10"/>
      <c r="AS289" s="1"/>
    </row>
    <row r="290" spans="1:45">
      <c r="A290" s="21" t="s">
        <v>280</v>
      </c>
      <c r="B290" s="233">
        <v>16050.632949999999</v>
      </c>
      <c r="C290" s="233">
        <v>11851.667750000001</v>
      </c>
      <c r="D290" s="233">
        <v>44509.884299999998</v>
      </c>
      <c r="E290" s="233">
        <v>9060.9299600000013</v>
      </c>
      <c r="F290" s="233">
        <v>3887.37237</v>
      </c>
      <c r="G290" s="233">
        <v>685.79908999999998</v>
      </c>
      <c r="H290" s="233">
        <v>2962.5645399999999</v>
      </c>
      <c r="I290" s="233">
        <v>5438.1164100000005</v>
      </c>
      <c r="J290" s="233">
        <v>7038.83176</v>
      </c>
      <c r="K290" s="233">
        <v>3235.4797200000003</v>
      </c>
      <c r="L290" s="233">
        <v>5405.7788099999998</v>
      </c>
      <c r="M290" s="233">
        <v>3168.02673</v>
      </c>
      <c r="N290" s="233">
        <v>11050.25966</v>
      </c>
      <c r="O290" s="233">
        <v>2451.3037799999997</v>
      </c>
      <c r="P290" s="233">
        <v>6277.3724400000001</v>
      </c>
      <c r="Q290" s="233">
        <v>86.31519999999999</v>
      </c>
      <c r="R290" s="233">
        <v>4020.0760099999998</v>
      </c>
      <c r="S290" s="233">
        <v>745.72112000000004</v>
      </c>
      <c r="T290" s="233">
        <v>763.92561999999998</v>
      </c>
      <c r="U290" s="233">
        <v>507.17771999999997</v>
      </c>
      <c r="V290" s="233">
        <v>294.85735999999997</v>
      </c>
      <c r="W290" s="233">
        <v>996.91628000000003</v>
      </c>
      <c r="X290" s="233">
        <v>10324.243050000001</v>
      </c>
      <c r="Y290" s="233">
        <v>2135.77189</v>
      </c>
      <c r="Z290" s="233">
        <v>1767.9360200000001</v>
      </c>
      <c r="AA290" s="233">
        <v>2914.9325400000002</v>
      </c>
      <c r="AB290" s="233">
        <v>8135.4039499999999</v>
      </c>
      <c r="AC290" s="233">
        <v>12613.45378</v>
      </c>
      <c r="AD290" s="233">
        <v>1537.4762900000001</v>
      </c>
      <c r="AE290" s="233">
        <v>2589.66039</v>
      </c>
      <c r="AF290" s="233">
        <v>4335.3819000000003</v>
      </c>
      <c r="AG290" s="233">
        <v>683.31547</v>
      </c>
      <c r="AH290" s="233">
        <v>561.03327999999999</v>
      </c>
      <c r="AI290" s="233">
        <v>914.18750999999997</v>
      </c>
      <c r="AJ290" s="233">
        <v>58.461489999999998</v>
      </c>
      <c r="AK290" s="233">
        <v>2900.9411299999997</v>
      </c>
      <c r="AL290" s="233">
        <v>12136.18399</v>
      </c>
      <c r="AM290" s="233">
        <v>665.55349999999999</v>
      </c>
      <c r="AN290" s="233">
        <v>2441.0632300000002</v>
      </c>
      <c r="AO290" s="233">
        <v>6894.1215899999997</v>
      </c>
      <c r="AP290" s="233">
        <v>154.53061</v>
      </c>
      <c r="AQ290" s="233">
        <v>214252.66118999998</v>
      </c>
      <c r="AR290" s="10"/>
      <c r="AS290" s="1"/>
    </row>
    <row r="291" spans="1:45">
      <c r="A291" s="21" t="s">
        <v>281</v>
      </c>
      <c r="B291" s="233">
        <v>4074.2599799999998</v>
      </c>
      <c r="C291" s="233">
        <v>8329.9669200000008</v>
      </c>
      <c r="D291" s="233">
        <v>18454.98818</v>
      </c>
      <c r="E291" s="233">
        <v>1690.0728700000002</v>
      </c>
      <c r="F291" s="233">
        <v>97.506389999999996</v>
      </c>
      <c r="G291" s="233">
        <v>188.41376</v>
      </c>
      <c r="H291" s="233">
        <v>48.161660000000005</v>
      </c>
      <c r="I291" s="233">
        <v>2796.8058599999999</v>
      </c>
      <c r="J291" s="233">
        <v>721.33555000000001</v>
      </c>
      <c r="K291" s="233">
        <v>13.50952</v>
      </c>
      <c r="L291" s="233">
        <v>2531.7143500000002</v>
      </c>
      <c r="M291" s="233">
        <v>94.795299999999997</v>
      </c>
      <c r="N291" s="233">
        <v>826.99116000000004</v>
      </c>
      <c r="O291" s="233">
        <v>353.77834999999999</v>
      </c>
      <c r="P291" s="233">
        <v>368.32337000000001</v>
      </c>
      <c r="Q291" s="233">
        <v>47.479230000000001</v>
      </c>
      <c r="R291" s="233">
        <v>22.829639999999998</v>
      </c>
      <c r="S291" s="233">
        <v>44.667720000000003</v>
      </c>
      <c r="T291" s="233">
        <v>341.81563</v>
      </c>
      <c r="U291" s="233">
        <v>142.60139000000001</v>
      </c>
      <c r="V291" s="233">
        <v>2.31636</v>
      </c>
      <c r="W291" s="233">
        <v>13.673830000000001</v>
      </c>
      <c r="X291" s="233">
        <v>2251.28188</v>
      </c>
      <c r="Y291" s="233">
        <v>42.92727</v>
      </c>
      <c r="Z291" s="233">
        <v>187.70232000000001</v>
      </c>
      <c r="AA291" s="233">
        <v>835.07782999999995</v>
      </c>
      <c r="AB291" s="233">
        <v>3748.8990699999999</v>
      </c>
      <c r="AC291" s="233">
        <v>286.87882000000002</v>
      </c>
      <c r="AD291" s="233">
        <v>172.05387999999999</v>
      </c>
      <c r="AE291" s="233">
        <v>46.36477</v>
      </c>
      <c r="AF291" s="233">
        <v>1233.8448799999999</v>
      </c>
      <c r="AG291" s="233">
        <v>41.338949999999997</v>
      </c>
      <c r="AH291" s="233">
        <v>25.270389999999999</v>
      </c>
      <c r="AI291" s="233">
        <v>330.66217</v>
      </c>
      <c r="AJ291" s="233">
        <v>0.92776000000000003</v>
      </c>
      <c r="AK291" s="233">
        <v>373.36510999999996</v>
      </c>
      <c r="AL291" s="233">
        <v>2527.6191699999999</v>
      </c>
      <c r="AM291" s="233">
        <v>110.81453999999999</v>
      </c>
      <c r="AN291" s="233">
        <v>806.40158999999994</v>
      </c>
      <c r="AO291" s="233">
        <v>194.25385</v>
      </c>
      <c r="AP291" s="233">
        <v>0.80313000000000001</v>
      </c>
      <c r="AQ291" s="233">
        <v>54422.494399999996</v>
      </c>
      <c r="AR291" s="1"/>
      <c r="AS291" s="1"/>
    </row>
    <row r="292" spans="1:45">
      <c r="A292" s="21" t="s">
        <v>282</v>
      </c>
      <c r="B292" s="233">
        <v>11976.37297</v>
      </c>
      <c r="C292" s="233">
        <v>3521.7008300000002</v>
      </c>
      <c r="D292" s="233">
        <v>26054.896120000001</v>
      </c>
      <c r="E292" s="233">
        <v>7370.8570899999995</v>
      </c>
      <c r="F292" s="233">
        <v>3789.86598</v>
      </c>
      <c r="G292" s="233">
        <v>497.38533000000001</v>
      </c>
      <c r="H292" s="233">
        <v>2914.4028800000001</v>
      </c>
      <c r="I292" s="233">
        <v>2641.3105499999997</v>
      </c>
      <c r="J292" s="233">
        <v>6317.4962100000002</v>
      </c>
      <c r="K292" s="233">
        <v>3217.9702000000002</v>
      </c>
      <c r="L292" s="233">
        <v>2874.0644600000001</v>
      </c>
      <c r="M292" s="233">
        <v>3073.2314300000003</v>
      </c>
      <c r="N292" s="233">
        <v>10223.2685</v>
      </c>
      <c r="O292" s="233">
        <v>2097.5254300000001</v>
      </c>
      <c r="P292" s="233">
        <v>5909.04907</v>
      </c>
      <c r="Q292" s="233">
        <v>38.835970000000003</v>
      </c>
      <c r="R292" s="233">
        <v>3997.2463700000003</v>
      </c>
      <c r="S292" s="233">
        <v>701.05340000000001</v>
      </c>
      <c r="T292" s="233">
        <v>422.10998999999998</v>
      </c>
      <c r="U292" s="233">
        <v>364.57633000000004</v>
      </c>
      <c r="V292" s="233">
        <v>292.541</v>
      </c>
      <c r="W292" s="233">
        <v>983.24244999999996</v>
      </c>
      <c r="X292" s="233">
        <v>8072.9611699999996</v>
      </c>
      <c r="Y292" s="233">
        <v>2092.8446200000003</v>
      </c>
      <c r="Z292" s="233">
        <v>1545.2476999999999</v>
      </c>
      <c r="AA292" s="233">
        <v>2079.8547100000001</v>
      </c>
      <c r="AB292" s="233">
        <v>4386.5048799999995</v>
      </c>
      <c r="AC292" s="233">
        <v>12326.574960000002</v>
      </c>
      <c r="AD292" s="233">
        <v>1365.4224099999999</v>
      </c>
      <c r="AE292" s="233">
        <v>2543.2956200000003</v>
      </c>
      <c r="AF292" s="233">
        <v>3101.5370200000002</v>
      </c>
      <c r="AG292" s="233">
        <v>641.97652000000005</v>
      </c>
      <c r="AH292" s="233">
        <v>535.76288999999997</v>
      </c>
      <c r="AI292" s="233">
        <v>583.52533999999991</v>
      </c>
      <c r="AJ292" s="233">
        <v>57.533730000000006</v>
      </c>
      <c r="AK292" s="233">
        <v>2527.57602</v>
      </c>
      <c r="AL292" s="233">
        <v>9608.5648199999996</v>
      </c>
      <c r="AM292" s="233">
        <v>554.73895999999991</v>
      </c>
      <c r="AN292" s="233">
        <v>1634.6616399999998</v>
      </c>
      <c r="AO292" s="233">
        <v>6699.8677400000006</v>
      </c>
      <c r="AP292" s="233">
        <v>153.72748000000001</v>
      </c>
      <c r="AQ292" s="233">
        <v>159791.18078999998</v>
      </c>
      <c r="AR292" s="1"/>
      <c r="AS292" s="1"/>
    </row>
    <row r="293" spans="1:45">
      <c r="A293" s="21" t="s">
        <v>283</v>
      </c>
      <c r="B293" s="233">
        <v>0</v>
      </c>
      <c r="C293" s="233">
        <v>0</v>
      </c>
      <c r="D293" s="233">
        <v>0</v>
      </c>
      <c r="E293" s="233">
        <v>0</v>
      </c>
      <c r="F293" s="233">
        <v>0</v>
      </c>
      <c r="G293" s="233">
        <v>0</v>
      </c>
      <c r="H293" s="233">
        <v>0</v>
      </c>
      <c r="I293" s="233">
        <v>0</v>
      </c>
      <c r="J293" s="233">
        <v>0</v>
      </c>
      <c r="K293" s="233">
        <v>0</v>
      </c>
      <c r="L293" s="233">
        <v>0</v>
      </c>
      <c r="M293" s="233">
        <v>0</v>
      </c>
      <c r="N293" s="233">
        <v>0</v>
      </c>
      <c r="O293" s="233">
        <v>0</v>
      </c>
      <c r="P293" s="233">
        <v>0</v>
      </c>
      <c r="Q293" s="233">
        <v>0</v>
      </c>
      <c r="R293" s="233">
        <v>0</v>
      </c>
      <c r="S293" s="233">
        <v>0</v>
      </c>
      <c r="T293" s="233">
        <v>0</v>
      </c>
      <c r="U293" s="233">
        <v>0</v>
      </c>
      <c r="V293" s="233">
        <v>0</v>
      </c>
      <c r="W293" s="233">
        <v>0</v>
      </c>
      <c r="X293" s="233">
        <v>0</v>
      </c>
      <c r="Y293" s="233">
        <v>0</v>
      </c>
      <c r="Z293" s="233">
        <v>0</v>
      </c>
      <c r="AA293" s="233">
        <v>0</v>
      </c>
      <c r="AB293" s="233">
        <v>0</v>
      </c>
      <c r="AC293" s="233">
        <v>0</v>
      </c>
      <c r="AD293" s="233">
        <v>0</v>
      </c>
      <c r="AE293" s="233">
        <v>0</v>
      </c>
      <c r="AF293" s="233">
        <v>0</v>
      </c>
      <c r="AG293" s="233">
        <v>0</v>
      </c>
      <c r="AH293" s="233">
        <v>0</v>
      </c>
      <c r="AI293" s="233">
        <v>0</v>
      </c>
      <c r="AJ293" s="233">
        <v>0</v>
      </c>
      <c r="AK293" s="233">
        <v>0</v>
      </c>
      <c r="AL293" s="233">
        <v>0</v>
      </c>
      <c r="AM293" s="233">
        <v>0</v>
      </c>
      <c r="AN293" s="233">
        <v>0</v>
      </c>
      <c r="AO293" s="233">
        <v>0</v>
      </c>
      <c r="AP293" s="233">
        <v>0</v>
      </c>
      <c r="AQ293" s="233">
        <v>0</v>
      </c>
      <c r="AR293" s="1"/>
      <c r="AS293" s="1"/>
    </row>
    <row r="294" spans="1:45">
      <c r="A294" s="21" t="s">
        <v>284</v>
      </c>
      <c r="B294" s="233">
        <v>0</v>
      </c>
      <c r="C294" s="233">
        <v>0</v>
      </c>
      <c r="D294" s="233">
        <v>0</v>
      </c>
      <c r="E294" s="233">
        <v>0</v>
      </c>
      <c r="F294" s="233">
        <v>0</v>
      </c>
      <c r="G294" s="233">
        <v>0</v>
      </c>
      <c r="H294" s="233">
        <v>0</v>
      </c>
      <c r="I294" s="233">
        <v>0</v>
      </c>
      <c r="J294" s="233">
        <v>0</v>
      </c>
      <c r="K294" s="233">
        <v>0</v>
      </c>
      <c r="L294" s="233">
        <v>0</v>
      </c>
      <c r="M294" s="233">
        <v>0</v>
      </c>
      <c r="N294" s="233">
        <v>0</v>
      </c>
      <c r="O294" s="233">
        <v>0</v>
      </c>
      <c r="P294" s="233">
        <v>0</v>
      </c>
      <c r="Q294" s="233">
        <v>0</v>
      </c>
      <c r="R294" s="233">
        <v>0</v>
      </c>
      <c r="S294" s="233">
        <v>0</v>
      </c>
      <c r="T294" s="233">
        <v>0</v>
      </c>
      <c r="U294" s="233">
        <v>0</v>
      </c>
      <c r="V294" s="233">
        <v>0</v>
      </c>
      <c r="W294" s="233">
        <v>0</v>
      </c>
      <c r="X294" s="233">
        <v>0</v>
      </c>
      <c r="Y294" s="233">
        <v>0</v>
      </c>
      <c r="Z294" s="233">
        <v>0</v>
      </c>
      <c r="AA294" s="233">
        <v>0</v>
      </c>
      <c r="AB294" s="233">
        <v>0</v>
      </c>
      <c r="AC294" s="233">
        <v>0</v>
      </c>
      <c r="AD294" s="233">
        <v>0</v>
      </c>
      <c r="AE294" s="233">
        <v>0</v>
      </c>
      <c r="AF294" s="233">
        <v>0</v>
      </c>
      <c r="AG294" s="233">
        <v>0</v>
      </c>
      <c r="AH294" s="233">
        <v>0</v>
      </c>
      <c r="AI294" s="233">
        <v>0</v>
      </c>
      <c r="AJ294" s="233">
        <v>0</v>
      </c>
      <c r="AK294" s="233">
        <v>0</v>
      </c>
      <c r="AL294" s="233">
        <v>0</v>
      </c>
      <c r="AM294" s="233">
        <v>0</v>
      </c>
      <c r="AN294" s="233">
        <v>0</v>
      </c>
      <c r="AO294" s="233">
        <v>0</v>
      </c>
      <c r="AP294" s="233">
        <v>0</v>
      </c>
      <c r="AQ294" s="233">
        <v>0</v>
      </c>
      <c r="AR294" s="1"/>
      <c r="AS294" s="1"/>
    </row>
    <row r="295" spans="1:45">
      <c r="A295" s="21" t="s">
        <v>285</v>
      </c>
      <c r="B295" s="233">
        <v>0</v>
      </c>
      <c r="C295" s="233">
        <v>0</v>
      </c>
      <c r="D295" s="233">
        <v>0</v>
      </c>
      <c r="E295" s="233">
        <v>0</v>
      </c>
      <c r="F295" s="233">
        <v>0</v>
      </c>
      <c r="G295" s="233">
        <v>0</v>
      </c>
      <c r="H295" s="233">
        <v>0</v>
      </c>
      <c r="I295" s="233">
        <v>0</v>
      </c>
      <c r="J295" s="233">
        <v>0</v>
      </c>
      <c r="K295" s="233">
        <v>0</v>
      </c>
      <c r="L295" s="233">
        <v>0</v>
      </c>
      <c r="M295" s="233">
        <v>0</v>
      </c>
      <c r="N295" s="233">
        <v>0</v>
      </c>
      <c r="O295" s="233">
        <v>0</v>
      </c>
      <c r="P295" s="233">
        <v>0</v>
      </c>
      <c r="Q295" s="233">
        <v>0</v>
      </c>
      <c r="R295" s="233">
        <v>0</v>
      </c>
      <c r="S295" s="233">
        <v>0</v>
      </c>
      <c r="T295" s="233">
        <v>0</v>
      </c>
      <c r="U295" s="233">
        <v>0</v>
      </c>
      <c r="V295" s="233">
        <v>0</v>
      </c>
      <c r="W295" s="233">
        <v>0</v>
      </c>
      <c r="X295" s="233">
        <v>0</v>
      </c>
      <c r="Y295" s="233">
        <v>0</v>
      </c>
      <c r="Z295" s="233">
        <v>0</v>
      </c>
      <c r="AA295" s="233">
        <v>0</v>
      </c>
      <c r="AB295" s="233">
        <v>0</v>
      </c>
      <c r="AC295" s="233">
        <v>0</v>
      </c>
      <c r="AD295" s="233">
        <v>0</v>
      </c>
      <c r="AE295" s="233">
        <v>0</v>
      </c>
      <c r="AF295" s="233">
        <v>0</v>
      </c>
      <c r="AG295" s="233">
        <v>0</v>
      </c>
      <c r="AH295" s="233">
        <v>0</v>
      </c>
      <c r="AI295" s="233">
        <v>0</v>
      </c>
      <c r="AJ295" s="233">
        <v>0</v>
      </c>
      <c r="AK295" s="233">
        <v>0</v>
      </c>
      <c r="AL295" s="233">
        <v>0</v>
      </c>
      <c r="AM295" s="233">
        <v>0</v>
      </c>
      <c r="AN295" s="233">
        <v>0</v>
      </c>
      <c r="AO295" s="233">
        <v>0</v>
      </c>
      <c r="AP295" s="233">
        <v>0</v>
      </c>
      <c r="AQ295" s="233">
        <v>0</v>
      </c>
      <c r="AR295" s="1"/>
      <c r="AS295" s="1"/>
    </row>
    <row r="296" spans="1:45">
      <c r="A296" s="21" t="s">
        <v>286</v>
      </c>
      <c r="B296" s="233">
        <v>0</v>
      </c>
      <c r="C296" s="233">
        <v>0</v>
      </c>
      <c r="D296" s="233">
        <v>0</v>
      </c>
      <c r="E296" s="233">
        <v>0</v>
      </c>
      <c r="F296" s="233">
        <v>0</v>
      </c>
      <c r="G296" s="233">
        <v>0</v>
      </c>
      <c r="H296" s="233">
        <v>0</v>
      </c>
      <c r="I296" s="233">
        <v>0</v>
      </c>
      <c r="J296" s="233">
        <v>0</v>
      </c>
      <c r="K296" s="233">
        <v>4</v>
      </c>
      <c r="L296" s="233">
        <v>0</v>
      </c>
      <c r="M296" s="233">
        <v>0</v>
      </c>
      <c r="N296" s="233">
        <v>0</v>
      </c>
      <c r="O296" s="233">
        <v>0</v>
      </c>
      <c r="P296" s="233">
        <v>0</v>
      </c>
      <c r="Q296" s="233">
        <v>0</v>
      </c>
      <c r="R296" s="233">
        <v>0</v>
      </c>
      <c r="S296" s="233">
        <v>0</v>
      </c>
      <c r="T296" s="233">
        <v>0</v>
      </c>
      <c r="U296" s="233">
        <v>0</v>
      </c>
      <c r="V296" s="233">
        <v>0</v>
      </c>
      <c r="W296" s="233">
        <v>0</v>
      </c>
      <c r="X296" s="233">
        <v>0</v>
      </c>
      <c r="Y296" s="233">
        <v>0</v>
      </c>
      <c r="Z296" s="233">
        <v>34.985999999999997</v>
      </c>
      <c r="AA296" s="233">
        <v>0</v>
      </c>
      <c r="AB296" s="233">
        <v>0</v>
      </c>
      <c r="AC296" s="233">
        <v>0</v>
      </c>
      <c r="AD296" s="233">
        <v>0</v>
      </c>
      <c r="AE296" s="233">
        <v>0</v>
      </c>
      <c r="AF296" s="233">
        <v>0</v>
      </c>
      <c r="AG296" s="233">
        <v>0</v>
      </c>
      <c r="AH296" s="233">
        <v>0</v>
      </c>
      <c r="AI296" s="233">
        <v>0</v>
      </c>
      <c r="AJ296" s="233">
        <v>0</v>
      </c>
      <c r="AK296" s="233">
        <v>0</v>
      </c>
      <c r="AL296" s="233">
        <v>0</v>
      </c>
      <c r="AM296" s="233">
        <v>0</v>
      </c>
      <c r="AN296" s="233">
        <v>0</v>
      </c>
      <c r="AO296" s="233">
        <v>0</v>
      </c>
      <c r="AP296" s="233">
        <v>0</v>
      </c>
      <c r="AQ296" s="233">
        <v>38.985999999999997</v>
      </c>
      <c r="AR296" s="1"/>
      <c r="AS296" s="1"/>
    </row>
    <row r="297" spans="1:45">
      <c r="A297" s="21" t="s">
        <v>287</v>
      </c>
      <c r="B297" s="233">
        <v>0</v>
      </c>
      <c r="C297" s="233">
        <v>0</v>
      </c>
      <c r="D297" s="233">
        <v>0</v>
      </c>
      <c r="E297" s="233">
        <v>0</v>
      </c>
      <c r="F297" s="233">
        <v>0</v>
      </c>
      <c r="G297" s="233">
        <v>0</v>
      </c>
      <c r="H297" s="233">
        <v>0</v>
      </c>
      <c r="I297" s="233">
        <v>0</v>
      </c>
      <c r="J297" s="233">
        <v>0</v>
      </c>
      <c r="K297" s="233">
        <v>0</v>
      </c>
      <c r="L297" s="233">
        <v>0</v>
      </c>
      <c r="M297" s="233">
        <v>0</v>
      </c>
      <c r="N297" s="233">
        <v>0</v>
      </c>
      <c r="O297" s="233">
        <v>0</v>
      </c>
      <c r="P297" s="233">
        <v>0</v>
      </c>
      <c r="Q297" s="233">
        <v>0</v>
      </c>
      <c r="R297" s="233">
        <v>0</v>
      </c>
      <c r="S297" s="233">
        <v>0</v>
      </c>
      <c r="T297" s="233">
        <v>0</v>
      </c>
      <c r="U297" s="233">
        <v>0</v>
      </c>
      <c r="V297" s="233">
        <v>0</v>
      </c>
      <c r="W297" s="233">
        <v>0</v>
      </c>
      <c r="X297" s="233">
        <v>0</v>
      </c>
      <c r="Y297" s="233">
        <v>0</v>
      </c>
      <c r="Z297" s="233">
        <v>0</v>
      </c>
      <c r="AA297" s="233">
        <v>0</v>
      </c>
      <c r="AB297" s="233">
        <v>0</v>
      </c>
      <c r="AC297" s="233">
        <v>0</v>
      </c>
      <c r="AD297" s="233">
        <v>0</v>
      </c>
      <c r="AE297" s="233">
        <v>0</v>
      </c>
      <c r="AF297" s="233">
        <v>0</v>
      </c>
      <c r="AG297" s="233">
        <v>0</v>
      </c>
      <c r="AH297" s="233">
        <v>0</v>
      </c>
      <c r="AI297" s="233">
        <v>0</v>
      </c>
      <c r="AJ297" s="233">
        <v>0</v>
      </c>
      <c r="AK297" s="233">
        <v>0</v>
      </c>
      <c r="AL297" s="233">
        <v>0</v>
      </c>
      <c r="AM297" s="233">
        <v>0</v>
      </c>
      <c r="AN297" s="233">
        <v>0</v>
      </c>
      <c r="AO297" s="233">
        <v>0</v>
      </c>
      <c r="AP297" s="233">
        <v>0</v>
      </c>
      <c r="AQ297" s="233">
        <v>0</v>
      </c>
      <c r="AR297" s="1"/>
      <c r="AS297" s="1"/>
    </row>
    <row r="298" spans="1:45">
      <c r="A298" s="21" t="s">
        <v>288</v>
      </c>
      <c r="B298" s="233">
        <v>-36172.638559999999</v>
      </c>
      <c r="C298" s="233">
        <v>-17108.590660000002</v>
      </c>
      <c r="D298" s="233">
        <v>-52486.452210000003</v>
      </c>
      <c r="E298" s="233">
        <v>-10212.2909</v>
      </c>
      <c r="F298" s="233">
        <v>-5719.3949899999998</v>
      </c>
      <c r="G298" s="233">
        <v>-624.45803999999998</v>
      </c>
      <c r="H298" s="233">
        <v>-3411.4749300000003</v>
      </c>
      <c r="I298" s="233">
        <v>-8211.8829800000003</v>
      </c>
      <c r="J298" s="233">
        <v>-9410.3485299999993</v>
      </c>
      <c r="K298" s="233">
        <v>-8745.2386600000009</v>
      </c>
      <c r="L298" s="233">
        <v>-6903.3483900000001</v>
      </c>
      <c r="M298" s="233">
        <v>-5700.5424999999996</v>
      </c>
      <c r="N298" s="233">
        <v>-13565.920470000001</v>
      </c>
      <c r="O298" s="233">
        <v>-5048.2453399999995</v>
      </c>
      <c r="P298" s="233">
        <v>-7839.8868300000004</v>
      </c>
      <c r="Q298" s="233">
        <v>-557.89328</v>
      </c>
      <c r="R298" s="233">
        <v>-4988.3982000000005</v>
      </c>
      <c r="S298" s="233">
        <v>-1317.19256</v>
      </c>
      <c r="T298" s="233">
        <v>-2975.2382699999998</v>
      </c>
      <c r="U298" s="233">
        <v>-2171.1968999999999</v>
      </c>
      <c r="V298" s="233">
        <v>-513.35453000000007</v>
      </c>
      <c r="W298" s="233">
        <v>-2960.3687</v>
      </c>
      <c r="X298" s="233">
        <v>-15032.17757</v>
      </c>
      <c r="Y298" s="233">
        <v>-2319.7279600000002</v>
      </c>
      <c r="Z298" s="233">
        <v>-2993.02936</v>
      </c>
      <c r="AA298" s="233">
        <v>-3366.78944</v>
      </c>
      <c r="AB298" s="233">
        <v>-9714.3083100000003</v>
      </c>
      <c r="AC298" s="233">
        <v>-12813.890140000001</v>
      </c>
      <c r="AD298" s="233">
        <v>-3221.1033700000003</v>
      </c>
      <c r="AE298" s="233">
        <v>-3369.4429300000002</v>
      </c>
      <c r="AF298" s="233">
        <v>-5459.1064299999998</v>
      </c>
      <c r="AG298" s="233">
        <v>-960.26456000000007</v>
      </c>
      <c r="AH298" s="233">
        <v>-1100.18434</v>
      </c>
      <c r="AI298" s="233">
        <v>-1411.0582199999999</v>
      </c>
      <c r="AJ298" s="233">
        <v>-308.32729</v>
      </c>
      <c r="AK298" s="233">
        <v>-3280.72228</v>
      </c>
      <c r="AL298" s="233">
        <v>-14121.546990000001</v>
      </c>
      <c r="AM298" s="233">
        <v>-1555.54566</v>
      </c>
      <c r="AN298" s="233">
        <v>-3201.8127799999997</v>
      </c>
      <c r="AO298" s="233">
        <v>-7892.4361699999999</v>
      </c>
      <c r="AP298" s="233">
        <v>-132.71739000000002</v>
      </c>
      <c r="AQ298" s="233">
        <v>-298898.54762000003</v>
      </c>
      <c r="AR298" s="10"/>
      <c r="AS298" s="1"/>
    </row>
    <row r="299" spans="1:45">
      <c r="A299" s="21" t="s">
        <v>289</v>
      </c>
      <c r="B299" s="233">
        <v>-21971.75273</v>
      </c>
      <c r="C299" s="233">
        <v>-4942.0440499999995</v>
      </c>
      <c r="D299" s="233">
        <v>-32808.688559999995</v>
      </c>
      <c r="E299" s="233">
        <v>-7828.6454000000003</v>
      </c>
      <c r="F299" s="233">
        <v>-5223.6410800000003</v>
      </c>
      <c r="G299" s="233">
        <v>-474.24898999999999</v>
      </c>
      <c r="H299" s="233">
        <v>-3355.0111400000001</v>
      </c>
      <c r="I299" s="233">
        <v>-3173.0430699999997</v>
      </c>
      <c r="J299" s="233">
        <v>-7675.1705599999996</v>
      </c>
      <c r="K299" s="233">
        <v>-5510.4008600000006</v>
      </c>
      <c r="L299" s="233">
        <v>-3960.5717599999998</v>
      </c>
      <c r="M299" s="233">
        <v>-5303.5164400000003</v>
      </c>
      <c r="N299" s="233">
        <v>-12631.55593</v>
      </c>
      <c r="O299" s="233">
        <v>-4223.6665499999999</v>
      </c>
      <c r="P299" s="233">
        <v>-7358.4401399999997</v>
      </c>
      <c r="Q299" s="233">
        <v>-532.38251000000002</v>
      </c>
      <c r="R299" s="233">
        <v>-4159.88256</v>
      </c>
      <c r="S299" s="233">
        <v>-1314.0285100000001</v>
      </c>
      <c r="T299" s="233">
        <v>-1938.9200600000001</v>
      </c>
      <c r="U299" s="233">
        <v>-2038.7397900000001</v>
      </c>
      <c r="V299" s="233">
        <v>-511.03618</v>
      </c>
      <c r="W299" s="233">
        <v>-2389.0143199999998</v>
      </c>
      <c r="X299" s="233">
        <v>-11336.638510000001</v>
      </c>
      <c r="Y299" s="233">
        <v>-2085.7538999999997</v>
      </c>
      <c r="Z299" s="233">
        <v>-2907.5963999999999</v>
      </c>
      <c r="AA299" s="233">
        <v>-2582.8291200000003</v>
      </c>
      <c r="AB299" s="233">
        <v>-5803.9912800000002</v>
      </c>
      <c r="AC299" s="233">
        <v>-12447.654289999999</v>
      </c>
      <c r="AD299" s="233">
        <v>-2813.5553799999998</v>
      </c>
      <c r="AE299" s="233">
        <v>-2890.0829100000001</v>
      </c>
      <c r="AF299" s="233">
        <v>-4197.4525000000003</v>
      </c>
      <c r="AG299" s="233">
        <v>-946.62400000000002</v>
      </c>
      <c r="AH299" s="233">
        <v>-970.44682</v>
      </c>
      <c r="AI299" s="233">
        <v>-978.41839000000004</v>
      </c>
      <c r="AJ299" s="233">
        <v>-302.62549999999999</v>
      </c>
      <c r="AK299" s="233">
        <v>-2870.7832599999997</v>
      </c>
      <c r="AL299" s="233">
        <v>-10965.061369999999</v>
      </c>
      <c r="AM299" s="233">
        <v>-1034.6325999999999</v>
      </c>
      <c r="AN299" s="233">
        <v>-3176.2383</v>
      </c>
      <c r="AO299" s="233">
        <v>-7311.7806</v>
      </c>
      <c r="AP299" s="233">
        <v>-117.21875</v>
      </c>
      <c r="AQ299" s="233">
        <v>-215063.78506999998</v>
      </c>
      <c r="AR299" s="1"/>
      <c r="AS299" s="1"/>
    </row>
    <row r="300" spans="1:45">
      <c r="A300" s="21" t="s">
        <v>290</v>
      </c>
      <c r="B300" s="233">
        <v>-124.33544999999999</v>
      </c>
      <c r="C300" s="233">
        <v>-37.808620000000005</v>
      </c>
      <c r="D300" s="233">
        <v>0</v>
      </c>
      <c r="E300" s="233">
        <v>-12.284780000000001</v>
      </c>
      <c r="F300" s="233">
        <v>0</v>
      </c>
      <c r="G300" s="233">
        <v>-1.18835</v>
      </c>
      <c r="H300" s="233">
        <v>0</v>
      </c>
      <c r="I300" s="233">
        <v>-9.7331099999999999</v>
      </c>
      <c r="J300" s="233">
        <v>0</v>
      </c>
      <c r="K300" s="233">
        <v>0</v>
      </c>
      <c r="L300" s="233">
        <v>-9.8604400000000005</v>
      </c>
      <c r="M300" s="233">
        <v>-0.89351999999999998</v>
      </c>
      <c r="N300" s="233">
        <v>0</v>
      </c>
      <c r="O300" s="233">
        <v>0</v>
      </c>
      <c r="P300" s="233">
        <v>0</v>
      </c>
      <c r="Q300" s="233">
        <v>-8.4530000000000008E-2</v>
      </c>
      <c r="R300" s="233">
        <v>-0.26130000000000003</v>
      </c>
      <c r="S300" s="233">
        <v>0</v>
      </c>
      <c r="T300" s="233">
        <v>-0.48655000000000004</v>
      </c>
      <c r="U300" s="233">
        <v>0</v>
      </c>
      <c r="V300" s="233">
        <v>-1.99E-3</v>
      </c>
      <c r="W300" s="233">
        <v>0</v>
      </c>
      <c r="X300" s="233">
        <v>0</v>
      </c>
      <c r="Y300" s="233">
        <v>0</v>
      </c>
      <c r="Z300" s="233">
        <v>-11.91259</v>
      </c>
      <c r="AA300" s="233">
        <v>-0.41935</v>
      </c>
      <c r="AB300" s="233">
        <v>-0.11751</v>
      </c>
      <c r="AC300" s="233">
        <v>0</v>
      </c>
      <c r="AD300" s="233">
        <v>0</v>
      </c>
      <c r="AE300" s="233">
        <v>-3.6280399999999999</v>
      </c>
      <c r="AF300" s="233">
        <v>-0.63717999999999997</v>
      </c>
      <c r="AG300" s="233">
        <v>-0.85577000000000003</v>
      </c>
      <c r="AH300" s="233">
        <v>0</v>
      </c>
      <c r="AI300" s="233">
        <v>0</v>
      </c>
      <c r="AJ300" s="233">
        <v>-4.8999999999999998E-4</v>
      </c>
      <c r="AK300" s="233">
        <v>-2.3999999999999998E-3</v>
      </c>
      <c r="AL300" s="233">
        <v>-4.7976299999999998</v>
      </c>
      <c r="AM300" s="233">
        <v>0</v>
      </c>
      <c r="AN300" s="233">
        <v>0</v>
      </c>
      <c r="AO300" s="233">
        <v>0</v>
      </c>
      <c r="AP300" s="233">
        <v>0</v>
      </c>
      <c r="AQ300" s="233">
        <v>-219.30960000000002</v>
      </c>
      <c r="AR300" s="1"/>
      <c r="AS300" s="1"/>
    </row>
    <row r="301" spans="1:45">
      <c r="A301" s="22" t="s">
        <v>291</v>
      </c>
      <c r="B301" s="233">
        <v>0</v>
      </c>
      <c r="C301" s="233">
        <v>0</v>
      </c>
      <c r="D301" s="233">
        <v>0</v>
      </c>
      <c r="E301" s="233">
        <v>0</v>
      </c>
      <c r="F301" s="233">
        <v>0</v>
      </c>
      <c r="G301" s="233">
        <v>0</v>
      </c>
      <c r="H301" s="233">
        <v>-7.2480000000000002</v>
      </c>
      <c r="I301" s="233">
        <v>0</v>
      </c>
      <c r="J301" s="233">
        <v>0</v>
      </c>
      <c r="K301" s="233">
        <v>0</v>
      </c>
      <c r="L301" s="233">
        <v>0</v>
      </c>
      <c r="M301" s="233">
        <v>0</v>
      </c>
      <c r="N301" s="233">
        <v>0</v>
      </c>
      <c r="O301" s="233">
        <v>0</v>
      </c>
      <c r="P301" s="233">
        <v>0</v>
      </c>
      <c r="Q301" s="233">
        <v>0</v>
      </c>
      <c r="R301" s="233">
        <v>0</v>
      </c>
      <c r="S301" s="233">
        <v>0</v>
      </c>
      <c r="T301" s="233">
        <v>0</v>
      </c>
      <c r="U301" s="233">
        <v>0</v>
      </c>
      <c r="V301" s="233">
        <v>0</v>
      </c>
      <c r="W301" s="233">
        <v>0</v>
      </c>
      <c r="X301" s="233">
        <v>0</v>
      </c>
      <c r="Y301" s="233">
        <v>0</v>
      </c>
      <c r="Z301" s="233">
        <v>0</v>
      </c>
      <c r="AA301" s="233">
        <v>0</v>
      </c>
      <c r="AB301" s="233">
        <v>0</v>
      </c>
      <c r="AC301" s="233">
        <v>0</v>
      </c>
      <c r="AD301" s="233">
        <v>0</v>
      </c>
      <c r="AE301" s="233">
        <v>0</v>
      </c>
      <c r="AF301" s="233">
        <v>0</v>
      </c>
      <c r="AG301" s="233">
        <v>0</v>
      </c>
      <c r="AH301" s="233">
        <v>0</v>
      </c>
      <c r="AI301" s="233">
        <v>0</v>
      </c>
      <c r="AJ301" s="233">
        <v>0</v>
      </c>
      <c r="AK301" s="233">
        <v>0</v>
      </c>
      <c r="AL301" s="233">
        <v>-5.076E-2</v>
      </c>
      <c r="AM301" s="233">
        <v>0</v>
      </c>
      <c r="AN301" s="233">
        <v>0</v>
      </c>
      <c r="AO301" s="233">
        <v>0</v>
      </c>
      <c r="AP301" s="233">
        <v>0</v>
      </c>
      <c r="AQ301" s="233">
        <v>-7.2987600000000006</v>
      </c>
      <c r="AR301" s="1"/>
      <c r="AS301" s="1"/>
    </row>
    <row r="302" spans="1:45">
      <c r="A302" s="22" t="s">
        <v>292</v>
      </c>
      <c r="B302" s="233">
        <v>-14076.550380000001</v>
      </c>
      <c r="C302" s="233">
        <v>-12128.73799</v>
      </c>
      <c r="D302" s="233">
        <v>-19677.763649999997</v>
      </c>
      <c r="E302" s="233">
        <v>-2371.3607200000001</v>
      </c>
      <c r="F302" s="233">
        <v>-495.75390999999996</v>
      </c>
      <c r="G302" s="233">
        <v>-149.02070000000001</v>
      </c>
      <c r="H302" s="233">
        <v>-49.215789999999998</v>
      </c>
      <c r="I302" s="233">
        <v>-5029.1067999999996</v>
      </c>
      <c r="J302" s="233">
        <v>-1735.17797</v>
      </c>
      <c r="K302" s="233">
        <v>-3209.6036400000003</v>
      </c>
      <c r="L302" s="233">
        <v>-2932.9161899999999</v>
      </c>
      <c r="M302" s="233">
        <v>-396.13254000000001</v>
      </c>
      <c r="N302" s="233">
        <v>-934.36454000000003</v>
      </c>
      <c r="O302" s="233">
        <v>-824.57879000000003</v>
      </c>
      <c r="P302" s="233">
        <v>-481.44668999999999</v>
      </c>
      <c r="Q302" s="233">
        <v>-25.42624</v>
      </c>
      <c r="R302" s="233">
        <v>-828.25433999999996</v>
      </c>
      <c r="S302" s="233">
        <v>-3.16405</v>
      </c>
      <c r="T302" s="233">
        <v>-1035.8316600000001</v>
      </c>
      <c r="U302" s="233">
        <v>-132.45711</v>
      </c>
      <c r="V302" s="233">
        <v>-2.31636</v>
      </c>
      <c r="W302" s="233">
        <v>-571.35437999999999</v>
      </c>
      <c r="X302" s="233">
        <v>-3695.5390600000001</v>
      </c>
      <c r="Y302" s="233">
        <v>-233.97406000000001</v>
      </c>
      <c r="Z302" s="233">
        <v>-73.52037</v>
      </c>
      <c r="AA302" s="233">
        <v>-783.54097000000002</v>
      </c>
      <c r="AB302" s="233">
        <v>-3910.1995200000001</v>
      </c>
      <c r="AC302" s="233">
        <v>-366.23584999999997</v>
      </c>
      <c r="AD302" s="233">
        <v>-407.54798999999997</v>
      </c>
      <c r="AE302" s="233">
        <v>-475.73197999999996</v>
      </c>
      <c r="AF302" s="233">
        <v>-1261.01675</v>
      </c>
      <c r="AG302" s="233">
        <v>-12.784790000000001</v>
      </c>
      <c r="AH302" s="233">
        <v>-129.73752000000002</v>
      </c>
      <c r="AI302" s="233">
        <v>-432.63983000000002</v>
      </c>
      <c r="AJ302" s="233">
        <v>-5.7012999999999998</v>
      </c>
      <c r="AK302" s="233">
        <v>-409.93662</v>
      </c>
      <c r="AL302" s="233">
        <v>-3151.6372299999998</v>
      </c>
      <c r="AM302" s="233">
        <v>-520.91305999999997</v>
      </c>
      <c r="AN302" s="233">
        <v>-25.574480000000001</v>
      </c>
      <c r="AO302" s="233">
        <v>-580.6555699999999</v>
      </c>
      <c r="AP302" s="233">
        <v>-15.49864</v>
      </c>
      <c r="AQ302" s="233">
        <v>-83582.920030000008</v>
      </c>
      <c r="AR302" s="1"/>
      <c r="AS302" s="1"/>
    </row>
    <row r="303" spans="1:45">
      <c r="A303" s="15" t="s">
        <v>293</v>
      </c>
      <c r="B303" s="233">
        <v>0</v>
      </c>
      <c r="C303" s="233">
        <v>0</v>
      </c>
      <c r="D303" s="233">
        <v>0</v>
      </c>
      <c r="E303" s="233">
        <v>0</v>
      </c>
      <c r="F303" s="233">
        <v>0</v>
      </c>
      <c r="G303" s="233">
        <v>0</v>
      </c>
      <c r="H303" s="233">
        <v>0</v>
      </c>
      <c r="I303" s="233">
        <v>0</v>
      </c>
      <c r="J303" s="233">
        <v>0</v>
      </c>
      <c r="K303" s="233">
        <v>0</v>
      </c>
      <c r="L303" s="233">
        <v>0</v>
      </c>
      <c r="M303" s="233">
        <v>0</v>
      </c>
      <c r="N303" s="233">
        <v>0</v>
      </c>
      <c r="O303" s="233">
        <v>0</v>
      </c>
      <c r="P303" s="233">
        <v>0</v>
      </c>
      <c r="Q303" s="233">
        <v>0</v>
      </c>
      <c r="R303" s="233">
        <v>0</v>
      </c>
      <c r="S303" s="233">
        <v>0</v>
      </c>
      <c r="T303" s="233">
        <v>0</v>
      </c>
      <c r="U303" s="233">
        <v>0</v>
      </c>
      <c r="V303" s="233">
        <v>0</v>
      </c>
      <c r="W303" s="233">
        <v>0</v>
      </c>
      <c r="X303" s="233">
        <v>0</v>
      </c>
      <c r="Y303" s="233">
        <v>0</v>
      </c>
      <c r="Z303" s="233">
        <v>0</v>
      </c>
      <c r="AA303" s="233">
        <v>0</v>
      </c>
      <c r="AB303" s="233">
        <v>0</v>
      </c>
      <c r="AC303" s="233">
        <v>0</v>
      </c>
      <c r="AD303" s="233">
        <v>0</v>
      </c>
      <c r="AE303" s="233">
        <v>0</v>
      </c>
      <c r="AF303" s="233">
        <v>0</v>
      </c>
      <c r="AG303" s="233">
        <v>0</v>
      </c>
      <c r="AH303" s="233">
        <v>0</v>
      </c>
      <c r="AI303" s="233">
        <v>0</v>
      </c>
      <c r="AJ303" s="233">
        <v>0</v>
      </c>
      <c r="AK303" s="233">
        <v>0</v>
      </c>
      <c r="AL303" s="233">
        <v>0</v>
      </c>
      <c r="AM303" s="233">
        <v>0</v>
      </c>
      <c r="AN303" s="233">
        <v>0</v>
      </c>
      <c r="AO303" s="233">
        <v>0</v>
      </c>
      <c r="AP303" s="233">
        <v>0</v>
      </c>
      <c r="AQ303" s="233">
        <v>0</v>
      </c>
      <c r="AR303" s="1"/>
      <c r="AS303" s="1"/>
    </row>
    <row r="304" spans="1:45">
      <c r="A304" s="22" t="s">
        <v>294</v>
      </c>
      <c r="B304" s="233">
        <v>0</v>
      </c>
      <c r="C304" s="233">
        <v>0</v>
      </c>
      <c r="D304" s="233">
        <v>0</v>
      </c>
      <c r="E304" s="233">
        <v>0</v>
      </c>
      <c r="F304" s="233">
        <v>0</v>
      </c>
      <c r="G304" s="233">
        <v>0</v>
      </c>
      <c r="H304" s="233">
        <v>0</v>
      </c>
      <c r="I304" s="233">
        <v>0</v>
      </c>
      <c r="J304" s="233">
        <v>0</v>
      </c>
      <c r="K304" s="233">
        <v>-25.234159999999999</v>
      </c>
      <c r="L304" s="233">
        <v>0</v>
      </c>
      <c r="M304" s="233">
        <v>0</v>
      </c>
      <c r="N304" s="233">
        <v>0</v>
      </c>
      <c r="O304" s="233">
        <v>0</v>
      </c>
      <c r="P304" s="233">
        <v>0</v>
      </c>
      <c r="Q304" s="233">
        <v>0</v>
      </c>
      <c r="R304" s="233">
        <v>0</v>
      </c>
      <c r="S304" s="233">
        <v>0</v>
      </c>
      <c r="T304" s="233">
        <v>0</v>
      </c>
      <c r="U304" s="233">
        <v>0</v>
      </c>
      <c r="V304" s="233">
        <v>0</v>
      </c>
      <c r="W304" s="233">
        <v>0</v>
      </c>
      <c r="X304" s="233">
        <v>0</v>
      </c>
      <c r="Y304" s="233">
        <v>0</v>
      </c>
      <c r="Z304" s="233">
        <v>0</v>
      </c>
      <c r="AA304" s="233">
        <v>0</v>
      </c>
      <c r="AB304" s="233">
        <v>0</v>
      </c>
      <c r="AC304" s="233">
        <v>0</v>
      </c>
      <c r="AD304" s="233">
        <v>0</v>
      </c>
      <c r="AE304" s="233">
        <v>0</v>
      </c>
      <c r="AF304" s="233">
        <v>0</v>
      </c>
      <c r="AG304" s="233">
        <v>0</v>
      </c>
      <c r="AH304" s="233">
        <v>0</v>
      </c>
      <c r="AI304" s="233">
        <v>0</v>
      </c>
      <c r="AJ304" s="233">
        <v>0</v>
      </c>
      <c r="AK304" s="233">
        <v>0</v>
      </c>
      <c r="AL304" s="233">
        <v>0</v>
      </c>
      <c r="AM304" s="233">
        <v>0</v>
      </c>
      <c r="AN304" s="233">
        <v>0</v>
      </c>
      <c r="AO304" s="233">
        <v>0</v>
      </c>
      <c r="AP304" s="233">
        <v>0</v>
      </c>
      <c r="AQ304" s="233">
        <v>-25.234159999999999</v>
      </c>
      <c r="AR304" s="1"/>
      <c r="AS304" s="1"/>
    </row>
    <row r="305" spans="1:45">
      <c r="A305" s="19" t="s">
        <v>295</v>
      </c>
      <c r="B305" s="661">
        <v>94252.599760000012</v>
      </c>
      <c r="C305" s="661">
        <v>20330.306329999999</v>
      </c>
      <c r="D305" s="661">
        <v>51707.446630000006</v>
      </c>
      <c r="E305" s="661">
        <v>22336.57704</v>
      </c>
      <c r="F305" s="661">
        <v>10331.30076</v>
      </c>
      <c r="G305" s="661">
        <v>12118.90811</v>
      </c>
      <c r="H305" s="661">
        <v>10271.095539999998</v>
      </c>
      <c r="I305" s="661">
        <v>10407.0563</v>
      </c>
      <c r="J305" s="661">
        <v>10160.3604</v>
      </c>
      <c r="K305" s="661">
        <v>14773.507710000002</v>
      </c>
      <c r="L305" s="661">
        <v>6012.9561299999996</v>
      </c>
      <c r="M305" s="661">
        <v>14671.804390000001</v>
      </c>
      <c r="N305" s="661">
        <v>22171.997299999999</v>
      </c>
      <c r="O305" s="661">
        <v>8788.8213100000012</v>
      </c>
      <c r="P305" s="661">
        <v>7858.4494000000004</v>
      </c>
      <c r="Q305" s="661">
        <v>6384.7984699999997</v>
      </c>
      <c r="R305" s="661">
        <v>5901.7739000000001</v>
      </c>
      <c r="S305" s="661">
        <v>4391.0631599999997</v>
      </c>
      <c r="T305" s="661">
        <v>10537.11112</v>
      </c>
      <c r="U305" s="661">
        <v>12146.657349999999</v>
      </c>
      <c r="V305" s="661">
        <v>3900.0347200000001</v>
      </c>
      <c r="W305" s="661">
        <v>5413.7363700000005</v>
      </c>
      <c r="X305" s="661">
        <v>10061.527119999999</v>
      </c>
      <c r="Y305" s="661">
        <v>8697.2605199999998</v>
      </c>
      <c r="Z305" s="661">
        <v>15982.018169999999</v>
      </c>
      <c r="AA305" s="661">
        <v>6546.4951799999999</v>
      </c>
      <c r="AB305" s="661">
        <v>15577.351000000001</v>
      </c>
      <c r="AC305" s="661">
        <v>23272.63423</v>
      </c>
      <c r="AD305" s="661">
        <v>8634.1500899999992</v>
      </c>
      <c r="AE305" s="661">
        <v>20272.978370000001</v>
      </c>
      <c r="AF305" s="661">
        <v>4539.9298399999998</v>
      </c>
      <c r="AG305" s="661">
        <v>5601.10149</v>
      </c>
      <c r="AH305" s="661">
        <v>4223.5624500000004</v>
      </c>
      <c r="AI305" s="661">
        <v>1728.5883600000002</v>
      </c>
      <c r="AJ305" s="661">
        <v>2995.49829</v>
      </c>
      <c r="AK305" s="661">
        <v>2732.3298999999997</v>
      </c>
      <c r="AL305" s="661">
        <v>5824.5025599999999</v>
      </c>
      <c r="AM305" s="661">
        <v>1752.0017600000001</v>
      </c>
      <c r="AN305" s="661">
        <v>10621.41174</v>
      </c>
      <c r="AO305" s="661">
        <v>5218.3429900000001</v>
      </c>
      <c r="AP305" s="661">
        <v>2262.8823299999999</v>
      </c>
      <c r="AQ305" s="661">
        <v>521412.92858999997</v>
      </c>
      <c r="AR305" s="10"/>
      <c r="AS305" s="1"/>
    </row>
    <row r="306" spans="1:45">
      <c r="A306" s="21" t="s">
        <v>296</v>
      </c>
      <c r="B306" s="233">
        <v>-93632.59990999999</v>
      </c>
      <c r="C306" s="233">
        <v>-20516.455670000003</v>
      </c>
      <c r="D306" s="233">
        <v>-51644.339020000007</v>
      </c>
      <c r="E306" s="233">
        <v>-21800.478890000002</v>
      </c>
      <c r="F306" s="233">
        <v>-10128.28542</v>
      </c>
      <c r="G306" s="233">
        <v>-11253.348910000001</v>
      </c>
      <c r="H306" s="233">
        <v>-8668.4595700000009</v>
      </c>
      <c r="I306" s="233">
        <v>-9167.6810299999997</v>
      </c>
      <c r="J306" s="233">
        <v>-11233.740669999999</v>
      </c>
      <c r="K306" s="233">
        <v>-13973.020909999999</v>
      </c>
      <c r="L306" s="233">
        <v>-7902.52322</v>
      </c>
      <c r="M306" s="233">
        <v>-11427.203089999999</v>
      </c>
      <c r="N306" s="233">
        <v>-20276.5383</v>
      </c>
      <c r="O306" s="233">
        <v>-9685.963029999999</v>
      </c>
      <c r="P306" s="233">
        <v>-8544.2388100000007</v>
      </c>
      <c r="Q306" s="233">
        <v>-6479.9030400000001</v>
      </c>
      <c r="R306" s="233">
        <v>-6125.1201500000006</v>
      </c>
      <c r="S306" s="233">
        <v>-5693.4079000000002</v>
      </c>
      <c r="T306" s="233">
        <v>-9935.0042799999992</v>
      </c>
      <c r="U306" s="233">
        <v>-10840.21846</v>
      </c>
      <c r="V306" s="233">
        <v>-4349.4720299999999</v>
      </c>
      <c r="W306" s="233">
        <v>-5880.3999199999998</v>
      </c>
      <c r="X306" s="233">
        <v>-11426.734779999999</v>
      </c>
      <c r="Y306" s="233">
        <v>-8431.572830000001</v>
      </c>
      <c r="Z306" s="233">
        <v>-17053.61248</v>
      </c>
      <c r="AA306" s="233">
        <v>-7155.18595</v>
      </c>
      <c r="AB306" s="233">
        <v>-13864.310660000001</v>
      </c>
      <c r="AC306" s="233">
        <v>-22377.689770000001</v>
      </c>
      <c r="AD306" s="233">
        <v>-8639.6799900000005</v>
      </c>
      <c r="AE306" s="233">
        <v>-18806.878860000001</v>
      </c>
      <c r="AF306" s="233">
        <v>-3522.7181399999999</v>
      </c>
      <c r="AG306" s="233">
        <v>-5239.7073200000004</v>
      </c>
      <c r="AH306" s="233">
        <v>-5160.3086900000008</v>
      </c>
      <c r="AI306" s="233">
        <v>-2576.7087200000001</v>
      </c>
      <c r="AJ306" s="233">
        <v>-3185.4571599999999</v>
      </c>
      <c r="AK306" s="233">
        <v>-1747.0250100000001</v>
      </c>
      <c r="AL306" s="233">
        <v>-8190.12608</v>
      </c>
      <c r="AM306" s="233">
        <v>-2926.7564600000001</v>
      </c>
      <c r="AN306" s="233">
        <v>-8240.4556100000009</v>
      </c>
      <c r="AO306" s="233">
        <v>-6331.45154</v>
      </c>
      <c r="AP306" s="233">
        <v>-2460.92805</v>
      </c>
      <c r="AQ306" s="233">
        <v>-516495.71032999997</v>
      </c>
      <c r="AR306" s="10"/>
      <c r="AS306" s="1"/>
    </row>
    <row r="307" spans="1:45">
      <c r="A307" s="21" t="s">
        <v>297</v>
      </c>
      <c r="B307" s="233">
        <v>-46958.668530000003</v>
      </c>
      <c r="C307" s="233">
        <v>-11122.32677</v>
      </c>
      <c r="D307" s="233">
        <v>-26709.989460000001</v>
      </c>
      <c r="E307" s="233">
        <v>-11720.878929999999</v>
      </c>
      <c r="F307" s="233">
        <v>-6405.9510999999993</v>
      </c>
      <c r="G307" s="233">
        <v>-6479.6562999999996</v>
      </c>
      <c r="H307" s="233">
        <v>-5609.1262999999999</v>
      </c>
      <c r="I307" s="233">
        <v>-4438.2384599999996</v>
      </c>
      <c r="J307" s="233">
        <v>-6478.9043000000001</v>
      </c>
      <c r="K307" s="233">
        <v>-7930.8803600000001</v>
      </c>
      <c r="L307" s="233">
        <v>-5285.6676200000002</v>
      </c>
      <c r="M307" s="233">
        <v>-7139.1721900000002</v>
      </c>
      <c r="N307" s="233">
        <v>-8658.9080199999989</v>
      </c>
      <c r="O307" s="233">
        <v>-6886.7589699999999</v>
      </c>
      <c r="P307" s="233">
        <v>-5209.3149400000002</v>
      </c>
      <c r="Q307" s="233">
        <v>-3950.06131</v>
      </c>
      <c r="R307" s="233">
        <v>-3877.0275799999999</v>
      </c>
      <c r="S307" s="233">
        <v>-3131.4846899999998</v>
      </c>
      <c r="T307" s="233">
        <v>-6274.83565</v>
      </c>
      <c r="U307" s="233">
        <v>-6355.5523899999998</v>
      </c>
      <c r="V307" s="233">
        <v>-2795.8408799999997</v>
      </c>
      <c r="W307" s="233">
        <v>-3622.0744199999999</v>
      </c>
      <c r="X307" s="233">
        <v>-6709.7585199999994</v>
      </c>
      <c r="Y307" s="233">
        <v>-5536.3666499999999</v>
      </c>
      <c r="Z307" s="233">
        <v>-9408.3186500000011</v>
      </c>
      <c r="AA307" s="233">
        <v>-4475.3759500000006</v>
      </c>
      <c r="AB307" s="233">
        <v>-8045.67929</v>
      </c>
      <c r="AC307" s="233">
        <v>-12921.102070000001</v>
      </c>
      <c r="AD307" s="233">
        <v>-5450.7084999999997</v>
      </c>
      <c r="AE307" s="233">
        <v>-10343.271000000001</v>
      </c>
      <c r="AF307" s="233">
        <v>-2230.76433</v>
      </c>
      <c r="AG307" s="233">
        <v>-3356.9387900000002</v>
      </c>
      <c r="AH307" s="233">
        <v>-3121.8211699999997</v>
      </c>
      <c r="AI307" s="233">
        <v>-1684.69957</v>
      </c>
      <c r="AJ307" s="233">
        <v>-2295.7937299999999</v>
      </c>
      <c r="AK307" s="233">
        <v>-1143.2085300000001</v>
      </c>
      <c r="AL307" s="233">
        <v>-5024.3441500000008</v>
      </c>
      <c r="AM307" s="233">
        <v>-1776.3247799999999</v>
      </c>
      <c r="AN307" s="233">
        <v>-4584.9201900000007</v>
      </c>
      <c r="AO307" s="233">
        <v>-3726.1157200000002</v>
      </c>
      <c r="AP307" s="233">
        <v>-1764.8889999999999</v>
      </c>
      <c r="AQ307" s="233">
        <v>-290641.71976000001</v>
      </c>
      <c r="AR307" s="1"/>
      <c r="AS307" s="1"/>
    </row>
    <row r="308" spans="1:45">
      <c r="A308" s="21" t="s">
        <v>298</v>
      </c>
      <c r="B308" s="233">
        <v>-8471.6408699999993</v>
      </c>
      <c r="C308" s="233">
        <v>-1961.2174299999999</v>
      </c>
      <c r="D308" s="233">
        <v>-5705.4783099999995</v>
      </c>
      <c r="E308" s="233">
        <v>-2762.3432699999998</v>
      </c>
      <c r="F308" s="233">
        <v>-935.43922999999995</v>
      </c>
      <c r="G308" s="233">
        <v>-946.58510000000001</v>
      </c>
      <c r="H308" s="233">
        <v>-845.10725000000002</v>
      </c>
      <c r="I308" s="233">
        <v>-1135.13492</v>
      </c>
      <c r="J308" s="233">
        <v>-945.1377</v>
      </c>
      <c r="K308" s="233">
        <v>-887.00952000000007</v>
      </c>
      <c r="L308" s="233">
        <v>-794.84678000000008</v>
      </c>
      <c r="M308" s="233">
        <v>-729.00256000000002</v>
      </c>
      <c r="N308" s="233">
        <v>-1190.65149</v>
      </c>
      <c r="O308" s="233">
        <v>-791.46675000000005</v>
      </c>
      <c r="P308" s="233">
        <v>-271.71282000000002</v>
      </c>
      <c r="Q308" s="233">
        <v>-747.75634000000002</v>
      </c>
      <c r="R308" s="233">
        <v>-545.52257999999995</v>
      </c>
      <c r="S308" s="233">
        <v>-592.50489000000005</v>
      </c>
      <c r="T308" s="233">
        <v>-567.56497000000002</v>
      </c>
      <c r="U308" s="233">
        <v>-800.27516000000003</v>
      </c>
      <c r="V308" s="233">
        <v>-207.20699999999999</v>
      </c>
      <c r="W308" s="233">
        <v>-571.23153000000002</v>
      </c>
      <c r="X308" s="233">
        <v>-679.19773999999995</v>
      </c>
      <c r="Y308" s="233">
        <v>-564.95632000000001</v>
      </c>
      <c r="Z308" s="233">
        <v>-2637.2225800000001</v>
      </c>
      <c r="AA308" s="233">
        <v>-505.46737999999999</v>
      </c>
      <c r="AB308" s="233">
        <v>-678.07856000000004</v>
      </c>
      <c r="AC308" s="233">
        <v>-1069.2303200000001</v>
      </c>
      <c r="AD308" s="233">
        <v>-504.66308000000004</v>
      </c>
      <c r="AE308" s="233">
        <v>-1569.63699</v>
      </c>
      <c r="AF308" s="233">
        <v>-239.47091</v>
      </c>
      <c r="AG308" s="233">
        <v>-229.02255</v>
      </c>
      <c r="AH308" s="233">
        <v>-544.26706000000001</v>
      </c>
      <c r="AI308" s="233">
        <v>-209.7852</v>
      </c>
      <c r="AJ308" s="233">
        <v>-313.28847999999999</v>
      </c>
      <c r="AK308" s="233">
        <v>-155.69239999999999</v>
      </c>
      <c r="AL308" s="233">
        <v>-675.62080000000003</v>
      </c>
      <c r="AM308" s="233">
        <v>-263.16980999999998</v>
      </c>
      <c r="AN308" s="233">
        <v>-716.11181999999997</v>
      </c>
      <c r="AO308" s="233">
        <v>-801.7128100000001</v>
      </c>
      <c r="AP308" s="233">
        <v>-129.18242999999998</v>
      </c>
      <c r="AQ308" s="233">
        <v>-44890.613709999998</v>
      </c>
      <c r="AR308" s="1"/>
      <c r="AS308" s="1"/>
    </row>
    <row r="309" spans="1:45">
      <c r="A309" s="21" t="s">
        <v>299</v>
      </c>
      <c r="B309" s="233">
        <v>-5490.94337</v>
      </c>
      <c r="C309" s="233">
        <v>-913.09550999999999</v>
      </c>
      <c r="D309" s="233">
        <v>-393.80968000000001</v>
      </c>
      <c r="E309" s="233">
        <v>-209.09688</v>
      </c>
      <c r="F309" s="233">
        <v>-125.22749</v>
      </c>
      <c r="G309" s="233">
        <v>-80.581779999999995</v>
      </c>
      <c r="H309" s="233">
        <v>-64.897440000000003</v>
      </c>
      <c r="I309" s="233">
        <v>-112.29632000000001</v>
      </c>
      <c r="J309" s="233">
        <v>-159.14462</v>
      </c>
      <c r="K309" s="233">
        <v>-94.853920000000002</v>
      </c>
      <c r="L309" s="233">
        <v>-100.29274000000001</v>
      </c>
      <c r="M309" s="233">
        <v>-110.66925000000001</v>
      </c>
      <c r="N309" s="233">
        <v>-1091.6050700000001</v>
      </c>
      <c r="O309" s="233">
        <v>-166.72245999999998</v>
      </c>
      <c r="P309" s="233">
        <v>-131.27073000000001</v>
      </c>
      <c r="Q309" s="233">
        <v>-84.742140000000006</v>
      </c>
      <c r="R309" s="233">
        <v>-83.6691</v>
      </c>
      <c r="S309" s="233">
        <v>-74.218320000000006</v>
      </c>
      <c r="T309" s="233">
        <v>-120.63309</v>
      </c>
      <c r="U309" s="233">
        <v>-102.91152000000001</v>
      </c>
      <c r="V309" s="233">
        <v>-105.22389</v>
      </c>
      <c r="W309" s="233">
        <v>-52.207749999999997</v>
      </c>
      <c r="X309" s="233">
        <v>-137.53784999999999</v>
      </c>
      <c r="Y309" s="233">
        <v>-95.79204</v>
      </c>
      <c r="Z309" s="233">
        <v>-358.59853000000004</v>
      </c>
      <c r="AA309" s="233">
        <v>-83.097899999999996</v>
      </c>
      <c r="AB309" s="233">
        <v>-149.24223999999998</v>
      </c>
      <c r="AC309" s="233">
        <v>-557.75089000000003</v>
      </c>
      <c r="AD309" s="233">
        <v>-67.587829999999997</v>
      </c>
      <c r="AE309" s="233">
        <v>-197.40415999999999</v>
      </c>
      <c r="AF309" s="233">
        <v>-88.876539999999991</v>
      </c>
      <c r="AG309" s="233">
        <v>-38.337499999999999</v>
      </c>
      <c r="AH309" s="233">
        <v>-104.14396000000001</v>
      </c>
      <c r="AI309" s="233">
        <v>-40.350259999999999</v>
      </c>
      <c r="AJ309" s="233">
        <v>-74.467860000000002</v>
      </c>
      <c r="AK309" s="233">
        <v>-36.794150000000002</v>
      </c>
      <c r="AL309" s="233">
        <v>-93.869</v>
      </c>
      <c r="AM309" s="233">
        <v>-61.917379999999994</v>
      </c>
      <c r="AN309" s="233">
        <v>-157.63560000000001</v>
      </c>
      <c r="AO309" s="233">
        <v>-107.40047</v>
      </c>
      <c r="AP309" s="233">
        <v>-51.062959999999997</v>
      </c>
      <c r="AQ309" s="233">
        <v>-12369.98019</v>
      </c>
      <c r="AR309" s="1"/>
      <c r="AS309" s="1"/>
    </row>
    <row r="310" spans="1:45">
      <c r="A310" s="21" t="s">
        <v>300</v>
      </c>
      <c r="B310" s="233">
        <v>-4656.8485799999999</v>
      </c>
      <c r="C310" s="233">
        <v>-352.06903999999997</v>
      </c>
      <c r="D310" s="233">
        <v>-2537.62257</v>
      </c>
      <c r="E310" s="233">
        <v>-734.89046999999994</v>
      </c>
      <c r="F310" s="233">
        <v>-156.85003</v>
      </c>
      <c r="G310" s="233">
        <v>-162.65889000000001</v>
      </c>
      <c r="H310" s="233">
        <v>-94.877660000000006</v>
      </c>
      <c r="I310" s="233">
        <v>-204.40636999999998</v>
      </c>
      <c r="J310" s="233">
        <v>-267.47996999999998</v>
      </c>
      <c r="K310" s="233">
        <v>-272.29809</v>
      </c>
      <c r="L310" s="233">
        <v>-181.7004</v>
      </c>
      <c r="M310" s="233">
        <v>-226.22192999999999</v>
      </c>
      <c r="N310" s="233">
        <v>-319.88844</v>
      </c>
      <c r="O310" s="233">
        <v>-138.48311999999999</v>
      </c>
      <c r="P310" s="233">
        <v>-366.06849999999997</v>
      </c>
      <c r="Q310" s="233">
        <v>-172.84810999999999</v>
      </c>
      <c r="R310" s="233">
        <v>-150.58707000000001</v>
      </c>
      <c r="S310" s="233">
        <v>-228.09976</v>
      </c>
      <c r="T310" s="233">
        <v>-272.67842999999999</v>
      </c>
      <c r="U310" s="233">
        <v>-292.94400000000002</v>
      </c>
      <c r="V310" s="233">
        <v>-125.30748</v>
      </c>
      <c r="W310" s="233">
        <v>-139.03604000000001</v>
      </c>
      <c r="X310" s="233">
        <v>-346.03207000000003</v>
      </c>
      <c r="Y310" s="233">
        <v>-145.32699</v>
      </c>
      <c r="Z310" s="233">
        <v>-189.10106999999999</v>
      </c>
      <c r="AA310" s="233">
        <v>-131.96737999999999</v>
      </c>
      <c r="AB310" s="233">
        <v>-279.00491999999997</v>
      </c>
      <c r="AC310" s="233">
        <v>-671.00525000000005</v>
      </c>
      <c r="AD310" s="233">
        <v>-290.05996999999996</v>
      </c>
      <c r="AE310" s="233">
        <v>-617.88323000000003</v>
      </c>
      <c r="AF310" s="233">
        <v>-29.39603</v>
      </c>
      <c r="AG310" s="233">
        <v>-107.27978999999999</v>
      </c>
      <c r="AH310" s="233">
        <v>-117.97908</v>
      </c>
      <c r="AI310" s="233">
        <v>-60.054230000000004</v>
      </c>
      <c r="AJ310" s="233">
        <v>-70.608240000000009</v>
      </c>
      <c r="AK310" s="233">
        <v>-15.715009999999999</v>
      </c>
      <c r="AL310" s="233">
        <v>-226.7662</v>
      </c>
      <c r="AM310" s="233">
        <v>-256.41849999999999</v>
      </c>
      <c r="AN310" s="233">
        <v>-182.69470000000001</v>
      </c>
      <c r="AO310" s="233">
        <v>-114.84096000000001</v>
      </c>
      <c r="AP310" s="233">
        <v>-45.18535</v>
      </c>
      <c r="AQ310" s="233">
        <v>-15951.183919999999</v>
      </c>
      <c r="AR310" s="1"/>
      <c r="AS310" s="1"/>
    </row>
    <row r="311" spans="1:45">
      <c r="A311" s="21" t="s">
        <v>301</v>
      </c>
      <c r="B311" s="233">
        <v>-5307.1532999999999</v>
      </c>
      <c r="C311" s="233">
        <v>-1365.2881299999999</v>
      </c>
      <c r="D311" s="233">
        <v>-3189.6801299999997</v>
      </c>
      <c r="E311" s="233">
        <v>-1278.93435</v>
      </c>
      <c r="F311" s="233">
        <v>-558.51199999999994</v>
      </c>
      <c r="G311" s="233">
        <v>-554.05146999999999</v>
      </c>
      <c r="H311" s="233">
        <v>-437.76405</v>
      </c>
      <c r="I311" s="233">
        <v>-726.55858999999998</v>
      </c>
      <c r="J311" s="233">
        <v>-674.87176999999997</v>
      </c>
      <c r="K311" s="233">
        <v>-934.95266000000004</v>
      </c>
      <c r="L311" s="233">
        <v>-442.14102000000003</v>
      </c>
      <c r="M311" s="233">
        <v>-188.72828000000001</v>
      </c>
      <c r="N311" s="233">
        <v>-1272.7278700000002</v>
      </c>
      <c r="O311" s="233">
        <v>-316.35821000000004</v>
      </c>
      <c r="P311" s="233">
        <v>-459.58303000000001</v>
      </c>
      <c r="Q311" s="233">
        <v>-354.98590999999999</v>
      </c>
      <c r="R311" s="233">
        <v>-290.96485999999999</v>
      </c>
      <c r="S311" s="233">
        <v>-243.52560999999997</v>
      </c>
      <c r="T311" s="233">
        <v>-544.65165000000002</v>
      </c>
      <c r="U311" s="233">
        <v>-707.86256000000003</v>
      </c>
      <c r="V311" s="233">
        <v>-238.29957999999999</v>
      </c>
      <c r="W311" s="233">
        <v>-372.32938999999999</v>
      </c>
      <c r="X311" s="233">
        <v>-957.11391000000003</v>
      </c>
      <c r="Y311" s="233">
        <v>-401.66735</v>
      </c>
      <c r="Z311" s="233">
        <v>-940.09018000000003</v>
      </c>
      <c r="AA311" s="233">
        <v>-399.25471000000005</v>
      </c>
      <c r="AB311" s="233">
        <v>-911.90188999999998</v>
      </c>
      <c r="AC311" s="233">
        <v>-1198.5361499999999</v>
      </c>
      <c r="AD311" s="233">
        <v>-509.25252</v>
      </c>
      <c r="AE311" s="233">
        <v>-1058.25667</v>
      </c>
      <c r="AF311" s="233">
        <v>-314.10921999999999</v>
      </c>
      <c r="AG311" s="233">
        <v>-246.93145999999999</v>
      </c>
      <c r="AH311" s="233">
        <v>-255.02479</v>
      </c>
      <c r="AI311" s="233">
        <v>-103.12730000000001</v>
      </c>
      <c r="AJ311" s="233">
        <v>-156.82764</v>
      </c>
      <c r="AK311" s="233">
        <v>-112.65147</v>
      </c>
      <c r="AL311" s="233">
        <v>-466.51092999999997</v>
      </c>
      <c r="AM311" s="233">
        <v>-123.6743</v>
      </c>
      <c r="AN311" s="233">
        <v>-566.32769999999994</v>
      </c>
      <c r="AO311" s="233">
        <v>-313.80824000000001</v>
      </c>
      <c r="AP311" s="233">
        <v>-89.011130000000009</v>
      </c>
      <c r="AQ311" s="233">
        <v>-29584.001980000001</v>
      </c>
      <c r="AR311" s="1"/>
      <c r="AS311" s="1"/>
    </row>
    <row r="312" spans="1:45">
      <c r="A312" s="21" t="s">
        <v>302</v>
      </c>
      <c r="B312" s="233">
        <v>-2749.54792</v>
      </c>
      <c r="C312" s="233">
        <v>-435.51138000000003</v>
      </c>
      <c r="D312" s="233">
        <v>-1441.0594199999998</v>
      </c>
      <c r="E312" s="233">
        <v>-59.420699999999997</v>
      </c>
      <c r="F312" s="233">
        <v>-104.17108</v>
      </c>
      <c r="G312" s="233">
        <v>-284.29432000000003</v>
      </c>
      <c r="H312" s="233">
        <v>-93.712630000000004</v>
      </c>
      <c r="I312" s="233">
        <v>-145.0395</v>
      </c>
      <c r="J312" s="233">
        <v>-178.34757000000002</v>
      </c>
      <c r="K312" s="233">
        <v>-193.14333999999999</v>
      </c>
      <c r="L312" s="233">
        <v>-39.380309999999994</v>
      </c>
      <c r="M312" s="233">
        <v>-90.338399999999993</v>
      </c>
      <c r="N312" s="233">
        <v>-116.89</v>
      </c>
      <c r="O312" s="233">
        <v>-15.918559999999999</v>
      </c>
      <c r="P312" s="233">
        <v>-97.725789999999989</v>
      </c>
      <c r="Q312" s="233">
        <v>-43.455820000000003</v>
      </c>
      <c r="R312" s="233">
        <v>-40.841140000000003</v>
      </c>
      <c r="S312" s="233">
        <v>-115.7585</v>
      </c>
      <c r="T312" s="233">
        <v>-73.262539999999987</v>
      </c>
      <c r="U312" s="233">
        <v>-102.84917</v>
      </c>
      <c r="V312" s="233">
        <v>-5.8491200000000001</v>
      </c>
      <c r="W312" s="233">
        <v>-66.986740000000012</v>
      </c>
      <c r="X312" s="233">
        <v>-133.12788</v>
      </c>
      <c r="Y312" s="233">
        <v>-253.9975</v>
      </c>
      <c r="Z312" s="233">
        <v>-175.38320000000002</v>
      </c>
      <c r="AA312" s="233">
        <v>-32.713619999999999</v>
      </c>
      <c r="AB312" s="233">
        <v>-63.33276</v>
      </c>
      <c r="AC312" s="233">
        <v>-326.73836</v>
      </c>
      <c r="AD312" s="233">
        <v>-81.575679999999991</v>
      </c>
      <c r="AE312" s="233">
        <v>-103.85585</v>
      </c>
      <c r="AF312" s="233">
        <v>-14.663209999999999</v>
      </c>
      <c r="AG312" s="233">
        <v>-20.677379999999999</v>
      </c>
      <c r="AH312" s="233">
        <v>-33.303640000000001</v>
      </c>
      <c r="AI312" s="233">
        <v>-26.446240000000003</v>
      </c>
      <c r="AJ312" s="233">
        <v>-16.158010000000001</v>
      </c>
      <c r="AK312" s="233">
        <v>-3.0933299999999999</v>
      </c>
      <c r="AL312" s="233">
        <v>-91.315669999999997</v>
      </c>
      <c r="AM312" s="233">
        <v>-34.39799</v>
      </c>
      <c r="AN312" s="233">
        <v>-114.14218</v>
      </c>
      <c r="AO312" s="233">
        <v>-27.917639999999999</v>
      </c>
      <c r="AP312" s="233">
        <v>-39.5456</v>
      </c>
      <c r="AQ312" s="233">
        <v>-8085.88969</v>
      </c>
      <c r="AR312" s="1"/>
      <c r="AS312" s="1"/>
    </row>
    <row r="313" spans="1:45">
      <c r="A313" s="21" t="s">
        <v>303</v>
      </c>
      <c r="B313" s="233">
        <v>-3442.2287799999999</v>
      </c>
      <c r="C313" s="233">
        <v>-734.08911999999998</v>
      </c>
      <c r="D313" s="233">
        <v>-1722.8147900000001</v>
      </c>
      <c r="E313" s="233">
        <v>-460.73364000000004</v>
      </c>
      <c r="F313" s="233">
        <v>-230.33707999999999</v>
      </c>
      <c r="G313" s="233">
        <v>-190.41063</v>
      </c>
      <c r="H313" s="233">
        <v>-247.83539000000002</v>
      </c>
      <c r="I313" s="233">
        <v>-403.84805</v>
      </c>
      <c r="J313" s="233">
        <v>-404.74228000000005</v>
      </c>
      <c r="K313" s="233">
        <v>-645.85249999999996</v>
      </c>
      <c r="L313" s="233">
        <v>-180.28217999999998</v>
      </c>
      <c r="M313" s="233">
        <v>-338.26206999999999</v>
      </c>
      <c r="N313" s="233">
        <v>-412.44698</v>
      </c>
      <c r="O313" s="233">
        <v>-212.72085000000001</v>
      </c>
      <c r="P313" s="233">
        <v>-260.78598999999997</v>
      </c>
      <c r="Q313" s="233">
        <v>-126.73353</v>
      </c>
      <c r="R313" s="233">
        <v>-170.06707</v>
      </c>
      <c r="S313" s="233">
        <v>-167.68455</v>
      </c>
      <c r="T313" s="233">
        <v>-726.26156999999989</v>
      </c>
      <c r="U313" s="233">
        <v>-257.15785999999997</v>
      </c>
      <c r="V313" s="233">
        <v>-185.99346</v>
      </c>
      <c r="W313" s="233">
        <v>-129.56206</v>
      </c>
      <c r="X313" s="233">
        <v>-204.90600000000001</v>
      </c>
      <c r="Y313" s="233">
        <v>-189.54791</v>
      </c>
      <c r="Z313" s="233">
        <v>-496.20934999999997</v>
      </c>
      <c r="AA313" s="233">
        <v>-135.31882999999999</v>
      </c>
      <c r="AB313" s="233">
        <v>-229.46078</v>
      </c>
      <c r="AC313" s="233">
        <v>-820.22685999999999</v>
      </c>
      <c r="AD313" s="233">
        <v>-257.05552</v>
      </c>
      <c r="AE313" s="233">
        <v>-720.32159000000001</v>
      </c>
      <c r="AF313" s="233">
        <v>-196.77645999999999</v>
      </c>
      <c r="AG313" s="233">
        <v>-147.23609999999999</v>
      </c>
      <c r="AH313" s="233">
        <v>-241.96295999999998</v>
      </c>
      <c r="AI313" s="233">
        <v>-117.22573</v>
      </c>
      <c r="AJ313" s="233">
        <v>-52.648199999999996</v>
      </c>
      <c r="AK313" s="233">
        <v>-30.406749999999999</v>
      </c>
      <c r="AL313" s="233">
        <v>-339.50362000000001</v>
      </c>
      <c r="AM313" s="233">
        <v>-48.533190000000005</v>
      </c>
      <c r="AN313" s="233">
        <v>-466.19398999999999</v>
      </c>
      <c r="AO313" s="233">
        <v>-93.921149999999997</v>
      </c>
      <c r="AP313" s="233">
        <v>-58.543039999999998</v>
      </c>
      <c r="AQ313" s="233">
        <v>-16496.848460000001</v>
      </c>
      <c r="AR313" s="1"/>
      <c r="AS313" s="1"/>
    </row>
    <row r="314" spans="1:45">
      <c r="A314" s="21" t="s">
        <v>304</v>
      </c>
      <c r="B314" s="233">
        <v>-360.31549000000001</v>
      </c>
      <c r="C314" s="233">
        <v>-170.87333999999998</v>
      </c>
      <c r="D314" s="233">
        <v>-946.54181000000005</v>
      </c>
      <c r="E314" s="233">
        <v>-85.234499999999997</v>
      </c>
      <c r="F314" s="233">
        <v>-48.402160000000002</v>
      </c>
      <c r="G314" s="233">
        <v>-137.16999999999999</v>
      </c>
      <c r="H314" s="233">
        <v>-66.882279999999994</v>
      </c>
      <c r="I314" s="233">
        <v>-107.86321000000001</v>
      </c>
      <c r="J314" s="233">
        <v>-129.82650000000001</v>
      </c>
      <c r="K314" s="233">
        <v>-243.8193</v>
      </c>
      <c r="L314" s="233">
        <v>-42.109379999999994</v>
      </c>
      <c r="M314" s="233">
        <v>-75.678789999999992</v>
      </c>
      <c r="N314" s="233">
        <v>-153.49096</v>
      </c>
      <c r="O314" s="233">
        <v>-95.512299999999996</v>
      </c>
      <c r="P314" s="233">
        <v>-116.24321</v>
      </c>
      <c r="Q314" s="233">
        <v>-42.265550000000005</v>
      </c>
      <c r="R314" s="233">
        <v>-113.49327000000001</v>
      </c>
      <c r="S314" s="233">
        <v>-82.393979999999999</v>
      </c>
      <c r="T314" s="233">
        <v>-127.26356</v>
      </c>
      <c r="U314" s="233">
        <v>-42.467829999999999</v>
      </c>
      <c r="V314" s="233">
        <v>-17.395859999999999</v>
      </c>
      <c r="W314" s="233">
        <v>-42.950420000000001</v>
      </c>
      <c r="X314" s="233">
        <v>-65.652369999999991</v>
      </c>
      <c r="Y314" s="233">
        <v>-22.925840000000001</v>
      </c>
      <c r="Z314" s="233">
        <v>-120.101</v>
      </c>
      <c r="AA314" s="233">
        <v>-104.00269</v>
      </c>
      <c r="AB314" s="233">
        <v>-41.459290000000003</v>
      </c>
      <c r="AC314" s="233">
        <v>-211.73851999999999</v>
      </c>
      <c r="AD314" s="233">
        <v>-117.78614999999999</v>
      </c>
      <c r="AE314" s="233">
        <v>-279.40089</v>
      </c>
      <c r="AF314" s="233">
        <v>-82.859110000000001</v>
      </c>
      <c r="AG314" s="233">
        <v>-93.174990000000008</v>
      </c>
      <c r="AH314" s="233">
        <v>-27.492709999999999</v>
      </c>
      <c r="AI314" s="233">
        <v>-57.517339999999997</v>
      </c>
      <c r="AJ314" s="233">
        <v>-16.195790000000002</v>
      </c>
      <c r="AK314" s="233">
        <v>-58.61112</v>
      </c>
      <c r="AL314" s="233">
        <v>-138.93983</v>
      </c>
      <c r="AM314" s="233">
        <v>-56.433300000000003</v>
      </c>
      <c r="AN314" s="233">
        <v>-50.502600000000001</v>
      </c>
      <c r="AO314" s="233">
        <v>-20.74062</v>
      </c>
      <c r="AP314" s="233">
        <v>-25.790490000000002</v>
      </c>
      <c r="AQ314" s="233">
        <v>-4839.5183499999994</v>
      </c>
      <c r="AR314" s="1"/>
      <c r="AS314" s="1"/>
    </row>
    <row r="315" spans="1:45">
      <c r="A315" s="22" t="s">
        <v>305</v>
      </c>
      <c r="B315" s="233">
        <v>-16195.253070000001</v>
      </c>
      <c r="C315" s="233">
        <v>-3461.98495</v>
      </c>
      <c r="D315" s="233">
        <v>-8997.3428499999991</v>
      </c>
      <c r="E315" s="233">
        <v>-4488.9461500000007</v>
      </c>
      <c r="F315" s="233">
        <v>-1563.39525</v>
      </c>
      <c r="G315" s="233">
        <v>-2417.9404199999999</v>
      </c>
      <c r="H315" s="233">
        <v>-1208.25657</v>
      </c>
      <c r="I315" s="233">
        <v>-1894.2956100000001</v>
      </c>
      <c r="J315" s="233">
        <v>-1995.2859599999999</v>
      </c>
      <c r="K315" s="233">
        <v>-2770.2112200000001</v>
      </c>
      <c r="L315" s="233">
        <v>-836.10279000000003</v>
      </c>
      <c r="M315" s="233">
        <v>-2529.1296200000002</v>
      </c>
      <c r="N315" s="233">
        <v>-7059.92947</v>
      </c>
      <c r="O315" s="233">
        <v>-1062.02181</v>
      </c>
      <c r="P315" s="233">
        <v>-1631.5338000000002</v>
      </c>
      <c r="Q315" s="233">
        <v>-957.05432999999994</v>
      </c>
      <c r="R315" s="233">
        <v>-852.94747999999993</v>
      </c>
      <c r="S315" s="233">
        <v>-1057.7376000000002</v>
      </c>
      <c r="T315" s="233">
        <v>-1227.8528200000001</v>
      </c>
      <c r="U315" s="233">
        <v>-2178.1979700000002</v>
      </c>
      <c r="V315" s="233">
        <v>-668.35476000000006</v>
      </c>
      <c r="W315" s="233">
        <v>-884.02157</v>
      </c>
      <c r="X315" s="233">
        <v>-2193.4084400000002</v>
      </c>
      <c r="Y315" s="233">
        <v>-1220.9922300000001</v>
      </c>
      <c r="Z315" s="233">
        <v>-2728.5879199999999</v>
      </c>
      <c r="AA315" s="233">
        <v>-1287.98749</v>
      </c>
      <c r="AB315" s="233">
        <v>-3466.1509300000002</v>
      </c>
      <c r="AC315" s="233">
        <v>-4601.3613499999992</v>
      </c>
      <c r="AD315" s="233">
        <v>-1360.99074</v>
      </c>
      <c r="AE315" s="233">
        <v>-3916.8484800000001</v>
      </c>
      <c r="AF315" s="233">
        <v>-325.80233000000004</v>
      </c>
      <c r="AG315" s="233">
        <v>-1000.10876</v>
      </c>
      <c r="AH315" s="233">
        <v>-714.31331999999998</v>
      </c>
      <c r="AI315" s="233">
        <v>-277.50284999999997</v>
      </c>
      <c r="AJ315" s="233">
        <v>-189.46921</v>
      </c>
      <c r="AK315" s="233">
        <v>-190.85225</v>
      </c>
      <c r="AL315" s="233">
        <v>-1133.2558799999999</v>
      </c>
      <c r="AM315" s="233">
        <v>-305.88721000000004</v>
      </c>
      <c r="AN315" s="233">
        <v>-1401.9268300000001</v>
      </c>
      <c r="AO315" s="233">
        <v>-1124.9939299999999</v>
      </c>
      <c r="AP315" s="233">
        <v>-257.71805000000001</v>
      </c>
      <c r="AQ315" s="233">
        <v>-93635.954270000002</v>
      </c>
      <c r="AR315" s="1"/>
      <c r="AS315" s="1"/>
    </row>
    <row r="316" spans="1:45">
      <c r="A316" s="19" t="s">
        <v>306</v>
      </c>
      <c r="B316" s="661">
        <v>619.99984999999992</v>
      </c>
      <c r="C316" s="661">
        <v>-186.14934</v>
      </c>
      <c r="D316" s="661">
        <v>63.107610000000001</v>
      </c>
      <c r="E316" s="661">
        <v>536.09815000000003</v>
      </c>
      <c r="F316" s="661">
        <v>203.01534000000001</v>
      </c>
      <c r="G316" s="661">
        <v>865.55919999999992</v>
      </c>
      <c r="H316" s="661">
        <v>1602.63597</v>
      </c>
      <c r="I316" s="661">
        <v>1239.37527</v>
      </c>
      <c r="J316" s="661">
        <v>-1073.3802700000001</v>
      </c>
      <c r="K316" s="661">
        <v>800.48680000000002</v>
      </c>
      <c r="L316" s="661">
        <v>-1889.56709</v>
      </c>
      <c r="M316" s="661">
        <v>3244.6012999999998</v>
      </c>
      <c r="N316" s="661">
        <v>1895.4590000000001</v>
      </c>
      <c r="O316" s="661">
        <v>-897.14171999999996</v>
      </c>
      <c r="P316" s="661">
        <v>-685.78941000000009</v>
      </c>
      <c r="Q316" s="661">
        <v>-95.10457000000001</v>
      </c>
      <c r="R316" s="661">
        <v>-223.34625</v>
      </c>
      <c r="S316" s="661">
        <v>-1302.34474</v>
      </c>
      <c r="T316" s="661">
        <v>602.10683999999992</v>
      </c>
      <c r="U316" s="661">
        <v>1306.4388899999999</v>
      </c>
      <c r="V316" s="661">
        <v>-449.43731000000002</v>
      </c>
      <c r="W316" s="661">
        <v>-466.66354999999999</v>
      </c>
      <c r="X316" s="661">
        <v>-1365.2076599999998</v>
      </c>
      <c r="Y316" s="661">
        <v>265.68768999999998</v>
      </c>
      <c r="Z316" s="661">
        <v>-1071.59431</v>
      </c>
      <c r="AA316" s="661">
        <v>-608.69077000000004</v>
      </c>
      <c r="AB316" s="661">
        <v>1713.04034</v>
      </c>
      <c r="AC316" s="661">
        <v>894.94445999999994</v>
      </c>
      <c r="AD316" s="661">
        <v>-5.5298999999999996</v>
      </c>
      <c r="AE316" s="661">
        <v>1466.09951</v>
      </c>
      <c r="AF316" s="661">
        <v>1017.2117</v>
      </c>
      <c r="AG316" s="661">
        <v>361.39416999999997</v>
      </c>
      <c r="AH316" s="661">
        <v>-936.74623999999994</v>
      </c>
      <c r="AI316" s="661">
        <v>-848.12036000000001</v>
      </c>
      <c r="AJ316" s="661">
        <v>-189.95886999999999</v>
      </c>
      <c r="AK316" s="661">
        <v>985.30489</v>
      </c>
      <c r="AL316" s="661">
        <v>-2365.6235200000001</v>
      </c>
      <c r="AM316" s="661">
        <v>-1174.7547</v>
      </c>
      <c r="AN316" s="661">
        <v>2380.95613</v>
      </c>
      <c r="AO316" s="661">
        <v>-1113.1085500000002</v>
      </c>
      <c r="AP316" s="661">
        <v>-198.04571999999999</v>
      </c>
      <c r="AQ316" s="661">
        <v>4917.2182599999996</v>
      </c>
      <c r="AR316" s="10"/>
      <c r="AS316" s="1"/>
    </row>
    <row r="317" spans="1:45">
      <c r="A317" s="22" t="s">
        <v>307</v>
      </c>
      <c r="B317" s="233">
        <v>67.122160000000008</v>
      </c>
      <c r="C317" s="233">
        <v>4.3385600000000002</v>
      </c>
      <c r="D317" s="233">
        <v>0</v>
      </c>
      <c r="E317" s="233">
        <v>0</v>
      </c>
      <c r="F317" s="233">
        <v>0</v>
      </c>
      <c r="G317" s="233">
        <v>0</v>
      </c>
      <c r="H317" s="233">
        <v>-2.6665000000000001</v>
      </c>
      <c r="I317" s="233">
        <v>0</v>
      </c>
      <c r="J317" s="233">
        <v>0</v>
      </c>
      <c r="K317" s="233">
        <v>1.4399200000000001</v>
      </c>
      <c r="L317" s="233">
        <v>0</v>
      </c>
      <c r="M317" s="233">
        <v>0</v>
      </c>
      <c r="N317" s="233">
        <v>4.8168299999999995</v>
      </c>
      <c r="O317" s="233">
        <v>0</v>
      </c>
      <c r="P317" s="233">
        <v>2.1885700000000003</v>
      </c>
      <c r="Q317" s="233">
        <v>1.6449999999999999E-2</v>
      </c>
      <c r="R317" s="233">
        <v>0.16502</v>
      </c>
      <c r="S317" s="233">
        <v>4.2071899999999998</v>
      </c>
      <c r="T317" s="233">
        <v>2.0000000000000002E-5</v>
      </c>
      <c r="U317" s="233">
        <v>-45.023379999999996</v>
      </c>
      <c r="V317" s="233">
        <v>0</v>
      </c>
      <c r="W317" s="233">
        <v>0</v>
      </c>
      <c r="X317" s="233">
        <v>0</v>
      </c>
      <c r="Y317" s="233">
        <v>0</v>
      </c>
      <c r="Z317" s="233">
        <v>0</v>
      </c>
      <c r="AA317" s="233">
        <v>1.69557</v>
      </c>
      <c r="AB317" s="233">
        <v>2.9821399999999998</v>
      </c>
      <c r="AC317" s="233">
        <v>3.5200000000000001E-3</v>
      </c>
      <c r="AD317" s="233">
        <v>0</v>
      </c>
      <c r="AE317" s="233">
        <v>0</v>
      </c>
      <c r="AF317" s="233">
        <v>0</v>
      </c>
      <c r="AG317" s="233">
        <v>4.7400000000000003E-3</v>
      </c>
      <c r="AH317" s="233">
        <v>9.7999999999999997E-4</v>
      </c>
      <c r="AI317" s="233">
        <v>0</v>
      </c>
      <c r="AJ317" s="233">
        <v>7.5342399999999996</v>
      </c>
      <c r="AK317" s="233">
        <v>0</v>
      </c>
      <c r="AL317" s="233">
        <v>0</v>
      </c>
      <c r="AM317" s="233">
        <v>7.7000000000000007E-4</v>
      </c>
      <c r="AN317" s="233">
        <v>0</v>
      </c>
      <c r="AO317" s="233">
        <v>1.3390000000000001E-2</v>
      </c>
      <c r="AP317" s="233">
        <v>2.39899</v>
      </c>
      <c r="AQ317" s="233">
        <v>51.239179999999998</v>
      </c>
      <c r="AR317" s="10"/>
      <c r="AS317" s="1"/>
    </row>
    <row r="318" spans="1:45">
      <c r="A318" s="22" t="s">
        <v>308</v>
      </c>
      <c r="B318" s="233">
        <v>67.120539999999991</v>
      </c>
      <c r="C318" s="233">
        <v>4.3385600000000002</v>
      </c>
      <c r="D318" s="233">
        <v>0</v>
      </c>
      <c r="E318" s="233">
        <v>0</v>
      </c>
      <c r="F318" s="233">
        <v>0</v>
      </c>
      <c r="G318" s="233">
        <v>0</v>
      </c>
      <c r="H318" s="233">
        <v>-2.6665000000000001</v>
      </c>
      <c r="I318" s="233">
        <v>0</v>
      </c>
      <c r="J318" s="233">
        <v>0</v>
      </c>
      <c r="K318" s="233">
        <v>1.4399200000000001</v>
      </c>
      <c r="L318" s="233">
        <v>0</v>
      </c>
      <c r="M318" s="233">
        <v>0</v>
      </c>
      <c r="N318" s="233">
        <v>2.1520000000000001E-2</v>
      </c>
      <c r="O318" s="233">
        <v>0</v>
      </c>
      <c r="P318" s="233">
        <v>2.1885700000000003</v>
      </c>
      <c r="Q318" s="233">
        <v>1.6449999999999999E-2</v>
      </c>
      <c r="R318" s="233">
        <v>4.4200000000000003E-3</v>
      </c>
      <c r="S318" s="233">
        <v>4.2071899999999998</v>
      </c>
      <c r="T318" s="233">
        <v>2.0000000000000002E-5</v>
      </c>
      <c r="U318" s="233">
        <v>-45.023379999999996</v>
      </c>
      <c r="V318" s="233">
        <v>0</v>
      </c>
      <c r="W318" s="233">
        <v>0</v>
      </c>
      <c r="X318" s="233">
        <v>0</v>
      </c>
      <c r="Y318" s="233">
        <v>0</v>
      </c>
      <c r="Z318" s="233">
        <v>0</v>
      </c>
      <c r="AA318" s="233">
        <v>1.69557</v>
      </c>
      <c r="AB318" s="233">
        <v>2.9821399999999998</v>
      </c>
      <c r="AC318" s="233">
        <v>3.5200000000000001E-3</v>
      </c>
      <c r="AD318" s="233">
        <v>0</v>
      </c>
      <c r="AE318" s="233">
        <v>0</v>
      </c>
      <c r="AF318" s="233">
        <v>0</v>
      </c>
      <c r="AG318" s="233">
        <v>4.7400000000000003E-3</v>
      </c>
      <c r="AH318" s="233">
        <v>9.7999999999999997E-4</v>
      </c>
      <c r="AI318" s="233">
        <v>0</v>
      </c>
      <c r="AJ318" s="233">
        <v>7.5286499999999998</v>
      </c>
      <c r="AK318" s="233">
        <v>0</v>
      </c>
      <c r="AL318" s="233">
        <v>0</v>
      </c>
      <c r="AM318" s="233">
        <v>7.7000000000000007E-4</v>
      </c>
      <c r="AN318" s="233">
        <v>0</v>
      </c>
      <c r="AO318" s="233">
        <v>1.3390000000000001E-2</v>
      </c>
      <c r="AP318" s="233">
        <v>2.39899</v>
      </c>
      <c r="AQ318" s="233">
        <v>46.276060000000001</v>
      </c>
      <c r="AR318" s="1"/>
      <c r="AS318" s="1"/>
    </row>
    <row r="319" spans="1:45">
      <c r="A319" s="22" t="s">
        <v>309</v>
      </c>
      <c r="B319" s="233">
        <v>1.6200000000000001E-3</v>
      </c>
      <c r="C319" s="233">
        <v>0</v>
      </c>
      <c r="D319" s="233">
        <v>0</v>
      </c>
      <c r="E319" s="233">
        <v>0</v>
      </c>
      <c r="F319" s="233">
        <v>0</v>
      </c>
      <c r="G319" s="233">
        <v>0</v>
      </c>
      <c r="H319" s="233">
        <v>0</v>
      </c>
      <c r="I319" s="233">
        <v>0</v>
      </c>
      <c r="J319" s="233">
        <v>0</v>
      </c>
      <c r="K319" s="233">
        <v>0</v>
      </c>
      <c r="L319" s="233">
        <v>0</v>
      </c>
      <c r="M319" s="233">
        <v>0</v>
      </c>
      <c r="N319" s="233">
        <v>4.7953100000000006</v>
      </c>
      <c r="O319" s="233">
        <v>0</v>
      </c>
      <c r="P319" s="233">
        <v>0</v>
      </c>
      <c r="Q319" s="233">
        <v>0</v>
      </c>
      <c r="R319" s="233">
        <v>0.16059999999999999</v>
      </c>
      <c r="S319" s="233">
        <v>0</v>
      </c>
      <c r="T319" s="233">
        <v>0</v>
      </c>
      <c r="U319" s="233">
        <v>0</v>
      </c>
      <c r="V319" s="233">
        <v>0</v>
      </c>
      <c r="W319" s="233">
        <v>0</v>
      </c>
      <c r="X319" s="233">
        <v>0</v>
      </c>
      <c r="Y319" s="233">
        <v>0</v>
      </c>
      <c r="Z319" s="233">
        <v>0</v>
      </c>
      <c r="AA319" s="233">
        <v>0</v>
      </c>
      <c r="AB319" s="233">
        <v>0</v>
      </c>
      <c r="AC319" s="233">
        <v>0</v>
      </c>
      <c r="AD319" s="233">
        <v>0</v>
      </c>
      <c r="AE319" s="233">
        <v>0</v>
      </c>
      <c r="AF319" s="233">
        <v>0</v>
      </c>
      <c r="AG319" s="233">
        <v>0</v>
      </c>
      <c r="AH319" s="233">
        <v>0</v>
      </c>
      <c r="AI319" s="233">
        <v>0</v>
      </c>
      <c r="AJ319" s="233">
        <v>5.5899999999999995E-3</v>
      </c>
      <c r="AK319" s="233">
        <v>0</v>
      </c>
      <c r="AL319" s="233">
        <v>0</v>
      </c>
      <c r="AM319" s="233">
        <v>0</v>
      </c>
      <c r="AN319" s="233">
        <v>0</v>
      </c>
      <c r="AO319" s="233">
        <v>0</v>
      </c>
      <c r="AP319" s="233">
        <v>0</v>
      </c>
      <c r="AQ319" s="233">
        <v>4.96312</v>
      </c>
      <c r="AR319" s="1"/>
      <c r="AS319" s="1"/>
    </row>
    <row r="320" spans="1:45">
      <c r="A320" s="22" t="s">
        <v>310</v>
      </c>
      <c r="B320" s="233">
        <v>-12.369549999999998</v>
      </c>
      <c r="C320" s="233">
        <v>-491.62175000000002</v>
      </c>
      <c r="D320" s="233">
        <v>0</v>
      </c>
      <c r="E320" s="233">
        <v>0</v>
      </c>
      <c r="F320" s="233">
        <v>-0.12927000000000002</v>
      </c>
      <c r="G320" s="233">
        <v>0</v>
      </c>
      <c r="H320" s="233">
        <v>9.1E-4</v>
      </c>
      <c r="I320" s="233">
        <v>0</v>
      </c>
      <c r="J320" s="233">
        <v>0</v>
      </c>
      <c r="K320" s="233">
        <v>1.2099999999999999E-3</v>
      </c>
      <c r="L320" s="233">
        <v>0</v>
      </c>
      <c r="M320" s="233">
        <v>0</v>
      </c>
      <c r="N320" s="233">
        <v>-4.5558999999999994</v>
      </c>
      <c r="O320" s="233">
        <v>0</v>
      </c>
      <c r="P320" s="233">
        <v>-1.0289999999999999E-2</v>
      </c>
      <c r="Q320" s="233">
        <v>0</v>
      </c>
      <c r="R320" s="233">
        <v>-1.98834</v>
      </c>
      <c r="S320" s="233">
        <v>0</v>
      </c>
      <c r="T320" s="233">
        <v>-5.0000000000000002E-5</v>
      </c>
      <c r="U320" s="233">
        <v>-1.3026</v>
      </c>
      <c r="V320" s="233">
        <v>0</v>
      </c>
      <c r="W320" s="233">
        <v>0</v>
      </c>
      <c r="X320" s="233">
        <v>0</v>
      </c>
      <c r="Y320" s="233">
        <v>0</v>
      </c>
      <c r="Z320" s="233">
        <v>0</v>
      </c>
      <c r="AA320" s="233">
        <v>-18.513950000000001</v>
      </c>
      <c r="AB320" s="233">
        <v>9.11E-3</v>
      </c>
      <c r="AC320" s="233">
        <v>2.1900000000000001E-3</v>
      </c>
      <c r="AD320" s="233">
        <v>0</v>
      </c>
      <c r="AE320" s="233">
        <v>0</v>
      </c>
      <c r="AF320" s="233">
        <v>-60.334350000000001</v>
      </c>
      <c r="AG320" s="233">
        <v>-1.261E-2</v>
      </c>
      <c r="AH320" s="233">
        <v>-7.1599999999999997E-2</v>
      </c>
      <c r="AI320" s="233">
        <v>0</v>
      </c>
      <c r="AJ320" s="233">
        <v>-5.2733500000000006</v>
      </c>
      <c r="AK320" s="233">
        <v>0</v>
      </c>
      <c r="AL320" s="233">
        <v>0</v>
      </c>
      <c r="AM320" s="233">
        <v>-1.23E-3</v>
      </c>
      <c r="AN320" s="233">
        <v>0</v>
      </c>
      <c r="AO320" s="233">
        <v>-1.0840000000000001E-2</v>
      </c>
      <c r="AP320" s="233">
        <v>-14.496930000000001</v>
      </c>
      <c r="AQ320" s="233">
        <v>-610.67918999999995</v>
      </c>
      <c r="AR320" s="10"/>
      <c r="AS320" s="1"/>
    </row>
    <row r="321" spans="1:45">
      <c r="A321" s="22" t="s">
        <v>311</v>
      </c>
      <c r="B321" s="233">
        <v>-12.369549999999998</v>
      </c>
      <c r="C321" s="233">
        <v>-491.62175000000002</v>
      </c>
      <c r="D321" s="233">
        <v>0</v>
      </c>
      <c r="E321" s="233">
        <v>0</v>
      </c>
      <c r="F321" s="233">
        <v>-0.12927000000000002</v>
      </c>
      <c r="G321" s="233">
        <v>0</v>
      </c>
      <c r="H321" s="233">
        <v>9.1E-4</v>
      </c>
      <c r="I321" s="233">
        <v>0</v>
      </c>
      <c r="J321" s="233">
        <v>0</v>
      </c>
      <c r="K321" s="233">
        <v>1.2099999999999999E-3</v>
      </c>
      <c r="L321" s="233">
        <v>0</v>
      </c>
      <c r="M321" s="233">
        <v>0</v>
      </c>
      <c r="N321" s="233">
        <v>-4.5558999999999994</v>
      </c>
      <c r="O321" s="233">
        <v>0</v>
      </c>
      <c r="P321" s="233">
        <v>-1.0289999999999999E-2</v>
      </c>
      <c r="Q321" s="233">
        <v>0</v>
      </c>
      <c r="R321" s="233">
        <v>-1.9782299999999999</v>
      </c>
      <c r="S321" s="233">
        <v>0</v>
      </c>
      <c r="T321" s="233">
        <v>-5.0000000000000002E-5</v>
      </c>
      <c r="U321" s="233">
        <v>-1.3026</v>
      </c>
      <c r="V321" s="233">
        <v>0</v>
      </c>
      <c r="W321" s="233">
        <v>0</v>
      </c>
      <c r="X321" s="233">
        <v>0</v>
      </c>
      <c r="Y321" s="233">
        <v>0</v>
      </c>
      <c r="Z321" s="233">
        <v>0</v>
      </c>
      <c r="AA321" s="233">
        <v>-18.513950000000001</v>
      </c>
      <c r="AB321" s="233">
        <v>9.11E-3</v>
      </c>
      <c r="AC321" s="233">
        <v>2.1900000000000001E-3</v>
      </c>
      <c r="AD321" s="233">
        <v>0</v>
      </c>
      <c r="AE321" s="233">
        <v>0</v>
      </c>
      <c r="AF321" s="233">
        <v>-60.334350000000001</v>
      </c>
      <c r="AG321" s="233">
        <v>-1.261E-2</v>
      </c>
      <c r="AH321" s="233">
        <v>-7.1599999999999997E-2</v>
      </c>
      <c r="AI321" s="233">
        <v>0</v>
      </c>
      <c r="AJ321" s="233">
        <v>-5.2733500000000006</v>
      </c>
      <c r="AK321" s="233">
        <v>0</v>
      </c>
      <c r="AL321" s="233">
        <v>0</v>
      </c>
      <c r="AM321" s="233">
        <v>-1.23E-3</v>
      </c>
      <c r="AN321" s="233">
        <v>0</v>
      </c>
      <c r="AO321" s="233">
        <v>-1.0840000000000001E-2</v>
      </c>
      <c r="AP321" s="233">
        <v>-14.496930000000001</v>
      </c>
      <c r="AQ321" s="233">
        <v>-610.66908000000001</v>
      </c>
      <c r="AR321" s="1"/>
      <c r="AS321" s="1"/>
    </row>
    <row r="322" spans="1:45">
      <c r="A322" s="22" t="s">
        <v>312</v>
      </c>
      <c r="B322" s="233">
        <v>0</v>
      </c>
      <c r="C322" s="233">
        <v>0</v>
      </c>
      <c r="D322" s="233">
        <v>0</v>
      </c>
      <c r="E322" s="233">
        <v>0</v>
      </c>
      <c r="F322" s="233">
        <v>0</v>
      </c>
      <c r="G322" s="233">
        <v>0</v>
      </c>
      <c r="H322" s="233">
        <v>0</v>
      </c>
      <c r="I322" s="233">
        <v>0</v>
      </c>
      <c r="J322" s="233">
        <v>0</v>
      </c>
      <c r="K322" s="233">
        <v>0</v>
      </c>
      <c r="L322" s="233">
        <v>0</v>
      </c>
      <c r="M322" s="233">
        <v>0</v>
      </c>
      <c r="N322" s="233">
        <v>0</v>
      </c>
      <c r="O322" s="233">
        <v>0</v>
      </c>
      <c r="P322" s="233">
        <v>0</v>
      </c>
      <c r="Q322" s="233">
        <v>0</v>
      </c>
      <c r="R322" s="233">
        <v>-1.0109999999999999E-2</v>
      </c>
      <c r="S322" s="233">
        <v>0</v>
      </c>
      <c r="T322" s="233">
        <v>0</v>
      </c>
      <c r="U322" s="233">
        <v>0</v>
      </c>
      <c r="V322" s="233">
        <v>0</v>
      </c>
      <c r="W322" s="233">
        <v>0</v>
      </c>
      <c r="X322" s="233">
        <v>0</v>
      </c>
      <c r="Y322" s="233">
        <v>0</v>
      </c>
      <c r="Z322" s="233">
        <v>0</v>
      </c>
      <c r="AA322" s="233">
        <v>0</v>
      </c>
      <c r="AB322" s="233">
        <v>0</v>
      </c>
      <c r="AC322" s="233">
        <v>0</v>
      </c>
      <c r="AD322" s="233">
        <v>0</v>
      </c>
      <c r="AE322" s="233">
        <v>0</v>
      </c>
      <c r="AF322" s="233">
        <v>0</v>
      </c>
      <c r="AG322" s="233">
        <v>0</v>
      </c>
      <c r="AH322" s="233">
        <v>0</v>
      </c>
      <c r="AI322" s="233">
        <v>0</v>
      </c>
      <c r="AJ322" s="233">
        <v>0</v>
      </c>
      <c r="AK322" s="233">
        <v>0</v>
      </c>
      <c r="AL322" s="233">
        <v>0</v>
      </c>
      <c r="AM322" s="233">
        <v>0</v>
      </c>
      <c r="AN322" s="233">
        <v>0</v>
      </c>
      <c r="AO322" s="233">
        <v>0</v>
      </c>
      <c r="AP322" s="233">
        <v>0</v>
      </c>
      <c r="AQ322" s="233">
        <v>-1.0109999999999999E-2</v>
      </c>
      <c r="AR322" s="1"/>
      <c r="AS322" s="1"/>
    </row>
    <row r="323" spans="1:45">
      <c r="A323" s="18" t="s">
        <v>313</v>
      </c>
      <c r="B323" s="661">
        <v>674.75245999999993</v>
      </c>
      <c r="C323" s="661">
        <v>-673.43253000000004</v>
      </c>
      <c r="D323" s="661">
        <v>63.107610000000001</v>
      </c>
      <c r="E323" s="661">
        <v>536.09815000000003</v>
      </c>
      <c r="F323" s="661">
        <v>202.88607000000002</v>
      </c>
      <c r="G323" s="661">
        <v>865.55919999999992</v>
      </c>
      <c r="H323" s="661">
        <v>1599.97038</v>
      </c>
      <c r="I323" s="661">
        <v>1239.37527</v>
      </c>
      <c r="J323" s="661">
        <v>-1073.3802700000001</v>
      </c>
      <c r="K323" s="661">
        <v>801.92793000000006</v>
      </c>
      <c r="L323" s="661">
        <v>-1889.56709</v>
      </c>
      <c r="M323" s="661">
        <v>3244.6012999999998</v>
      </c>
      <c r="N323" s="661">
        <v>1895.71993</v>
      </c>
      <c r="O323" s="661">
        <v>-897.14171999999996</v>
      </c>
      <c r="P323" s="661">
        <v>-683.61113</v>
      </c>
      <c r="Q323" s="661">
        <v>-95.088119999999989</v>
      </c>
      <c r="R323" s="661">
        <v>-225.16956999999999</v>
      </c>
      <c r="S323" s="661">
        <v>-1298.1375500000001</v>
      </c>
      <c r="T323" s="661">
        <v>602.10681000000011</v>
      </c>
      <c r="U323" s="661">
        <v>1260.1129099999998</v>
      </c>
      <c r="V323" s="661">
        <v>-449.43731000000002</v>
      </c>
      <c r="W323" s="661">
        <v>-466.66354999999999</v>
      </c>
      <c r="X323" s="661">
        <v>-1365.2076599999998</v>
      </c>
      <c r="Y323" s="661">
        <v>265.68768999999998</v>
      </c>
      <c r="Z323" s="661">
        <v>-1071.59431</v>
      </c>
      <c r="AA323" s="661">
        <v>-625.50914999999998</v>
      </c>
      <c r="AB323" s="661">
        <v>1716.0315900000001</v>
      </c>
      <c r="AC323" s="661">
        <v>894.95017000000007</v>
      </c>
      <c r="AD323" s="661">
        <v>-5.5298999999999996</v>
      </c>
      <c r="AE323" s="661">
        <v>1466.09951</v>
      </c>
      <c r="AF323" s="661">
        <v>956.87734999999998</v>
      </c>
      <c r="AG323" s="661">
        <v>361.38630000000001</v>
      </c>
      <c r="AH323" s="661">
        <v>-936.81686000000002</v>
      </c>
      <c r="AI323" s="661">
        <v>-848.12036000000001</v>
      </c>
      <c r="AJ323" s="661">
        <v>-187.69798</v>
      </c>
      <c r="AK323" s="661">
        <v>985.30489</v>
      </c>
      <c r="AL323" s="661">
        <v>-2365.6235200000001</v>
      </c>
      <c r="AM323" s="661">
        <v>-1174.7551599999999</v>
      </c>
      <c r="AN323" s="661">
        <v>2380.95613</v>
      </c>
      <c r="AO323" s="661">
        <v>-1113.106</v>
      </c>
      <c r="AP323" s="661">
        <v>-210.14366000000001</v>
      </c>
      <c r="AQ323" s="661">
        <v>4357.7782500000003</v>
      </c>
      <c r="AR323" s="34"/>
      <c r="AS323" s="1"/>
    </row>
    <row r="324" spans="1:45">
      <c r="A324" s="22" t="s">
        <v>314</v>
      </c>
      <c r="B324" s="233">
        <v>0</v>
      </c>
      <c r="C324" s="233">
        <v>15.1919</v>
      </c>
      <c r="D324" s="233">
        <v>0</v>
      </c>
      <c r="E324" s="233">
        <v>0.52200000000000002</v>
      </c>
      <c r="F324" s="233">
        <v>7.9989099999999995</v>
      </c>
      <c r="G324" s="233">
        <v>0</v>
      </c>
      <c r="H324" s="233">
        <v>0</v>
      </c>
      <c r="I324" s="233">
        <v>0</v>
      </c>
      <c r="J324" s="233">
        <v>11.6084</v>
      </c>
      <c r="K324" s="233">
        <v>-9.1999999999999998E-2</v>
      </c>
      <c r="L324" s="233">
        <v>0</v>
      </c>
      <c r="M324" s="233">
        <v>0</v>
      </c>
      <c r="N324" s="233">
        <v>0</v>
      </c>
      <c r="O324" s="233">
        <v>0</v>
      </c>
      <c r="P324" s="233">
        <v>9.5146299999999986</v>
      </c>
      <c r="Q324" s="233">
        <v>0</v>
      </c>
      <c r="R324" s="233">
        <v>-2.56155</v>
      </c>
      <c r="S324" s="233">
        <v>0</v>
      </c>
      <c r="T324" s="233">
        <v>2.14506</v>
      </c>
      <c r="U324" s="233">
        <v>6.4825799999999996</v>
      </c>
      <c r="V324" s="233">
        <v>0</v>
      </c>
      <c r="W324" s="233">
        <v>-44.014360000000003</v>
      </c>
      <c r="X324" s="233">
        <v>-712.88185999999996</v>
      </c>
      <c r="Y324" s="233">
        <v>2.947E-2</v>
      </c>
      <c r="Z324" s="233">
        <v>0</v>
      </c>
      <c r="AA324" s="233">
        <v>0</v>
      </c>
      <c r="AB324" s="233">
        <v>239.1404</v>
      </c>
      <c r="AC324" s="233">
        <v>0</v>
      </c>
      <c r="AD324" s="233">
        <v>154.73823000000002</v>
      </c>
      <c r="AE324" s="233">
        <v>79.167429999999996</v>
      </c>
      <c r="AF324" s="233">
        <v>0.05</v>
      </c>
      <c r="AG324" s="233">
        <v>0</v>
      </c>
      <c r="AH324" s="233">
        <v>-0.34300000000000003</v>
      </c>
      <c r="AI324" s="233">
        <v>0</v>
      </c>
      <c r="AJ324" s="233">
        <v>25.50328</v>
      </c>
      <c r="AK324" s="233">
        <v>0</v>
      </c>
      <c r="AL324" s="233">
        <v>0</v>
      </c>
      <c r="AM324" s="233">
        <v>0</v>
      </c>
      <c r="AN324" s="233">
        <v>0</v>
      </c>
      <c r="AO324" s="233">
        <v>5.2600000000000001E-2</v>
      </c>
      <c r="AP324" s="233">
        <v>0</v>
      </c>
      <c r="AQ324" s="233">
        <v>-207.74788000000001</v>
      </c>
      <c r="AR324" s="1"/>
      <c r="AS324" s="1"/>
    </row>
    <row r="325" spans="1:45">
      <c r="A325" s="19" t="s">
        <v>315</v>
      </c>
      <c r="B325" s="661">
        <v>674.75245999999993</v>
      </c>
      <c r="C325" s="661">
        <v>-658.24063000000001</v>
      </c>
      <c r="D325" s="661">
        <v>63.107610000000001</v>
      </c>
      <c r="E325" s="661">
        <v>536.62014999999997</v>
      </c>
      <c r="F325" s="661">
        <v>210.88498000000001</v>
      </c>
      <c r="G325" s="661">
        <v>865.55919999999992</v>
      </c>
      <c r="H325" s="661">
        <v>1599.97038</v>
      </c>
      <c r="I325" s="661">
        <v>1239.37527</v>
      </c>
      <c r="J325" s="661">
        <v>-1061.77187</v>
      </c>
      <c r="K325" s="661">
        <v>801.83593000000008</v>
      </c>
      <c r="L325" s="661">
        <v>-1889.56709</v>
      </c>
      <c r="M325" s="661">
        <v>3244.6012999999998</v>
      </c>
      <c r="N325" s="661">
        <v>1895.71993</v>
      </c>
      <c r="O325" s="661">
        <v>-897.14171999999996</v>
      </c>
      <c r="P325" s="661">
        <v>-674.09649999999999</v>
      </c>
      <c r="Q325" s="661">
        <v>-95.088119999999989</v>
      </c>
      <c r="R325" s="661">
        <v>-227.73112</v>
      </c>
      <c r="S325" s="661">
        <v>-1298.1375500000001</v>
      </c>
      <c r="T325" s="661">
        <v>604.25186999999994</v>
      </c>
      <c r="U325" s="661">
        <v>1266.5954899999999</v>
      </c>
      <c r="V325" s="661">
        <v>-449.43731000000002</v>
      </c>
      <c r="W325" s="661">
        <v>-510.67791</v>
      </c>
      <c r="X325" s="661">
        <v>-2078.08952</v>
      </c>
      <c r="Y325" s="661">
        <v>265.71715999999998</v>
      </c>
      <c r="Z325" s="661">
        <v>-1071.59431</v>
      </c>
      <c r="AA325" s="661">
        <v>-625.50914999999998</v>
      </c>
      <c r="AB325" s="661">
        <v>1955.1719900000001</v>
      </c>
      <c r="AC325" s="661">
        <v>894.95017000000007</v>
      </c>
      <c r="AD325" s="661">
        <v>149.20832999999999</v>
      </c>
      <c r="AE325" s="661">
        <v>1545.26694</v>
      </c>
      <c r="AF325" s="661">
        <v>956.92734999999993</v>
      </c>
      <c r="AG325" s="661">
        <v>361.38630000000001</v>
      </c>
      <c r="AH325" s="661">
        <v>-937.15985999999998</v>
      </c>
      <c r="AI325" s="661">
        <v>-848.12036000000001</v>
      </c>
      <c r="AJ325" s="661">
        <v>-162.19470000000001</v>
      </c>
      <c r="AK325" s="661">
        <v>985.30489</v>
      </c>
      <c r="AL325" s="661">
        <v>-2365.6235200000001</v>
      </c>
      <c r="AM325" s="661">
        <v>-1174.7551599999999</v>
      </c>
      <c r="AN325" s="661">
        <v>2380.95613</v>
      </c>
      <c r="AO325" s="661">
        <v>-1113.0534</v>
      </c>
      <c r="AP325" s="661">
        <v>-210.14366000000001</v>
      </c>
      <c r="AQ325" s="661">
        <v>4150.0303700000004</v>
      </c>
      <c r="AR325" s="1"/>
      <c r="AS325" s="1"/>
    </row>
    <row r="326" spans="1:45">
      <c r="A326" s="22" t="s">
        <v>316</v>
      </c>
      <c r="B326" s="233">
        <v>9.6</v>
      </c>
      <c r="C326" s="233">
        <v>-82.835440000000006</v>
      </c>
      <c r="D326" s="233">
        <v>702.74648999999999</v>
      </c>
      <c r="E326" s="233">
        <v>-170.42845</v>
      </c>
      <c r="F326" s="233">
        <v>-19.911799999999999</v>
      </c>
      <c r="G326" s="233">
        <v>106.00089</v>
      </c>
      <c r="H326" s="233">
        <v>10.28406</v>
      </c>
      <c r="I326" s="233">
        <v>-36.856569999999998</v>
      </c>
      <c r="J326" s="233">
        <v>70.919110000000003</v>
      </c>
      <c r="K326" s="233">
        <v>164.32458</v>
      </c>
      <c r="L326" s="233">
        <v>-66.202970000000008</v>
      </c>
      <c r="M326" s="233">
        <v>-273.29437999999999</v>
      </c>
      <c r="N326" s="233">
        <v>514.26295000000005</v>
      </c>
      <c r="O326" s="233">
        <v>-8.3397800000000011</v>
      </c>
      <c r="P326" s="233">
        <v>-53.820140000000002</v>
      </c>
      <c r="Q326" s="233">
        <v>21.208929999999999</v>
      </c>
      <c r="R326" s="233">
        <v>-79.009100000000004</v>
      </c>
      <c r="S326" s="233">
        <v>-129.41263000000001</v>
      </c>
      <c r="T326" s="233">
        <v>1196.63599</v>
      </c>
      <c r="U326" s="233">
        <v>-132.50432999999998</v>
      </c>
      <c r="V326" s="233">
        <v>-269.92159999999996</v>
      </c>
      <c r="W326" s="233">
        <v>39.678980000000003</v>
      </c>
      <c r="X326" s="233">
        <v>-45.859940000000002</v>
      </c>
      <c r="Y326" s="233">
        <v>188.11869000000002</v>
      </c>
      <c r="Z326" s="233">
        <v>0</v>
      </c>
      <c r="AA326" s="233">
        <v>-8.2360000000000003E-2</v>
      </c>
      <c r="AB326" s="233">
        <v>9.4657800000000005</v>
      </c>
      <c r="AC326" s="233">
        <v>-179.37808999999999</v>
      </c>
      <c r="AD326" s="233">
        <v>-8.3361100000000015</v>
      </c>
      <c r="AE326" s="233">
        <v>-59.583419999999997</v>
      </c>
      <c r="AF326" s="233">
        <v>-17.59421</v>
      </c>
      <c r="AG326" s="233">
        <v>-125.75782000000001</v>
      </c>
      <c r="AH326" s="233">
        <v>1.4296</v>
      </c>
      <c r="AI326" s="233">
        <v>-33.768980000000006</v>
      </c>
      <c r="AJ326" s="233">
        <v>-33.05536</v>
      </c>
      <c r="AK326" s="233">
        <v>-0.61299999999999999</v>
      </c>
      <c r="AL326" s="233">
        <v>23.53323</v>
      </c>
      <c r="AM326" s="233">
        <v>56.683910000000004</v>
      </c>
      <c r="AN326" s="233">
        <v>415.99403000000001</v>
      </c>
      <c r="AO326" s="233">
        <v>-4.6203400000000006</v>
      </c>
      <c r="AP326" s="233">
        <v>-1.9943599999999999</v>
      </c>
      <c r="AQ326" s="233">
        <v>1697.70604</v>
      </c>
      <c r="AR326" s="1"/>
      <c r="AS326" s="1"/>
    </row>
    <row r="327" spans="1:45">
      <c r="A327" s="18" t="s">
        <v>317</v>
      </c>
      <c r="B327" s="661">
        <v>684.35245999999995</v>
      </c>
      <c r="C327" s="661">
        <v>-741.07606999999996</v>
      </c>
      <c r="D327" s="661">
        <v>765.85410000000002</v>
      </c>
      <c r="E327" s="661">
        <v>366.19170000000003</v>
      </c>
      <c r="F327" s="661">
        <v>190.97317999999999</v>
      </c>
      <c r="G327" s="661">
        <v>971.56008999999995</v>
      </c>
      <c r="H327" s="661">
        <v>1610.2544399999999</v>
      </c>
      <c r="I327" s="661">
        <v>1202.5186999999999</v>
      </c>
      <c r="J327" s="661">
        <v>-990.85275999999999</v>
      </c>
      <c r="K327" s="661">
        <v>966.16051000000004</v>
      </c>
      <c r="L327" s="661">
        <v>-1955.7700600000001</v>
      </c>
      <c r="M327" s="661">
        <v>2971.30692</v>
      </c>
      <c r="N327" s="661">
        <v>2409.98288</v>
      </c>
      <c r="O327" s="661">
        <v>-905.48149999999998</v>
      </c>
      <c r="P327" s="661">
        <v>-727.91664000000003</v>
      </c>
      <c r="Q327" s="661">
        <v>-73.879190000000008</v>
      </c>
      <c r="R327" s="661">
        <v>-306.74021999999997</v>
      </c>
      <c r="S327" s="661">
        <v>-1427.55018</v>
      </c>
      <c r="T327" s="661">
        <v>1800.88786</v>
      </c>
      <c r="U327" s="661">
        <v>1134.0911599999999</v>
      </c>
      <c r="V327" s="661">
        <v>-719.35891000000004</v>
      </c>
      <c r="W327" s="661">
        <v>-470.99892999999997</v>
      </c>
      <c r="X327" s="661">
        <v>-2123.9494599999998</v>
      </c>
      <c r="Y327" s="661">
        <v>453.83584999999999</v>
      </c>
      <c r="Z327" s="661">
        <v>-1071.59431</v>
      </c>
      <c r="AA327" s="661">
        <v>-625.59150999999997</v>
      </c>
      <c r="AB327" s="661">
        <v>1964.63777</v>
      </c>
      <c r="AC327" s="661">
        <v>715.57207999999991</v>
      </c>
      <c r="AD327" s="661">
        <v>140.87222</v>
      </c>
      <c r="AE327" s="661">
        <v>1485.68352</v>
      </c>
      <c r="AF327" s="661">
        <v>939.33313999999996</v>
      </c>
      <c r="AG327" s="661">
        <v>235.62848000000002</v>
      </c>
      <c r="AH327" s="661">
        <v>-935.73026000000004</v>
      </c>
      <c r="AI327" s="661">
        <v>-881.88933999999995</v>
      </c>
      <c r="AJ327" s="661">
        <v>-195.25005999999999</v>
      </c>
      <c r="AK327" s="661">
        <v>984.69189000000006</v>
      </c>
      <c r="AL327" s="661">
        <v>-2342.0902900000001</v>
      </c>
      <c r="AM327" s="661">
        <v>-1118.07125</v>
      </c>
      <c r="AN327" s="661">
        <v>2796.9501600000003</v>
      </c>
      <c r="AO327" s="661">
        <v>-1117.67374</v>
      </c>
      <c r="AP327" s="661">
        <v>-212.13801999999998</v>
      </c>
      <c r="AQ327" s="661">
        <v>5847.7364100000004</v>
      </c>
      <c r="AR327" s="1"/>
      <c r="AS327" s="1"/>
    </row>
    <row r="328" spans="1:45">
      <c r="A328" s="22" t="s">
        <v>318</v>
      </c>
      <c r="B328" s="233">
        <v>0</v>
      </c>
      <c r="C328" s="233">
        <v>0</v>
      </c>
      <c r="D328" s="233">
        <v>0</v>
      </c>
      <c r="E328" s="233">
        <v>0</v>
      </c>
      <c r="F328" s="233">
        <v>0</v>
      </c>
      <c r="G328" s="233">
        <v>0</v>
      </c>
      <c r="H328" s="233">
        <v>0</v>
      </c>
      <c r="I328" s="233">
        <v>0</v>
      </c>
      <c r="J328" s="233">
        <v>0</v>
      </c>
      <c r="K328" s="233">
        <v>0</v>
      </c>
      <c r="L328" s="233">
        <v>0</v>
      </c>
      <c r="M328" s="233">
        <v>0</v>
      </c>
      <c r="N328" s="233">
        <v>0</v>
      </c>
      <c r="O328" s="233">
        <v>0</v>
      </c>
      <c r="P328" s="233">
        <v>0</v>
      </c>
      <c r="Q328" s="233">
        <v>0</v>
      </c>
      <c r="R328" s="233">
        <v>0</v>
      </c>
      <c r="S328" s="233">
        <v>0</v>
      </c>
      <c r="T328" s="233">
        <v>0</v>
      </c>
      <c r="U328" s="233">
        <v>0</v>
      </c>
      <c r="V328" s="233">
        <v>0</v>
      </c>
      <c r="W328" s="233">
        <v>0</v>
      </c>
      <c r="X328" s="233">
        <v>0</v>
      </c>
      <c r="Y328" s="233">
        <v>0</v>
      </c>
      <c r="Z328" s="233">
        <v>0</v>
      </c>
      <c r="AA328" s="233">
        <v>0</v>
      </c>
      <c r="AB328" s="233">
        <v>0</v>
      </c>
      <c r="AC328" s="233">
        <v>0</v>
      </c>
      <c r="AD328" s="233">
        <v>0</v>
      </c>
      <c r="AE328" s="233">
        <v>0</v>
      </c>
      <c r="AF328" s="233">
        <v>0</v>
      </c>
      <c r="AG328" s="233">
        <v>0</v>
      </c>
      <c r="AH328" s="233">
        <v>0</v>
      </c>
      <c r="AI328" s="233">
        <v>0</v>
      </c>
      <c r="AJ328" s="233">
        <v>0</v>
      </c>
      <c r="AK328" s="233">
        <v>0</v>
      </c>
      <c r="AL328" s="233">
        <v>0</v>
      </c>
      <c r="AM328" s="233">
        <v>0</v>
      </c>
      <c r="AN328" s="233">
        <v>0</v>
      </c>
      <c r="AO328" s="233">
        <v>0</v>
      </c>
      <c r="AP328" s="233">
        <v>0</v>
      </c>
      <c r="AQ328" s="233">
        <v>0</v>
      </c>
      <c r="AR328" s="1"/>
      <c r="AS328" s="1"/>
    </row>
    <row r="329" spans="1:45">
      <c r="A329" s="19" t="s">
        <v>319</v>
      </c>
      <c r="B329" s="661">
        <v>684.35245999999995</v>
      </c>
      <c r="C329" s="661">
        <v>-741.07606999999996</v>
      </c>
      <c r="D329" s="661">
        <v>765.85410000000002</v>
      </c>
      <c r="E329" s="661">
        <v>366.19170000000003</v>
      </c>
      <c r="F329" s="661">
        <v>190.97317999999999</v>
      </c>
      <c r="G329" s="661">
        <v>971.56008999999995</v>
      </c>
      <c r="H329" s="661">
        <v>1610.2544399999999</v>
      </c>
      <c r="I329" s="661">
        <v>1202.5186999999999</v>
      </c>
      <c r="J329" s="661">
        <v>-990.85275999999999</v>
      </c>
      <c r="K329" s="661">
        <v>966.16051000000004</v>
      </c>
      <c r="L329" s="661">
        <v>-1955.7700600000001</v>
      </c>
      <c r="M329" s="661">
        <v>2971.30692</v>
      </c>
      <c r="N329" s="661">
        <v>2409.98288</v>
      </c>
      <c r="O329" s="661">
        <v>-905.48149999999998</v>
      </c>
      <c r="P329" s="661">
        <v>-727.91664000000003</v>
      </c>
      <c r="Q329" s="661">
        <v>-73.879190000000008</v>
      </c>
      <c r="R329" s="661">
        <v>-306.74021999999997</v>
      </c>
      <c r="S329" s="661">
        <v>-1427.55018</v>
      </c>
      <c r="T329" s="661">
        <v>1800.88786</v>
      </c>
      <c r="U329" s="661">
        <v>1134.0911599999999</v>
      </c>
      <c r="V329" s="661">
        <v>-719.35891000000004</v>
      </c>
      <c r="W329" s="661">
        <v>-470.99892999999997</v>
      </c>
      <c r="X329" s="661">
        <v>-2123.9494599999998</v>
      </c>
      <c r="Y329" s="661">
        <v>453.83584999999999</v>
      </c>
      <c r="Z329" s="661">
        <v>-1071.59431</v>
      </c>
      <c r="AA329" s="661">
        <v>-625.59150999999997</v>
      </c>
      <c r="AB329" s="661">
        <v>1964.63777</v>
      </c>
      <c r="AC329" s="661">
        <v>715.57207999999991</v>
      </c>
      <c r="AD329" s="661">
        <v>140.87222</v>
      </c>
      <c r="AE329" s="661">
        <v>1485.68352</v>
      </c>
      <c r="AF329" s="661">
        <v>939.33313999999996</v>
      </c>
      <c r="AG329" s="661">
        <v>235.62848000000002</v>
      </c>
      <c r="AH329" s="661">
        <v>-935.73026000000004</v>
      </c>
      <c r="AI329" s="661">
        <v>-881.88933999999995</v>
      </c>
      <c r="AJ329" s="661">
        <v>-195.25005999999999</v>
      </c>
      <c r="AK329" s="661">
        <v>984.69189000000006</v>
      </c>
      <c r="AL329" s="661">
        <v>-2342.0902900000001</v>
      </c>
      <c r="AM329" s="661">
        <v>-1118.07125</v>
      </c>
      <c r="AN329" s="661">
        <v>2796.9501600000003</v>
      </c>
      <c r="AO329" s="661">
        <v>-1117.67374</v>
      </c>
      <c r="AP329" s="661">
        <v>-212.13801999999998</v>
      </c>
      <c r="AQ329" s="661">
        <v>5847.7364100000004</v>
      </c>
      <c r="AR329" s="1"/>
      <c r="AS329" s="1"/>
    </row>
    <row r="330" spans="1:45">
      <c r="A330" s="22" t="s">
        <v>320</v>
      </c>
      <c r="B330" s="233">
        <v>-134.20150000000001</v>
      </c>
      <c r="C330" s="233">
        <v>0</v>
      </c>
      <c r="D330" s="233">
        <v>0</v>
      </c>
      <c r="E330" s="233">
        <v>0</v>
      </c>
      <c r="F330" s="233">
        <v>0</v>
      </c>
      <c r="G330" s="233">
        <v>0</v>
      </c>
      <c r="H330" s="233">
        <v>0</v>
      </c>
      <c r="I330" s="233">
        <v>0</v>
      </c>
      <c r="J330" s="233">
        <v>0</v>
      </c>
      <c r="K330" s="233">
        <v>0</v>
      </c>
      <c r="L330" s="233">
        <v>0</v>
      </c>
      <c r="M330" s="233">
        <v>-1029.7270799999999</v>
      </c>
      <c r="N330" s="233">
        <v>0</v>
      </c>
      <c r="O330" s="233">
        <v>0</v>
      </c>
      <c r="P330" s="233">
        <v>0</v>
      </c>
      <c r="Q330" s="233">
        <v>0</v>
      </c>
      <c r="R330" s="233">
        <v>0</v>
      </c>
      <c r="S330" s="233">
        <v>0</v>
      </c>
      <c r="T330" s="233">
        <v>0</v>
      </c>
      <c r="U330" s="233">
        <v>0</v>
      </c>
      <c r="V330" s="233">
        <v>0</v>
      </c>
      <c r="W330" s="233">
        <v>0</v>
      </c>
      <c r="X330" s="233">
        <v>0</v>
      </c>
      <c r="Y330" s="233">
        <v>0</v>
      </c>
      <c r="Z330" s="233">
        <v>0</v>
      </c>
      <c r="AA330" s="233">
        <v>0</v>
      </c>
      <c r="AB330" s="233">
        <v>0</v>
      </c>
      <c r="AC330" s="233">
        <v>0</v>
      </c>
      <c r="AD330" s="233">
        <v>0</v>
      </c>
      <c r="AE330" s="233">
        <v>0</v>
      </c>
      <c r="AF330" s="233">
        <v>0</v>
      </c>
      <c r="AG330" s="233">
        <v>0</v>
      </c>
      <c r="AH330" s="233">
        <v>0</v>
      </c>
      <c r="AI330" s="233">
        <v>0</v>
      </c>
      <c r="AJ330" s="233">
        <v>0</v>
      </c>
      <c r="AK330" s="233">
        <v>-293.80900000000003</v>
      </c>
      <c r="AL330" s="233">
        <v>0</v>
      </c>
      <c r="AM330" s="233">
        <v>0</v>
      </c>
      <c r="AN330" s="233">
        <v>0</v>
      </c>
      <c r="AO330" s="233">
        <v>0</v>
      </c>
      <c r="AP330" s="233">
        <v>0</v>
      </c>
      <c r="AQ330" s="233">
        <v>-1457.73758</v>
      </c>
      <c r="AR330" s="1"/>
      <c r="AS330" s="1"/>
    </row>
    <row r="331" spans="1:45">
      <c r="A331" s="19" t="s">
        <v>321</v>
      </c>
      <c r="B331" s="661">
        <v>550.15095999999994</v>
      </c>
      <c r="C331" s="661">
        <v>-741.07606999999996</v>
      </c>
      <c r="D331" s="661">
        <v>765.85410000000002</v>
      </c>
      <c r="E331" s="661">
        <v>366.19170000000003</v>
      </c>
      <c r="F331" s="661">
        <v>190.97317999999999</v>
      </c>
      <c r="G331" s="661">
        <v>971.56008999999995</v>
      </c>
      <c r="H331" s="661">
        <v>1610.2544399999999</v>
      </c>
      <c r="I331" s="661">
        <v>1202.5186999999999</v>
      </c>
      <c r="J331" s="661">
        <v>-990.85275999999999</v>
      </c>
      <c r="K331" s="661">
        <v>966.16051000000004</v>
      </c>
      <c r="L331" s="661">
        <v>-1955.7700600000001</v>
      </c>
      <c r="M331" s="661">
        <v>1941.5798400000001</v>
      </c>
      <c r="N331" s="661">
        <v>2409.98288</v>
      </c>
      <c r="O331" s="661">
        <v>-905.48149999999998</v>
      </c>
      <c r="P331" s="661">
        <v>-727.91664000000003</v>
      </c>
      <c r="Q331" s="661">
        <v>-73.879190000000008</v>
      </c>
      <c r="R331" s="661">
        <v>-306.74021999999997</v>
      </c>
      <c r="S331" s="661">
        <v>-1427.55018</v>
      </c>
      <c r="T331" s="661">
        <v>1800.88786</v>
      </c>
      <c r="U331" s="661">
        <v>1134.0911599999999</v>
      </c>
      <c r="V331" s="661">
        <v>-719.35891000000004</v>
      </c>
      <c r="W331" s="661">
        <v>-470.99892999999997</v>
      </c>
      <c r="X331" s="661">
        <v>-2123.9494599999998</v>
      </c>
      <c r="Y331" s="661">
        <v>453.83584999999999</v>
      </c>
      <c r="Z331" s="661">
        <v>-1071.59431</v>
      </c>
      <c r="AA331" s="661">
        <v>-625.59150999999997</v>
      </c>
      <c r="AB331" s="661">
        <v>1964.63777</v>
      </c>
      <c r="AC331" s="661">
        <v>715.57207999999991</v>
      </c>
      <c r="AD331" s="661">
        <v>140.87222</v>
      </c>
      <c r="AE331" s="661">
        <v>1485.68352</v>
      </c>
      <c r="AF331" s="661">
        <v>939.33313999999996</v>
      </c>
      <c r="AG331" s="661">
        <v>235.62848000000002</v>
      </c>
      <c r="AH331" s="661">
        <v>-935.73026000000004</v>
      </c>
      <c r="AI331" s="661">
        <v>-881.88933999999995</v>
      </c>
      <c r="AJ331" s="661">
        <v>-195.25005999999999</v>
      </c>
      <c r="AK331" s="661">
        <v>690.88288999999997</v>
      </c>
      <c r="AL331" s="661">
        <v>-2342.0902900000001</v>
      </c>
      <c r="AM331" s="661">
        <v>-1118.07125</v>
      </c>
      <c r="AN331" s="661">
        <v>2796.9501600000003</v>
      </c>
      <c r="AO331" s="661">
        <v>-1117.67374</v>
      </c>
      <c r="AP331" s="661">
        <v>-212.13801999999998</v>
      </c>
      <c r="AQ331" s="661">
        <v>4389.9988300000005</v>
      </c>
      <c r="AR331" s="10"/>
      <c r="AS331" s="1"/>
    </row>
    <row r="332" spans="1:45" ht="3.75" customHeight="1" thickBot="1">
      <c r="A332" s="354"/>
      <c r="B332" s="355"/>
      <c r="C332" s="355"/>
      <c r="D332" s="355"/>
      <c r="E332" s="355"/>
      <c r="F332" s="355"/>
      <c r="G332" s="355"/>
      <c r="H332" s="355"/>
      <c r="I332" s="355"/>
      <c r="J332" s="355"/>
      <c r="K332" s="355"/>
      <c r="L332" s="355"/>
      <c r="M332" s="355"/>
      <c r="N332" s="355"/>
      <c r="O332" s="355"/>
      <c r="P332" s="355"/>
      <c r="Q332" s="355"/>
      <c r="R332" s="355"/>
      <c r="S332" s="355"/>
      <c r="T332" s="355"/>
      <c r="U332" s="355"/>
      <c r="V332" s="355"/>
      <c r="W332" s="355"/>
      <c r="X332" s="355"/>
      <c r="Y332" s="355"/>
      <c r="Z332" s="355"/>
      <c r="AA332" s="355"/>
      <c r="AB332" s="355"/>
      <c r="AC332" s="355"/>
      <c r="AD332" s="355"/>
      <c r="AE332" s="355"/>
      <c r="AF332" s="355"/>
      <c r="AG332" s="355"/>
      <c r="AH332" s="355"/>
      <c r="AI332" s="355"/>
      <c r="AJ332" s="355"/>
      <c r="AK332" s="355"/>
      <c r="AL332" s="355"/>
      <c r="AM332" s="355"/>
      <c r="AN332" s="355"/>
      <c r="AO332" s="355"/>
      <c r="AP332" s="355"/>
      <c r="AQ332" s="355"/>
    </row>
    <row r="333" spans="1:45" ht="15.75" thickTop="1">
      <c r="A333" s="21"/>
      <c r="B333" s="38"/>
      <c r="C333" s="38"/>
      <c r="D333" s="38"/>
      <c r="E333" s="38"/>
      <c r="F333" s="38"/>
      <c r="G333" s="38"/>
      <c r="H333" s="38"/>
      <c r="I333" s="38"/>
      <c r="J333" s="38"/>
      <c r="K333" s="38"/>
      <c r="L333" s="38"/>
      <c r="M333" s="38"/>
      <c r="N333" s="38"/>
      <c r="O333" s="38"/>
      <c r="P333" s="38"/>
      <c r="Q333" s="38"/>
      <c r="R333" s="38"/>
      <c r="S333" s="38"/>
      <c r="T333" s="38"/>
      <c r="U333" s="38"/>
      <c r="V333" s="38"/>
      <c r="W333" s="38"/>
      <c r="X333" s="38"/>
      <c r="Y333" s="38"/>
      <c r="Z333" s="38"/>
      <c r="AA333" s="38"/>
      <c r="AB333" s="38"/>
      <c r="AC333" s="38"/>
      <c r="AD333" s="38"/>
      <c r="AE333" s="38"/>
      <c r="AF333" s="38"/>
      <c r="AG333" s="38"/>
      <c r="AH333" s="38"/>
      <c r="AI333" s="38"/>
      <c r="AJ333" s="38"/>
      <c r="AK333" s="38"/>
      <c r="AL333" s="38"/>
      <c r="AM333" s="38"/>
      <c r="AN333" s="38"/>
      <c r="AO333" s="38"/>
      <c r="AP333" s="38"/>
      <c r="AQ333" s="38"/>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AR125"/>
  <sheetViews>
    <sheetView topLeftCell="Q1" zoomScaleNormal="100" workbookViewId="0">
      <selection activeCell="H13" sqref="H13"/>
    </sheetView>
  </sheetViews>
  <sheetFormatPr baseColWidth="10" defaultColWidth="9.140625" defaultRowHeight="15"/>
  <cols>
    <col min="1" max="1" width="99.5703125" customWidth="1"/>
    <col min="2" max="42" width="9.140625" customWidth="1"/>
    <col min="43" max="43" width="11" customWidth="1"/>
    <col min="44" max="256" width="11.42578125" customWidth="1"/>
    <col min="257" max="257" width="99.5703125" customWidth="1"/>
    <col min="258" max="298" width="9.140625" customWidth="1"/>
    <col min="299" max="299" width="11" customWidth="1"/>
    <col min="300" max="512" width="11.42578125" customWidth="1"/>
    <col min="513" max="513" width="99.5703125" customWidth="1"/>
    <col min="514" max="554" width="9.140625" customWidth="1"/>
    <col min="555" max="555" width="11" customWidth="1"/>
    <col min="556" max="768" width="11.42578125" customWidth="1"/>
    <col min="769" max="769" width="99.5703125" customWidth="1"/>
    <col min="770" max="810" width="9.140625" customWidth="1"/>
    <col min="811" max="811" width="11" customWidth="1"/>
    <col min="812" max="1024" width="11.42578125" customWidth="1"/>
    <col min="1025" max="1025" width="99.5703125" customWidth="1"/>
    <col min="1026" max="1066" width="9.140625" customWidth="1"/>
    <col min="1067" max="1067" width="11" customWidth="1"/>
    <col min="1068" max="1280" width="11.42578125" customWidth="1"/>
    <col min="1281" max="1281" width="99.5703125" customWidth="1"/>
    <col min="1282" max="1322" width="9.140625" customWidth="1"/>
    <col min="1323" max="1323" width="11" customWidth="1"/>
    <col min="1324" max="1536" width="11.42578125" customWidth="1"/>
    <col min="1537" max="1537" width="99.5703125" customWidth="1"/>
    <col min="1538" max="1578" width="9.140625" customWidth="1"/>
    <col min="1579" max="1579" width="11" customWidth="1"/>
    <col min="1580" max="1792" width="11.42578125" customWidth="1"/>
    <col min="1793" max="1793" width="99.5703125" customWidth="1"/>
    <col min="1794" max="1834" width="9.140625" customWidth="1"/>
    <col min="1835" max="1835" width="11" customWidth="1"/>
    <col min="1836" max="2048" width="11.42578125" customWidth="1"/>
    <col min="2049" max="2049" width="99.5703125" customWidth="1"/>
    <col min="2050" max="2090" width="9.140625" customWidth="1"/>
    <col min="2091" max="2091" width="11" customWidth="1"/>
    <col min="2092" max="2304" width="11.42578125" customWidth="1"/>
    <col min="2305" max="2305" width="99.5703125" customWidth="1"/>
    <col min="2306" max="2346" width="9.140625" customWidth="1"/>
    <col min="2347" max="2347" width="11" customWidth="1"/>
    <col min="2348" max="2560" width="11.42578125" customWidth="1"/>
    <col min="2561" max="2561" width="99.5703125" customWidth="1"/>
    <col min="2562" max="2602" width="9.140625" customWidth="1"/>
    <col min="2603" max="2603" width="11" customWidth="1"/>
    <col min="2604" max="2816" width="11.42578125" customWidth="1"/>
    <col min="2817" max="2817" width="99.5703125" customWidth="1"/>
    <col min="2818" max="2858" width="9.140625" customWidth="1"/>
    <col min="2859" max="2859" width="11" customWidth="1"/>
    <col min="2860" max="3072" width="11.42578125" customWidth="1"/>
    <col min="3073" max="3073" width="99.5703125" customWidth="1"/>
    <col min="3074" max="3114" width="9.140625" customWidth="1"/>
    <col min="3115" max="3115" width="11" customWidth="1"/>
    <col min="3116" max="3328" width="11.42578125" customWidth="1"/>
    <col min="3329" max="3329" width="99.5703125" customWidth="1"/>
    <col min="3330" max="3370" width="9.140625" customWidth="1"/>
    <col min="3371" max="3371" width="11" customWidth="1"/>
    <col min="3372" max="3584" width="11.42578125" customWidth="1"/>
    <col min="3585" max="3585" width="99.5703125" customWidth="1"/>
    <col min="3586" max="3626" width="9.140625" customWidth="1"/>
    <col min="3627" max="3627" width="11" customWidth="1"/>
    <col min="3628" max="3840" width="11.42578125" customWidth="1"/>
    <col min="3841" max="3841" width="99.5703125" customWidth="1"/>
    <col min="3842" max="3882" width="9.140625" customWidth="1"/>
    <col min="3883" max="3883" width="11" customWidth="1"/>
    <col min="3884" max="4096" width="11.42578125" customWidth="1"/>
    <col min="4097" max="4097" width="99.5703125" customWidth="1"/>
    <col min="4098" max="4138" width="9.140625" customWidth="1"/>
    <col min="4139" max="4139" width="11" customWidth="1"/>
    <col min="4140" max="4352" width="11.42578125" customWidth="1"/>
    <col min="4353" max="4353" width="99.5703125" customWidth="1"/>
    <col min="4354" max="4394" width="9.140625" customWidth="1"/>
    <col min="4395" max="4395" width="11" customWidth="1"/>
    <col min="4396" max="4608" width="11.42578125" customWidth="1"/>
    <col min="4609" max="4609" width="99.5703125" customWidth="1"/>
    <col min="4610" max="4650" width="9.140625" customWidth="1"/>
    <col min="4651" max="4651" width="11" customWidth="1"/>
    <col min="4652" max="4864" width="11.42578125" customWidth="1"/>
    <col min="4865" max="4865" width="99.5703125" customWidth="1"/>
    <col min="4866" max="4906" width="9.140625" customWidth="1"/>
    <col min="4907" max="4907" width="11" customWidth="1"/>
    <col min="4908" max="5120" width="11.42578125" customWidth="1"/>
    <col min="5121" max="5121" width="99.5703125" customWidth="1"/>
    <col min="5122" max="5162" width="9.140625" customWidth="1"/>
    <col min="5163" max="5163" width="11" customWidth="1"/>
    <col min="5164" max="5376" width="11.42578125" customWidth="1"/>
    <col min="5377" max="5377" width="99.5703125" customWidth="1"/>
    <col min="5378" max="5418" width="9.140625" customWidth="1"/>
    <col min="5419" max="5419" width="11" customWidth="1"/>
    <col min="5420" max="5632" width="11.42578125" customWidth="1"/>
    <col min="5633" max="5633" width="99.5703125" customWidth="1"/>
    <col min="5634" max="5674" width="9.140625" customWidth="1"/>
    <col min="5675" max="5675" width="11" customWidth="1"/>
    <col min="5676" max="5888" width="11.42578125" customWidth="1"/>
    <col min="5889" max="5889" width="99.5703125" customWidth="1"/>
    <col min="5890" max="5930" width="9.140625" customWidth="1"/>
    <col min="5931" max="5931" width="11" customWidth="1"/>
    <col min="5932" max="6144" width="11.42578125" customWidth="1"/>
    <col min="6145" max="6145" width="99.5703125" customWidth="1"/>
    <col min="6146" max="6186" width="9.140625" customWidth="1"/>
    <col min="6187" max="6187" width="11" customWidth="1"/>
    <col min="6188" max="6400" width="11.42578125" customWidth="1"/>
    <col min="6401" max="6401" width="99.5703125" customWidth="1"/>
    <col min="6402" max="6442" width="9.140625" customWidth="1"/>
    <col min="6443" max="6443" width="11" customWidth="1"/>
    <col min="6444" max="6656" width="11.42578125" customWidth="1"/>
    <col min="6657" max="6657" width="99.5703125" customWidth="1"/>
    <col min="6658" max="6698" width="9.140625" customWidth="1"/>
    <col min="6699" max="6699" width="11" customWidth="1"/>
    <col min="6700" max="6912" width="11.42578125" customWidth="1"/>
    <col min="6913" max="6913" width="99.5703125" customWidth="1"/>
    <col min="6914" max="6954" width="9.140625" customWidth="1"/>
    <col min="6955" max="6955" width="11" customWidth="1"/>
    <col min="6956" max="7168" width="11.42578125" customWidth="1"/>
    <col min="7169" max="7169" width="99.5703125" customWidth="1"/>
    <col min="7170" max="7210" width="9.140625" customWidth="1"/>
    <col min="7211" max="7211" width="11" customWidth="1"/>
    <col min="7212" max="7424" width="11.42578125" customWidth="1"/>
    <col min="7425" max="7425" width="99.5703125" customWidth="1"/>
    <col min="7426" max="7466" width="9.140625" customWidth="1"/>
    <col min="7467" max="7467" width="11" customWidth="1"/>
    <col min="7468" max="7680" width="11.42578125" customWidth="1"/>
    <col min="7681" max="7681" width="99.5703125" customWidth="1"/>
    <col min="7682" max="7722" width="9.140625" customWidth="1"/>
    <col min="7723" max="7723" width="11" customWidth="1"/>
    <col min="7724" max="7936" width="11.42578125" customWidth="1"/>
    <col min="7937" max="7937" width="99.5703125" customWidth="1"/>
    <col min="7938" max="7978" width="9.140625" customWidth="1"/>
    <col min="7979" max="7979" width="11" customWidth="1"/>
    <col min="7980" max="8192" width="11.42578125" customWidth="1"/>
    <col min="8193" max="8193" width="99.5703125" customWidth="1"/>
    <col min="8194" max="8234" width="9.140625" customWidth="1"/>
    <col min="8235" max="8235" width="11" customWidth="1"/>
    <col min="8236" max="8448" width="11.42578125" customWidth="1"/>
    <col min="8449" max="8449" width="99.5703125" customWidth="1"/>
    <col min="8450" max="8490" width="9.140625" customWidth="1"/>
    <col min="8491" max="8491" width="11" customWidth="1"/>
    <col min="8492" max="8704" width="11.42578125" customWidth="1"/>
    <col min="8705" max="8705" width="99.5703125" customWidth="1"/>
    <col min="8706" max="8746" width="9.140625" customWidth="1"/>
    <col min="8747" max="8747" width="11" customWidth="1"/>
    <col min="8748" max="8960" width="11.42578125" customWidth="1"/>
    <col min="8961" max="8961" width="99.5703125" customWidth="1"/>
    <col min="8962" max="9002" width="9.140625" customWidth="1"/>
    <col min="9003" max="9003" width="11" customWidth="1"/>
    <col min="9004" max="9216" width="11.42578125" customWidth="1"/>
    <col min="9217" max="9217" width="99.5703125" customWidth="1"/>
    <col min="9218" max="9258" width="9.140625" customWidth="1"/>
    <col min="9259" max="9259" width="11" customWidth="1"/>
    <col min="9260" max="9472" width="11.42578125" customWidth="1"/>
    <col min="9473" max="9473" width="99.5703125" customWidth="1"/>
    <col min="9474" max="9514" width="9.140625" customWidth="1"/>
    <col min="9515" max="9515" width="11" customWidth="1"/>
    <col min="9516" max="9728" width="11.42578125" customWidth="1"/>
    <col min="9729" max="9729" width="99.5703125" customWidth="1"/>
    <col min="9730" max="9770" width="9.140625" customWidth="1"/>
    <col min="9771" max="9771" width="11" customWidth="1"/>
    <col min="9772" max="9984" width="11.42578125" customWidth="1"/>
    <col min="9985" max="9985" width="99.5703125" customWidth="1"/>
    <col min="9986" max="10026" width="9.140625" customWidth="1"/>
    <col min="10027" max="10027" width="11" customWidth="1"/>
    <col min="10028" max="10240" width="11.42578125" customWidth="1"/>
    <col min="10241" max="10241" width="99.5703125" customWidth="1"/>
    <col min="10242" max="10282" width="9.140625" customWidth="1"/>
    <col min="10283" max="10283" width="11" customWidth="1"/>
    <col min="10284" max="10496" width="11.42578125" customWidth="1"/>
    <col min="10497" max="10497" width="99.5703125" customWidth="1"/>
    <col min="10498" max="10538" width="9.140625" customWidth="1"/>
    <col min="10539" max="10539" width="11" customWidth="1"/>
    <col min="10540" max="10752" width="11.42578125" customWidth="1"/>
    <col min="10753" max="10753" width="99.5703125" customWidth="1"/>
    <col min="10754" max="10794" width="9.140625" customWidth="1"/>
    <col min="10795" max="10795" width="11" customWidth="1"/>
    <col min="10796" max="11008" width="11.42578125" customWidth="1"/>
    <col min="11009" max="11009" width="99.5703125" customWidth="1"/>
    <col min="11010" max="11050" width="9.140625" customWidth="1"/>
    <col min="11051" max="11051" width="11" customWidth="1"/>
    <col min="11052" max="11264" width="11.42578125" customWidth="1"/>
    <col min="11265" max="11265" width="99.5703125" customWidth="1"/>
    <col min="11266" max="11306" width="9.140625" customWidth="1"/>
    <col min="11307" max="11307" width="11" customWidth="1"/>
    <col min="11308" max="11520" width="11.42578125" customWidth="1"/>
    <col min="11521" max="11521" width="99.5703125" customWidth="1"/>
    <col min="11522" max="11562" width="9.140625" customWidth="1"/>
    <col min="11563" max="11563" width="11" customWidth="1"/>
    <col min="11564" max="11776" width="11.42578125" customWidth="1"/>
    <col min="11777" max="11777" width="99.5703125" customWidth="1"/>
    <col min="11778" max="11818" width="9.140625" customWidth="1"/>
    <col min="11819" max="11819" width="11" customWidth="1"/>
    <col min="11820" max="12032" width="11.42578125" customWidth="1"/>
    <col min="12033" max="12033" width="99.5703125" customWidth="1"/>
    <col min="12034" max="12074" width="9.140625" customWidth="1"/>
    <col min="12075" max="12075" width="11" customWidth="1"/>
    <col min="12076" max="12288" width="11.42578125" customWidth="1"/>
    <col min="12289" max="12289" width="99.5703125" customWidth="1"/>
    <col min="12290" max="12330" width="9.140625" customWidth="1"/>
    <col min="12331" max="12331" width="11" customWidth="1"/>
    <col min="12332" max="12544" width="11.42578125" customWidth="1"/>
    <col min="12545" max="12545" width="99.5703125" customWidth="1"/>
    <col min="12546" max="12586" width="9.140625" customWidth="1"/>
    <col min="12587" max="12587" width="11" customWidth="1"/>
    <col min="12588" max="12800" width="11.42578125" customWidth="1"/>
    <col min="12801" max="12801" width="99.5703125" customWidth="1"/>
    <col min="12802" max="12842" width="9.140625" customWidth="1"/>
    <col min="12843" max="12843" width="11" customWidth="1"/>
    <col min="12844" max="13056" width="11.42578125" customWidth="1"/>
    <col min="13057" max="13057" width="99.5703125" customWidth="1"/>
    <col min="13058" max="13098" width="9.140625" customWidth="1"/>
    <col min="13099" max="13099" width="11" customWidth="1"/>
    <col min="13100" max="13312" width="11.42578125" customWidth="1"/>
    <col min="13313" max="13313" width="99.5703125" customWidth="1"/>
    <col min="13314" max="13354" width="9.140625" customWidth="1"/>
    <col min="13355" max="13355" width="11" customWidth="1"/>
    <col min="13356" max="13568" width="11.42578125" customWidth="1"/>
    <col min="13569" max="13569" width="99.5703125" customWidth="1"/>
    <col min="13570" max="13610" width="9.140625" customWidth="1"/>
    <col min="13611" max="13611" width="11" customWidth="1"/>
    <col min="13612" max="13824" width="11.42578125" customWidth="1"/>
    <col min="13825" max="13825" width="99.5703125" customWidth="1"/>
    <col min="13826" max="13866" width="9.140625" customWidth="1"/>
    <col min="13867" max="13867" width="11" customWidth="1"/>
    <col min="13868" max="14080" width="11.42578125" customWidth="1"/>
    <col min="14081" max="14081" width="99.5703125" customWidth="1"/>
    <col min="14082" max="14122" width="9.140625" customWidth="1"/>
    <col min="14123" max="14123" width="11" customWidth="1"/>
    <col min="14124" max="14336" width="11.42578125" customWidth="1"/>
    <col min="14337" max="14337" width="99.5703125" customWidth="1"/>
    <col min="14338" max="14378" width="9.140625" customWidth="1"/>
    <col min="14379" max="14379" width="11" customWidth="1"/>
    <col min="14380" max="14592" width="11.42578125" customWidth="1"/>
    <col min="14593" max="14593" width="99.5703125" customWidth="1"/>
    <col min="14594" max="14634" width="9.140625" customWidth="1"/>
    <col min="14635" max="14635" width="11" customWidth="1"/>
    <col min="14636" max="14848" width="11.42578125" customWidth="1"/>
    <col min="14849" max="14849" width="99.5703125" customWidth="1"/>
    <col min="14850" max="14890" width="9.140625" customWidth="1"/>
    <col min="14891" max="14891" width="11" customWidth="1"/>
    <col min="14892" max="15104" width="11.42578125" customWidth="1"/>
    <col min="15105" max="15105" width="99.5703125" customWidth="1"/>
    <col min="15106" max="15146" width="9.140625" customWidth="1"/>
    <col min="15147" max="15147" width="11" customWidth="1"/>
    <col min="15148" max="15360" width="11.42578125" customWidth="1"/>
    <col min="15361" max="15361" width="99.5703125" customWidth="1"/>
    <col min="15362" max="15402" width="9.140625" customWidth="1"/>
    <col min="15403" max="15403" width="11" customWidth="1"/>
    <col min="15404" max="15616" width="11.42578125" customWidth="1"/>
    <col min="15617" max="15617" width="99.5703125" customWidth="1"/>
    <col min="15618" max="15658" width="9.140625" customWidth="1"/>
    <col min="15659" max="15659" width="11" customWidth="1"/>
    <col min="15660" max="15872" width="11.42578125" customWidth="1"/>
    <col min="15873" max="15873" width="99.5703125" customWidth="1"/>
    <col min="15874" max="15914" width="9.140625" customWidth="1"/>
    <col min="15915" max="15915" width="11" customWidth="1"/>
    <col min="15916" max="16128" width="11.42578125" customWidth="1"/>
    <col min="16129" max="16129" width="99.5703125" customWidth="1"/>
    <col min="16130" max="16170" width="9.140625" customWidth="1"/>
    <col min="16171" max="16171" width="11" customWidth="1"/>
    <col min="16172" max="16384" width="11.42578125" customWidth="1"/>
  </cols>
  <sheetData>
    <row r="1" spans="1:44" ht="30" customHeight="1">
      <c r="A1" s="710" t="s">
        <v>354</v>
      </c>
      <c r="B1" s="710"/>
      <c r="C1" s="710"/>
      <c r="D1" s="710"/>
      <c r="E1" s="710"/>
      <c r="F1" s="710"/>
      <c r="G1" s="710"/>
      <c r="H1" s="710"/>
      <c r="I1" s="710"/>
      <c r="J1" s="710"/>
      <c r="K1" s="710"/>
      <c r="L1" s="710"/>
      <c r="M1" s="710"/>
      <c r="N1" s="710"/>
      <c r="O1" s="710"/>
      <c r="P1" s="710"/>
      <c r="Q1" s="710"/>
      <c r="R1" s="710"/>
      <c r="S1" s="710"/>
      <c r="T1" s="710"/>
      <c r="U1" s="710"/>
      <c r="V1" s="710"/>
      <c r="W1" s="710"/>
      <c r="X1" s="710"/>
      <c r="Y1" s="710"/>
      <c r="Z1" s="710"/>
      <c r="AA1" s="710"/>
      <c r="AB1" s="710"/>
      <c r="AC1" s="710"/>
      <c r="AD1" s="710"/>
      <c r="AE1" s="710"/>
      <c r="AF1" s="710"/>
      <c r="AG1" s="710"/>
      <c r="AH1" s="710"/>
      <c r="AI1" s="710"/>
      <c r="AJ1" s="710"/>
      <c r="AK1" s="710"/>
      <c r="AL1" s="710"/>
      <c r="AM1" s="710"/>
      <c r="AN1" s="710"/>
      <c r="AO1" s="710"/>
      <c r="AP1" s="710"/>
      <c r="AQ1" s="710"/>
      <c r="AR1" s="356"/>
    </row>
    <row r="2" spans="1:44" ht="20.25">
      <c r="A2" s="711" t="s">
        <v>973</v>
      </c>
      <c r="B2" s="711"/>
      <c r="C2" s="711"/>
      <c r="D2" s="711"/>
      <c r="E2" s="711"/>
      <c r="F2" s="711"/>
      <c r="G2" s="711"/>
      <c r="H2" s="711"/>
      <c r="I2" s="711"/>
      <c r="J2" s="711"/>
      <c r="K2" s="711"/>
      <c r="L2" s="711"/>
      <c r="M2" s="711"/>
      <c r="N2" s="711"/>
      <c r="O2" s="711"/>
      <c r="P2" s="711"/>
      <c r="Q2" s="711"/>
      <c r="R2" s="711"/>
      <c r="S2" s="711"/>
      <c r="T2" s="711"/>
      <c r="U2" s="711"/>
      <c r="V2" s="711"/>
      <c r="W2" s="711"/>
      <c r="X2" s="711"/>
      <c r="Y2" s="711"/>
      <c r="Z2" s="711"/>
      <c r="AA2" s="711"/>
      <c r="AB2" s="711"/>
      <c r="AC2" s="711"/>
      <c r="AD2" s="711"/>
      <c r="AE2" s="711"/>
      <c r="AF2" s="711"/>
      <c r="AG2" s="711"/>
      <c r="AH2" s="711"/>
      <c r="AI2" s="711"/>
      <c r="AJ2" s="711"/>
      <c r="AK2" s="711"/>
      <c r="AL2" s="711"/>
      <c r="AM2" s="711"/>
      <c r="AN2" s="711"/>
      <c r="AO2" s="711"/>
      <c r="AP2" s="711"/>
      <c r="AQ2" s="711"/>
      <c r="AR2" s="356"/>
    </row>
    <row r="3" spans="1:44" ht="30" customHeight="1">
      <c r="A3" s="723" t="s">
        <v>2</v>
      </c>
      <c r="B3" s="723"/>
      <c r="C3" s="723"/>
      <c r="D3" s="723"/>
      <c r="E3" s="723"/>
      <c r="F3" s="723"/>
      <c r="G3" s="723"/>
      <c r="H3" s="723"/>
      <c r="I3" s="723"/>
      <c r="J3" s="723"/>
      <c r="K3" s="723"/>
      <c r="L3" s="723"/>
      <c r="M3" s="723"/>
      <c r="N3" s="723"/>
      <c r="O3" s="723"/>
      <c r="P3" s="723"/>
      <c r="Q3" s="723"/>
      <c r="R3" s="723"/>
      <c r="S3" s="723"/>
      <c r="T3" s="723"/>
      <c r="U3" s="723"/>
      <c r="V3" s="723"/>
      <c r="W3" s="723"/>
      <c r="X3" s="723"/>
      <c r="Y3" s="723"/>
      <c r="Z3" s="723"/>
      <c r="AA3" s="723"/>
      <c r="AB3" s="723"/>
      <c r="AC3" s="723"/>
      <c r="AD3" s="723"/>
      <c r="AE3" s="723"/>
      <c r="AF3" s="723"/>
      <c r="AG3" s="723"/>
      <c r="AH3" s="723"/>
      <c r="AI3" s="723"/>
      <c r="AJ3" s="723"/>
      <c r="AK3" s="723"/>
      <c r="AL3" s="723"/>
      <c r="AM3" s="723"/>
      <c r="AN3" s="723"/>
      <c r="AO3" s="723"/>
      <c r="AP3" s="723"/>
      <c r="AQ3" s="723"/>
      <c r="AR3" s="357"/>
    </row>
    <row r="4" spans="1:44">
      <c r="A4" s="82"/>
      <c r="B4" s="83"/>
      <c r="C4" s="83"/>
      <c r="D4" s="83"/>
      <c r="E4" s="83"/>
      <c r="F4" s="83"/>
      <c r="G4" s="83"/>
      <c r="H4" s="83"/>
      <c r="I4" s="83"/>
      <c r="J4" s="83"/>
      <c r="K4" s="1"/>
      <c r="L4" s="1"/>
      <c r="M4" s="1"/>
      <c r="N4" s="1"/>
      <c r="O4" s="1"/>
      <c r="P4" s="1"/>
      <c r="Q4" s="1"/>
      <c r="R4" s="1"/>
      <c r="S4" s="1"/>
      <c r="T4" s="1"/>
      <c r="U4" s="1"/>
      <c r="V4" s="1"/>
      <c r="W4" s="1"/>
      <c r="X4" s="1"/>
      <c r="Y4" s="1"/>
      <c r="Z4" s="70"/>
      <c r="AA4" s="70"/>
      <c r="AB4" s="70"/>
      <c r="AC4" s="70"/>
      <c r="AD4" s="70"/>
      <c r="AE4" s="70"/>
      <c r="AF4" s="70"/>
      <c r="AG4" s="70"/>
      <c r="AH4" s="70"/>
      <c r="AI4" s="70"/>
      <c r="AJ4" s="70"/>
      <c r="AK4" s="70"/>
      <c r="AL4" s="70"/>
      <c r="AM4" s="70"/>
      <c r="AN4" s="70"/>
      <c r="AO4" s="70"/>
      <c r="AP4" s="70"/>
      <c r="AQ4" s="70"/>
      <c r="AR4" s="70"/>
    </row>
    <row r="5" spans="1:44" ht="30" customHeight="1">
      <c r="A5" s="84"/>
      <c r="B5" s="85" t="s">
        <v>366</v>
      </c>
      <c r="C5" s="85" t="s">
        <v>380</v>
      </c>
      <c r="D5" s="85" t="s">
        <v>363</v>
      </c>
      <c r="E5" s="85" t="s">
        <v>372</v>
      </c>
      <c r="F5" s="85" t="s">
        <v>381</v>
      </c>
      <c r="G5" s="85" t="s">
        <v>370</v>
      </c>
      <c r="H5" s="85" t="s">
        <v>356</v>
      </c>
      <c r="I5" s="85" t="s">
        <v>379</v>
      </c>
      <c r="J5" s="86" t="s">
        <v>377</v>
      </c>
      <c r="K5" s="85" t="s">
        <v>364</v>
      </c>
      <c r="L5" s="85" t="s">
        <v>378</v>
      </c>
      <c r="M5" s="85" t="s">
        <v>368</v>
      </c>
      <c r="N5" s="85" t="s">
        <v>384</v>
      </c>
      <c r="O5" s="85" t="s">
        <v>359</v>
      </c>
      <c r="P5" s="85" t="s">
        <v>382</v>
      </c>
      <c r="Q5" s="85" t="s">
        <v>383</v>
      </c>
      <c r="R5" s="86" t="s">
        <v>361</v>
      </c>
      <c r="S5" s="85" t="s">
        <v>373</v>
      </c>
      <c r="T5" s="85" t="s">
        <v>374</v>
      </c>
      <c r="U5" s="85" t="s">
        <v>362</v>
      </c>
      <c r="V5" s="85" t="s">
        <v>360</v>
      </c>
      <c r="W5" s="85" t="s">
        <v>355</v>
      </c>
      <c r="X5" s="85" t="s">
        <v>365</v>
      </c>
      <c r="Y5" s="85" t="s">
        <v>375</v>
      </c>
      <c r="Z5" s="86" t="s">
        <v>367</v>
      </c>
      <c r="AA5" s="85" t="s">
        <v>357</v>
      </c>
      <c r="AB5" s="85" t="s">
        <v>358</v>
      </c>
      <c r="AC5" s="85" t="s">
        <v>376</v>
      </c>
      <c r="AD5" s="85" t="s">
        <v>369</v>
      </c>
      <c r="AE5" s="85" t="s">
        <v>371</v>
      </c>
      <c r="AF5" s="85" t="s">
        <v>385</v>
      </c>
      <c r="AG5" s="85" t="s">
        <v>1004</v>
      </c>
      <c r="AH5" s="85" t="s">
        <v>1005</v>
      </c>
      <c r="AI5" s="85" t="s">
        <v>1006</v>
      </c>
      <c r="AJ5" s="85" t="s">
        <v>1007</v>
      </c>
      <c r="AK5" s="85" t="s">
        <v>1008</v>
      </c>
      <c r="AL5" s="85" t="s">
        <v>1009</v>
      </c>
      <c r="AM5" s="85" t="s">
        <v>1010</v>
      </c>
      <c r="AN5" s="85" t="s">
        <v>1011</v>
      </c>
      <c r="AO5" s="85" t="s">
        <v>1012</v>
      </c>
      <c r="AP5" s="85" t="s">
        <v>1013</v>
      </c>
      <c r="AQ5" s="86" t="s">
        <v>444</v>
      </c>
      <c r="AR5" s="70"/>
    </row>
    <row r="6" spans="1:44">
      <c r="A6" s="82"/>
      <c r="B6" s="87"/>
      <c r="C6" s="87"/>
      <c r="D6" s="87"/>
      <c r="E6" s="87"/>
      <c r="F6" s="87"/>
      <c r="G6" s="87"/>
      <c r="H6" s="87"/>
      <c r="I6" s="87"/>
      <c r="J6" s="88"/>
      <c r="K6" s="87"/>
      <c r="L6" s="87"/>
      <c r="M6" s="87"/>
      <c r="N6" s="87"/>
      <c r="O6" s="87"/>
      <c r="P6" s="87"/>
      <c r="Q6" s="87"/>
      <c r="R6" s="88"/>
      <c r="S6" s="87"/>
      <c r="T6" s="87"/>
      <c r="U6" s="87"/>
      <c r="V6" s="87"/>
      <c r="W6" s="87"/>
      <c r="X6" s="87"/>
      <c r="Y6" s="87"/>
      <c r="Z6" s="88"/>
      <c r="AA6" s="87"/>
      <c r="AB6" s="87"/>
      <c r="AC6" s="87"/>
      <c r="AD6" s="87"/>
      <c r="AE6" s="87"/>
      <c r="AF6" s="87"/>
      <c r="AG6" s="87"/>
      <c r="AH6" s="87"/>
      <c r="AI6" s="87"/>
      <c r="AJ6" s="87"/>
      <c r="AK6" s="87"/>
      <c r="AL6" s="87"/>
      <c r="AM6" s="87"/>
      <c r="AN6" s="87"/>
      <c r="AO6" s="87"/>
      <c r="AP6" s="87"/>
      <c r="AQ6" s="88"/>
      <c r="AR6" s="70"/>
    </row>
    <row r="7" spans="1:44">
      <c r="A7" s="29" t="s">
        <v>446</v>
      </c>
      <c r="B7" s="358"/>
      <c r="C7" s="358"/>
      <c r="D7" s="358"/>
      <c r="E7" s="358"/>
      <c r="F7" s="358"/>
      <c r="G7" s="358"/>
      <c r="H7" s="358"/>
      <c r="I7" s="358"/>
      <c r="J7" s="358"/>
      <c r="K7" s="358"/>
      <c r="L7" s="358"/>
      <c r="M7" s="358"/>
      <c r="N7" s="358"/>
      <c r="O7" s="358"/>
      <c r="P7" s="358"/>
      <c r="Q7" s="358"/>
      <c r="R7" s="358"/>
      <c r="S7" s="358"/>
      <c r="T7" s="358"/>
      <c r="U7" s="358"/>
      <c r="V7" s="358"/>
      <c r="W7" s="358"/>
      <c r="X7" s="358"/>
      <c r="Y7" s="358"/>
      <c r="Z7" s="358"/>
      <c r="AA7" s="358"/>
      <c r="AB7" s="358"/>
      <c r="AC7" s="358"/>
      <c r="AD7" s="358"/>
      <c r="AE7" s="358"/>
      <c r="AF7" s="358"/>
      <c r="AG7" s="358"/>
      <c r="AH7" s="358"/>
      <c r="AI7" s="358"/>
      <c r="AJ7" s="358"/>
      <c r="AK7" s="358"/>
      <c r="AL7" s="358"/>
      <c r="AM7" s="358"/>
      <c r="AN7" s="358"/>
      <c r="AO7" s="358"/>
      <c r="AP7" s="358"/>
      <c r="AQ7" s="358"/>
      <c r="AR7" s="70"/>
    </row>
    <row r="8" spans="1:44">
      <c r="A8" s="82" t="s">
        <v>447</v>
      </c>
      <c r="B8" s="359">
        <v>0.19850000000000001</v>
      </c>
      <c r="C8" s="359">
        <v>0.12959999999999999</v>
      </c>
      <c r="D8" s="359">
        <v>0.08</v>
      </c>
      <c r="E8" s="359">
        <v>6.5199999999999994E-2</v>
      </c>
      <c r="F8" s="359">
        <v>8.2299999999999998E-2</v>
      </c>
      <c r="G8" s="359">
        <v>8.0799999999999997E-2</v>
      </c>
      <c r="H8" s="359">
        <v>6.3799999999999996E-2</v>
      </c>
      <c r="I8" s="359">
        <v>5.2999999999999999E-2</v>
      </c>
      <c r="J8" s="359">
        <v>5.6300000000000003E-2</v>
      </c>
      <c r="K8" s="359">
        <v>7.1099999999999997E-2</v>
      </c>
      <c r="L8" s="359">
        <v>5.0799999999999998E-2</v>
      </c>
      <c r="M8" s="359">
        <v>5.8999999999999997E-2</v>
      </c>
      <c r="N8" s="359">
        <v>9.8100000000000007E-2</v>
      </c>
      <c r="O8" s="359">
        <v>0.1787</v>
      </c>
      <c r="P8" s="359">
        <v>7.3400000000000007E-2</v>
      </c>
      <c r="Q8" s="359">
        <v>9.2899999999999996E-2</v>
      </c>
      <c r="R8" s="359">
        <v>0.1101</v>
      </c>
      <c r="S8" s="359">
        <v>6.0400000000000002E-2</v>
      </c>
      <c r="T8" s="359">
        <v>6.4399999999999999E-2</v>
      </c>
      <c r="U8" s="359">
        <v>0.1174</v>
      </c>
      <c r="V8" s="359">
        <v>0.11020000000000001</v>
      </c>
      <c r="W8" s="359">
        <v>0.1014</v>
      </c>
      <c r="X8" s="359">
        <v>9.5600000000000004E-2</v>
      </c>
      <c r="Y8" s="359">
        <v>5.4199999999999998E-2</v>
      </c>
      <c r="Z8" s="359">
        <v>6.7900000000000002E-2</v>
      </c>
      <c r="AA8" s="359">
        <v>4.0300000000000002E-2</v>
      </c>
      <c r="AB8" s="359">
        <v>6.2199999999999998E-2</v>
      </c>
      <c r="AC8" s="359">
        <v>0.1217</v>
      </c>
      <c r="AD8" s="359">
        <v>4.4999999999999998E-2</v>
      </c>
      <c r="AE8" s="359">
        <v>6.88E-2</v>
      </c>
      <c r="AF8" s="359">
        <v>8.1000000000000003E-2</v>
      </c>
      <c r="AG8" s="359">
        <v>6.5799999999999997E-2</v>
      </c>
      <c r="AH8" s="359">
        <v>6.2199999999999998E-2</v>
      </c>
      <c r="AI8" s="359">
        <v>4.1799999999999997E-2</v>
      </c>
      <c r="AJ8" s="359">
        <v>5.8000000000000003E-2</v>
      </c>
      <c r="AK8" s="359">
        <v>4.2999999999999997E-2</v>
      </c>
      <c r="AL8" s="359">
        <v>8.1299999999999997E-2</v>
      </c>
      <c r="AM8" s="359">
        <v>5.5399999999999998E-2</v>
      </c>
      <c r="AN8" s="359">
        <v>5.6300000000000003E-2</v>
      </c>
      <c r="AO8" s="359">
        <v>7.2800000000000004E-2</v>
      </c>
      <c r="AP8" s="359">
        <v>0.1444</v>
      </c>
      <c r="AQ8" s="359">
        <v>0.10589999999999999</v>
      </c>
      <c r="AR8" s="360"/>
    </row>
    <row r="9" spans="1:44">
      <c r="A9" s="82" t="s">
        <v>448</v>
      </c>
      <c r="B9" s="359">
        <v>0.67849999999999999</v>
      </c>
      <c r="C9" s="359">
        <v>0.747</v>
      </c>
      <c r="D9" s="359">
        <v>0.69079999999999997</v>
      </c>
      <c r="E9" s="359">
        <v>0.80189999999999995</v>
      </c>
      <c r="F9" s="359">
        <v>0.61560000000000004</v>
      </c>
      <c r="G9" s="359">
        <v>0.72409999999999997</v>
      </c>
      <c r="H9" s="359">
        <v>0.76759999999999995</v>
      </c>
      <c r="I9" s="359">
        <v>0.8206</v>
      </c>
      <c r="J9" s="359">
        <v>0.84279999999999999</v>
      </c>
      <c r="K9" s="359">
        <v>0.77900000000000003</v>
      </c>
      <c r="L9" s="359">
        <v>0.7893</v>
      </c>
      <c r="M9" s="359">
        <v>0.81540000000000001</v>
      </c>
      <c r="N9" s="359">
        <v>0.77300000000000002</v>
      </c>
      <c r="O9" s="359">
        <v>0.70330000000000004</v>
      </c>
      <c r="P9" s="359">
        <v>0.71879999999999999</v>
      </c>
      <c r="Q9" s="359">
        <v>0.80049999999999999</v>
      </c>
      <c r="R9" s="359">
        <v>0.73819999999999997</v>
      </c>
      <c r="S9" s="359">
        <v>0.8054</v>
      </c>
      <c r="T9" s="359">
        <v>0.7359</v>
      </c>
      <c r="U9" s="359">
        <v>0.79290000000000005</v>
      </c>
      <c r="V9" s="359">
        <v>0.80689999999999995</v>
      </c>
      <c r="W9" s="359">
        <v>0.70320000000000005</v>
      </c>
      <c r="X9" s="359">
        <v>0.76270000000000004</v>
      </c>
      <c r="Y9" s="359">
        <v>0.82230000000000003</v>
      </c>
      <c r="Z9" s="359">
        <v>0.80479999999999996</v>
      </c>
      <c r="AA9" s="359">
        <v>0.86639999999999995</v>
      </c>
      <c r="AB9" s="359">
        <v>0.79059999999999997</v>
      </c>
      <c r="AC9" s="359">
        <v>0.76980000000000004</v>
      </c>
      <c r="AD9" s="359">
        <v>0.87880000000000003</v>
      </c>
      <c r="AE9" s="359">
        <v>0.71499999999999997</v>
      </c>
      <c r="AF9" s="359">
        <v>0.79879999999999995</v>
      </c>
      <c r="AG9" s="359">
        <v>0.79149999999999998</v>
      </c>
      <c r="AH9" s="359">
        <v>0.83489999999999998</v>
      </c>
      <c r="AI9" s="359">
        <v>0.77029999999999998</v>
      </c>
      <c r="AJ9" s="359">
        <v>0.75800000000000001</v>
      </c>
      <c r="AK9" s="359">
        <v>0.84550000000000003</v>
      </c>
      <c r="AL9" s="359">
        <v>0.81159999999999999</v>
      </c>
      <c r="AM9" s="359">
        <v>0.89939999999999998</v>
      </c>
      <c r="AN9" s="359">
        <v>0.80889999999999995</v>
      </c>
      <c r="AO9" s="359">
        <v>0.80449999999999999</v>
      </c>
      <c r="AP9" s="359">
        <v>0.74570000000000003</v>
      </c>
      <c r="AQ9" s="359">
        <v>0.75060000000000004</v>
      </c>
      <c r="AR9" s="70"/>
    </row>
    <row r="10" spans="1:44">
      <c r="A10" s="29" t="s">
        <v>449</v>
      </c>
      <c r="B10" s="358"/>
      <c r="C10" s="358"/>
      <c r="D10" s="358"/>
      <c r="E10" s="358"/>
      <c r="F10" s="358"/>
      <c r="G10" s="358"/>
      <c r="H10" s="358"/>
      <c r="I10" s="358"/>
      <c r="J10" s="358"/>
      <c r="K10" s="358"/>
      <c r="L10" s="358"/>
      <c r="M10" s="358"/>
      <c r="N10" s="358"/>
      <c r="O10" s="358"/>
      <c r="P10" s="358"/>
      <c r="Q10" s="358"/>
      <c r="R10" s="358"/>
      <c r="S10" s="358"/>
      <c r="T10" s="358"/>
      <c r="U10" s="358"/>
      <c r="V10" s="358"/>
      <c r="W10" s="358"/>
      <c r="X10" s="358"/>
      <c r="Y10" s="358"/>
      <c r="Z10" s="358"/>
      <c r="AA10" s="358"/>
      <c r="AB10" s="358"/>
      <c r="AC10" s="358"/>
      <c r="AD10" s="358"/>
      <c r="AE10" s="358"/>
      <c r="AF10" s="358"/>
      <c r="AG10" s="358"/>
      <c r="AH10" s="358"/>
      <c r="AI10" s="358"/>
      <c r="AJ10" s="358"/>
      <c r="AK10" s="358"/>
      <c r="AL10" s="358"/>
      <c r="AM10" s="358"/>
      <c r="AN10" s="358"/>
      <c r="AO10" s="358"/>
      <c r="AP10" s="358"/>
      <c r="AQ10" s="358"/>
      <c r="AR10" s="70"/>
    </row>
    <row r="11" spans="1:44">
      <c r="A11" s="94" t="s">
        <v>450</v>
      </c>
      <c r="B11" s="359">
        <v>0.56569999999999998</v>
      </c>
      <c r="C11" s="359">
        <v>0.70760000000000001</v>
      </c>
      <c r="D11" s="359">
        <v>0.75780000000000003</v>
      </c>
      <c r="E11" s="359">
        <v>0.8044</v>
      </c>
      <c r="F11" s="359">
        <v>0.58779999999999999</v>
      </c>
      <c r="G11" s="359">
        <v>0.6794</v>
      </c>
      <c r="H11" s="359">
        <v>0.70750000000000002</v>
      </c>
      <c r="I11" s="359">
        <v>0.70099999999999996</v>
      </c>
      <c r="J11" s="359">
        <v>0.73270000000000002</v>
      </c>
      <c r="K11" s="359">
        <v>0.71599999999999997</v>
      </c>
      <c r="L11" s="359">
        <v>0.71530000000000005</v>
      </c>
      <c r="M11" s="359">
        <v>0.73719999999999997</v>
      </c>
      <c r="N11" s="359">
        <v>0.72160000000000002</v>
      </c>
      <c r="O11" s="359">
        <v>0.85429999999999995</v>
      </c>
      <c r="P11" s="359">
        <v>0.81579999999999997</v>
      </c>
      <c r="Q11" s="359">
        <v>0.85970000000000002</v>
      </c>
      <c r="R11" s="359">
        <v>0.80379999999999996</v>
      </c>
      <c r="S11" s="359">
        <v>0.55149999999999999</v>
      </c>
      <c r="T11" s="359">
        <v>0.77649999999999997</v>
      </c>
      <c r="U11" s="359">
        <v>0.76380000000000003</v>
      </c>
      <c r="V11" s="359">
        <v>0.82179999999999997</v>
      </c>
      <c r="W11" s="359">
        <v>0.83050000000000002</v>
      </c>
      <c r="X11" s="359">
        <v>0.74709999999999999</v>
      </c>
      <c r="Y11" s="359">
        <v>0.76219999999999999</v>
      </c>
      <c r="Z11" s="359">
        <v>0.73199999999999998</v>
      </c>
      <c r="AA11" s="359">
        <v>0.77190000000000003</v>
      </c>
      <c r="AB11" s="359">
        <v>0.74409999999999998</v>
      </c>
      <c r="AC11" s="359">
        <v>0.76839999999999997</v>
      </c>
      <c r="AD11" s="359">
        <v>0.68030000000000002</v>
      </c>
      <c r="AE11" s="359">
        <v>0.80220000000000002</v>
      </c>
      <c r="AF11" s="359">
        <v>0.3664</v>
      </c>
      <c r="AG11" s="359">
        <v>0.77010000000000001</v>
      </c>
      <c r="AH11" s="359">
        <v>0.75280000000000002</v>
      </c>
      <c r="AI11" s="359">
        <v>0.52990000000000004</v>
      </c>
      <c r="AJ11" s="359">
        <v>0.8448</v>
      </c>
      <c r="AK11" s="359">
        <v>0.28470000000000001</v>
      </c>
      <c r="AL11" s="359">
        <v>0.8609</v>
      </c>
      <c r="AM11" s="359">
        <v>0.76249999999999996</v>
      </c>
      <c r="AN11" s="359">
        <v>0.78890000000000005</v>
      </c>
      <c r="AO11" s="359">
        <v>0.68769999999999998</v>
      </c>
      <c r="AP11" s="359">
        <v>0.7238</v>
      </c>
      <c r="AQ11" s="359">
        <v>0.71440000000000003</v>
      </c>
      <c r="AR11" s="70"/>
    </row>
    <row r="12" spans="1:44">
      <c r="A12" s="94" t="s">
        <v>451</v>
      </c>
      <c r="B12" s="359">
        <v>0.56569999999999998</v>
      </c>
      <c r="C12" s="359">
        <v>0.71489999999999998</v>
      </c>
      <c r="D12" s="359">
        <v>0.75880000000000003</v>
      </c>
      <c r="E12" s="359">
        <v>0.80600000000000005</v>
      </c>
      <c r="F12" s="359">
        <v>0.59030000000000005</v>
      </c>
      <c r="G12" s="359">
        <v>0.68149999999999999</v>
      </c>
      <c r="H12" s="359">
        <v>0.70750000000000002</v>
      </c>
      <c r="I12" s="359">
        <v>0.7016</v>
      </c>
      <c r="J12" s="359">
        <v>0.73580000000000001</v>
      </c>
      <c r="K12" s="359">
        <v>0.71599999999999997</v>
      </c>
      <c r="L12" s="359">
        <v>0.71530000000000005</v>
      </c>
      <c r="M12" s="359">
        <v>0.73719999999999997</v>
      </c>
      <c r="N12" s="359">
        <v>0.72499999999999998</v>
      </c>
      <c r="O12" s="359">
        <v>0.85599999999999998</v>
      </c>
      <c r="P12" s="359">
        <v>0.81640000000000001</v>
      </c>
      <c r="Q12" s="359">
        <v>0.86229999999999996</v>
      </c>
      <c r="R12" s="359">
        <v>0.80510000000000004</v>
      </c>
      <c r="S12" s="359">
        <v>0.55420000000000003</v>
      </c>
      <c r="T12" s="359">
        <v>0.78320000000000001</v>
      </c>
      <c r="U12" s="359">
        <v>0.76549999999999996</v>
      </c>
      <c r="V12" s="359">
        <v>0.82179999999999997</v>
      </c>
      <c r="W12" s="359">
        <v>0.83360000000000001</v>
      </c>
      <c r="X12" s="359">
        <v>0.75839999999999996</v>
      </c>
      <c r="Y12" s="359">
        <v>0.76680000000000004</v>
      </c>
      <c r="Z12" s="359">
        <v>0.73629999999999995</v>
      </c>
      <c r="AA12" s="359">
        <v>0.7752</v>
      </c>
      <c r="AB12" s="359">
        <v>0.74550000000000005</v>
      </c>
      <c r="AC12" s="359">
        <v>0.77210000000000001</v>
      </c>
      <c r="AD12" s="359">
        <v>0.68410000000000004</v>
      </c>
      <c r="AE12" s="359">
        <v>0.80220000000000002</v>
      </c>
      <c r="AF12" s="359">
        <v>0.3664</v>
      </c>
      <c r="AG12" s="359">
        <v>0.77010000000000001</v>
      </c>
      <c r="AH12" s="359">
        <v>0.75280000000000002</v>
      </c>
      <c r="AI12" s="359">
        <v>0.52990000000000004</v>
      </c>
      <c r="AJ12" s="359">
        <v>0.8448</v>
      </c>
      <c r="AK12" s="359">
        <v>0.28470000000000001</v>
      </c>
      <c r="AL12" s="359">
        <v>0.8609</v>
      </c>
      <c r="AM12" s="359">
        <v>0.76249999999999996</v>
      </c>
      <c r="AN12" s="359">
        <v>0.78890000000000005</v>
      </c>
      <c r="AO12" s="359">
        <v>0.68769999999999998</v>
      </c>
      <c r="AP12" s="359">
        <v>0.7238</v>
      </c>
      <c r="AQ12" s="359">
        <v>0.71630000000000005</v>
      </c>
      <c r="AR12" s="70"/>
    </row>
    <row r="13" spans="1:44">
      <c r="A13" s="82" t="s">
        <v>452</v>
      </c>
      <c r="B13" s="359">
        <v>0.14599999999999999</v>
      </c>
      <c r="C13" s="359">
        <v>0.153</v>
      </c>
      <c r="D13" s="359">
        <v>6.6900000000000001E-2</v>
      </c>
      <c r="E13" s="359">
        <v>6.2600000000000003E-2</v>
      </c>
      <c r="F13" s="359">
        <v>0.223</v>
      </c>
      <c r="G13" s="359">
        <v>9.8400000000000001E-2</v>
      </c>
      <c r="H13" s="359">
        <v>6.7000000000000004E-2</v>
      </c>
      <c r="I13" s="359">
        <v>6.9900000000000004E-2</v>
      </c>
      <c r="J13" s="359">
        <v>6.2600000000000003E-2</v>
      </c>
      <c r="K13" s="359">
        <v>3.7999999999999999E-2</v>
      </c>
      <c r="L13" s="359">
        <v>2.7199999999999998E-2</v>
      </c>
      <c r="M13" s="359">
        <v>1.49E-2</v>
      </c>
      <c r="N13" s="359">
        <v>0.10489999999999999</v>
      </c>
      <c r="O13" s="359">
        <v>8.6E-3</v>
      </c>
      <c r="P13" s="359">
        <v>6.7900000000000002E-2</v>
      </c>
      <c r="Q13" s="359">
        <v>1.8200000000000001E-2</v>
      </c>
      <c r="R13" s="359">
        <v>0</v>
      </c>
      <c r="S13" s="359">
        <v>1.5699999999999999E-2</v>
      </c>
      <c r="T13" s="359">
        <v>2.98E-2</v>
      </c>
      <c r="U13" s="359">
        <v>7.7200000000000005E-2</v>
      </c>
      <c r="V13" s="359">
        <v>2.7E-2</v>
      </c>
      <c r="W13" s="359">
        <v>3.7000000000000002E-3</v>
      </c>
      <c r="X13" s="359">
        <v>2.5899999999999999E-2</v>
      </c>
      <c r="Y13" s="359">
        <v>6.3899999999999998E-2</v>
      </c>
      <c r="Z13" s="359">
        <v>0.12759999999999999</v>
      </c>
      <c r="AA13" s="359">
        <v>8.5699999999999998E-2</v>
      </c>
      <c r="AB13" s="359">
        <v>0.12280000000000001</v>
      </c>
      <c r="AC13" s="359">
        <v>5.3800000000000001E-2</v>
      </c>
      <c r="AD13" s="359">
        <v>0.18099999999999999</v>
      </c>
      <c r="AE13" s="359">
        <v>1.5599999999999999E-2</v>
      </c>
      <c r="AF13" s="359">
        <v>0.16270000000000001</v>
      </c>
      <c r="AG13" s="359">
        <v>6.8699999999999997E-2</v>
      </c>
      <c r="AH13" s="359">
        <v>4.6100000000000002E-2</v>
      </c>
      <c r="AI13" s="359">
        <v>5.7000000000000002E-2</v>
      </c>
      <c r="AJ13" s="359">
        <v>1.5699999999999999E-2</v>
      </c>
      <c r="AK13" s="359">
        <v>0</v>
      </c>
      <c r="AL13" s="359">
        <v>4.0500000000000001E-2</v>
      </c>
      <c r="AM13" s="359">
        <v>0</v>
      </c>
      <c r="AN13" s="359">
        <v>0</v>
      </c>
      <c r="AO13" s="359">
        <v>0</v>
      </c>
      <c r="AP13" s="359">
        <v>0</v>
      </c>
      <c r="AQ13" s="359">
        <v>8.1900000000000001E-2</v>
      </c>
      <c r="AR13" s="70"/>
    </row>
    <row r="14" spans="1:44">
      <c r="A14" s="94" t="s">
        <v>453</v>
      </c>
      <c r="B14" s="359">
        <v>0</v>
      </c>
      <c r="C14" s="359">
        <v>0</v>
      </c>
      <c r="D14" s="359">
        <v>0</v>
      </c>
      <c r="E14" s="359">
        <v>2.9999999999999997E-4</v>
      </c>
      <c r="F14" s="359">
        <v>0</v>
      </c>
      <c r="G14" s="359">
        <v>0</v>
      </c>
      <c r="H14" s="359">
        <v>1.6000000000000001E-3</v>
      </c>
      <c r="I14" s="359">
        <v>0</v>
      </c>
      <c r="J14" s="359">
        <v>0</v>
      </c>
      <c r="K14" s="359">
        <v>0</v>
      </c>
      <c r="L14" s="359">
        <v>0</v>
      </c>
      <c r="M14" s="359">
        <v>0</v>
      </c>
      <c r="N14" s="359">
        <v>0</v>
      </c>
      <c r="O14" s="359">
        <v>0</v>
      </c>
      <c r="P14" s="359">
        <v>0</v>
      </c>
      <c r="Q14" s="359">
        <v>0</v>
      </c>
      <c r="R14" s="359">
        <v>0</v>
      </c>
      <c r="S14" s="359">
        <v>0</v>
      </c>
      <c r="T14" s="359">
        <v>3.5000000000000001E-3</v>
      </c>
      <c r="U14" s="359">
        <v>0</v>
      </c>
      <c r="V14" s="359">
        <v>0</v>
      </c>
      <c r="W14" s="359">
        <v>0</v>
      </c>
      <c r="X14" s="359">
        <v>0</v>
      </c>
      <c r="Y14" s="359">
        <v>0</v>
      </c>
      <c r="Z14" s="359">
        <v>0</v>
      </c>
      <c r="AA14" s="359">
        <v>2.5999999999999999E-3</v>
      </c>
      <c r="AB14" s="359">
        <v>0</v>
      </c>
      <c r="AC14" s="359">
        <v>2.0000000000000001E-4</v>
      </c>
      <c r="AD14" s="359">
        <v>0</v>
      </c>
      <c r="AE14" s="359">
        <v>0</v>
      </c>
      <c r="AF14" s="359">
        <v>0</v>
      </c>
      <c r="AG14" s="359">
        <v>0</v>
      </c>
      <c r="AH14" s="359">
        <v>6.0000000000000001E-3</v>
      </c>
      <c r="AI14" s="359">
        <v>0</v>
      </c>
      <c r="AJ14" s="359">
        <v>1.8E-3</v>
      </c>
      <c r="AK14" s="359">
        <v>0</v>
      </c>
      <c r="AL14" s="359">
        <v>0</v>
      </c>
      <c r="AM14" s="359">
        <v>0</v>
      </c>
      <c r="AN14" s="359">
        <v>0</v>
      </c>
      <c r="AO14" s="359">
        <v>0</v>
      </c>
      <c r="AP14" s="359">
        <v>1.3599999999999999E-2</v>
      </c>
      <c r="AQ14" s="359">
        <v>2.0000000000000001E-4</v>
      </c>
      <c r="AR14" s="70"/>
    </row>
    <row r="15" spans="1:44">
      <c r="A15" s="95" t="s">
        <v>454</v>
      </c>
      <c r="B15" s="358"/>
      <c r="C15" s="358"/>
      <c r="D15" s="358"/>
      <c r="E15" s="358"/>
      <c r="F15" s="358"/>
      <c r="G15" s="358"/>
      <c r="H15" s="358"/>
      <c r="I15" s="358"/>
      <c r="J15" s="358"/>
      <c r="K15" s="358"/>
      <c r="L15" s="358"/>
      <c r="M15" s="358"/>
      <c r="N15" s="358"/>
      <c r="O15" s="358"/>
      <c r="P15" s="358"/>
      <c r="Q15" s="358"/>
      <c r="R15" s="358"/>
      <c r="S15" s="358"/>
      <c r="T15" s="358"/>
      <c r="U15" s="358"/>
      <c r="V15" s="358"/>
      <c r="W15" s="358"/>
      <c r="X15" s="358"/>
      <c r="Y15" s="358"/>
      <c r="Z15" s="358"/>
      <c r="AA15" s="358"/>
      <c r="AB15" s="358"/>
      <c r="AC15" s="358"/>
      <c r="AD15" s="358"/>
      <c r="AE15" s="358"/>
      <c r="AF15" s="358"/>
      <c r="AG15" s="358"/>
      <c r="AH15" s="358"/>
      <c r="AI15" s="358"/>
      <c r="AJ15" s="358"/>
      <c r="AK15" s="358"/>
      <c r="AL15" s="358"/>
      <c r="AM15" s="358"/>
      <c r="AN15" s="358"/>
      <c r="AO15" s="358"/>
      <c r="AP15" s="358"/>
      <c r="AQ15" s="358"/>
      <c r="AR15" s="70"/>
    </row>
    <row r="16" spans="1:44">
      <c r="A16" s="94" t="s">
        <v>455</v>
      </c>
      <c r="B16" s="359">
        <v>0.13320000000000001</v>
      </c>
      <c r="C16" s="359">
        <v>5.4699999999999999E-2</v>
      </c>
      <c r="D16" s="359">
        <v>8.8999999999999999E-3</v>
      </c>
      <c r="E16" s="359">
        <v>3.2300000000000002E-2</v>
      </c>
      <c r="F16" s="359">
        <v>4.24E-2</v>
      </c>
      <c r="G16" s="359">
        <v>0.1555</v>
      </c>
      <c r="H16" s="359">
        <v>5.7599999999999998E-2</v>
      </c>
      <c r="I16" s="359">
        <v>3.2199999999999999E-2</v>
      </c>
      <c r="J16" s="359">
        <v>0.1308</v>
      </c>
      <c r="K16" s="359">
        <v>6.4000000000000001E-2</v>
      </c>
      <c r="L16" s="359">
        <v>0.16739999999999999</v>
      </c>
      <c r="M16" s="359">
        <v>5.0200000000000002E-2</v>
      </c>
      <c r="N16" s="359">
        <v>6.5699999999999995E-2</v>
      </c>
      <c r="O16" s="359">
        <v>0.1031</v>
      </c>
      <c r="P16" s="359">
        <v>3.9199999999999999E-2</v>
      </c>
      <c r="Q16" s="359">
        <v>1.4800000000000001E-2</v>
      </c>
      <c r="R16" s="359">
        <v>1.3599999999999999E-2</v>
      </c>
      <c r="S16" s="359">
        <v>1.06E-2</v>
      </c>
      <c r="T16" s="359">
        <v>1.35E-2</v>
      </c>
      <c r="U16" s="359">
        <v>3.44E-2</v>
      </c>
      <c r="V16" s="359">
        <v>3.7000000000000002E-3</v>
      </c>
      <c r="W16" s="359">
        <v>7.9000000000000008E-3</v>
      </c>
      <c r="X16" s="359">
        <v>1.7399999999999999E-2</v>
      </c>
      <c r="Y16" s="359">
        <v>2.5399999999999999E-2</v>
      </c>
      <c r="Z16" s="359">
        <v>5.91E-2</v>
      </c>
      <c r="AA16" s="359">
        <v>0.253</v>
      </c>
      <c r="AB16" s="359">
        <v>3.4700000000000002E-2</v>
      </c>
      <c r="AC16" s="359">
        <v>6.83E-2</v>
      </c>
      <c r="AD16" s="359">
        <v>1.15E-2</v>
      </c>
      <c r="AE16" s="359">
        <v>3.2500000000000001E-2</v>
      </c>
      <c r="AF16" s="359">
        <v>1.26E-2</v>
      </c>
      <c r="AG16" s="359">
        <v>1.43E-2</v>
      </c>
      <c r="AH16" s="359">
        <v>1.6799999999999999E-2</v>
      </c>
      <c r="AI16" s="359">
        <v>2.5000000000000001E-3</v>
      </c>
      <c r="AJ16" s="359">
        <v>0.30599999999999999</v>
      </c>
      <c r="AK16" s="359">
        <v>1E-4</v>
      </c>
      <c r="AL16" s="359">
        <v>5.0000000000000001E-3</v>
      </c>
      <c r="AM16" s="359">
        <v>0.1144</v>
      </c>
      <c r="AN16" s="359">
        <v>0.68169999999999997</v>
      </c>
      <c r="AO16" s="359">
        <v>1.95E-2</v>
      </c>
      <c r="AP16" s="359">
        <v>3.4000000000000002E-2</v>
      </c>
      <c r="AQ16" s="359">
        <v>6.3100000000000003E-2</v>
      </c>
      <c r="AR16" s="70"/>
    </row>
    <row r="17" spans="1:44">
      <c r="A17" s="94" t="s">
        <v>456</v>
      </c>
      <c r="B17" s="359">
        <v>0.86680000000000001</v>
      </c>
      <c r="C17" s="359">
        <v>0.94530000000000003</v>
      </c>
      <c r="D17" s="359">
        <v>0.99109999999999998</v>
      </c>
      <c r="E17" s="359">
        <v>0.9677</v>
      </c>
      <c r="F17" s="359">
        <v>0.95760000000000001</v>
      </c>
      <c r="G17" s="359">
        <v>0.84450000000000003</v>
      </c>
      <c r="H17" s="359">
        <v>0.94240000000000002</v>
      </c>
      <c r="I17" s="359">
        <v>0.96779999999999999</v>
      </c>
      <c r="J17" s="359">
        <v>0.86919999999999997</v>
      </c>
      <c r="K17" s="359">
        <v>0.93600000000000005</v>
      </c>
      <c r="L17" s="359">
        <v>0.83260000000000001</v>
      </c>
      <c r="M17" s="359">
        <v>0.94979999999999998</v>
      </c>
      <c r="N17" s="359">
        <v>0.93430000000000002</v>
      </c>
      <c r="O17" s="359">
        <v>0.89690000000000003</v>
      </c>
      <c r="P17" s="359">
        <v>0.96079999999999999</v>
      </c>
      <c r="Q17" s="359">
        <v>0.98519999999999996</v>
      </c>
      <c r="R17" s="359">
        <v>0.98640000000000005</v>
      </c>
      <c r="S17" s="359">
        <v>0.98939999999999995</v>
      </c>
      <c r="T17" s="359">
        <v>0.98650000000000004</v>
      </c>
      <c r="U17" s="359">
        <v>0.96560000000000001</v>
      </c>
      <c r="V17" s="359">
        <v>0.99629999999999996</v>
      </c>
      <c r="W17" s="359">
        <v>0.99209999999999998</v>
      </c>
      <c r="X17" s="359">
        <v>0.98260000000000003</v>
      </c>
      <c r="Y17" s="359">
        <v>0.97460000000000002</v>
      </c>
      <c r="Z17" s="359">
        <v>0.94089999999999996</v>
      </c>
      <c r="AA17" s="359">
        <v>0.747</v>
      </c>
      <c r="AB17" s="359">
        <v>0.96530000000000005</v>
      </c>
      <c r="AC17" s="359">
        <v>0.93169999999999997</v>
      </c>
      <c r="AD17" s="359">
        <v>0.98850000000000005</v>
      </c>
      <c r="AE17" s="359">
        <v>0.96750000000000003</v>
      </c>
      <c r="AF17" s="359">
        <v>0.98740000000000006</v>
      </c>
      <c r="AG17" s="359">
        <v>0.98570000000000002</v>
      </c>
      <c r="AH17" s="359">
        <v>0.98319999999999996</v>
      </c>
      <c r="AI17" s="359">
        <v>0.99750000000000005</v>
      </c>
      <c r="AJ17" s="359">
        <v>0.69399999999999995</v>
      </c>
      <c r="AK17" s="359">
        <v>0.99990000000000001</v>
      </c>
      <c r="AL17" s="359">
        <v>0.995</v>
      </c>
      <c r="AM17" s="359">
        <v>0.88560000000000005</v>
      </c>
      <c r="AN17" s="359">
        <v>0.31830000000000003</v>
      </c>
      <c r="AO17" s="359">
        <v>0.98050000000000004</v>
      </c>
      <c r="AP17" s="359">
        <v>0.96599999999999997</v>
      </c>
      <c r="AQ17" s="359">
        <v>0.93689999999999996</v>
      </c>
      <c r="AR17" s="70"/>
    </row>
    <row r="18" spans="1:44">
      <c r="A18" s="94" t="s">
        <v>457</v>
      </c>
      <c r="B18" s="361">
        <v>677.11980000000005</v>
      </c>
      <c r="C18" s="361">
        <v>697.92719999999997</v>
      </c>
      <c r="D18" s="361">
        <v>659.22569999999996</v>
      </c>
      <c r="E18" s="361">
        <v>703.6309</v>
      </c>
      <c r="F18" s="361">
        <v>721.77869999999996</v>
      </c>
      <c r="G18" s="361">
        <v>625.20349999999996</v>
      </c>
      <c r="H18" s="361">
        <v>493.92559999999997</v>
      </c>
      <c r="I18" s="361">
        <v>632.69489999999996</v>
      </c>
      <c r="J18" s="361">
        <v>723.9162</v>
      </c>
      <c r="K18" s="361">
        <v>665.13940000000002</v>
      </c>
      <c r="L18" s="361">
        <v>670.44600000000003</v>
      </c>
      <c r="M18" s="361">
        <v>511.9665</v>
      </c>
      <c r="N18" s="361">
        <v>764.09469999999999</v>
      </c>
      <c r="O18" s="361">
        <v>639.35550000000001</v>
      </c>
      <c r="P18" s="361">
        <v>430.93959999999998</v>
      </c>
      <c r="Q18" s="361">
        <v>864.62419999999997</v>
      </c>
      <c r="R18" s="361">
        <v>692.57219999999995</v>
      </c>
      <c r="S18" s="361">
        <v>588.06280000000004</v>
      </c>
      <c r="T18" s="361">
        <v>450.68419999999998</v>
      </c>
      <c r="U18" s="361">
        <v>576.90809999999999</v>
      </c>
      <c r="V18" s="361">
        <v>518.02089999999998</v>
      </c>
      <c r="W18" s="361">
        <v>582.99900000000002</v>
      </c>
      <c r="X18" s="361">
        <v>438.29930000000002</v>
      </c>
      <c r="Y18" s="361">
        <v>629.29930000000002</v>
      </c>
      <c r="Z18" s="361">
        <v>511.27949999999998</v>
      </c>
      <c r="AA18" s="361">
        <v>840.30269999999996</v>
      </c>
      <c r="AB18" s="361">
        <v>706.80859999999996</v>
      </c>
      <c r="AC18" s="361">
        <v>653.29939999999999</v>
      </c>
      <c r="AD18" s="361">
        <v>549.66099999999994</v>
      </c>
      <c r="AE18" s="361">
        <v>391.90789999999998</v>
      </c>
      <c r="AF18" s="361">
        <v>347.68779999999998</v>
      </c>
      <c r="AG18" s="361">
        <v>617.57929999999999</v>
      </c>
      <c r="AH18" s="361">
        <v>733.55949999999996</v>
      </c>
      <c r="AI18" s="361">
        <v>827.96849999999995</v>
      </c>
      <c r="AJ18" s="361">
        <v>473.93090000000001</v>
      </c>
      <c r="AK18" s="361">
        <v>619.01229999999998</v>
      </c>
      <c r="AL18" s="361">
        <v>734.92139999999995</v>
      </c>
      <c r="AM18" s="361">
        <v>516.22850000000005</v>
      </c>
      <c r="AN18" s="361">
        <v>578.15570000000002</v>
      </c>
      <c r="AO18" s="361">
        <v>659.33730000000003</v>
      </c>
      <c r="AP18" s="361">
        <v>500.15660000000003</v>
      </c>
      <c r="AQ18" s="361">
        <v>632.38300000000004</v>
      </c>
      <c r="AR18" s="70"/>
    </row>
    <row r="19" spans="1:44">
      <c r="A19" s="95" t="s">
        <v>458</v>
      </c>
      <c r="B19" s="362"/>
      <c r="C19" s="362"/>
      <c r="D19" s="362"/>
      <c r="E19" s="362"/>
      <c r="F19" s="362"/>
      <c r="G19" s="362"/>
      <c r="H19" s="362"/>
      <c r="I19" s="362"/>
      <c r="J19" s="362"/>
      <c r="K19" s="362"/>
      <c r="L19" s="362"/>
      <c r="M19" s="362"/>
      <c r="N19" s="362"/>
      <c r="O19" s="362"/>
      <c r="P19" s="362"/>
      <c r="Q19" s="362"/>
      <c r="R19" s="362"/>
      <c r="S19" s="362"/>
      <c r="T19" s="362"/>
      <c r="U19" s="362"/>
      <c r="V19" s="362"/>
      <c r="W19" s="362"/>
      <c r="X19" s="362"/>
      <c r="Y19" s="362"/>
      <c r="Z19" s="362"/>
      <c r="AA19" s="362"/>
      <c r="AB19" s="362"/>
      <c r="AC19" s="362"/>
      <c r="AD19" s="362"/>
      <c r="AE19" s="362"/>
      <c r="AF19" s="362"/>
      <c r="AG19" s="362"/>
      <c r="AH19" s="362"/>
      <c r="AI19" s="362"/>
      <c r="AJ19" s="362"/>
      <c r="AK19" s="362"/>
      <c r="AL19" s="362"/>
      <c r="AM19" s="362"/>
      <c r="AN19" s="362"/>
      <c r="AO19" s="362"/>
      <c r="AP19" s="362"/>
      <c r="AQ19" s="362"/>
      <c r="AR19" s="70"/>
    </row>
    <row r="20" spans="1:44">
      <c r="A20" s="82" t="s">
        <v>459</v>
      </c>
      <c r="B20" s="359">
        <v>0.96389999999999998</v>
      </c>
      <c r="C20" s="359">
        <v>0.95030000000000003</v>
      </c>
      <c r="D20" s="359">
        <v>0.93710000000000004</v>
      </c>
      <c r="E20" s="359">
        <v>0.97960000000000003</v>
      </c>
      <c r="F20" s="359">
        <v>0.90269999999999995</v>
      </c>
      <c r="G20" s="359">
        <v>0.98009999999999997</v>
      </c>
      <c r="H20" s="359">
        <v>0.95109999999999995</v>
      </c>
      <c r="I20" s="359">
        <v>0.92090000000000005</v>
      </c>
      <c r="J20" s="359">
        <v>0.94420000000000004</v>
      </c>
      <c r="K20" s="359">
        <v>0.94</v>
      </c>
      <c r="L20" s="359">
        <v>0.97409999999999997</v>
      </c>
      <c r="M20" s="359">
        <v>0.98180000000000001</v>
      </c>
      <c r="N20" s="359">
        <v>0.93810000000000004</v>
      </c>
      <c r="O20" s="359">
        <v>0.95889999999999997</v>
      </c>
      <c r="P20" s="359">
        <v>0.95450000000000002</v>
      </c>
      <c r="Q20" s="359">
        <v>0.96779999999999999</v>
      </c>
      <c r="R20" s="359">
        <v>0.96360000000000001</v>
      </c>
      <c r="S20" s="359">
        <v>0.93659999999999999</v>
      </c>
      <c r="T20" s="359">
        <v>0.98180000000000001</v>
      </c>
      <c r="U20" s="359">
        <v>0.98399999999999999</v>
      </c>
      <c r="V20" s="359">
        <v>0.97470000000000001</v>
      </c>
      <c r="W20" s="359">
        <v>0.97540000000000004</v>
      </c>
      <c r="X20" s="359">
        <v>0.98760000000000003</v>
      </c>
      <c r="Y20" s="359">
        <v>0.98019999999999996</v>
      </c>
      <c r="Z20" s="359">
        <v>0.94220000000000004</v>
      </c>
      <c r="AA20" s="359">
        <v>0.97219999999999995</v>
      </c>
      <c r="AB20" s="359">
        <v>0.98380000000000001</v>
      </c>
      <c r="AC20" s="359">
        <v>0.94350000000000001</v>
      </c>
      <c r="AD20" s="359">
        <v>0.97919999999999996</v>
      </c>
      <c r="AE20" s="359">
        <v>0.97970000000000002</v>
      </c>
      <c r="AF20" s="359">
        <v>0.96260000000000001</v>
      </c>
      <c r="AG20" s="359">
        <v>0.99729999999999996</v>
      </c>
      <c r="AH20" s="359">
        <v>0.96330000000000005</v>
      </c>
      <c r="AI20" s="359">
        <v>0.93830000000000002</v>
      </c>
      <c r="AJ20" s="359">
        <v>0.98370000000000002</v>
      </c>
      <c r="AK20" s="359">
        <v>0.97270000000000001</v>
      </c>
      <c r="AL20" s="359">
        <v>0.96020000000000005</v>
      </c>
      <c r="AM20" s="359">
        <v>0.90429999999999999</v>
      </c>
      <c r="AN20" s="359">
        <v>0.93920000000000003</v>
      </c>
      <c r="AO20" s="359">
        <v>0.83279999999999998</v>
      </c>
      <c r="AP20" s="359">
        <v>0.99639999999999995</v>
      </c>
      <c r="AQ20" s="359">
        <v>0.95860000000000001</v>
      </c>
      <c r="AR20" s="70"/>
    </row>
    <row r="21" spans="1:44">
      <c r="A21" s="82" t="s">
        <v>460</v>
      </c>
      <c r="B21" s="359">
        <v>0.21390000000000001</v>
      </c>
      <c r="C21" s="359">
        <v>0.44619999999999999</v>
      </c>
      <c r="D21" s="359">
        <v>0.4627</v>
      </c>
      <c r="E21" s="359">
        <v>0.50580000000000003</v>
      </c>
      <c r="F21" s="359">
        <v>0.2276</v>
      </c>
      <c r="G21" s="359">
        <v>0.3422</v>
      </c>
      <c r="H21" s="359">
        <v>0.25950000000000001</v>
      </c>
      <c r="I21" s="359">
        <v>0.33689999999999998</v>
      </c>
      <c r="J21" s="359">
        <v>0.38390000000000002</v>
      </c>
      <c r="K21" s="359">
        <v>0.2681</v>
      </c>
      <c r="L21" s="359">
        <v>0.31440000000000001</v>
      </c>
      <c r="M21" s="359">
        <v>8.4099999999999994E-2</v>
      </c>
      <c r="N21" s="359">
        <v>0.23730000000000001</v>
      </c>
      <c r="O21" s="359">
        <v>0.1988</v>
      </c>
      <c r="P21" s="359">
        <v>0.33679999999999999</v>
      </c>
      <c r="Q21" s="359">
        <v>0.48920000000000002</v>
      </c>
      <c r="R21" s="359">
        <v>0.1229</v>
      </c>
      <c r="S21" s="359">
        <v>0.3019</v>
      </c>
      <c r="T21" s="359">
        <v>0.16470000000000001</v>
      </c>
      <c r="U21" s="359">
        <v>0.38779999999999998</v>
      </c>
      <c r="V21" s="359">
        <v>0.23330000000000001</v>
      </c>
      <c r="W21" s="359">
        <v>5.3199999999999997E-2</v>
      </c>
      <c r="X21" s="359">
        <v>0.34420000000000001</v>
      </c>
      <c r="Y21" s="359">
        <v>0.23219999999999999</v>
      </c>
      <c r="Z21" s="359">
        <v>0.28360000000000002</v>
      </c>
      <c r="AA21" s="359">
        <v>0.45090000000000002</v>
      </c>
      <c r="AB21" s="359">
        <v>0.16120000000000001</v>
      </c>
      <c r="AC21" s="359">
        <v>0.2903</v>
      </c>
      <c r="AD21" s="359">
        <v>0.2586</v>
      </c>
      <c r="AE21" s="359">
        <v>0.18240000000000001</v>
      </c>
      <c r="AF21" s="359">
        <v>0.2215</v>
      </c>
      <c r="AG21" s="359">
        <v>0.11840000000000001</v>
      </c>
      <c r="AH21" s="359">
        <v>0.41470000000000001</v>
      </c>
      <c r="AI21" s="359">
        <v>0.27500000000000002</v>
      </c>
      <c r="AJ21" s="359">
        <v>0.11210000000000001</v>
      </c>
      <c r="AK21" s="359">
        <v>0.12429999999999999</v>
      </c>
      <c r="AL21" s="359">
        <v>0.25950000000000001</v>
      </c>
      <c r="AM21" s="359">
        <v>0.2661</v>
      </c>
      <c r="AN21" s="359">
        <v>0.22589999999999999</v>
      </c>
      <c r="AO21" s="359">
        <v>0.1082</v>
      </c>
      <c r="AP21" s="359">
        <v>3.7999999999999999E-2</v>
      </c>
      <c r="AQ21" s="359">
        <v>0.2757</v>
      </c>
      <c r="AR21" s="70"/>
    </row>
    <row r="22" spans="1:44">
      <c r="A22" s="94" t="s">
        <v>461</v>
      </c>
      <c r="B22" s="359">
        <v>3.61E-2</v>
      </c>
      <c r="C22" s="359">
        <v>4.9700000000000001E-2</v>
      </c>
      <c r="D22" s="359">
        <v>6.2899999999999998E-2</v>
      </c>
      <c r="E22" s="359">
        <v>2.0400000000000001E-2</v>
      </c>
      <c r="F22" s="359">
        <v>9.7299999999999998E-2</v>
      </c>
      <c r="G22" s="359">
        <v>1.9900000000000001E-2</v>
      </c>
      <c r="H22" s="359">
        <v>4.8899999999999999E-2</v>
      </c>
      <c r="I22" s="359">
        <v>7.9100000000000004E-2</v>
      </c>
      <c r="J22" s="359">
        <v>5.5800000000000002E-2</v>
      </c>
      <c r="K22" s="359">
        <v>0.06</v>
      </c>
      <c r="L22" s="359">
        <v>2.5899999999999999E-2</v>
      </c>
      <c r="M22" s="359">
        <v>1.8200000000000001E-2</v>
      </c>
      <c r="N22" s="359">
        <v>6.1899999999999997E-2</v>
      </c>
      <c r="O22" s="359">
        <v>4.1099999999999998E-2</v>
      </c>
      <c r="P22" s="359">
        <v>4.5499999999999999E-2</v>
      </c>
      <c r="Q22" s="359">
        <v>3.2199999999999999E-2</v>
      </c>
      <c r="R22" s="359">
        <v>3.6400000000000002E-2</v>
      </c>
      <c r="S22" s="359">
        <v>6.3399999999999998E-2</v>
      </c>
      <c r="T22" s="359">
        <v>1.8200000000000001E-2</v>
      </c>
      <c r="U22" s="359">
        <v>1.6E-2</v>
      </c>
      <c r="V22" s="359">
        <v>2.53E-2</v>
      </c>
      <c r="W22" s="359">
        <v>2.46E-2</v>
      </c>
      <c r="X22" s="359">
        <v>1.24E-2</v>
      </c>
      <c r="Y22" s="359">
        <v>1.9800000000000002E-2</v>
      </c>
      <c r="Z22" s="359">
        <v>5.7799999999999997E-2</v>
      </c>
      <c r="AA22" s="359">
        <v>2.7799999999999998E-2</v>
      </c>
      <c r="AB22" s="359">
        <v>1.6199999999999999E-2</v>
      </c>
      <c r="AC22" s="359">
        <v>5.6500000000000002E-2</v>
      </c>
      <c r="AD22" s="359">
        <v>2.0799999999999999E-2</v>
      </c>
      <c r="AE22" s="359">
        <v>2.0299999999999999E-2</v>
      </c>
      <c r="AF22" s="359">
        <v>3.7400000000000003E-2</v>
      </c>
      <c r="AG22" s="359">
        <v>2.7000000000000001E-3</v>
      </c>
      <c r="AH22" s="359">
        <v>3.6700000000000003E-2</v>
      </c>
      <c r="AI22" s="359">
        <v>6.1699999999999998E-2</v>
      </c>
      <c r="AJ22" s="359">
        <v>1.6299999999999999E-2</v>
      </c>
      <c r="AK22" s="359">
        <v>2.7300000000000001E-2</v>
      </c>
      <c r="AL22" s="359">
        <v>3.9800000000000002E-2</v>
      </c>
      <c r="AM22" s="359">
        <v>9.5699999999999993E-2</v>
      </c>
      <c r="AN22" s="359">
        <v>6.08E-2</v>
      </c>
      <c r="AO22" s="359">
        <v>0.16719999999999999</v>
      </c>
      <c r="AP22" s="359">
        <v>3.5999999999999999E-3</v>
      </c>
      <c r="AQ22" s="359">
        <v>4.1399999999999999E-2</v>
      </c>
      <c r="AR22" s="70"/>
    </row>
    <row r="23" spans="1:44">
      <c r="A23" s="94" t="s">
        <v>462</v>
      </c>
      <c r="B23" s="359">
        <v>0.1966</v>
      </c>
      <c r="C23" s="359">
        <v>0.438</v>
      </c>
      <c r="D23" s="359">
        <v>0.44579999999999997</v>
      </c>
      <c r="E23" s="359">
        <v>0.505</v>
      </c>
      <c r="F23" s="359">
        <v>0.23089999999999999</v>
      </c>
      <c r="G23" s="359">
        <v>0.33929999999999999</v>
      </c>
      <c r="H23" s="359">
        <v>0.2392</v>
      </c>
      <c r="I23" s="359">
        <v>0.33450000000000002</v>
      </c>
      <c r="J23" s="359">
        <v>0.37209999999999999</v>
      </c>
      <c r="K23" s="359">
        <v>0.27279999999999999</v>
      </c>
      <c r="L23" s="359">
        <v>0.31859999999999999</v>
      </c>
      <c r="M23" s="359">
        <v>7.9600000000000004E-2</v>
      </c>
      <c r="N23" s="359">
        <v>0.22939999999999999</v>
      </c>
      <c r="O23" s="359">
        <v>0.1794</v>
      </c>
      <c r="P23" s="359">
        <v>0.32169999999999999</v>
      </c>
      <c r="Q23" s="359">
        <v>0.50229999999999997</v>
      </c>
      <c r="R23" s="359">
        <v>0.1124</v>
      </c>
      <c r="S23" s="359">
        <v>0.30499999999999999</v>
      </c>
      <c r="T23" s="359">
        <v>0.15740000000000001</v>
      </c>
      <c r="U23" s="359">
        <v>0.38950000000000001</v>
      </c>
      <c r="V23" s="359">
        <v>0.23069999999999999</v>
      </c>
      <c r="W23" s="359">
        <v>5.2900000000000003E-2</v>
      </c>
      <c r="X23" s="359">
        <v>0.34510000000000002</v>
      </c>
      <c r="Y23" s="359">
        <v>0.2271</v>
      </c>
      <c r="Z23" s="359">
        <v>0.28560000000000002</v>
      </c>
      <c r="AA23" s="359">
        <v>0.45810000000000001</v>
      </c>
      <c r="AB23" s="359">
        <v>0.15670000000000001</v>
      </c>
      <c r="AC23" s="359">
        <v>0.2762</v>
      </c>
      <c r="AD23" s="359">
        <v>0.255</v>
      </c>
      <c r="AE23" s="359">
        <v>0.17499999999999999</v>
      </c>
      <c r="AF23" s="359">
        <v>0.20030000000000001</v>
      </c>
      <c r="AG23" s="359">
        <v>0.1178</v>
      </c>
      <c r="AH23" s="359">
        <v>0.41620000000000001</v>
      </c>
      <c r="AI23" s="359">
        <v>0.25800000000000001</v>
      </c>
      <c r="AJ23" s="359">
        <v>0.114</v>
      </c>
      <c r="AK23" s="359">
        <v>0.1125</v>
      </c>
      <c r="AL23" s="359">
        <v>0.25819999999999999</v>
      </c>
      <c r="AM23" s="359">
        <v>0.26579999999999998</v>
      </c>
      <c r="AN23" s="359">
        <v>0.2132</v>
      </c>
      <c r="AO23" s="359">
        <v>9.98E-2</v>
      </c>
      <c r="AP23" s="359">
        <v>3.5200000000000002E-2</v>
      </c>
      <c r="AQ23" s="359">
        <v>0.26719999999999999</v>
      </c>
      <c r="AR23" s="70"/>
    </row>
    <row r="24" spans="1:44">
      <c r="A24" s="94" t="s">
        <v>463</v>
      </c>
      <c r="B24" s="359">
        <v>0.1137</v>
      </c>
      <c r="C24" s="359">
        <v>6.7100000000000007E-2</v>
      </c>
      <c r="D24" s="359">
        <v>9.7100000000000006E-2</v>
      </c>
      <c r="E24" s="359">
        <v>2.1899999999999999E-2</v>
      </c>
      <c r="F24" s="359">
        <v>8.4199999999999997E-2</v>
      </c>
      <c r="G24" s="359">
        <v>2.8299999999999999E-2</v>
      </c>
      <c r="H24" s="359">
        <v>0.1231</v>
      </c>
      <c r="I24" s="359">
        <v>8.5500000000000007E-2</v>
      </c>
      <c r="J24" s="359">
        <v>8.4900000000000003E-2</v>
      </c>
      <c r="K24" s="359">
        <v>4.3700000000000003E-2</v>
      </c>
      <c r="L24" s="359">
        <v>1.29E-2</v>
      </c>
      <c r="M24" s="359">
        <v>7.0800000000000002E-2</v>
      </c>
      <c r="N24" s="359">
        <v>9.3299999999999994E-2</v>
      </c>
      <c r="O24" s="359">
        <v>0.13489999999999999</v>
      </c>
      <c r="P24" s="359">
        <v>8.8400000000000006E-2</v>
      </c>
      <c r="Q24" s="359">
        <v>6.1000000000000004E-3</v>
      </c>
      <c r="R24" s="359">
        <v>0.11890000000000001</v>
      </c>
      <c r="S24" s="359">
        <v>5.3600000000000002E-2</v>
      </c>
      <c r="T24" s="359">
        <v>6.1699999999999998E-2</v>
      </c>
      <c r="U24" s="359">
        <v>1.1599999999999999E-2</v>
      </c>
      <c r="V24" s="359">
        <v>3.6499999999999998E-2</v>
      </c>
      <c r="W24" s="359">
        <v>2.8899999999999999E-2</v>
      </c>
      <c r="X24" s="359">
        <v>9.7999999999999997E-3</v>
      </c>
      <c r="Y24" s="359">
        <v>4.1399999999999999E-2</v>
      </c>
      <c r="Z24" s="359">
        <v>5.1200000000000002E-2</v>
      </c>
      <c r="AA24" s="359">
        <v>1.24E-2</v>
      </c>
      <c r="AB24" s="359">
        <v>4.3999999999999997E-2</v>
      </c>
      <c r="AC24" s="359">
        <v>0.1024</v>
      </c>
      <c r="AD24" s="359">
        <v>3.44E-2</v>
      </c>
      <c r="AE24" s="359">
        <v>6.0100000000000001E-2</v>
      </c>
      <c r="AF24" s="359">
        <v>0.1293</v>
      </c>
      <c r="AG24" s="359">
        <v>7.4999999999999997E-3</v>
      </c>
      <c r="AH24" s="359">
        <v>3.32E-2</v>
      </c>
      <c r="AI24" s="359">
        <v>0.1197</v>
      </c>
      <c r="AJ24" s="359">
        <v>0</v>
      </c>
      <c r="AK24" s="359">
        <v>0.1192</v>
      </c>
      <c r="AL24" s="359">
        <v>4.4600000000000001E-2</v>
      </c>
      <c r="AM24" s="359">
        <v>9.6699999999999994E-2</v>
      </c>
      <c r="AN24" s="359">
        <v>0.1135</v>
      </c>
      <c r="AO24" s="359">
        <v>0.2319</v>
      </c>
      <c r="AP24" s="359">
        <v>7.7399999999999997E-2</v>
      </c>
      <c r="AQ24" s="359">
        <v>7.0999999999999994E-2</v>
      </c>
      <c r="AR24" s="70"/>
    </row>
    <row r="25" spans="1:44">
      <c r="A25" s="94" t="s">
        <v>464</v>
      </c>
      <c r="B25" s="359">
        <v>7.0499999999999993E-2</v>
      </c>
      <c r="C25" s="359">
        <v>0.1338</v>
      </c>
      <c r="D25" s="359">
        <v>9.8599999999999993E-2</v>
      </c>
      <c r="E25" s="359">
        <v>0.1933</v>
      </c>
      <c r="F25" s="359">
        <v>7.3999999999999996E-2</v>
      </c>
      <c r="G25" s="359">
        <v>0.1159</v>
      </c>
      <c r="H25" s="359">
        <v>9.98E-2</v>
      </c>
      <c r="I25" s="359">
        <v>0.1043</v>
      </c>
      <c r="J25" s="359">
        <v>0.1172</v>
      </c>
      <c r="K25" s="359">
        <v>0.1053</v>
      </c>
      <c r="L25" s="359">
        <v>0.10489999999999999</v>
      </c>
      <c r="M25" s="359">
        <v>4.1799999999999997E-2</v>
      </c>
      <c r="N25" s="359">
        <v>0.1113</v>
      </c>
      <c r="O25" s="359">
        <v>9.5500000000000002E-2</v>
      </c>
      <c r="P25" s="359">
        <v>0.1144</v>
      </c>
      <c r="Q25" s="359">
        <v>0.19320000000000001</v>
      </c>
      <c r="R25" s="359">
        <v>6.7299999999999999E-2</v>
      </c>
      <c r="S25" s="359">
        <v>0.20300000000000001</v>
      </c>
      <c r="T25" s="359">
        <v>7.0400000000000004E-2</v>
      </c>
      <c r="U25" s="359">
        <v>0.16819999999999999</v>
      </c>
      <c r="V25" s="359">
        <v>7.2900000000000006E-2</v>
      </c>
      <c r="W25" s="359">
        <v>5.28E-2</v>
      </c>
      <c r="X25" s="359">
        <v>0.12889999999999999</v>
      </c>
      <c r="Y25" s="359">
        <v>0.1104</v>
      </c>
      <c r="Z25" s="359">
        <v>0.1074</v>
      </c>
      <c r="AA25" s="359">
        <v>0.15609999999999999</v>
      </c>
      <c r="AB25" s="359">
        <v>6.9400000000000003E-2</v>
      </c>
      <c r="AC25" s="359">
        <v>0.12859999999999999</v>
      </c>
      <c r="AD25" s="359">
        <v>0.1081</v>
      </c>
      <c r="AE25" s="359">
        <v>8.8499999999999995E-2</v>
      </c>
      <c r="AF25" s="359">
        <v>5.3699999999999998E-2</v>
      </c>
      <c r="AG25" s="359">
        <v>4.4699999999999997E-2</v>
      </c>
      <c r="AH25" s="359">
        <v>0.16539999999999999</v>
      </c>
      <c r="AI25" s="359">
        <v>0.10059999999999999</v>
      </c>
      <c r="AJ25" s="359">
        <v>0.1186</v>
      </c>
      <c r="AK25" s="359">
        <v>6.93E-2</v>
      </c>
      <c r="AL25" s="359">
        <v>9.01E-2</v>
      </c>
      <c r="AM25" s="359">
        <v>9.9400000000000002E-2</v>
      </c>
      <c r="AN25" s="359">
        <v>6.1800000000000001E-2</v>
      </c>
      <c r="AO25" s="359">
        <v>5.6500000000000002E-2</v>
      </c>
      <c r="AP25" s="359">
        <v>3.2000000000000001E-2</v>
      </c>
      <c r="AQ25" s="359">
        <v>9.8500000000000004E-2</v>
      </c>
      <c r="AR25" s="70"/>
    </row>
    <row r="26" spans="1:44">
      <c r="A26" s="94" t="s">
        <v>465</v>
      </c>
      <c r="B26" s="359">
        <v>0.1137</v>
      </c>
      <c r="C26" s="359">
        <v>7.1300000000000002E-2</v>
      </c>
      <c r="D26" s="359">
        <v>0.1036</v>
      </c>
      <c r="E26" s="359">
        <v>3.8199999999999998E-2</v>
      </c>
      <c r="F26" s="359">
        <v>0.13780000000000001</v>
      </c>
      <c r="G26" s="359">
        <v>6.2199999999999998E-2</v>
      </c>
      <c r="H26" s="359">
        <v>0.1119</v>
      </c>
      <c r="I26" s="359">
        <v>8.3699999999999997E-2</v>
      </c>
      <c r="J26" s="359">
        <v>9.2299999999999993E-2</v>
      </c>
      <c r="K26" s="359">
        <v>8.3900000000000002E-2</v>
      </c>
      <c r="L26" s="359">
        <v>7.1800000000000003E-2</v>
      </c>
      <c r="M26" s="359">
        <v>6.8000000000000005E-2</v>
      </c>
      <c r="N26" s="359">
        <v>7.7399999999999997E-2</v>
      </c>
      <c r="O26" s="359">
        <v>9.7699999999999995E-2</v>
      </c>
      <c r="P26" s="359">
        <v>8.2299999999999998E-2</v>
      </c>
      <c r="Q26" s="359">
        <v>8.7499999999999994E-2</v>
      </c>
      <c r="R26" s="359">
        <v>0.13500000000000001</v>
      </c>
      <c r="S26" s="359">
        <v>0.1867</v>
      </c>
      <c r="T26" s="359">
        <v>0.10680000000000001</v>
      </c>
      <c r="U26" s="359">
        <v>5.8200000000000002E-2</v>
      </c>
      <c r="V26" s="359">
        <v>8.4400000000000003E-2</v>
      </c>
      <c r="W26" s="359">
        <v>0.12620000000000001</v>
      </c>
      <c r="X26" s="359">
        <v>7.7100000000000002E-2</v>
      </c>
      <c r="Y26" s="359">
        <v>9.4700000000000006E-2</v>
      </c>
      <c r="Z26" s="359">
        <v>8.9099999999999999E-2</v>
      </c>
      <c r="AA26" s="359">
        <v>9.3299999999999994E-2</v>
      </c>
      <c r="AB26" s="359">
        <v>7.6100000000000001E-2</v>
      </c>
      <c r="AC26" s="359">
        <v>0.12429999999999999</v>
      </c>
      <c r="AD26" s="359">
        <v>3.61E-2</v>
      </c>
      <c r="AE26" s="359">
        <v>8.9300000000000004E-2</v>
      </c>
      <c r="AF26" s="359">
        <v>0.1019</v>
      </c>
      <c r="AG26" s="359">
        <v>4.4699999999999997E-2</v>
      </c>
      <c r="AH26" s="359">
        <v>7.6399999999999996E-2</v>
      </c>
      <c r="AI26" s="359">
        <v>0.17599999999999999</v>
      </c>
      <c r="AJ26" s="359">
        <v>4.1599999999999998E-2</v>
      </c>
      <c r="AK26" s="359">
        <v>3.9800000000000002E-2</v>
      </c>
      <c r="AL26" s="359">
        <v>8.2900000000000001E-2</v>
      </c>
      <c r="AM26" s="359">
        <v>0.10059999999999999</v>
      </c>
      <c r="AN26" s="359">
        <v>0.1326</v>
      </c>
      <c r="AO26" s="359">
        <v>0.18509999999999999</v>
      </c>
      <c r="AP26" s="359">
        <v>6.4299999999999996E-2</v>
      </c>
      <c r="AQ26" s="359">
        <v>9.5500000000000002E-2</v>
      </c>
      <c r="AR26" s="70"/>
    </row>
    <row r="27" spans="1:44">
      <c r="A27" s="94" t="s">
        <v>466</v>
      </c>
      <c r="B27" s="359">
        <v>0.93159999999999998</v>
      </c>
      <c r="C27" s="359">
        <v>0.90939999999999999</v>
      </c>
      <c r="D27" s="359">
        <v>0.88419999999999999</v>
      </c>
      <c r="E27" s="359">
        <v>0.97009999999999996</v>
      </c>
      <c r="F27" s="359">
        <v>0.86860000000000004</v>
      </c>
      <c r="G27" s="359">
        <v>0.97740000000000005</v>
      </c>
      <c r="H27" s="359">
        <v>0.91390000000000005</v>
      </c>
      <c r="I27" s="359">
        <v>0.8831</v>
      </c>
      <c r="J27" s="359">
        <v>0.92110000000000003</v>
      </c>
      <c r="K27" s="359">
        <v>0.91849999999999998</v>
      </c>
      <c r="L27" s="359">
        <v>0.97340000000000004</v>
      </c>
      <c r="M27" s="359">
        <v>0.97799999999999998</v>
      </c>
      <c r="N27" s="359">
        <v>0.9385</v>
      </c>
      <c r="O27" s="359">
        <v>0.93930000000000002</v>
      </c>
      <c r="P27" s="359">
        <v>0.91849999999999998</v>
      </c>
      <c r="Q27" s="359">
        <v>0.95850000000000002</v>
      </c>
      <c r="R27" s="359">
        <v>0.9415</v>
      </c>
      <c r="S27" s="359">
        <v>0.92269999999999996</v>
      </c>
      <c r="T27" s="359">
        <v>0.96809999999999996</v>
      </c>
      <c r="U27" s="359">
        <v>0.96250000000000002</v>
      </c>
      <c r="V27" s="359">
        <v>0.97019999999999995</v>
      </c>
      <c r="W27" s="359">
        <v>0.96950000000000003</v>
      </c>
      <c r="X27" s="359">
        <v>0.99409999999999998</v>
      </c>
      <c r="Y27" s="359">
        <v>0.97309999999999997</v>
      </c>
      <c r="Z27" s="359">
        <v>0.93310000000000004</v>
      </c>
      <c r="AA27" s="359">
        <v>0.96719999999999995</v>
      </c>
      <c r="AB27" s="359">
        <v>0.96530000000000005</v>
      </c>
      <c r="AC27" s="359">
        <v>0.93059999999999998</v>
      </c>
      <c r="AD27" s="359">
        <v>0.96220000000000006</v>
      </c>
      <c r="AE27" s="359">
        <v>0.96940000000000004</v>
      </c>
      <c r="AF27" s="359">
        <v>0.8931</v>
      </c>
      <c r="AG27" s="359">
        <v>0.98250000000000004</v>
      </c>
      <c r="AH27" s="359">
        <v>0.94159999999999999</v>
      </c>
      <c r="AI27" s="359">
        <v>0.88129999999999997</v>
      </c>
      <c r="AJ27" s="359">
        <v>0.98319999999999996</v>
      </c>
      <c r="AK27" s="359">
        <v>0.89770000000000005</v>
      </c>
      <c r="AL27" s="359">
        <v>0.93620000000000003</v>
      </c>
      <c r="AM27" s="359">
        <v>0.86219999999999997</v>
      </c>
      <c r="AN27" s="359">
        <v>0.91069999999999995</v>
      </c>
      <c r="AO27" s="359">
        <v>0.79930000000000001</v>
      </c>
      <c r="AP27" s="359">
        <v>0.99509999999999998</v>
      </c>
      <c r="AQ27" s="359">
        <v>0.93469999999999998</v>
      </c>
      <c r="AR27" s="70"/>
    </row>
    <row r="28" spans="1:44">
      <c r="A28" s="94" t="s">
        <v>467</v>
      </c>
      <c r="B28" s="359">
        <v>2.2700000000000001E-2</v>
      </c>
      <c r="C28" s="359">
        <v>4.0899999999999999E-2</v>
      </c>
      <c r="D28" s="359">
        <v>5.0200000000000002E-2</v>
      </c>
      <c r="E28" s="359">
        <v>9.5999999999999992E-3</v>
      </c>
      <c r="F28" s="359">
        <v>3.4099999999999998E-2</v>
      </c>
      <c r="G28" s="359">
        <v>2.0999999999999999E-3</v>
      </c>
      <c r="H28" s="359">
        <v>3.6900000000000002E-2</v>
      </c>
      <c r="I28" s="359">
        <v>3.4200000000000001E-2</v>
      </c>
      <c r="J28" s="359">
        <v>2.1399999999999999E-2</v>
      </c>
      <c r="K28" s="359">
        <v>2.6800000000000001E-2</v>
      </c>
      <c r="L28" s="359">
        <v>6.9999999999999999E-4</v>
      </c>
      <c r="M28" s="359">
        <v>4.1999999999999997E-3</v>
      </c>
      <c r="N28" s="359">
        <v>1.95E-2</v>
      </c>
      <c r="O28" s="359">
        <v>1.3599999999999999E-2</v>
      </c>
      <c r="P28" s="359">
        <v>3.5000000000000003E-2</v>
      </c>
      <c r="Q28" s="359">
        <v>9.2999999999999992E-3</v>
      </c>
      <c r="R28" s="359">
        <v>2.1000000000000001E-2</v>
      </c>
      <c r="S28" s="359">
        <v>1.8100000000000002E-2</v>
      </c>
      <c r="T28" s="359">
        <v>1.29E-2</v>
      </c>
      <c r="U28" s="359">
        <v>2.1600000000000001E-2</v>
      </c>
      <c r="V28" s="359">
        <v>4.4999999999999997E-3</v>
      </c>
      <c r="W28" s="359">
        <v>5.7000000000000002E-3</v>
      </c>
      <c r="X28" s="359">
        <v>0</v>
      </c>
      <c r="Y28" s="359">
        <v>7.7000000000000002E-3</v>
      </c>
      <c r="Z28" s="359">
        <v>8.8000000000000005E-3</v>
      </c>
      <c r="AA28" s="359">
        <v>5.5999999999999999E-3</v>
      </c>
      <c r="AB28" s="359">
        <v>1.7600000000000001E-2</v>
      </c>
      <c r="AC28" s="359">
        <v>1.8800000000000001E-2</v>
      </c>
      <c r="AD28" s="359">
        <v>1.72E-2</v>
      </c>
      <c r="AE28" s="359">
        <v>1.2800000000000001E-2</v>
      </c>
      <c r="AF28" s="359">
        <v>6.1699999999999998E-2</v>
      </c>
      <c r="AG28" s="359">
        <v>1.5299999999999999E-2</v>
      </c>
      <c r="AH28" s="359">
        <v>1.7299999999999999E-2</v>
      </c>
      <c r="AI28" s="359">
        <v>6.2399999999999997E-2</v>
      </c>
      <c r="AJ28" s="359">
        <v>2.9999999999999997E-4</v>
      </c>
      <c r="AK28" s="359">
        <v>7.4899999999999994E-2</v>
      </c>
      <c r="AL28" s="359">
        <v>2.3300000000000001E-2</v>
      </c>
      <c r="AM28" s="359">
        <v>5.3800000000000001E-2</v>
      </c>
      <c r="AN28" s="359">
        <v>2.9000000000000001E-2</v>
      </c>
      <c r="AO28" s="359">
        <v>3.9600000000000003E-2</v>
      </c>
      <c r="AP28" s="359">
        <v>1.2999999999999999E-3</v>
      </c>
      <c r="AQ28" s="359">
        <v>2.2499999999999999E-2</v>
      </c>
      <c r="AR28" s="70"/>
    </row>
    <row r="29" spans="1:44">
      <c r="A29" s="94" t="s">
        <v>468</v>
      </c>
      <c r="B29" s="359">
        <v>4.4000000000000003E-3</v>
      </c>
      <c r="C29" s="359">
        <v>1.06E-2</v>
      </c>
      <c r="D29" s="359">
        <v>1.61E-2</v>
      </c>
      <c r="E29" s="359">
        <v>1.4E-3</v>
      </c>
      <c r="F29" s="359">
        <v>2.0199999999999999E-2</v>
      </c>
      <c r="G29" s="359">
        <v>1E-4</v>
      </c>
      <c r="H29" s="359">
        <v>9.1999999999999998E-3</v>
      </c>
      <c r="I29" s="359">
        <v>8.0000000000000002E-3</v>
      </c>
      <c r="J29" s="359">
        <v>1E-3</v>
      </c>
      <c r="K29" s="359">
        <v>6.1999999999999998E-3</v>
      </c>
      <c r="L29" s="359">
        <v>1E-4</v>
      </c>
      <c r="M29" s="359">
        <v>1E-3</v>
      </c>
      <c r="N29" s="359">
        <v>5.4999999999999997E-3</v>
      </c>
      <c r="O29" s="359">
        <v>2.8E-3</v>
      </c>
      <c r="P29" s="359">
        <v>1.55E-2</v>
      </c>
      <c r="Q29" s="359">
        <v>2.0000000000000001E-4</v>
      </c>
      <c r="R29" s="359">
        <v>6.1000000000000004E-3</v>
      </c>
      <c r="S29" s="359">
        <v>5.4999999999999997E-3</v>
      </c>
      <c r="T29" s="359">
        <v>3.8E-3</v>
      </c>
      <c r="U29" s="359">
        <v>1.6000000000000001E-3</v>
      </c>
      <c r="V29" s="359">
        <v>2.3999999999999998E-3</v>
      </c>
      <c r="W29" s="359">
        <v>1.9E-3</v>
      </c>
      <c r="X29" s="359">
        <v>2.0000000000000001E-4</v>
      </c>
      <c r="Y29" s="359">
        <v>2.8999999999999998E-3</v>
      </c>
      <c r="Z29" s="359">
        <v>4.7000000000000002E-3</v>
      </c>
      <c r="AA29" s="359">
        <v>2.0000000000000001E-4</v>
      </c>
      <c r="AB29" s="359">
        <v>3.0000000000000001E-3</v>
      </c>
      <c r="AC29" s="359">
        <v>1.0699999999999999E-2</v>
      </c>
      <c r="AD29" s="359">
        <v>4.3E-3</v>
      </c>
      <c r="AE29" s="359">
        <v>7.6E-3</v>
      </c>
      <c r="AF29" s="359">
        <v>1.04E-2</v>
      </c>
      <c r="AG29" s="359">
        <v>0</v>
      </c>
      <c r="AH29" s="359">
        <v>8.5000000000000006E-3</v>
      </c>
      <c r="AI29" s="359">
        <v>1.9300000000000001E-2</v>
      </c>
      <c r="AJ29" s="359">
        <v>2.9999999999999997E-4</v>
      </c>
      <c r="AK29" s="359">
        <v>7.4000000000000003E-3</v>
      </c>
      <c r="AL29" s="359">
        <v>5.7000000000000002E-3</v>
      </c>
      <c r="AM29" s="359">
        <v>6.1000000000000004E-3</v>
      </c>
      <c r="AN29" s="359">
        <v>1.6999999999999999E-3</v>
      </c>
      <c r="AO29" s="359">
        <v>7.4000000000000003E-3</v>
      </c>
      <c r="AP29" s="359">
        <v>0</v>
      </c>
      <c r="AQ29" s="359">
        <v>5.8999999999999999E-3</v>
      </c>
      <c r="AR29" s="70"/>
    </row>
    <row r="30" spans="1:44">
      <c r="A30" s="94" t="s">
        <v>469</v>
      </c>
      <c r="B30" s="359">
        <v>5.4999999999999997E-3</v>
      </c>
      <c r="C30" s="359">
        <v>4.0000000000000001E-3</v>
      </c>
      <c r="D30" s="359">
        <v>2.7000000000000001E-3</v>
      </c>
      <c r="E30" s="359">
        <v>0</v>
      </c>
      <c r="F30" s="359">
        <v>2.0999999999999999E-3</v>
      </c>
      <c r="G30" s="359">
        <v>1.9E-3</v>
      </c>
      <c r="H30" s="359">
        <v>3.8999999999999998E-3</v>
      </c>
      <c r="I30" s="359">
        <v>5.4000000000000003E-3</v>
      </c>
      <c r="J30" s="359">
        <v>2.8E-3</v>
      </c>
      <c r="K30" s="359">
        <v>1.6999999999999999E-3</v>
      </c>
      <c r="L30" s="359">
        <v>0</v>
      </c>
      <c r="M30" s="359">
        <v>1.2999999999999999E-3</v>
      </c>
      <c r="N30" s="359">
        <v>1.4E-3</v>
      </c>
      <c r="O30" s="359">
        <v>6.7000000000000002E-3</v>
      </c>
      <c r="P30" s="359">
        <v>4.5999999999999999E-3</v>
      </c>
      <c r="Q30" s="359">
        <v>0</v>
      </c>
      <c r="R30" s="359">
        <v>7.4000000000000003E-3</v>
      </c>
      <c r="S30" s="359">
        <v>8.6E-3</v>
      </c>
      <c r="T30" s="359">
        <v>2.7000000000000001E-3</v>
      </c>
      <c r="U30" s="359">
        <v>1.5E-3</v>
      </c>
      <c r="V30" s="359">
        <v>1E-4</v>
      </c>
      <c r="W30" s="359">
        <v>2.5000000000000001E-3</v>
      </c>
      <c r="X30" s="359">
        <v>0</v>
      </c>
      <c r="Y30" s="359">
        <v>2.9999999999999997E-4</v>
      </c>
      <c r="Z30" s="359">
        <v>2.3999999999999998E-3</v>
      </c>
      <c r="AA30" s="359">
        <v>0</v>
      </c>
      <c r="AB30" s="359">
        <v>1E-4</v>
      </c>
      <c r="AC30" s="359">
        <v>6.1000000000000004E-3</v>
      </c>
      <c r="AD30" s="359">
        <v>3.3999999999999998E-3</v>
      </c>
      <c r="AE30" s="359">
        <v>4.0000000000000002E-4</v>
      </c>
      <c r="AF30" s="359">
        <v>1.6999999999999999E-3</v>
      </c>
      <c r="AG30" s="359">
        <v>2.9999999999999997E-4</v>
      </c>
      <c r="AH30" s="359">
        <v>0</v>
      </c>
      <c r="AI30" s="359">
        <v>1.11E-2</v>
      </c>
      <c r="AJ30" s="359">
        <v>1E-4</v>
      </c>
      <c r="AK30" s="359">
        <v>2.7000000000000001E-3</v>
      </c>
      <c r="AL30" s="359">
        <v>4.0000000000000002E-4</v>
      </c>
      <c r="AM30" s="359">
        <v>2.0000000000000001E-4</v>
      </c>
      <c r="AN30" s="359">
        <v>0</v>
      </c>
      <c r="AO30" s="359">
        <v>0</v>
      </c>
      <c r="AP30" s="359">
        <v>0</v>
      </c>
      <c r="AQ30" s="359">
        <v>3.0999999999999999E-3</v>
      </c>
      <c r="AR30" s="70"/>
    </row>
    <row r="31" spans="1:44">
      <c r="A31" s="94" t="s">
        <v>470</v>
      </c>
      <c r="B31" s="359">
        <v>4.1000000000000003E-3</v>
      </c>
      <c r="C31" s="359">
        <v>2.2000000000000001E-3</v>
      </c>
      <c r="D31" s="359">
        <v>5.0000000000000001E-3</v>
      </c>
      <c r="E31" s="359">
        <v>1E-4</v>
      </c>
      <c r="F31" s="359">
        <v>6.1000000000000004E-3</v>
      </c>
      <c r="G31" s="359">
        <v>3.2000000000000002E-3</v>
      </c>
      <c r="H31" s="359">
        <v>2.3999999999999998E-3</v>
      </c>
      <c r="I31" s="359">
        <v>8.8000000000000005E-3</v>
      </c>
      <c r="J31" s="359">
        <v>3.0000000000000001E-3</v>
      </c>
      <c r="K31" s="359">
        <v>2.0000000000000001E-4</v>
      </c>
      <c r="L31" s="359">
        <v>0</v>
      </c>
      <c r="M31" s="359">
        <v>2.0000000000000001E-4</v>
      </c>
      <c r="N31" s="359">
        <v>4.7999999999999996E-3</v>
      </c>
      <c r="O31" s="359">
        <v>9.2999999999999992E-3</v>
      </c>
      <c r="P31" s="359">
        <v>8.0000000000000004E-4</v>
      </c>
      <c r="Q31" s="359">
        <v>2.9999999999999997E-4</v>
      </c>
      <c r="R31" s="359">
        <v>2.3999999999999998E-3</v>
      </c>
      <c r="S31" s="359">
        <v>1.9E-3</v>
      </c>
      <c r="T31" s="359">
        <v>5.0000000000000001E-4</v>
      </c>
      <c r="U31" s="359">
        <v>0</v>
      </c>
      <c r="V31" s="359">
        <v>1.2999999999999999E-3</v>
      </c>
      <c r="W31" s="359">
        <v>1.5E-3</v>
      </c>
      <c r="X31" s="359">
        <v>5.0000000000000001E-4</v>
      </c>
      <c r="Y31" s="359">
        <v>1.6000000000000001E-3</v>
      </c>
      <c r="Z31" s="359">
        <v>1.1999999999999999E-3</v>
      </c>
      <c r="AA31" s="359">
        <v>2.0000000000000001E-4</v>
      </c>
      <c r="AB31" s="359">
        <v>2.0000000000000001E-4</v>
      </c>
      <c r="AC31" s="359">
        <v>4.1999999999999997E-3</v>
      </c>
      <c r="AD31" s="359">
        <v>1.5E-3</v>
      </c>
      <c r="AE31" s="359">
        <v>0</v>
      </c>
      <c r="AF31" s="359">
        <v>8.0000000000000004E-4</v>
      </c>
      <c r="AG31" s="359">
        <v>1E-4</v>
      </c>
      <c r="AH31" s="359">
        <v>1E-4</v>
      </c>
      <c r="AI31" s="359">
        <v>2.5999999999999999E-3</v>
      </c>
      <c r="AJ31" s="359">
        <v>2.0000000000000001E-4</v>
      </c>
      <c r="AK31" s="359">
        <v>4.1999999999999997E-3</v>
      </c>
      <c r="AL31" s="359">
        <v>2.3E-3</v>
      </c>
      <c r="AM31" s="359">
        <v>1.2999999999999999E-3</v>
      </c>
      <c r="AN31" s="359">
        <v>2.0000000000000001E-4</v>
      </c>
      <c r="AO31" s="359">
        <v>2.3999999999999998E-3</v>
      </c>
      <c r="AP31" s="359">
        <v>0</v>
      </c>
      <c r="AQ31" s="359">
        <v>2.5999999999999999E-3</v>
      </c>
      <c r="AR31" s="70"/>
    </row>
    <row r="32" spans="1:44">
      <c r="A32" s="94" t="s">
        <v>471</v>
      </c>
      <c r="B32" s="359">
        <v>3.1699999999999999E-2</v>
      </c>
      <c r="C32" s="359">
        <v>3.2899999999999999E-2</v>
      </c>
      <c r="D32" s="359">
        <v>4.19E-2</v>
      </c>
      <c r="E32" s="359">
        <v>1.8800000000000001E-2</v>
      </c>
      <c r="F32" s="359">
        <v>6.88E-2</v>
      </c>
      <c r="G32" s="359">
        <v>1.5299999999999999E-2</v>
      </c>
      <c r="H32" s="359">
        <v>3.3700000000000001E-2</v>
      </c>
      <c r="I32" s="359">
        <v>6.0400000000000002E-2</v>
      </c>
      <c r="J32" s="359">
        <v>5.0700000000000002E-2</v>
      </c>
      <c r="K32" s="359">
        <v>4.6600000000000003E-2</v>
      </c>
      <c r="L32" s="359">
        <v>2.58E-2</v>
      </c>
      <c r="M32" s="359">
        <v>1.5299999999999999E-2</v>
      </c>
      <c r="N32" s="359">
        <v>3.0300000000000001E-2</v>
      </c>
      <c r="O32" s="359">
        <v>2.8199999999999999E-2</v>
      </c>
      <c r="P32" s="359">
        <v>2.5600000000000001E-2</v>
      </c>
      <c r="Q32" s="359">
        <v>3.1699999999999999E-2</v>
      </c>
      <c r="R32" s="359">
        <v>2.1600000000000001E-2</v>
      </c>
      <c r="S32" s="359">
        <v>4.3200000000000002E-2</v>
      </c>
      <c r="T32" s="359">
        <v>1.2E-2</v>
      </c>
      <c r="U32" s="359">
        <v>1.2800000000000001E-2</v>
      </c>
      <c r="V32" s="359">
        <v>2.1700000000000001E-2</v>
      </c>
      <c r="W32" s="359">
        <v>1.9E-2</v>
      </c>
      <c r="X32" s="359">
        <v>5.1999999999999998E-3</v>
      </c>
      <c r="Y32" s="359">
        <v>1.44E-2</v>
      </c>
      <c r="Z32" s="359">
        <v>4.9799999999999997E-2</v>
      </c>
      <c r="AA32" s="359">
        <v>2.6800000000000001E-2</v>
      </c>
      <c r="AB32" s="359">
        <v>1.38E-2</v>
      </c>
      <c r="AC32" s="359">
        <v>2.9600000000000001E-2</v>
      </c>
      <c r="AD32" s="359">
        <v>1.14E-2</v>
      </c>
      <c r="AE32" s="359">
        <v>9.7999999999999997E-3</v>
      </c>
      <c r="AF32" s="359">
        <v>3.2300000000000002E-2</v>
      </c>
      <c r="AG32" s="359">
        <v>1.8E-3</v>
      </c>
      <c r="AH32" s="359">
        <v>3.2399999999999998E-2</v>
      </c>
      <c r="AI32" s="359">
        <v>2.3300000000000001E-2</v>
      </c>
      <c r="AJ32" s="359">
        <v>1.5800000000000002E-2</v>
      </c>
      <c r="AK32" s="359">
        <v>1.2999999999999999E-2</v>
      </c>
      <c r="AL32" s="359">
        <v>3.2199999999999999E-2</v>
      </c>
      <c r="AM32" s="359">
        <v>7.6399999999999996E-2</v>
      </c>
      <c r="AN32" s="359">
        <v>5.8400000000000001E-2</v>
      </c>
      <c r="AO32" s="359">
        <v>0.15140000000000001</v>
      </c>
      <c r="AP32" s="359">
        <v>3.5999999999999999E-3</v>
      </c>
      <c r="AQ32" s="359">
        <v>3.1300000000000001E-2</v>
      </c>
      <c r="AR32" s="70"/>
    </row>
    <row r="33" spans="1:44">
      <c r="A33" s="95" t="s">
        <v>472</v>
      </c>
      <c r="B33" s="358"/>
      <c r="C33" s="358"/>
      <c r="D33" s="358"/>
      <c r="E33" s="358"/>
      <c r="F33" s="358"/>
      <c r="G33" s="358"/>
      <c r="H33" s="358"/>
      <c r="I33" s="358"/>
      <c r="J33" s="358"/>
      <c r="K33" s="358"/>
      <c r="L33" s="358"/>
      <c r="M33" s="358"/>
      <c r="N33" s="358"/>
      <c r="O33" s="358"/>
      <c r="P33" s="358"/>
      <c r="Q33" s="358"/>
      <c r="R33" s="358"/>
      <c r="S33" s="358"/>
      <c r="T33" s="358"/>
      <c r="U33" s="358"/>
      <c r="V33" s="358"/>
      <c r="W33" s="358"/>
      <c r="X33" s="358"/>
      <c r="Y33" s="358"/>
      <c r="Z33" s="358"/>
      <c r="AA33" s="358"/>
      <c r="AB33" s="358"/>
      <c r="AC33" s="358"/>
      <c r="AD33" s="358"/>
      <c r="AE33" s="358"/>
      <c r="AF33" s="358"/>
      <c r="AG33" s="358"/>
      <c r="AH33" s="358"/>
      <c r="AI33" s="358"/>
      <c r="AJ33" s="358"/>
      <c r="AK33" s="358"/>
      <c r="AL33" s="358"/>
      <c r="AM33" s="358"/>
      <c r="AN33" s="358"/>
      <c r="AO33" s="358"/>
      <c r="AP33" s="358"/>
      <c r="AQ33" s="358"/>
      <c r="AR33" s="70"/>
    </row>
    <row r="34" spans="1:44">
      <c r="A34" s="94" t="s">
        <v>473</v>
      </c>
      <c r="B34" s="359">
        <v>0.91390000000000005</v>
      </c>
      <c r="C34" s="359">
        <v>0.80249999999999999</v>
      </c>
      <c r="D34" s="359">
        <v>0.42159999999999997</v>
      </c>
      <c r="E34" s="359">
        <v>0.50739999999999996</v>
      </c>
      <c r="F34" s="359">
        <v>0.4042</v>
      </c>
      <c r="G34" s="359">
        <v>0.53710000000000002</v>
      </c>
      <c r="H34" s="359">
        <v>0.29189999999999999</v>
      </c>
      <c r="I34" s="359">
        <v>0.16839999999999999</v>
      </c>
      <c r="J34" s="359">
        <v>0.32169999999999999</v>
      </c>
      <c r="K34" s="359">
        <v>0.40620000000000001</v>
      </c>
      <c r="L34" s="359">
        <v>0.29699999999999999</v>
      </c>
      <c r="M34" s="359">
        <v>0.2162</v>
      </c>
      <c r="N34" s="359">
        <v>0.41210000000000002</v>
      </c>
      <c r="O34" s="359">
        <v>0.57010000000000005</v>
      </c>
      <c r="P34" s="359">
        <v>0.63480000000000003</v>
      </c>
      <c r="Q34" s="359">
        <v>0.2928</v>
      </c>
      <c r="R34" s="359">
        <v>0.4042</v>
      </c>
      <c r="S34" s="359">
        <v>0.28310000000000002</v>
      </c>
      <c r="T34" s="359">
        <v>0.25319999999999998</v>
      </c>
      <c r="U34" s="359">
        <v>0.62760000000000005</v>
      </c>
      <c r="V34" s="359">
        <v>0.4123</v>
      </c>
      <c r="W34" s="359">
        <v>0.21629999999999999</v>
      </c>
      <c r="X34" s="359">
        <v>0.38069999999999998</v>
      </c>
      <c r="Y34" s="359">
        <v>0.23749999999999999</v>
      </c>
      <c r="Z34" s="359">
        <v>0.29320000000000002</v>
      </c>
      <c r="AA34" s="359">
        <v>0.214</v>
      </c>
      <c r="AB34" s="359">
        <v>0.29160000000000003</v>
      </c>
      <c r="AC34" s="359">
        <v>0.4763</v>
      </c>
      <c r="AD34" s="359">
        <v>0.20610000000000001</v>
      </c>
      <c r="AE34" s="359">
        <v>0.2077</v>
      </c>
      <c r="AF34" s="359">
        <v>0.41689999999999999</v>
      </c>
      <c r="AG34" s="359">
        <v>0.17810000000000001</v>
      </c>
      <c r="AH34" s="359">
        <v>0.3417</v>
      </c>
      <c r="AI34" s="359">
        <v>0.39679999999999999</v>
      </c>
      <c r="AJ34" s="359">
        <v>0.50209999999999999</v>
      </c>
      <c r="AK34" s="359">
        <v>0.45960000000000001</v>
      </c>
      <c r="AL34" s="359">
        <v>0.42749999999999999</v>
      </c>
      <c r="AM34" s="359">
        <v>0.31369999999999998</v>
      </c>
      <c r="AN34" s="359">
        <v>0.15590000000000001</v>
      </c>
      <c r="AO34" s="359">
        <v>0.2515</v>
      </c>
      <c r="AP34" s="359">
        <v>0.45619999999999999</v>
      </c>
      <c r="AQ34" s="359">
        <v>0.46300000000000002</v>
      </c>
      <c r="AR34" s="70"/>
    </row>
    <row r="35" spans="1:44">
      <c r="A35" s="94" t="s">
        <v>474</v>
      </c>
      <c r="B35" s="359">
        <v>1.0108999999999999</v>
      </c>
      <c r="C35" s="359">
        <v>0.94169999999999998</v>
      </c>
      <c r="D35" s="359">
        <v>0.58260000000000001</v>
      </c>
      <c r="E35" s="359">
        <v>0.65949999999999998</v>
      </c>
      <c r="F35" s="359">
        <v>0.77849999999999997</v>
      </c>
      <c r="G35" s="359">
        <v>1.0719000000000001</v>
      </c>
      <c r="H35" s="359">
        <v>0.69789999999999996</v>
      </c>
      <c r="I35" s="359">
        <v>0.38900000000000001</v>
      </c>
      <c r="J35" s="359">
        <v>0.6532</v>
      </c>
      <c r="K35" s="359">
        <v>0.92669999999999997</v>
      </c>
      <c r="L35" s="359">
        <v>0.89049999999999996</v>
      </c>
      <c r="M35" s="359">
        <v>0.49790000000000001</v>
      </c>
      <c r="N35" s="359">
        <v>0.77459999999999996</v>
      </c>
      <c r="O35" s="359">
        <v>0.77610000000000001</v>
      </c>
      <c r="P35" s="359">
        <v>1.2826</v>
      </c>
      <c r="Q35" s="359">
        <v>0.34160000000000001</v>
      </c>
      <c r="R35" s="359">
        <v>0.80320000000000003</v>
      </c>
      <c r="S35" s="359">
        <v>0.5827</v>
      </c>
      <c r="T35" s="359">
        <v>0.84609999999999996</v>
      </c>
      <c r="U35" s="359">
        <v>0.82189999999999996</v>
      </c>
      <c r="V35" s="359">
        <v>0.61209999999999998</v>
      </c>
      <c r="W35" s="359">
        <v>0.45250000000000001</v>
      </c>
      <c r="X35" s="359">
        <v>0.4849</v>
      </c>
      <c r="Y35" s="359">
        <v>0.5907</v>
      </c>
      <c r="Z35" s="359">
        <v>0.4879</v>
      </c>
      <c r="AA35" s="359">
        <v>0.51529999999999998</v>
      </c>
      <c r="AB35" s="359">
        <v>0.71589999999999998</v>
      </c>
      <c r="AC35" s="359">
        <v>0.54059999999999997</v>
      </c>
      <c r="AD35" s="359">
        <v>0.35820000000000002</v>
      </c>
      <c r="AE35" s="359">
        <v>0.70650000000000002</v>
      </c>
      <c r="AF35" s="359">
        <v>0.80359999999999998</v>
      </c>
      <c r="AG35" s="359">
        <v>0.47710000000000002</v>
      </c>
      <c r="AH35" s="359">
        <v>0.62939999999999996</v>
      </c>
      <c r="AI35" s="359">
        <v>0.90690000000000004</v>
      </c>
      <c r="AJ35" s="359">
        <v>1.4779</v>
      </c>
      <c r="AK35" s="359">
        <v>1.3926000000000001</v>
      </c>
      <c r="AL35" s="359">
        <v>0.70669999999999999</v>
      </c>
      <c r="AM35" s="359">
        <v>0.4945</v>
      </c>
      <c r="AN35" s="359">
        <v>0.41070000000000001</v>
      </c>
      <c r="AO35" s="359">
        <v>0.49340000000000001</v>
      </c>
      <c r="AP35" s="359">
        <v>0.67210000000000003</v>
      </c>
      <c r="AQ35" s="359">
        <v>0.71960000000000002</v>
      </c>
      <c r="AR35" s="70"/>
    </row>
    <row r="36" spans="1:44">
      <c r="A36" s="94" t="s">
        <v>475</v>
      </c>
      <c r="B36" s="359">
        <v>0.27060000000000001</v>
      </c>
      <c r="C36" s="359">
        <v>0.17130000000000001</v>
      </c>
      <c r="D36" s="359">
        <v>0.12920000000000001</v>
      </c>
      <c r="E36" s="359">
        <v>9.4899999999999998E-2</v>
      </c>
      <c r="F36" s="359">
        <v>0.18970000000000001</v>
      </c>
      <c r="G36" s="359">
        <v>0.1968</v>
      </c>
      <c r="H36" s="359">
        <v>0.18210000000000001</v>
      </c>
      <c r="I36" s="359">
        <v>0.1517</v>
      </c>
      <c r="J36" s="359">
        <v>0.13769999999999999</v>
      </c>
      <c r="K36" s="359">
        <v>0.2087</v>
      </c>
      <c r="L36" s="359">
        <v>0.19189999999999999</v>
      </c>
      <c r="M36" s="359">
        <v>0.17219999999999999</v>
      </c>
      <c r="N36" s="359">
        <v>0.21329999999999999</v>
      </c>
      <c r="O36" s="359">
        <v>0.27329999999999999</v>
      </c>
      <c r="P36" s="359">
        <v>0.1618</v>
      </c>
      <c r="Q36" s="359">
        <v>0.1188</v>
      </c>
      <c r="R36" s="359">
        <v>0.252</v>
      </c>
      <c r="S36" s="359">
        <v>0.19220000000000001</v>
      </c>
      <c r="T36" s="359">
        <v>0.24410000000000001</v>
      </c>
      <c r="U36" s="359">
        <v>0.17610000000000001</v>
      </c>
      <c r="V36" s="359">
        <v>0.18360000000000001</v>
      </c>
      <c r="W36" s="359">
        <v>0.2382</v>
      </c>
      <c r="X36" s="359">
        <v>0.1479</v>
      </c>
      <c r="Y36" s="359">
        <v>0.15490000000000001</v>
      </c>
      <c r="Z36" s="359">
        <v>0.1258</v>
      </c>
      <c r="AA36" s="359">
        <v>0.1071</v>
      </c>
      <c r="AB36" s="359">
        <v>0.1661</v>
      </c>
      <c r="AC36" s="359">
        <v>0.15870000000000001</v>
      </c>
      <c r="AD36" s="359">
        <v>8.7499999999999994E-2</v>
      </c>
      <c r="AE36" s="359">
        <v>0.26900000000000002</v>
      </c>
      <c r="AF36" s="359">
        <v>0.26369999999999999</v>
      </c>
      <c r="AG36" s="359">
        <v>0.20469999999999999</v>
      </c>
      <c r="AH36" s="359">
        <v>0.13639999999999999</v>
      </c>
      <c r="AI36" s="359">
        <v>0.1353</v>
      </c>
      <c r="AJ36" s="359">
        <v>0.18729999999999999</v>
      </c>
      <c r="AK36" s="359">
        <v>0.33629999999999999</v>
      </c>
      <c r="AL36" s="359">
        <v>0.1459</v>
      </c>
      <c r="AM36" s="359">
        <v>0.10929999999999999</v>
      </c>
      <c r="AN36" s="359">
        <v>0.1772</v>
      </c>
      <c r="AO36" s="359">
        <v>0.1913</v>
      </c>
      <c r="AP36" s="359">
        <v>0.27050000000000002</v>
      </c>
      <c r="AQ36" s="359">
        <v>0.19400000000000001</v>
      </c>
      <c r="AR36" s="70"/>
    </row>
    <row r="37" spans="1:44">
      <c r="A37" s="94" t="s">
        <v>476</v>
      </c>
      <c r="B37" s="359">
        <v>0.21959999999999999</v>
      </c>
      <c r="C37" s="359">
        <v>0.15210000000000001</v>
      </c>
      <c r="D37" s="359">
        <v>0.1105</v>
      </c>
      <c r="E37" s="359">
        <v>8.48E-2</v>
      </c>
      <c r="F37" s="359">
        <v>0.1585</v>
      </c>
      <c r="G37" s="359">
        <v>0.16120000000000001</v>
      </c>
      <c r="H37" s="359">
        <v>0.1525</v>
      </c>
      <c r="I37" s="359">
        <v>0.1225</v>
      </c>
      <c r="J37" s="359">
        <v>0.1143</v>
      </c>
      <c r="K37" s="359">
        <v>0.16209999999999999</v>
      </c>
      <c r="L37" s="359">
        <v>0.1522</v>
      </c>
      <c r="M37" s="359">
        <v>0.1358</v>
      </c>
      <c r="N37" s="359">
        <v>0.18440000000000001</v>
      </c>
      <c r="O37" s="359">
        <v>0.24329999999999999</v>
      </c>
      <c r="P37" s="359">
        <v>0.14829999999999999</v>
      </c>
      <c r="Q37" s="359">
        <v>0.1084</v>
      </c>
      <c r="R37" s="359">
        <v>0.21879999999999999</v>
      </c>
      <c r="S37" s="359">
        <v>0.12429999999999999</v>
      </c>
      <c r="T37" s="359">
        <v>0.2152</v>
      </c>
      <c r="U37" s="359">
        <v>0.1537</v>
      </c>
      <c r="V37" s="359">
        <v>0.1636</v>
      </c>
      <c r="W37" s="359">
        <v>0.21199999999999999</v>
      </c>
      <c r="X37" s="359">
        <v>0.12180000000000001</v>
      </c>
      <c r="Y37" s="359">
        <v>0.13489999999999999</v>
      </c>
      <c r="Z37" s="359">
        <v>0.113</v>
      </c>
      <c r="AA37" s="359">
        <v>9.7000000000000003E-2</v>
      </c>
      <c r="AB37" s="359">
        <v>0.15279999999999999</v>
      </c>
      <c r="AC37" s="359">
        <v>0.1381</v>
      </c>
      <c r="AD37" s="359">
        <v>7.8100000000000003E-2</v>
      </c>
      <c r="AE37" s="359">
        <v>0.23400000000000001</v>
      </c>
      <c r="AF37" s="359">
        <v>0.15620000000000001</v>
      </c>
      <c r="AG37" s="359">
        <v>0.1764</v>
      </c>
      <c r="AH37" s="359">
        <v>0.1145</v>
      </c>
      <c r="AI37" s="359">
        <v>9.5500000000000002E-2</v>
      </c>
      <c r="AJ37" s="359">
        <v>0.17069999999999999</v>
      </c>
      <c r="AK37" s="359">
        <v>0.13039999999999999</v>
      </c>
      <c r="AL37" s="359">
        <v>0.13439999999999999</v>
      </c>
      <c r="AM37" s="359">
        <v>8.7400000000000005E-2</v>
      </c>
      <c r="AN37" s="359">
        <v>0.1484</v>
      </c>
      <c r="AO37" s="359">
        <v>0.14269999999999999</v>
      </c>
      <c r="AP37" s="359">
        <v>0.2127</v>
      </c>
      <c r="AQ37" s="359">
        <v>0.1646</v>
      </c>
      <c r="AR37" s="70"/>
    </row>
    <row r="38" spans="1:44">
      <c r="A38" s="82" t="s">
        <v>477</v>
      </c>
      <c r="B38" s="359">
        <v>0.73140000000000005</v>
      </c>
      <c r="C38" s="359">
        <v>0.57630000000000003</v>
      </c>
      <c r="D38" s="359">
        <v>0.57420000000000004</v>
      </c>
      <c r="E38" s="359">
        <v>0.65949999999999998</v>
      </c>
      <c r="F38" s="359">
        <v>0.34839999999999999</v>
      </c>
      <c r="G38" s="359">
        <v>0.60570000000000002</v>
      </c>
      <c r="H38" s="359">
        <v>0.46510000000000001</v>
      </c>
      <c r="I38" s="359">
        <v>0.37469999999999998</v>
      </c>
      <c r="J38" s="359">
        <v>0.60919999999999996</v>
      </c>
      <c r="K38" s="359">
        <v>0.79110000000000003</v>
      </c>
      <c r="L38" s="359">
        <v>0.79120000000000001</v>
      </c>
      <c r="M38" s="359">
        <v>0.46050000000000002</v>
      </c>
      <c r="N38" s="359">
        <v>0.74819999999999998</v>
      </c>
      <c r="O38" s="359">
        <v>0.74839999999999995</v>
      </c>
      <c r="P38" s="359">
        <v>1.2132000000000001</v>
      </c>
      <c r="Q38" s="359">
        <v>0.28420000000000001</v>
      </c>
      <c r="R38" s="359">
        <v>0.80259999999999998</v>
      </c>
      <c r="S38" s="359">
        <v>0.54369999999999996</v>
      </c>
      <c r="T38" s="359">
        <v>0.8327</v>
      </c>
      <c r="U38" s="359">
        <v>0.60360000000000003</v>
      </c>
      <c r="V38" s="359">
        <v>0.61199999999999999</v>
      </c>
      <c r="W38" s="359">
        <v>0.44450000000000001</v>
      </c>
      <c r="X38" s="359">
        <v>0.40770000000000001</v>
      </c>
      <c r="Y38" s="359">
        <v>0.5907</v>
      </c>
      <c r="Z38" s="359">
        <v>0.38829999999999998</v>
      </c>
      <c r="AA38" s="359">
        <v>0.42570000000000002</v>
      </c>
      <c r="AB38" s="359">
        <v>0.5262</v>
      </c>
      <c r="AC38" s="359">
        <v>0.46800000000000003</v>
      </c>
      <c r="AD38" s="359">
        <v>0.33750000000000002</v>
      </c>
      <c r="AE38" s="359">
        <v>0.70650000000000002</v>
      </c>
      <c r="AF38" s="359">
        <v>0.80359999999999998</v>
      </c>
      <c r="AG38" s="359">
        <v>0.46339999999999998</v>
      </c>
      <c r="AH38" s="359">
        <v>0.52300000000000002</v>
      </c>
      <c r="AI38" s="359">
        <v>0.90690000000000004</v>
      </c>
      <c r="AJ38" s="359">
        <v>1.3361000000000001</v>
      </c>
      <c r="AK38" s="359">
        <v>1.3926000000000001</v>
      </c>
      <c r="AL38" s="359">
        <v>0.69399999999999995</v>
      </c>
      <c r="AM38" s="359">
        <v>0.4945</v>
      </c>
      <c r="AN38" s="359">
        <v>0.41070000000000001</v>
      </c>
      <c r="AO38" s="359">
        <v>0.49070000000000003</v>
      </c>
      <c r="AP38" s="359">
        <v>0.67210000000000003</v>
      </c>
      <c r="AQ38" s="359">
        <v>0.60289999999999999</v>
      </c>
      <c r="AR38" s="70"/>
    </row>
    <row r="39" spans="1:44">
      <c r="A39" s="29" t="s">
        <v>478</v>
      </c>
      <c r="B39" s="358"/>
      <c r="C39" s="358"/>
      <c r="D39" s="358"/>
      <c r="E39" s="358"/>
      <c r="F39" s="358"/>
      <c r="G39" s="358"/>
      <c r="H39" s="358"/>
      <c r="I39" s="358"/>
      <c r="J39" s="358"/>
      <c r="K39" s="358"/>
      <c r="L39" s="358"/>
      <c r="M39" s="358"/>
      <c r="N39" s="358"/>
      <c r="O39" s="358"/>
      <c r="P39" s="358"/>
      <c r="Q39" s="358"/>
      <c r="R39" s="358"/>
      <c r="S39" s="358"/>
      <c r="T39" s="358"/>
      <c r="U39" s="358"/>
      <c r="V39" s="358"/>
      <c r="W39" s="358"/>
      <c r="X39" s="358"/>
      <c r="Y39" s="358"/>
      <c r="Z39" s="358"/>
      <c r="AA39" s="358"/>
      <c r="AB39" s="358"/>
      <c r="AC39" s="358"/>
      <c r="AD39" s="358"/>
      <c r="AE39" s="358"/>
      <c r="AF39" s="358"/>
      <c r="AG39" s="358"/>
      <c r="AH39" s="358"/>
      <c r="AI39" s="358"/>
      <c r="AJ39" s="358"/>
      <c r="AK39" s="358"/>
      <c r="AL39" s="358"/>
      <c r="AM39" s="358"/>
      <c r="AN39" s="358"/>
      <c r="AO39" s="358"/>
      <c r="AP39" s="358"/>
      <c r="AQ39" s="358"/>
      <c r="AR39" s="70"/>
    </row>
    <row r="40" spans="1:44">
      <c r="A40" s="94" t="s">
        <v>479</v>
      </c>
      <c r="B40" s="359">
        <v>0.18859999999999999</v>
      </c>
      <c r="C40" s="359">
        <v>0.1124</v>
      </c>
      <c r="D40" s="359">
        <v>0.1449</v>
      </c>
      <c r="E40" s="359">
        <v>0.1069</v>
      </c>
      <c r="F40" s="359">
        <v>0.1646</v>
      </c>
      <c r="G40" s="359">
        <v>0.18090000000000001</v>
      </c>
      <c r="H40" s="359">
        <v>0.1623</v>
      </c>
      <c r="I40" s="359">
        <v>0.19220000000000001</v>
      </c>
      <c r="J40" s="359">
        <v>0.16969999999999999</v>
      </c>
      <c r="K40" s="359">
        <v>0.22289999999999999</v>
      </c>
      <c r="L40" s="359">
        <v>0.2069</v>
      </c>
      <c r="M40" s="359">
        <v>0.2112</v>
      </c>
      <c r="N40" s="359">
        <v>0.13569999999999999</v>
      </c>
      <c r="O40" s="359">
        <v>0.10970000000000001</v>
      </c>
      <c r="P40" s="359">
        <v>8.3599999999999994E-2</v>
      </c>
      <c r="Q40" s="359">
        <v>8.7300000000000003E-2</v>
      </c>
      <c r="R40" s="359">
        <v>0.13139999999999999</v>
      </c>
      <c r="S40" s="359">
        <v>0.3533</v>
      </c>
      <c r="T40" s="359">
        <v>0.1182</v>
      </c>
      <c r="U40" s="359">
        <v>0.12720000000000001</v>
      </c>
      <c r="V40" s="359">
        <v>0.1087</v>
      </c>
      <c r="W40" s="359">
        <v>0.1099</v>
      </c>
      <c r="X40" s="359">
        <v>0.17649999999999999</v>
      </c>
      <c r="Y40" s="359">
        <v>0.12909999999999999</v>
      </c>
      <c r="Z40" s="359">
        <v>0.1017</v>
      </c>
      <c r="AA40" s="359">
        <v>9.3799999999999994E-2</v>
      </c>
      <c r="AB40" s="359">
        <v>0.08</v>
      </c>
      <c r="AC40" s="359">
        <v>0.13</v>
      </c>
      <c r="AD40" s="359">
        <v>0.10680000000000001</v>
      </c>
      <c r="AE40" s="359">
        <v>0.13039999999999999</v>
      </c>
      <c r="AF40" s="359">
        <v>0.4078</v>
      </c>
      <c r="AG40" s="359">
        <v>0.1384</v>
      </c>
      <c r="AH40" s="359">
        <v>0.1608</v>
      </c>
      <c r="AI40" s="359">
        <v>0.29399999999999998</v>
      </c>
      <c r="AJ40" s="359">
        <v>8.8300000000000003E-2</v>
      </c>
      <c r="AK40" s="359">
        <v>0.61219999999999997</v>
      </c>
      <c r="AL40" s="359">
        <v>7.9000000000000001E-2</v>
      </c>
      <c r="AM40" s="359">
        <v>0.20050000000000001</v>
      </c>
      <c r="AN40" s="359">
        <v>0.1628</v>
      </c>
      <c r="AO40" s="359">
        <v>0.254</v>
      </c>
      <c r="AP40" s="359">
        <v>0.2137</v>
      </c>
      <c r="AQ40" s="359">
        <v>0.1515</v>
      </c>
      <c r="AR40" s="70"/>
    </row>
    <row r="41" spans="1:44">
      <c r="A41" s="94" t="s">
        <v>480</v>
      </c>
      <c r="B41" s="359">
        <v>0.18740000000000001</v>
      </c>
      <c r="C41" s="359">
        <v>0.1124</v>
      </c>
      <c r="D41" s="359">
        <v>0.1449</v>
      </c>
      <c r="E41" s="359">
        <v>0.1069</v>
      </c>
      <c r="F41" s="359">
        <v>0.1646</v>
      </c>
      <c r="G41" s="359">
        <v>0.18090000000000001</v>
      </c>
      <c r="H41" s="359">
        <v>0.1623</v>
      </c>
      <c r="I41" s="359">
        <v>0.19220000000000001</v>
      </c>
      <c r="J41" s="359">
        <v>0.16969999999999999</v>
      </c>
      <c r="K41" s="359">
        <v>0.22289999999999999</v>
      </c>
      <c r="L41" s="359">
        <v>0.2069</v>
      </c>
      <c r="M41" s="359">
        <v>0.2112</v>
      </c>
      <c r="N41" s="359">
        <v>0.13569999999999999</v>
      </c>
      <c r="O41" s="359">
        <v>0.10970000000000001</v>
      </c>
      <c r="P41" s="359">
        <v>8.3599999999999994E-2</v>
      </c>
      <c r="Q41" s="359">
        <v>8.7300000000000003E-2</v>
      </c>
      <c r="R41" s="359">
        <v>0.13139999999999999</v>
      </c>
      <c r="S41" s="359">
        <v>0.3533</v>
      </c>
      <c r="T41" s="359">
        <v>0.1182</v>
      </c>
      <c r="U41" s="359">
        <v>0.12720000000000001</v>
      </c>
      <c r="V41" s="359">
        <v>0.1087</v>
      </c>
      <c r="W41" s="359">
        <v>0.1099</v>
      </c>
      <c r="X41" s="359">
        <v>0.17649999999999999</v>
      </c>
      <c r="Y41" s="359">
        <v>0.12909999999999999</v>
      </c>
      <c r="Z41" s="359">
        <v>0.1017</v>
      </c>
      <c r="AA41" s="359">
        <v>9.3799999999999994E-2</v>
      </c>
      <c r="AB41" s="359">
        <v>0.08</v>
      </c>
      <c r="AC41" s="359">
        <v>0.13</v>
      </c>
      <c r="AD41" s="359">
        <v>0.10680000000000001</v>
      </c>
      <c r="AE41" s="359">
        <v>0.13039999999999999</v>
      </c>
      <c r="AF41" s="359">
        <v>0.4078</v>
      </c>
      <c r="AG41" s="359">
        <v>0.1384</v>
      </c>
      <c r="AH41" s="359">
        <v>0.1608</v>
      </c>
      <c r="AI41" s="359">
        <v>0.29399999999999998</v>
      </c>
      <c r="AJ41" s="359">
        <v>8.8300000000000003E-2</v>
      </c>
      <c r="AK41" s="359">
        <v>0.61219999999999997</v>
      </c>
      <c r="AL41" s="359">
        <v>7.9000000000000001E-2</v>
      </c>
      <c r="AM41" s="359">
        <v>0.20050000000000001</v>
      </c>
      <c r="AN41" s="359">
        <v>0.1628</v>
      </c>
      <c r="AO41" s="359">
        <v>0.254</v>
      </c>
      <c r="AP41" s="359">
        <v>0.2137</v>
      </c>
      <c r="AQ41" s="359">
        <v>0.15140000000000001</v>
      </c>
      <c r="AR41" s="70"/>
    </row>
    <row r="42" spans="1:44">
      <c r="A42" s="94" t="s">
        <v>481</v>
      </c>
      <c r="B42" s="359">
        <v>0.13100000000000001</v>
      </c>
      <c r="C42" s="359">
        <v>0.30919999999999997</v>
      </c>
      <c r="D42" s="359">
        <v>0.29609999999999997</v>
      </c>
      <c r="E42" s="359">
        <v>0.1323</v>
      </c>
      <c r="F42" s="359">
        <v>0.38669999999999999</v>
      </c>
      <c r="G42" s="359">
        <v>7.4700000000000003E-2</v>
      </c>
      <c r="H42" s="359">
        <v>0.2339</v>
      </c>
      <c r="I42" s="359">
        <v>0.33090000000000003</v>
      </c>
      <c r="J42" s="359">
        <v>0.26819999999999999</v>
      </c>
      <c r="K42" s="359">
        <v>0.20449999999999999</v>
      </c>
      <c r="L42" s="359">
        <v>9.5500000000000002E-2</v>
      </c>
      <c r="M42" s="359">
        <v>7.1999999999999995E-2</v>
      </c>
      <c r="N42" s="359">
        <v>0.34110000000000001</v>
      </c>
      <c r="O42" s="359">
        <v>0.26179999999999998</v>
      </c>
      <c r="P42" s="359">
        <v>0.3735</v>
      </c>
      <c r="Q42" s="359">
        <v>0.26300000000000001</v>
      </c>
      <c r="R42" s="359">
        <v>0.2087</v>
      </c>
      <c r="S42" s="359">
        <v>0.1371</v>
      </c>
      <c r="T42" s="359">
        <v>0.1143</v>
      </c>
      <c r="U42" s="359">
        <v>8.9099999999999999E-2</v>
      </c>
      <c r="V42" s="359">
        <v>0.1865</v>
      </c>
      <c r="W42" s="359">
        <v>0.1656</v>
      </c>
      <c r="X42" s="359">
        <v>5.0500000000000003E-2</v>
      </c>
      <c r="Y42" s="359">
        <v>0.1226</v>
      </c>
      <c r="Z42" s="359">
        <v>0.44690000000000002</v>
      </c>
      <c r="AA42" s="359">
        <v>0.23680000000000001</v>
      </c>
      <c r="AB42" s="359">
        <v>0.156</v>
      </c>
      <c r="AC42" s="359">
        <v>0.3322</v>
      </c>
      <c r="AD42" s="359">
        <v>0.1585</v>
      </c>
      <c r="AE42" s="359">
        <v>0.10780000000000001</v>
      </c>
      <c r="AF42" s="359">
        <v>7.5999999999999998E-2</v>
      </c>
      <c r="AG42" s="359">
        <v>1.5299999999999999E-2</v>
      </c>
      <c r="AH42" s="359">
        <v>0.17460000000000001</v>
      </c>
      <c r="AI42" s="359">
        <v>0.15709999999999999</v>
      </c>
      <c r="AJ42" s="359">
        <v>0.12859999999999999</v>
      </c>
      <c r="AK42" s="359">
        <v>3.6700000000000003E-2</v>
      </c>
      <c r="AL42" s="359">
        <v>0.40489999999999998</v>
      </c>
      <c r="AM42" s="359">
        <v>0.42959999999999998</v>
      </c>
      <c r="AN42" s="359">
        <v>0.31569999999999998</v>
      </c>
      <c r="AO42" s="359">
        <v>0.60770000000000002</v>
      </c>
      <c r="AP42" s="359">
        <v>1.29E-2</v>
      </c>
      <c r="AQ42" s="359">
        <v>0.2009</v>
      </c>
      <c r="AR42" s="70"/>
    </row>
    <row r="43" spans="1:44">
      <c r="A43" s="94" t="s">
        <v>482</v>
      </c>
      <c r="B43" s="359">
        <v>8.8300000000000003E-2</v>
      </c>
      <c r="C43" s="359">
        <v>0.18629999999999999</v>
      </c>
      <c r="D43" s="359">
        <v>0.2114</v>
      </c>
      <c r="E43" s="359">
        <v>7.1999999999999995E-2</v>
      </c>
      <c r="F43" s="359">
        <v>7.6200000000000004E-2</v>
      </c>
      <c r="G43" s="359">
        <v>3.6299999999999999E-2</v>
      </c>
      <c r="H43" s="359">
        <v>0.15290000000000001</v>
      </c>
      <c r="I43" s="359">
        <v>0.1206</v>
      </c>
      <c r="J43" s="359">
        <v>0.15670000000000001</v>
      </c>
      <c r="K43" s="359">
        <v>3.9899999999999998E-2</v>
      </c>
      <c r="L43" s="359">
        <v>1.4999999999999999E-2</v>
      </c>
      <c r="M43" s="359">
        <v>2.3599999999999999E-2</v>
      </c>
      <c r="N43" s="359">
        <v>0.122</v>
      </c>
      <c r="O43" s="359">
        <v>0.1706</v>
      </c>
      <c r="P43" s="359">
        <v>0.2442</v>
      </c>
      <c r="Q43" s="359">
        <v>2.4299999999999999E-2</v>
      </c>
      <c r="R43" s="359">
        <v>8.3900000000000002E-2</v>
      </c>
      <c r="S43" s="359">
        <v>3.5000000000000003E-2</v>
      </c>
      <c r="T43" s="359">
        <v>6.4000000000000001E-2</v>
      </c>
      <c r="U43" s="359">
        <v>2.5100000000000001E-2</v>
      </c>
      <c r="V43" s="359">
        <v>6.2700000000000006E-2</v>
      </c>
      <c r="W43" s="359">
        <v>1.04E-2</v>
      </c>
      <c r="X43" s="359">
        <v>1.38E-2</v>
      </c>
      <c r="Y43" s="359">
        <v>5.96E-2</v>
      </c>
      <c r="Z43" s="359">
        <v>0.11219999999999999</v>
      </c>
      <c r="AA43" s="359">
        <v>4.7600000000000003E-2</v>
      </c>
      <c r="AB43" s="359">
        <v>6.8400000000000002E-2</v>
      </c>
      <c r="AC43" s="359">
        <v>0.17480000000000001</v>
      </c>
      <c r="AD43" s="359">
        <v>6.7799999999999999E-2</v>
      </c>
      <c r="AE43" s="359">
        <v>5.8200000000000002E-2</v>
      </c>
      <c r="AF43" s="359">
        <v>5.8200000000000002E-2</v>
      </c>
      <c r="AG43" s="359">
        <v>5.1000000000000004E-3</v>
      </c>
      <c r="AH43" s="359">
        <v>6.5500000000000003E-2</v>
      </c>
      <c r="AI43" s="359">
        <v>8.3799999999999999E-2</v>
      </c>
      <c r="AJ43" s="359">
        <v>0</v>
      </c>
      <c r="AK43" s="359">
        <v>1.9900000000000001E-2</v>
      </c>
      <c r="AL43" s="359">
        <v>0.1179</v>
      </c>
      <c r="AM43" s="359">
        <v>0.11559999999999999</v>
      </c>
      <c r="AN43" s="359">
        <v>0.1331</v>
      </c>
      <c r="AO43" s="359">
        <v>9.1200000000000003E-2</v>
      </c>
      <c r="AP43" s="359">
        <v>1.06E-2</v>
      </c>
      <c r="AQ43" s="359">
        <v>9.5100000000000004E-2</v>
      </c>
      <c r="AR43" s="70"/>
    </row>
    <row r="44" spans="1:44">
      <c r="A44" s="94" t="s">
        <v>483</v>
      </c>
      <c r="B44" s="359">
        <v>4.9200000000000001E-2</v>
      </c>
      <c r="C44" s="359">
        <v>0.12720000000000001</v>
      </c>
      <c r="D44" s="359">
        <v>0.1623</v>
      </c>
      <c r="E44" s="359">
        <v>5.6300000000000003E-2</v>
      </c>
      <c r="F44" s="359">
        <v>0.14729999999999999</v>
      </c>
      <c r="G44" s="359">
        <v>2.9000000000000001E-2</v>
      </c>
      <c r="H44" s="359">
        <v>8.2699999999999996E-2</v>
      </c>
      <c r="I44" s="359">
        <v>0.1474</v>
      </c>
      <c r="J44" s="359">
        <v>0.1198</v>
      </c>
      <c r="K44" s="359">
        <v>9.5399999999999999E-2</v>
      </c>
      <c r="L44" s="359">
        <v>1.43E-2</v>
      </c>
      <c r="M44" s="359">
        <v>2.5999999999999999E-2</v>
      </c>
      <c r="N44" s="359">
        <v>0.15790000000000001</v>
      </c>
      <c r="O44" s="359">
        <v>0.1062</v>
      </c>
      <c r="P44" s="359">
        <v>0.15959999999999999</v>
      </c>
      <c r="Q44" s="359">
        <v>6.9500000000000006E-2</v>
      </c>
      <c r="R44" s="359">
        <v>9.4600000000000004E-2</v>
      </c>
      <c r="S44" s="359">
        <v>6.0900000000000003E-2</v>
      </c>
      <c r="T44" s="359">
        <v>3.6799999999999999E-2</v>
      </c>
      <c r="U44" s="359">
        <v>3.4200000000000001E-2</v>
      </c>
      <c r="V44" s="359">
        <v>4.5699999999999998E-2</v>
      </c>
      <c r="W44" s="359">
        <v>3.7999999999999999E-2</v>
      </c>
      <c r="X44" s="359">
        <v>3.4000000000000002E-2</v>
      </c>
      <c r="Y44" s="359">
        <v>3.09E-2</v>
      </c>
      <c r="Z44" s="359">
        <v>0.1431</v>
      </c>
      <c r="AA44" s="359">
        <v>7.2099999999999997E-2</v>
      </c>
      <c r="AB44" s="359">
        <v>6.0299999999999999E-2</v>
      </c>
      <c r="AC44" s="359">
        <v>0.18740000000000001</v>
      </c>
      <c r="AD44" s="359">
        <v>6.7299999999999999E-2</v>
      </c>
      <c r="AE44" s="359">
        <v>7.2800000000000004E-2</v>
      </c>
      <c r="AF44" s="359">
        <v>4.4900000000000002E-2</v>
      </c>
      <c r="AG44" s="359">
        <v>4.7999999999999996E-3</v>
      </c>
      <c r="AH44" s="359">
        <v>7.4499999999999997E-2</v>
      </c>
      <c r="AI44" s="359">
        <v>9.6699999999999994E-2</v>
      </c>
      <c r="AJ44" s="359">
        <v>4.41E-2</v>
      </c>
      <c r="AK44" s="359">
        <v>1.37E-2</v>
      </c>
      <c r="AL44" s="359">
        <v>0.13070000000000001</v>
      </c>
      <c r="AM44" s="359">
        <v>0.1057</v>
      </c>
      <c r="AN44" s="359">
        <v>0.14779999999999999</v>
      </c>
      <c r="AO44" s="359">
        <v>0.32469999999999999</v>
      </c>
      <c r="AP44" s="359">
        <v>0</v>
      </c>
      <c r="AQ44" s="359">
        <v>8.4900000000000003E-2</v>
      </c>
      <c r="AR44" s="70"/>
    </row>
    <row r="45" spans="1:44">
      <c r="A45" s="94" t="s">
        <v>484</v>
      </c>
      <c r="B45" s="359">
        <v>0.192</v>
      </c>
      <c r="C45" s="359">
        <v>0.15679999999999999</v>
      </c>
      <c r="D45" s="359">
        <v>0.23830000000000001</v>
      </c>
      <c r="E45" s="359">
        <v>0.1351</v>
      </c>
      <c r="F45" s="359">
        <v>0.26700000000000002</v>
      </c>
      <c r="G45" s="359">
        <v>0.26979999999999998</v>
      </c>
      <c r="H45" s="359">
        <v>0.1956</v>
      </c>
      <c r="I45" s="359">
        <v>0.24229999999999999</v>
      </c>
      <c r="J45" s="359">
        <v>0.2142</v>
      </c>
      <c r="K45" s="359">
        <v>0.2979</v>
      </c>
      <c r="L45" s="359">
        <v>0.27189999999999998</v>
      </c>
      <c r="M45" s="359">
        <v>0.2331</v>
      </c>
      <c r="N45" s="359">
        <v>0.16689999999999999</v>
      </c>
      <c r="O45" s="359">
        <v>0.16200000000000001</v>
      </c>
      <c r="P45" s="359">
        <v>0.13339999999999999</v>
      </c>
      <c r="Q45" s="359">
        <v>0.12570000000000001</v>
      </c>
      <c r="R45" s="359">
        <v>0.222</v>
      </c>
      <c r="S45" s="359">
        <v>0.44040000000000001</v>
      </c>
      <c r="T45" s="359">
        <v>0.16839999999999999</v>
      </c>
      <c r="U45" s="359">
        <v>0.15809999999999999</v>
      </c>
      <c r="V45" s="359">
        <v>0.1661</v>
      </c>
      <c r="W45" s="359">
        <v>0.17910000000000001</v>
      </c>
      <c r="X45" s="359">
        <v>0.2233</v>
      </c>
      <c r="Y45" s="359">
        <v>0.15620000000000001</v>
      </c>
      <c r="Z45" s="359">
        <v>0.13020000000000001</v>
      </c>
      <c r="AA45" s="359">
        <v>0.127</v>
      </c>
      <c r="AB45" s="359">
        <v>0.1197</v>
      </c>
      <c r="AC45" s="359">
        <v>0.15690000000000001</v>
      </c>
      <c r="AD45" s="359">
        <v>0.12820000000000001</v>
      </c>
      <c r="AE45" s="359">
        <v>0.20030000000000001</v>
      </c>
      <c r="AF45" s="359">
        <v>0.52159999999999995</v>
      </c>
      <c r="AG45" s="359">
        <v>0.1651</v>
      </c>
      <c r="AH45" s="359">
        <v>0.20480000000000001</v>
      </c>
      <c r="AI45" s="359">
        <v>0.46139999999999998</v>
      </c>
      <c r="AJ45" s="359">
        <v>0.1153</v>
      </c>
      <c r="AK45" s="359">
        <v>0.78010000000000002</v>
      </c>
      <c r="AL45" s="359">
        <v>0.10539999999999999</v>
      </c>
      <c r="AM45" s="359">
        <v>0.23810000000000001</v>
      </c>
      <c r="AN45" s="359">
        <v>0.21859999999999999</v>
      </c>
      <c r="AO45" s="359">
        <v>0.30220000000000002</v>
      </c>
      <c r="AP45" s="359">
        <v>0.27650000000000002</v>
      </c>
      <c r="AQ45" s="359">
        <v>0.1966</v>
      </c>
      <c r="AR45" s="70"/>
    </row>
    <row r="46" spans="1:44">
      <c r="A46" s="95" t="s">
        <v>485</v>
      </c>
      <c r="B46" s="358"/>
      <c r="C46" s="358"/>
      <c r="D46" s="358"/>
      <c r="E46" s="358"/>
      <c r="F46" s="358"/>
      <c r="G46" s="358"/>
      <c r="H46" s="358"/>
      <c r="I46" s="358"/>
      <c r="J46" s="358"/>
      <c r="K46" s="358"/>
      <c r="L46" s="358"/>
      <c r="M46" s="358"/>
      <c r="N46" s="358"/>
      <c r="O46" s="358"/>
      <c r="P46" s="358"/>
      <c r="Q46" s="358"/>
      <c r="R46" s="358"/>
      <c r="S46" s="358"/>
      <c r="T46" s="358"/>
      <c r="U46" s="358"/>
      <c r="V46" s="358"/>
      <c r="W46" s="358"/>
      <c r="X46" s="358"/>
      <c r="Y46" s="358"/>
      <c r="Z46" s="358"/>
      <c r="AA46" s="358"/>
      <c r="AB46" s="358"/>
      <c r="AC46" s="358"/>
      <c r="AD46" s="358"/>
      <c r="AE46" s="358"/>
      <c r="AF46" s="358"/>
      <c r="AG46" s="358"/>
      <c r="AH46" s="358"/>
      <c r="AI46" s="358"/>
      <c r="AJ46" s="358"/>
      <c r="AK46" s="358"/>
      <c r="AL46" s="358"/>
      <c r="AM46" s="358"/>
      <c r="AN46" s="358"/>
      <c r="AO46" s="358"/>
      <c r="AP46" s="358"/>
      <c r="AQ46" s="358"/>
      <c r="AR46" s="70"/>
    </row>
    <row r="47" spans="1:44">
      <c r="A47" s="94" t="s">
        <v>486</v>
      </c>
      <c r="B47" s="359">
        <v>0.71450000000000002</v>
      </c>
      <c r="C47" s="359">
        <v>0.74819999999999998</v>
      </c>
      <c r="D47" s="359">
        <v>0.81569999999999998</v>
      </c>
      <c r="E47" s="359">
        <v>0.76380000000000003</v>
      </c>
      <c r="F47" s="359">
        <v>0.85140000000000005</v>
      </c>
      <c r="G47" s="359">
        <v>0.8306</v>
      </c>
      <c r="H47" s="359">
        <v>0.86980000000000002</v>
      </c>
      <c r="I47" s="359">
        <v>0.84019999999999995</v>
      </c>
      <c r="J47" s="359">
        <v>0.83940000000000003</v>
      </c>
      <c r="K47" s="359">
        <v>0.84430000000000005</v>
      </c>
      <c r="L47" s="359">
        <v>0.877</v>
      </c>
      <c r="M47" s="359">
        <v>0.91859999999999997</v>
      </c>
      <c r="N47" s="359">
        <v>0.7883</v>
      </c>
      <c r="O47" s="359">
        <v>0.75480000000000003</v>
      </c>
      <c r="P47" s="359">
        <v>0.82379999999999998</v>
      </c>
      <c r="Q47" s="359">
        <v>0.74909999999999999</v>
      </c>
      <c r="R47" s="359">
        <v>0.85360000000000003</v>
      </c>
      <c r="S47" s="359">
        <v>0.78639999999999999</v>
      </c>
      <c r="T47" s="359">
        <v>0.89800000000000002</v>
      </c>
      <c r="U47" s="359">
        <v>0.73939999999999995</v>
      </c>
      <c r="V47" s="359">
        <v>0.84450000000000003</v>
      </c>
      <c r="W47" s="359">
        <v>0.88080000000000003</v>
      </c>
      <c r="X47" s="359">
        <v>0.76319999999999999</v>
      </c>
      <c r="Y47" s="359">
        <v>0.87209999999999999</v>
      </c>
      <c r="Z47" s="359">
        <v>0.83009999999999995</v>
      </c>
      <c r="AA47" s="359">
        <v>0.83950000000000002</v>
      </c>
      <c r="AB47" s="359">
        <v>0.88660000000000005</v>
      </c>
      <c r="AC47" s="359">
        <v>0.76870000000000005</v>
      </c>
      <c r="AD47" s="359">
        <v>0.82869999999999999</v>
      </c>
      <c r="AE47" s="359">
        <v>0.8629</v>
      </c>
      <c r="AF47" s="359">
        <v>0.86319999999999997</v>
      </c>
      <c r="AG47" s="359">
        <v>0.89859999999999995</v>
      </c>
      <c r="AH47" s="359">
        <v>0.78710000000000002</v>
      </c>
      <c r="AI47" s="359">
        <v>0.76349999999999996</v>
      </c>
      <c r="AJ47" s="359">
        <v>0.81810000000000005</v>
      </c>
      <c r="AK47" s="359">
        <v>0.88170000000000004</v>
      </c>
      <c r="AL47" s="359">
        <v>0.83209999999999995</v>
      </c>
      <c r="AM47" s="359">
        <v>0.84199999999999997</v>
      </c>
      <c r="AN47" s="359">
        <v>0.879</v>
      </c>
      <c r="AO47" s="359">
        <v>0.82379999999999998</v>
      </c>
      <c r="AP47" s="359">
        <v>0.81830000000000003</v>
      </c>
      <c r="AQ47" s="359">
        <v>0.80510000000000004</v>
      </c>
      <c r="AR47" s="70"/>
    </row>
    <row r="48" spans="1:44">
      <c r="A48" s="94" t="s">
        <v>487</v>
      </c>
      <c r="B48" s="359">
        <v>0.86170000000000002</v>
      </c>
      <c r="C48" s="359">
        <v>0.95450000000000002</v>
      </c>
      <c r="D48" s="359">
        <v>0.93189999999999995</v>
      </c>
      <c r="E48" s="359">
        <v>0.94320000000000004</v>
      </c>
      <c r="F48" s="359">
        <v>0.95909999999999995</v>
      </c>
      <c r="G48" s="359">
        <v>0.94140000000000001</v>
      </c>
      <c r="H48" s="359">
        <v>0.9052</v>
      </c>
      <c r="I48" s="359">
        <v>0.93359999999999999</v>
      </c>
      <c r="J48" s="359">
        <v>0.94279999999999997</v>
      </c>
      <c r="K48" s="359">
        <v>0.94679999999999997</v>
      </c>
      <c r="L48" s="359">
        <v>0.91759999999999997</v>
      </c>
      <c r="M48" s="359">
        <v>0.93069999999999997</v>
      </c>
      <c r="N48" s="359">
        <v>0.9516</v>
      </c>
      <c r="O48" s="359">
        <v>0.94789999999999996</v>
      </c>
      <c r="P48" s="359">
        <v>0.94979999999999998</v>
      </c>
      <c r="Q48" s="359">
        <v>0.94410000000000005</v>
      </c>
      <c r="R48" s="359">
        <v>0.8952</v>
      </c>
      <c r="S48" s="359">
        <v>0.84460000000000002</v>
      </c>
      <c r="T48" s="359">
        <v>0.90490000000000004</v>
      </c>
      <c r="U48" s="359">
        <v>0.94540000000000002</v>
      </c>
      <c r="V48" s="359">
        <v>0.9264</v>
      </c>
      <c r="W48" s="359">
        <v>0.92379999999999995</v>
      </c>
      <c r="X48" s="359">
        <v>0.93200000000000005</v>
      </c>
      <c r="Y48" s="359">
        <v>0.93959999999999999</v>
      </c>
      <c r="Z48" s="359">
        <v>0.94589999999999996</v>
      </c>
      <c r="AA48" s="359">
        <v>0.92290000000000005</v>
      </c>
      <c r="AB48" s="359">
        <v>0.92820000000000003</v>
      </c>
      <c r="AC48" s="359">
        <v>0.93210000000000004</v>
      </c>
      <c r="AD48" s="359">
        <v>0.95220000000000005</v>
      </c>
      <c r="AE48" s="359">
        <v>0.92500000000000004</v>
      </c>
      <c r="AF48" s="359">
        <v>0.87560000000000004</v>
      </c>
      <c r="AG48" s="359">
        <v>0.95030000000000003</v>
      </c>
      <c r="AH48" s="359">
        <v>0.93969999999999998</v>
      </c>
      <c r="AI48" s="359">
        <v>0.80049999999999999</v>
      </c>
      <c r="AJ48" s="359">
        <v>0.92949999999999999</v>
      </c>
      <c r="AK48" s="359">
        <v>0.70199999999999996</v>
      </c>
      <c r="AL48" s="359">
        <v>0.95830000000000004</v>
      </c>
      <c r="AM48" s="359">
        <v>0.93689999999999996</v>
      </c>
      <c r="AN48" s="359">
        <v>0.93169999999999997</v>
      </c>
      <c r="AO48" s="359">
        <v>0.90859999999999996</v>
      </c>
      <c r="AP48" s="359">
        <v>0.92169999999999996</v>
      </c>
      <c r="AQ48" s="359">
        <v>0.91990000000000005</v>
      </c>
      <c r="AR48" s="70"/>
    </row>
    <row r="49" spans="1:44">
      <c r="A49" s="94" t="s">
        <v>488</v>
      </c>
      <c r="B49" s="359">
        <v>-7.0900000000000005E-2</v>
      </c>
      <c r="C49" s="359">
        <v>-0.1168</v>
      </c>
      <c r="D49" s="359">
        <v>2.3699999999999999E-2</v>
      </c>
      <c r="E49" s="359">
        <v>-9.3399999999999997E-2</v>
      </c>
      <c r="F49" s="359">
        <v>6.2600000000000003E-2</v>
      </c>
      <c r="G49" s="359">
        <v>7.7200000000000005E-2</v>
      </c>
      <c r="H49" s="359">
        <v>0.14710000000000001</v>
      </c>
      <c r="I49" s="359">
        <v>0.1139</v>
      </c>
      <c r="J49" s="359">
        <v>7.2300000000000003E-2</v>
      </c>
      <c r="K49" s="359">
        <v>0.14749999999999999</v>
      </c>
      <c r="L49" s="359">
        <v>0.2049</v>
      </c>
      <c r="M49" s="359">
        <v>0.25140000000000001</v>
      </c>
      <c r="N49" s="359">
        <v>-4.1500000000000002E-2</v>
      </c>
      <c r="O49" s="359">
        <v>-0.1055</v>
      </c>
      <c r="P49" s="359">
        <v>-5.3499999999999999E-2</v>
      </c>
      <c r="Q49" s="359">
        <v>-0.13070000000000001</v>
      </c>
      <c r="R49" s="359">
        <v>9.7799999999999998E-2</v>
      </c>
      <c r="S49" s="359">
        <v>0.43990000000000001</v>
      </c>
      <c r="T49" s="359">
        <v>0.12540000000000001</v>
      </c>
      <c r="U49" s="359">
        <v>-0.1038</v>
      </c>
      <c r="V49" s="359">
        <v>2.2800000000000001E-2</v>
      </c>
      <c r="W49" s="359">
        <v>7.1099999999999997E-2</v>
      </c>
      <c r="X49" s="359">
        <v>-5.7000000000000002E-3</v>
      </c>
      <c r="Y49" s="359">
        <v>6.5799999999999997E-2</v>
      </c>
      <c r="Z49" s="359">
        <v>-2.3199999999999998E-2</v>
      </c>
      <c r="AA49" s="359">
        <v>3.8999999999999998E-3</v>
      </c>
      <c r="AB49" s="359">
        <v>3.8199999999999998E-2</v>
      </c>
      <c r="AC49" s="359">
        <v>-5.1999999999999998E-2</v>
      </c>
      <c r="AD49" s="359">
        <v>-2.5700000000000001E-2</v>
      </c>
      <c r="AE49" s="359">
        <v>7.2700000000000001E-2</v>
      </c>
      <c r="AF49" s="359">
        <v>0.66469999999999996</v>
      </c>
      <c r="AG49" s="359">
        <v>9.7500000000000003E-2</v>
      </c>
      <c r="AH49" s="359">
        <v>-1.8E-3</v>
      </c>
      <c r="AI49" s="359">
        <v>0.35099999999999998</v>
      </c>
      <c r="AJ49" s="359">
        <v>-3.4599999999999999E-2</v>
      </c>
      <c r="AK49" s="359">
        <v>2.2391999999999999</v>
      </c>
      <c r="AL49" s="359">
        <v>-5.7200000000000001E-2</v>
      </c>
      <c r="AM49" s="359">
        <v>0.1241</v>
      </c>
      <c r="AN49" s="359">
        <v>0.12690000000000001</v>
      </c>
      <c r="AO49" s="359">
        <v>0.21529999999999999</v>
      </c>
      <c r="AP49" s="359">
        <v>0.12920000000000001</v>
      </c>
      <c r="AQ49" s="359">
        <v>1.38E-2</v>
      </c>
      <c r="AR49" s="70"/>
    </row>
    <row r="50" spans="1:44" ht="31.5" customHeight="1" thickBot="1">
      <c r="A50" s="363" t="s">
        <v>489</v>
      </c>
      <c r="B50" s="364">
        <v>1.5234000000000001</v>
      </c>
      <c r="C50" s="364">
        <v>2.2395999999999998</v>
      </c>
      <c r="D50" s="364">
        <v>1.272</v>
      </c>
      <c r="E50" s="364">
        <v>2.2109999999999999</v>
      </c>
      <c r="F50" s="364">
        <v>0.90259999999999996</v>
      </c>
      <c r="G50" s="364">
        <v>0.93640000000000001</v>
      </c>
      <c r="H50" s="364">
        <v>0.80210000000000004</v>
      </c>
      <c r="I50" s="364">
        <v>0.83179999999999998</v>
      </c>
      <c r="J50" s="364">
        <v>0.94620000000000004</v>
      </c>
      <c r="K50" s="364">
        <v>0.69869999999999999</v>
      </c>
      <c r="L50" s="364">
        <v>0.5948</v>
      </c>
      <c r="M50" s="364">
        <v>0.38529999999999998</v>
      </c>
      <c r="N50" s="364">
        <v>1.5593999999999999</v>
      </c>
      <c r="O50" s="364">
        <v>2.2347999999999999</v>
      </c>
      <c r="P50" s="364">
        <v>2.1072000000000002</v>
      </c>
      <c r="Q50" s="364">
        <v>2.8738000000000001</v>
      </c>
      <c r="R50" s="364">
        <v>1.1141000000000001</v>
      </c>
      <c r="S50" s="364">
        <v>0.60460000000000003</v>
      </c>
      <c r="T50" s="364">
        <v>0.86339999999999995</v>
      </c>
      <c r="U50" s="364">
        <v>2.0486</v>
      </c>
      <c r="V50" s="364">
        <v>1.4306000000000001</v>
      </c>
      <c r="W50" s="364">
        <v>1.0852999999999999</v>
      </c>
      <c r="X50" s="364">
        <v>1.3416999999999999</v>
      </c>
      <c r="Y50" s="364">
        <v>0.99009999999999998</v>
      </c>
      <c r="Z50" s="364">
        <v>1.6711</v>
      </c>
      <c r="AA50" s="364">
        <v>1.71</v>
      </c>
      <c r="AB50" s="364">
        <v>1.4176</v>
      </c>
      <c r="AC50" s="364">
        <v>1.7787999999999999</v>
      </c>
      <c r="AD50" s="364">
        <v>1.6046</v>
      </c>
      <c r="AE50" s="364">
        <v>1.0517000000000001</v>
      </c>
      <c r="AF50" s="364">
        <v>0.33550000000000002</v>
      </c>
      <c r="AG50" s="364">
        <v>0.73229999999999995</v>
      </c>
      <c r="AH50" s="364">
        <v>1.3239000000000001</v>
      </c>
      <c r="AI50" s="364">
        <v>0.8044</v>
      </c>
      <c r="AJ50" s="364">
        <v>2.0596000000000001</v>
      </c>
      <c r="AK50" s="364">
        <v>0.19320000000000001</v>
      </c>
      <c r="AL50" s="364">
        <v>2.1246999999999998</v>
      </c>
      <c r="AM50" s="364">
        <v>0.78810000000000002</v>
      </c>
      <c r="AN50" s="364">
        <v>0.74299999999999999</v>
      </c>
      <c r="AO50" s="364">
        <v>0.69379999999999997</v>
      </c>
      <c r="AP50" s="364">
        <v>0.85009999999999997</v>
      </c>
      <c r="AQ50" s="364">
        <v>1.2879</v>
      </c>
      <c r="AR50" s="70"/>
    </row>
    <row r="51" spans="1:44" ht="15.75" thickTop="1">
      <c r="A51" s="753" t="s">
        <v>490</v>
      </c>
      <c r="B51" s="753"/>
      <c r="C51" s="753"/>
      <c r="D51" s="753"/>
      <c r="E51" s="753"/>
      <c r="F51" s="753"/>
      <c r="G51" s="753"/>
      <c r="H51" s="753"/>
      <c r="I51" s="753"/>
      <c r="J51" s="753"/>
      <c r="K51" s="753"/>
      <c r="L51" s="753"/>
      <c r="M51" s="753"/>
      <c r="N51" s="753"/>
      <c r="O51" s="753"/>
      <c r="P51" s="753"/>
      <c r="Q51" s="753"/>
      <c r="R51" s="753"/>
      <c r="S51" s="753"/>
      <c r="T51" s="753"/>
      <c r="U51" s="753"/>
      <c r="V51" s="753"/>
      <c r="W51" s="753"/>
      <c r="X51" s="753"/>
      <c r="Y51" s="753"/>
      <c r="Z51" s="753"/>
      <c r="AA51" s="753"/>
      <c r="AB51" s="753"/>
      <c r="AC51" s="753"/>
      <c r="AD51" s="753"/>
      <c r="AE51" s="753"/>
      <c r="AF51" s="753"/>
      <c r="AG51" s="753"/>
      <c r="AH51" s="753"/>
      <c r="AI51" s="753"/>
      <c r="AJ51" s="753"/>
      <c r="AK51" s="753"/>
      <c r="AL51" s="753"/>
      <c r="AM51" s="753"/>
      <c r="AN51" s="753"/>
      <c r="AO51" s="753"/>
      <c r="AP51" s="753"/>
      <c r="AQ51" s="753"/>
      <c r="AR51" s="365"/>
    </row>
    <row r="52" spans="1:44" ht="37.5" customHeight="1">
      <c r="A52" s="722" t="s">
        <v>491</v>
      </c>
      <c r="B52" s="722"/>
      <c r="C52" s="722"/>
      <c r="D52" s="722"/>
      <c r="E52" s="722"/>
      <c r="F52" s="722"/>
      <c r="G52" s="722"/>
      <c r="H52" s="722"/>
      <c r="I52" s="722"/>
      <c r="J52" s="722"/>
      <c r="K52" s="722"/>
      <c r="L52" s="722"/>
      <c r="M52" s="722"/>
      <c r="N52" s="722"/>
      <c r="O52" s="722"/>
      <c r="P52" s="722"/>
      <c r="Q52" s="722"/>
      <c r="R52" s="722"/>
      <c r="S52" s="722"/>
      <c r="T52" s="722"/>
      <c r="U52" s="722"/>
      <c r="V52" s="722"/>
      <c r="W52" s="722"/>
      <c r="X52" s="722"/>
      <c r="Y52" s="722"/>
      <c r="Z52" s="722"/>
      <c r="AA52" s="722"/>
      <c r="AB52" s="722"/>
      <c r="AC52" s="722"/>
      <c r="AD52" s="722"/>
      <c r="AE52" s="722"/>
      <c r="AF52" s="722"/>
      <c r="AG52" s="722"/>
      <c r="AH52" s="722"/>
      <c r="AI52" s="722"/>
      <c r="AJ52" s="722"/>
      <c r="AK52" s="722"/>
      <c r="AL52" s="722"/>
      <c r="AM52" s="722"/>
      <c r="AN52" s="722"/>
      <c r="AO52" s="722"/>
      <c r="AP52" s="722"/>
      <c r="AQ52" s="722"/>
      <c r="AR52" s="365"/>
    </row>
    <row r="53" spans="1:44" ht="26.25" customHeight="1">
      <c r="A53" s="722" t="s">
        <v>492</v>
      </c>
      <c r="B53" s="722"/>
      <c r="C53" s="722"/>
      <c r="D53" s="722"/>
      <c r="E53" s="722"/>
      <c r="F53" s="722"/>
      <c r="G53" s="722"/>
      <c r="H53" s="722"/>
      <c r="I53" s="722"/>
      <c r="J53" s="722"/>
      <c r="K53" s="722"/>
      <c r="L53" s="722"/>
      <c r="M53" s="722"/>
      <c r="N53" s="722"/>
      <c r="O53" s="722"/>
      <c r="P53" s="722"/>
      <c r="Q53" s="722"/>
      <c r="R53" s="722"/>
      <c r="S53" s="722"/>
      <c r="T53" s="722"/>
      <c r="U53" s="722"/>
      <c r="V53" s="722"/>
      <c r="W53" s="722"/>
      <c r="X53" s="722"/>
      <c r="Y53" s="722"/>
      <c r="Z53" s="722"/>
      <c r="AA53" s="722"/>
      <c r="AB53" s="722"/>
      <c r="AC53" s="722"/>
      <c r="AD53" s="722"/>
      <c r="AE53" s="722"/>
      <c r="AF53" s="722"/>
      <c r="AG53" s="722"/>
      <c r="AH53" s="722"/>
      <c r="AI53" s="722"/>
      <c r="AJ53" s="722"/>
      <c r="AK53" s="722"/>
      <c r="AL53" s="722"/>
      <c r="AM53" s="722"/>
      <c r="AN53" s="722"/>
      <c r="AO53" s="722"/>
      <c r="AP53" s="722"/>
      <c r="AQ53" s="722"/>
      <c r="AR53" s="365"/>
    </row>
    <row r="54" spans="1:44">
      <c r="A54" s="720" t="s">
        <v>493</v>
      </c>
      <c r="B54" s="720"/>
      <c r="C54" s="720"/>
      <c r="D54" s="720"/>
      <c r="E54" s="720"/>
      <c r="F54" s="720"/>
      <c r="G54" s="720"/>
      <c r="H54" s="720"/>
      <c r="I54" s="720"/>
      <c r="J54" s="720"/>
      <c r="K54" s="720"/>
      <c r="L54" s="720"/>
      <c r="M54" s="720"/>
      <c r="N54" s="720"/>
      <c r="O54" s="720"/>
      <c r="P54" s="720"/>
      <c r="Q54" s="720"/>
      <c r="R54" s="720"/>
      <c r="S54" s="720"/>
      <c r="T54" s="720"/>
      <c r="U54" s="720"/>
      <c r="V54" s="720"/>
      <c r="W54" s="720"/>
      <c r="X54" s="720"/>
      <c r="Y54" s="720"/>
      <c r="Z54" s="720"/>
      <c r="AA54" s="720"/>
      <c r="AB54" s="720"/>
      <c r="AC54" s="720"/>
      <c r="AD54" s="720"/>
      <c r="AE54" s="720"/>
      <c r="AF54" s="720"/>
      <c r="AG54" s="720"/>
      <c r="AH54" s="720"/>
      <c r="AI54" s="720"/>
      <c r="AJ54" s="720"/>
      <c r="AK54" s="720"/>
      <c r="AL54" s="720"/>
      <c r="AM54" s="720"/>
      <c r="AN54" s="720"/>
      <c r="AO54" s="720"/>
      <c r="AP54" s="720"/>
      <c r="AQ54" s="720"/>
      <c r="AR54" s="70"/>
    </row>
    <row r="55" spans="1:44">
      <c r="A55" s="720" t="s">
        <v>494</v>
      </c>
      <c r="B55" s="720"/>
      <c r="C55" s="720"/>
      <c r="D55" s="720"/>
      <c r="E55" s="720"/>
      <c r="F55" s="720"/>
      <c r="G55" s="720"/>
      <c r="H55" s="720"/>
      <c r="I55" s="720"/>
      <c r="J55" s="720"/>
      <c r="K55" s="720"/>
      <c r="L55" s="720"/>
      <c r="M55" s="720"/>
      <c r="N55" s="720"/>
      <c r="O55" s="720"/>
      <c r="P55" s="720"/>
      <c r="Q55" s="720"/>
      <c r="R55" s="720"/>
      <c r="S55" s="720"/>
      <c r="T55" s="720"/>
      <c r="U55" s="720"/>
      <c r="V55" s="720"/>
      <c r="W55" s="720"/>
      <c r="X55" s="720"/>
      <c r="Y55" s="720"/>
      <c r="Z55" s="720"/>
      <c r="AA55" s="720"/>
      <c r="AB55" s="720"/>
      <c r="AC55" s="720"/>
      <c r="AD55" s="720"/>
      <c r="AE55" s="720"/>
      <c r="AF55" s="720"/>
      <c r="AG55" s="720"/>
      <c r="AH55" s="720"/>
      <c r="AI55" s="720"/>
      <c r="AJ55" s="720"/>
      <c r="AK55" s="720"/>
      <c r="AL55" s="720"/>
      <c r="AM55" s="720"/>
      <c r="AN55" s="720"/>
      <c r="AO55" s="720"/>
      <c r="AP55" s="720"/>
      <c r="AQ55" s="720"/>
      <c r="AR55" s="70"/>
    </row>
    <row r="56" spans="1:44">
      <c r="A56" s="82"/>
      <c r="B56" s="1"/>
      <c r="C56" s="1"/>
      <c r="D56" s="1"/>
      <c r="E56" s="1"/>
      <c r="F56" s="1"/>
      <c r="G56" s="1"/>
      <c r="H56" s="1"/>
      <c r="I56" s="1"/>
      <c r="J56" s="1"/>
      <c r="K56" s="1"/>
      <c r="L56" s="1"/>
      <c r="M56" s="1"/>
      <c r="N56" s="1"/>
      <c r="O56" s="1"/>
      <c r="P56" s="1"/>
      <c r="Q56" s="1"/>
      <c r="R56" s="1"/>
      <c r="S56" s="1"/>
      <c r="T56" s="1"/>
      <c r="U56" s="1"/>
      <c r="V56" s="1"/>
      <c r="W56" s="1"/>
      <c r="X56" s="1"/>
      <c r="Y56" s="1"/>
      <c r="Z56" s="70"/>
      <c r="AA56" s="70"/>
      <c r="AB56" s="70"/>
      <c r="AC56" s="70"/>
      <c r="AD56" s="70"/>
      <c r="AE56" s="283"/>
      <c r="AF56" s="70"/>
      <c r="AG56" s="70"/>
      <c r="AH56" s="70"/>
      <c r="AI56" s="70"/>
      <c r="AJ56" s="70"/>
      <c r="AK56" s="70"/>
      <c r="AL56" s="70"/>
      <c r="AM56" s="70"/>
      <c r="AN56" s="70"/>
      <c r="AO56" s="70"/>
      <c r="AP56" s="70"/>
      <c r="AQ56" s="70"/>
      <c r="AR56" s="70"/>
    </row>
    <row r="57" spans="1:44" ht="25.5">
      <c r="A57" s="101"/>
      <c r="B57" s="85" t="s">
        <v>366</v>
      </c>
      <c r="C57" s="85" t="s">
        <v>380</v>
      </c>
      <c r="D57" s="85" t="s">
        <v>363</v>
      </c>
      <c r="E57" s="85" t="s">
        <v>372</v>
      </c>
      <c r="F57" s="85" t="s">
        <v>381</v>
      </c>
      <c r="G57" s="85" t="s">
        <v>370</v>
      </c>
      <c r="H57" s="85" t="s">
        <v>356</v>
      </c>
      <c r="I57" s="85" t="s">
        <v>379</v>
      </c>
      <c r="J57" s="86" t="s">
        <v>377</v>
      </c>
      <c r="K57" s="85" t="s">
        <v>364</v>
      </c>
      <c r="L57" s="85" t="s">
        <v>378</v>
      </c>
      <c r="M57" s="85" t="s">
        <v>368</v>
      </c>
      <c r="N57" s="85" t="s">
        <v>384</v>
      </c>
      <c r="O57" s="85" t="s">
        <v>359</v>
      </c>
      <c r="P57" s="85" t="s">
        <v>382</v>
      </c>
      <c r="Q57" s="85" t="s">
        <v>383</v>
      </c>
      <c r="R57" s="86" t="s">
        <v>361</v>
      </c>
      <c r="S57" s="85" t="s">
        <v>373</v>
      </c>
      <c r="T57" s="85" t="s">
        <v>374</v>
      </c>
      <c r="U57" s="85" t="s">
        <v>362</v>
      </c>
      <c r="V57" s="85" t="s">
        <v>360</v>
      </c>
      <c r="W57" s="85" t="s">
        <v>355</v>
      </c>
      <c r="X57" s="85" t="s">
        <v>365</v>
      </c>
      <c r="Y57" s="85" t="s">
        <v>375</v>
      </c>
      <c r="Z57" s="86" t="s">
        <v>367</v>
      </c>
      <c r="AA57" s="85" t="s">
        <v>357</v>
      </c>
      <c r="AB57" s="85" t="s">
        <v>358</v>
      </c>
      <c r="AC57" s="85" t="s">
        <v>376</v>
      </c>
      <c r="AD57" s="85" t="s">
        <v>369</v>
      </c>
      <c r="AE57" s="85" t="s">
        <v>371</v>
      </c>
      <c r="AF57" s="85" t="s">
        <v>385</v>
      </c>
      <c r="AG57" s="85" t="s">
        <v>1004</v>
      </c>
      <c r="AH57" s="85" t="s">
        <v>1005</v>
      </c>
      <c r="AI57" s="85" t="s">
        <v>1006</v>
      </c>
      <c r="AJ57" s="85" t="s">
        <v>1007</v>
      </c>
      <c r="AK57" s="85" t="s">
        <v>1008</v>
      </c>
      <c r="AL57" s="85" t="s">
        <v>1009</v>
      </c>
      <c r="AM57" s="85" t="s">
        <v>1010</v>
      </c>
      <c r="AN57" s="85" t="s">
        <v>1011</v>
      </c>
      <c r="AO57" s="85" t="s">
        <v>1012</v>
      </c>
      <c r="AP57" s="85" t="s">
        <v>1013</v>
      </c>
      <c r="AQ57" s="86" t="s">
        <v>444</v>
      </c>
      <c r="AR57" s="70"/>
    </row>
    <row r="58" spans="1:44">
      <c r="A58" s="70"/>
      <c r="B58" s="70"/>
      <c r="C58" s="70"/>
      <c r="D58" s="70"/>
      <c r="E58" s="70"/>
      <c r="F58" s="70"/>
      <c r="G58" s="70"/>
      <c r="H58" s="70"/>
      <c r="I58" s="70"/>
      <c r="J58" s="70"/>
      <c r="K58" s="70"/>
      <c r="L58" s="70"/>
      <c r="M58" s="70"/>
      <c r="N58" s="70"/>
      <c r="O58" s="70"/>
      <c r="P58" s="70"/>
      <c r="Q58" s="70"/>
      <c r="R58" s="70"/>
      <c r="S58" s="70"/>
      <c r="T58" s="70"/>
      <c r="U58" s="70"/>
      <c r="V58" s="70"/>
      <c r="W58" s="70"/>
      <c r="X58" s="70"/>
      <c r="Y58" s="70"/>
      <c r="Z58" s="70"/>
      <c r="AA58" s="70"/>
      <c r="AB58" s="70"/>
      <c r="AC58" s="70"/>
      <c r="AD58" s="70"/>
      <c r="AE58" s="70"/>
      <c r="AF58" s="70"/>
      <c r="AG58" s="70"/>
      <c r="AH58" s="70"/>
      <c r="AI58" s="70"/>
      <c r="AJ58" s="70"/>
      <c r="AK58" s="70"/>
      <c r="AL58" s="70"/>
      <c r="AM58" s="70"/>
      <c r="AN58" s="70"/>
      <c r="AO58" s="70"/>
      <c r="AP58" s="70"/>
      <c r="AQ58" s="70"/>
      <c r="AR58" s="70"/>
    </row>
    <row r="59" spans="1:44">
      <c r="A59" s="95" t="s">
        <v>495</v>
      </c>
      <c r="B59" s="102"/>
      <c r="C59" s="102"/>
      <c r="D59" s="102"/>
      <c r="E59" s="102"/>
      <c r="F59" s="102"/>
      <c r="G59" s="102"/>
      <c r="H59" s="103"/>
      <c r="I59" s="103"/>
      <c r="J59" s="103"/>
      <c r="K59" s="102"/>
      <c r="L59" s="102"/>
      <c r="M59" s="102"/>
      <c r="N59" s="102"/>
      <c r="O59" s="102"/>
      <c r="P59" s="103"/>
      <c r="Q59" s="103"/>
      <c r="R59" s="103"/>
      <c r="S59" s="102"/>
      <c r="T59" s="102"/>
      <c r="U59" s="102"/>
      <c r="V59" s="102"/>
      <c r="W59" s="102"/>
      <c r="X59" s="103"/>
      <c r="Y59" s="103"/>
      <c r="Z59" s="103"/>
      <c r="AA59" s="102"/>
      <c r="AB59" s="102"/>
      <c r="AC59" s="102"/>
      <c r="AD59" s="102"/>
      <c r="AE59" s="103"/>
      <c r="AF59" s="103"/>
      <c r="AG59" s="103"/>
      <c r="AH59" s="103"/>
      <c r="AI59" s="103"/>
      <c r="AJ59" s="103"/>
      <c r="AK59" s="103"/>
      <c r="AL59" s="103"/>
      <c r="AM59" s="103"/>
      <c r="AN59" s="103"/>
      <c r="AO59" s="103"/>
      <c r="AP59" s="103"/>
      <c r="AQ59" s="103"/>
      <c r="AR59" s="70"/>
    </row>
    <row r="60" spans="1:44">
      <c r="A60" s="107" t="s">
        <v>496</v>
      </c>
      <c r="B60" s="143">
        <v>6.8599999999999994E-2</v>
      </c>
      <c r="C60" s="143">
        <v>6.2600000000000003E-2</v>
      </c>
      <c r="D60" s="143">
        <v>5.5199999999999999E-2</v>
      </c>
      <c r="E60" s="143">
        <v>6.1800000000000001E-2</v>
      </c>
      <c r="F60" s="143">
        <v>6.59E-2</v>
      </c>
      <c r="G60" s="143">
        <v>4.9299999999999997E-2</v>
      </c>
      <c r="H60" s="143">
        <v>8.5199999999999998E-2</v>
      </c>
      <c r="I60" s="143">
        <v>6.7000000000000004E-2</v>
      </c>
      <c r="J60" s="143">
        <v>6.1600000000000002E-2</v>
      </c>
      <c r="K60" s="143">
        <v>5.8700000000000002E-2</v>
      </c>
      <c r="L60" s="143">
        <v>6.5000000000000002E-2</v>
      </c>
      <c r="M60" s="143">
        <v>7.8799999999999995E-2</v>
      </c>
      <c r="N60" s="143">
        <v>0.10580000000000001</v>
      </c>
      <c r="O60" s="143">
        <v>5.9499999999999997E-2</v>
      </c>
      <c r="P60" s="143">
        <v>5.6899999999999999E-2</v>
      </c>
      <c r="Q60" s="143">
        <v>5.9799999999999999E-2</v>
      </c>
      <c r="R60" s="143">
        <v>7.6100000000000001E-2</v>
      </c>
      <c r="S60" s="143">
        <v>0.1206</v>
      </c>
      <c r="T60" s="143">
        <v>7.5899999999999995E-2</v>
      </c>
      <c r="U60" s="143">
        <v>9.0300000000000005E-2</v>
      </c>
      <c r="V60" s="143">
        <v>5.8999999999999997E-2</v>
      </c>
      <c r="W60" s="143">
        <v>7.2800000000000004E-2</v>
      </c>
      <c r="X60" s="143">
        <v>5.5800000000000002E-2</v>
      </c>
      <c r="Y60" s="143">
        <v>7.0800000000000002E-2</v>
      </c>
      <c r="Z60" s="143">
        <v>6.8900000000000003E-2</v>
      </c>
      <c r="AA60" s="143">
        <v>5.8900000000000001E-2</v>
      </c>
      <c r="AB60" s="143">
        <v>5.2499999999999998E-2</v>
      </c>
      <c r="AC60" s="143">
        <v>7.9799999999999996E-2</v>
      </c>
      <c r="AD60" s="143">
        <v>0.1326</v>
      </c>
      <c r="AE60" s="283">
        <v>7.1300000000000002E-2</v>
      </c>
      <c r="AF60" s="143">
        <v>8.8400000000000006E-2</v>
      </c>
      <c r="AG60" s="143">
        <v>8.0600000000000005E-2</v>
      </c>
      <c r="AH60" s="143">
        <v>7.4399999999999994E-2</v>
      </c>
      <c r="AI60" s="143">
        <v>8.7999999999999995E-2</v>
      </c>
      <c r="AJ60" s="143">
        <v>6.9599999999999995E-2</v>
      </c>
      <c r="AK60" s="143">
        <v>0.16270000000000001</v>
      </c>
      <c r="AL60" s="143">
        <v>6.1100000000000002E-2</v>
      </c>
      <c r="AM60" s="143">
        <v>9.3299999999999994E-2</v>
      </c>
      <c r="AN60" s="143">
        <v>6.5799999999999997E-2</v>
      </c>
      <c r="AO60" s="143">
        <v>7.7200000000000005E-2</v>
      </c>
      <c r="AP60" s="143">
        <v>8.4500000000000006E-2</v>
      </c>
      <c r="AQ60" s="143">
        <v>6.9199999999999998E-2</v>
      </c>
      <c r="AR60" s="70"/>
    </row>
    <row r="61" spans="1:44">
      <c r="A61" s="107" t="s">
        <v>497</v>
      </c>
      <c r="B61" s="143">
        <v>7.3400000000000007E-2</v>
      </c>
      <c r="C61" s="143">
        <v>6.5799999999999997E-2</v>
      </c>
      <c r="D61" s="143">
        <v>6.0600000000000001E-2</v>
      </c>
      <c r="E61" s="143">
        <v>6.7500000000000004E-2</v>
      </c>
      <c r="F61" s="143">
        <v>6.2199999999999998E-2</v>
      </c>
      <c r="G61" s="143">
        <v>5.3199999999999997E-2</v>
      </c>
      <c r="H61" s="143">
        <v>8.8400000000000006E-2</v>
      </c>
      <c r="I61" s="143">
        <v>6.9099999999999995E-2</v>
      </c>
      <c r="J61" s="143">
        <v>6.3200000000000006E-2</v>
      </c>
      <c r="K61" s="143">
        <v>6.0400000000000002E-2</v>
      </c>
      <c r="L61" s="143">
        <v>6.7199999999999996E-2</v>
      </c>
      <c r="M61" s="143">
        <v>8.0699999999999994E-2</v>
      </c>
      <c r="N61" s="143">
        <v>0.1104</v>
      </c>
      <c r="O61" s="143">
        <v>6.1800000000000001E-2</v>
      </c>
      <c r="P61" s="143">
        <v>5.6300000000000003E-2</v>
      </c>
      <c r="Q61" s="143">
        <v>6.0499999999999998E-2</v>
      </c>
      <c r="R61" s="143">
        <v>7.5899999999999995E-2</v>
      </c>
      <c r="S61" s="143">
        <v>0.1172</v>
      </c>
      <c r="T61" s="143">
        <v>7.8399999999999997E-2</v>
      </c>
      <c r="U61" s="143">
        <v>9.5799999999999996E-2</v>
      </c>
      <c r="V61" s="143">
        <v>5.8000000000000003E-2</v>
      </c>
      <c r="W61" s="143">
        <v>7.3599999999999999E-2</v>
      </c>
      <c r="X61" s="143">
        <v>5.5800000000000002E-2</v>
      </c>
      <c r="Y61" s="143">
        <v>7.1199999999999999E-2</v>
      </c>
      <c r="Z61" s="143">
        <v>7.0999999999999994E-2</v>
      </c>
      <c r="AA61" s="143">
        <v>6.0900000000000003E-2</v>
      </c>
      <c r="AB61" s="143">
        <v>5.2699999999999997E-2</v>
      </c>
      <c r="AC61" s="143">
        <v>8.1799999999999998E-2</v>
      </c>
      <c r="AD61" s="143">
        <v>0.1366</v>
      </c>
      <c r="AE61" s="143">
        <v>7.2099999999999997E-2</v>
      </c>
      <c r="AF61" s="143">
        <v>8.5000000000000006E-2</v>
      </c>
      <c r="AG61" s="143">
        <v>8.3799999999999999E-2</v>
      </c>
      <c r="AH61" s="143">
        <v>7.4200000000000002E-2</v>
      </c>
      <c r="AI61" s="143">
        <v>8.7999999999999995E-2</v>
      </c>
      <c r="AJ61" s="143">
        <v>7.4499999999999997E-2</v>
      </c>
      <c r="AK61" s="143">
        <v>0.1633</v>
      </c>
      <c r="AL61" s="143">
        <v>6.59E-2</v>
      </c>
      <c r="AM61" s="143">
        <v>9.2899999999999996E-2</v>
      </c>
      <c r="AN61" s="143">
        <v>6.6100000000000006E-2</v>
      </c>
      <c r="AO61" s="143">
        <v>8.09E-2</v>
      </c>
      <c r="AP61" s="143">
        <v>8.5599999999999996E-2</v>
      </c>
      <c r="AQ61" s="143">
        <v>7.1599999999999997E-2</v>
      </c>
      <c r="AR61" s="70"/>
    </row>
    <row r="62" spans="1:44">
      <c r="A62" s="107" t="s">
        <v>498</v>
      </c>
      <c r="B62" s="143">
        <v>6.0499999999999998E-2</v>
      </c>
      <c r="C62" s="143">
        <v>5.7000000000000002E-2</v>
      </c>
      <c r="D62" s="143">
        <v>4.82E-2</v>
      </c>
      <c r="E62" s="143">
        <v>6.2700000000000006E-2</v>
      </c>
      <c r="F62" s="143">
        <v>4.9799999999999997E-2</v>
      </c>
      <c r="G62" s="143">
        <v>4.2000000000000003E-2</v>
      </c>
      <c r="H62" s="143">
        <v>6.8199999999999997E-2</v>
      </c>
      <c r="I62" s="143">
        <v>6.5799999999999997E-2</v>
      </c>
      <c r="J62" s="143">
        <v>5.1200000000000002E-2</v>
      </c>
      <c r="K62" s="143">
        <v>5.1299999999999998E-2</v>
      </c>
      <c r="L62" s="143">
        <v>6.7599999999999993E-2</v>
      </c>
      <c r="M62" s="143">
        <v>7.7299999999999994E-2</v>
      </c>
      <c r="N62" s="143">
        <v>0.1028</v>
      </c>
      <c r="O62" s="143">
        <v>5.1499999999999997E-2</v>
      </c>
      <c r="P62" s="143">
        <v>3.8300000000000001E-2</v>
      </c>
      <c r="Q62" s="143">
        <v>5.3499999999999999E-2</v>
      </c>
      <c r="R62" s="143">
        <v>5.5300000000000002E-2</v>
      </c>
      <c r="S62" s="143">
        <v>9.69E-2</v>
      </c>
      <c r="T62" s="143">
        <v>7.6799999999999993E-2</v>
      </c>
      <c r="U62" s="143">
        <v>8.2299999999999998E-2</v>
      </c>
      <c r="V62" s="143">
        <v>4.9399999999999999E-2</v>
      </c>
      <c r="W62" s="143">
        <v>6.6100000000000006E-2</v>
      </c>
      <c r="X62" s="143">
        <v>5.2900000000000003E-2</v>
      </c>
      <c r="Y62" s="143">
        <v>6.2600000000000003E-2</v>
      </c>
      <c r="Z62" s="143">
        <v>5.21E-2</v>
      </c>
      <c r="AA62" s="143">
        <v>5.7000000000000002E-2</v>
      </c>
      <c r="AB62" s="143">
        <v>4.7899999999999998E-2</v>
      </c>
      <c r="AC62" s="143">
        <v>8.1100000000000005E-2</v>
      </c>
      <c r="AD62" s="143">
        <v>0.1143</v>
      </c>
      <c r="AE62" s="143">
        <v>6.9400000000000003E-2</v>
      </c>
      <c r="AF62" s="143">
        <v>6.8199999999999997E-2</v>
      </c>
      <c r="AG62" s="143">
        <v>7.9799999999999996E-2</v>
      </c>
      <c r="AH62" s="143">
        <v>6.5799999999999997E-2</v>
      </c>
      <c r="AI62" s="143">
        <v>6.83E-2</v>
      </c>
      <c r="AJ62" s="143">
        <v>6.88E-2</v>
      </c>
      <c r="AK62" s="143">
        <v>0.1434</v>
      </c>
      <c r="AL62" s="143">
        <v>4.9200000000000001E-2</v>
      </c>
      <c r="AM62" s="143">
        <v>6.1600000000000002E-2</v>
      </c>
      <c r="AN62" s="143">
        <v>6.1699999999999998E-2</v>
      </c>
      <c r="AO62" s="143">
        <v>6.7900000000000002E-2</v>
      </c>
      <c r="AP62" s="143">
        <v>8.6400000000000005E-2</v>
      </c>
      <c r="AQ62" s="143">
        <v>6.1600000000000002E-2</v>
      </c>
      <c r="AR62" s="70"/>
    </row>
    <row r="63" spans="1:44">
      <c r="A63" s="107" t="s">
        <v>499</v>
      </c>
      <c r="B63" s="143">
        <v>4.0000000000000002E-4</v>
      </c>
      <c r="C63" s="143">
        <v>1E-4</v>
      </c>
      <c r="D63" s="143">
        <v>-4.0000000000000002E-4</v>
      </c>
      <c r="E63" s="143">
        <v>-4.1999999999999997E-3</v>
      </c>
      <c r="F63" s="143">
        <v>-1.5699999999999999E-2</v>
      </c>
      <c r="G63" s="143">
        <v>5.0000000000000001E-3</v>
      </c>
      <c r="H63" s="143">
        <v>-7.0000000000000001E-3</v>
      </c>
      <c r="I63" s="143">
        <v>1.6000000000000001E-3</v>
      </c>
      <c r="J63" s="143">
        <v>-5.4000000000000003E-3</v>
      </c>
      <c r="K63" s="143">
        <v>1E-3</v>
      </c>
      <c r="L63" s="143">
        <v>4.7999999999999996E-3</v>
      </c>
      <c r="M63" s="143">
        <v>1.21E-2</v>
      </c>
      <c r="N63" s="143">
        <v>-1.5E-3</v>
      </c>
      <c r="O63" s="143">
        <v>-4.4999999999999997E-3</v>
      </c>
      <c r="P63" s="143">
        <v>-5.1999999999999998E-3</v>
      </c>
      <c r="Q63" s="143">
        <v>-1.5900000000000001E-2</v>
      </c>
      <c r="R63" s="143">
        <v>3.0000000000000001E-3</v>
      </c>
      <c r="S63" s="143">
        <v>5.4999999999999997E-3</v>
      </c>
      <c r="T63" s="143">
        <v>2.3E-3</v>
      </c>
      <c r="U63" s="143">
        <v>-3.0999999999999999E-3</v>
      </c>
      <c r="V63" s="143">
        <v>1.09E-2</v>
      </c>
      <c r="W63" s="143">
        <v>5.5999999999999999E-3</v>
      </c>
      <c r="X63" s="143">
        <v>-6.1000000000000004E-3</v>
      </c>
      <c r="Y63" s="143">
        <v>6.7000000000000002E-3</v>
      </c>
      <c r="Z63" s="143">
        <v>-4.4999999999999997E-3</v>
      </c>
      <c r="AA63" s="143">
        <v>-5.3E-3</v>
      </c>
      <c r="AB63" s="143">
        <v>5.3E-3</v>
      </c>
      <c r="AC63" s="143">
        <v>3.0999999999999999E-3</v>
      </c>
      <c r="AD63" s="143">
        <v>-1E-4</v>
      </c>
      <c r="AE63" s="143">
        <v>5.0000000000000001E-3</v>
      </c>
      <c r="AF63" s="143">
        <v>1.5299999999999999E-2</v>
      </c>
      <c r="AG63" s="143">
        <v>5.1999999999999998E-3</v>
      </c>
      <c r="AH63" s="143">
        <v>-1.46E-2</v>
      </c>
      <c r="AI63" s="143">
        <v>-3.3500000000000002E-2</v>
      </c>
      <c r="AJ63" s="143">
        <v>-4.4000000000000003E-3</v>
      </c>
      <c r="AK63" s="143">
        <v>5.1700000000000003E-2</v>
      </c>
      <c r="AL63" s="143">
        <v>-0.02</v>
      </c>
      <c r="AM63" s="143">
        <v>-4.1300000000000003E-2</v>
      </c>
      <c r="AN63" s="143">
        <v>1.38E-2</v>
      </c>
      <c r="AO63" s="143">
        <v>-1.4500000000000001E-2</v>
      </c>
      <c r="AP63" s="143">
        <v>-7.6E-3</v>
      </c>
      <c r="AQ63" s="143">
        <v>5.9999999999999995E-4</v>
      </c>
      <c r="AR63" s="70"/>
    </row>
    <row r="64" spans="1:44">
      <c r="A64" s="107" t="s">
        <v>500</v>
      </c>
      <c r="B64" s="143">
        <v>4.0000000000000002E-4</v>
      </c>
      <c r="C64" s="143">
        <v>8.0000000000000004E-4</v>
      </c>
      <c r="D64" s="143">
        <v>-1.8E-3</v>
      </c>
      <c r="E64" s="143">
        <v>-4.1999999999999997E-3</v>
      </c>
      <c r="F64" s="143">
        <v>-1.6199999999999999E-2</v>
      </c>
      <c r="G64" s="143">
        <v>4.8999999999999998E-3</v>
      </c>
      <c r="H64" s="143">
        <v>-7.0000000000000001E-3</v>
      </c>
      <c r="I64" s="143">
        <v>1.1000000000000001E-3</v>
      </c>
      <c r="J64" s="143">
        <v>-5.0000000000000001E-3</v>
      </c>
      <c r="K64" s="143">
        <v>8.9999999999999998E-4</v>
      </c>
      <c r="L64" s="143">
        <v>5.4000000000000003E-3</v>
      </c>
      <c r="M64" s="143">
        <v>1.21E-2</v>
      </c>
      <c r="N64" s="143">
        <v>-1.1999999999999999E-3</v>
      </c>
      <c r="O64" s="143">
        <v>-4.7999999999999996E-3</v>
      </c>
      <c r="P64" s="143">
        <v>-8.0999999999999996E-3</v>
      </c>
      <c r="Q64" s="143">
        <v>-1.7399999999999999E-2</v>
      </c>
      <c r="R64" s="143">
        <v>3.5999999999999999E-3</v>
      </c>
      <c r="S64" s="143">
        <v>1.66E-2</v>
      </c>
      <c r="T64" s="143">
        <v>4.0000000000000001E-3</v>
      </c>
      <c r="U64" s="143">
        <v>-4.3E-3</v>
      </c>
      <c r="V64" s="143">
        <v>0.01</v>
      </c>
      <c r="W64" s="143">
        <v>7.1999999999999998E-3</v>
      </c>
      <c r="X64" s="143">
        <v>-9.7000000000000003E-3</v>
      </c>
      <c r="Y64" s="143">
        <v>5.7999999999999996E-3</v>
      </c>
      <c r="Z64" s="143">
        <v>-4.4999999999999997E-3</v>
      </c>
      <c r="AA64" s="143">
        <v>-5.4000000000000003E-3</v>
      </c>
      <c r="AB64" s="143">
        <v>6.0000000000000001E-3</v>
      </c>
      <c r="AC64" s="143">
        <v>2.5000000000000001E-3</v>
      </c>
      <c r="AD64" s="143">
        <v>1.9E-3</v>
      </c>
      <c r="AE64" s="143">
        <v>5.1000000000000004E-3</v>
      </c>
      <c r="AF64" s="143">
        <v>1.41E-2</v>
      </c>
      <c r="AG64" s="143">
        <v>3.3999999999999998E-3</v>
      </c>
      <c r="AH64" s="143">
        <v>-1.46E-2</v>
      </c>
      <c r="AI64" s="143">
        <v>-3.49E-2</v>
      </c>
      <c r="AJ64" s="143">
        <v>-4.4999999999999997E-3</v>
      </c>
      <c r="AK64" s="143">
        <v>5.1700000000000003E-2</v>
      </c>
      <c r="AL64" s="143">
        <v>-1.9800000000000002E-2</v>
      </c>
      <c r="AM64" s="143">
        <v>-3.9300000000000002E-2</v>
      </c>
      <c r="AN64" s="143">
        <v>1.6299999999999999E-2</v>
      </c>
      <c r="AO64" s="143">
        <v>-1.4500000000000001E-2</v>
      </c>
      <c r="AP64" s="143">
        <v>-8.0999999999999996E-3</v>
      </c>
      <c r="AQ64" s="143">
        <v>6.9999999999999999E-4</v>
      </c>
      <c r="AR64" s="70"/>
    </row>
    <row r="65" spans="1:44">
      <c r="A65" s="107" t="s">
        <v>501</v>
      </c>
      <c r="B65" s="143">
        <v>4.0000000000000002E-4</v>
      </c>
      <c r="C65" s="143">
        <v>8.0000000000000004E-4</v>
      </c>
      <c r="D65" s="143">
        <v>-1.8E-3</v>
      </c>
      <c r="E65" s="143">
        <v>-4.1999999999999997E-3</v>
      </c>
      <c r="F65" s="143">
        <v>-1.6199999999999999E-2</v>
      </c>
      <c r="G65" s="143">
        <v>4.8999999999999998E-3</v>
      </c>
      <c r="H65" s="143">
        <v>-7.0000000000000001E-3</v>
      </c>
      <c r="I65" s="143">
        <v>1.1000000000000001E-3</v>
      </c>
      <c r="J65" s="143">
        <v>-5.0000000000000001E-3</v>
      </c>
      <c r="K65" s="143">
        <v>8.9999999999999998E-4</v>
      </c>
      <c r="L65" s="143">
        <v>5.4000000000000003E-3</v>
      </c>
      <c r="M65" s="143">
        <v>1.21E-2</v>
      </c>
      <c r="N65" s="143">
        <v>-1.1999999999999999E-3</v>
      </c>
      <c r="O65" s="143">
        <v>-4.7999999999999996E-3</v>
      </c>
      <c r="P65" s="143">
        <v>-8.0999999999999996E-3</v>
      </c>
      <c r="Q65" s="143">
        <v>-1.7399999999999999E-2</v>
      </c>
      <c r="R65" s="143">
        <v>3.5999999999999999E-3</v>
      </c>
      <c r="S65" s="143">
        <v>1.66E-2</v>
      </c>
      <c r="T65" s="143">
        <v>4.0000000000000001E-3</v>
      </c>
      <c r="U65" s="143">
        <v>-4.3E-3</v>
      </c>
      <c r="V65" s="143">
        <v>6.4999999999999997E-3</v>
      </c>
      <c r="W65" s="143">
        <v>7.1999999999999998E-3</v>
      </c>
      <c r="X65" s="143">
        <v>-9.7000000000000003E-3</v>
      </c>
      <c r="Y65" s="143">
        <v>5.7999999999999996E-3</v>
      </c>
      <c r="Z65" s="143">
        <v>-4.4999999999999997E-3</v>
      </c>
      <c r="AA65" s="143">
        <v>-5.4000000000000003E-3</v>
      </c>
      <c r="AB65" s="143">
        <v>6.0000000000000001E-3</v>
      </c>
      <c r="AC65" s="143">
        <v>2.5000000000000001E-3</v>
      </c>
      <c r="AD65" s="143">
        <v>1.9E-3</v>
      </c>
      <c r="AE65" s="143">
        <v>5.1000000000000004E-3</v>
      </c>
      <c r="AF65" s="143">
        <v>1.41E-2</v>
      </c>
      <c r="AG65" s="143">
        <v>3.3999999999999998E-3</v>
      </c>
      <c r="AH65" s="143">
        <v>-1.46E-2</v>
      </c>
      <c r="AI65" s="143">
        <v>-3.49E-2</v>
      </c>
      <c r="AJ65" s="143">
        <v>-4.4999999999999997E-3</v>
      </c>
      <c r="AK65" s="143">
        <v>3.6299999999999999E-2</v>
      </c>
      <c r="AL65" s="143">
        <v>-1.9800000000000002E-2</v>
      </c>
      <c r="AM65" s="143">
        <v>-3.9300000000000002E-2</v>
      </c>
      <c r="AN65" s="143">
        <v>1.6299999999999999E-2</v>
      </c>
      <c r="AO65" s="143">
        <v>-1.4500000000000001E-2</v>
      </c>
      <c r="AP65" s="143">
        <v>-8.0999999999999996E-3</v>
      </c>
      <c r="AQ65" s="143">
        <v>5.0000000000000001E-4</v>
      </c>
      <c r="AR65" s="70"/>
    </row>
    <row r="66" spans="1:44">
      <c r="A66" s="107" t="s">
        <v>502</v>
      </c>
      <c r="B66" s="143">
        <v>3.3E-3</v>
      </c>
      <c r="C66" s="143">
        <v>7.6E-3</v>
      </c>
      <c r="D66" s="143">
        <v>-1.2200000000000001E-2</v>
      </c>
      <c r="E66" s="143">
        <v>-3.9199999999999999E-2</v>
      </c>
      <c r="F66" s="143">
        <v>-9.5600000000000004E-2</v>
      </c>
      <c r="G66" s="143">
        <v>2.7099999999999999E-2</v>
      </c>
      <c r="H66" s="143">
        <v>-4.3999999999999997E-2</v>
      </c>
      <c r="I66" s="143">
        <v>5.7000000000000002E-3</v>
      </c>
      <c r="J66" s="143">
        <v>-2.9100000000000001E-2</v>
      </c>
      <c r="K66" s="143">
        <v>4.3E-3</v>
      </c>
      <c r="L66" s="143">
        <v>2.6700000000000002E-2</v>
      </c>
      <c r="M66" s="143">
        <v>5.8200000000000002E-2</v>
      </c>
      <c r="N66" s="143">
        <v>-8.6E-3</v>
      </c>
      <c r="O66" s="143">
        <v>-4.36E-2</v>
      </c>
      <c r="P66" s="143">
        <v>-9.6100000000000005E-2</v>
      </c>
      <c r="Q66" s="143">
        <v>-0.18720000000000001</v>
      </c>
      <c r="R66" s="143">
        <v>2.7900000000000001E-2</v>
      </c>
      <c r="S66" s="143">
        <v>4.8000000000000001E-2</v>
      </c>
      <c r="T66" s="143">
        <v>3.4200000000000001E-2</v>
      </c>
      <c r="U66" s="143">
        <v>-3.2899999999999999E-2</v>
      </c>
      <c r="V66" s="143">
        <v>6.4699999999999994E-2</v>
      </c>
      <c r="W66" s="143">
        <v>6.6799999999999998E-2</v>
      </c>
      <c r="X66" s="143">
        <v>-5.5500000000000001E-2</v>
      </c>
      <c r="Y66" s="143">
        <v>4.6399999999999997E-2</v>
      </c>
      <c r="Z66" s="143">
        <v>-4.4600000000000001E-2</v>
      </c>
      <c r="AA66" s="143">
        <v>-5.9499999999999997E-2</v>
      </c>
      <c r="AB66" s="143">
        <v>7.5600000000000001E-2</v>
      </c>
      <c r="AC66" s="143">
        <v>1.8200000000000001E-2</v>
      </c>
      <c r="AD66" s="143">
        <v>1.7500000000000002E-2</v>
      </c>
      <c r="AE66" s="143">
        <v>3.95E-2</v>
      </c>
      <c r="AF66" s="143">
        <v>3.4599999999999999E-2</v>
      </c>
      <c r="AG66" s="143">
        <v>2.3699999999999999E-2</v>
      </c>
      <c r="AH66" s="143">
        <v>-8.8599999999999998E-2</v>
      </c>
      <c r="AI66" s="143">
        <v>-0.1142</v>
      </c>
      <c r="AJ66" s="143">
        <v>-5.0200000000000002E-2</v>
      </c>
      <c r="AK66" s="143">
        <v>5.8500000000000003E-2</v>
      </c>
      <c r="AL66" s="143">
        <v>-0.22439999999999999</v>
      </c>
      <c r="AM66" s="143">
        <v>-0.18909999999999999</v>
      </c>
      <c r="AN66" s="143">
        <v>0.1113</v>
      </c>
      <c r="AO66" s="143">
        <v>-5.7299999999999997E-2</v>
      </c>
      <c r="AP66" s="143">
        <v>-3.7100000000000001E-2</v>
      </c>
      <c r="AQ66" s="143">
        <v>3.8E-3</v>
      </c>
      <c r="AR66" s="70"/>
    </row>
    <row r="67" spans="1:44">
      <c r="A67" s="95" t="s">
        <v>503</v>
      </c>
      <c r="B67" s="202"/>
      <c r="C67" s="202"/>
      <c r="D67" s="202"/>
      <c r="E67" s="202"/>
      <c r="F67" s="202"/>
      <c r="G67" s="202"/>
      <c r="H67" s="366"/>
      <c r="I67" s="366"/>
      <c r="J67" s="366"/>
      <c r="K67" s="202"/>
      <c r="L67" s="202"/>
      <c r="M67" s="202"/>
      <c r="N67" s="202"/>
      <c r="O67" s="202"/>
      <c r="P67" s="366"/>
      <c r="Q67" s="366"/>
      <c r="R67" s="366"/>
      <c r="S67" s="202"/>
      <c r="T67" s="202"/>
      <c r="U67" s="202"/>
      <c r="V67" s="202"/>
      <c r="W67" s="202"/>
      <c r="X67" s="366"/>
      <c r="Y67" s="366"/>
      <c r="Z67" s="366"/>
      <c r="AA67" s="202"/>
      <c r="AB67" s="202"/>
      <c r="AC67" s="202"/>
      <c r="AD67" s="202"/>
      <c r="AE67" s="202"/>
      <c r="AF67" s="366"/>
      <c r="AG67" s="366"/>
      <c r="AH67" s="366"/>
      <c r="AI67" s="366"/>
      <c r="AJ67" s="366"/>
      <c r="AK67" s="366"/>
      <c r="AL67" s="366"/>
      <c r="AM67" s="366"/>
      <c r="AN67" s="366"/>
      <c r="AO67" s="366"/>
      <c r="AP67" s="366"/>
      <c r="AQ67" s="366"/>
      <c r="AR67" s="70"/>
    </row>
    <row r="68" spans="1:44">
      <c r="A68" s="107" t="s">
        <v>504</v>
      </c>
      <c r="B68" s="143">
        <v>0.1021</v>
      </c>
      <c r="C68" s="143">
        <v>0.1031</v>
      </c>
      <c r="D68" s="143">
        <v>8.4500000000000006E-2</v>
      </c>
      <c r="E68" s="143">
        <v>0.1046</v>
      </c>
      <c r="F68" s="143">
        <v>8.6499999999999994E-2</v>
      </c>
      <c r="G68" s="143">
        <v>8.6699999999999999E-2</v>
      </c>
      <c r="H68" s="143">
        <v>0.1193</v>
      </c>
      <c r="I68" s="143">
        <v>9.7500000000000003E-2</v>
      </c>
      <c r="J68" s="143">
        <v>0.10249999999999999</v>
      </c>
      <c r="K68" s="143">
        <v>9.1999999999999998E-2</v>
      </c>
      <c r="L68" s="143">
        <v>9.9199999999999997E-2</v>
      </c>
      <c r="M68" s="143">
        <v>0.1089</v>
      </c>
      <c r="N68" s="143">
        <v>0.15509999999999999</v>
      </c>
      <c r="O68" s="143">
        <v>9.6299999999999997E-2</v>
      </c>
      <c r="P68" s="143">
        <v>0.1053</v>
      </c>
      <c r="Q68" s="143">
        <v>9.7299999999999998E-2</v>
      </c>
      <c r="R68" s="143">
        <v>0.11849999999999999</v>
      </c>
      <c r="S68" s="143">
        <v>0.14419999999999999</v>
      </c>
      <c r="T68" s="143">
        <v>0.1148</v>
      </c>
      <c r="U68" s="143">
        <v>0.13350000000000001</v>
      </c>
      <c r="V68" s="143">
        <v>0.1042</v>
      </c>
      <c r="W68" s="143">
        <v>0.10349999999999999</v>
      </c>
      <c r="X68" s="143">
        <v>9.1200000000000003E-2</v>
      </c>
      <c r="Y68" s="143">
        <v>0.1168</v>
      </c>
      <c r="Z68" s="143">
        <v>0.10340000000000001</v>
      </c>
      <c r="AA68" s="143">
        <v>0.10630000000000001</v>
      </c>
      <c r="AB68" s="143">
        <v>9.3899999999999997E-2</v>
      </c>
      <c r="AC68" s="143">
        <v>0.11890000000000001</v>
      </c>
      <c r="AD68" s="143">
        <v>0.18360000000000001</v>
      </c>
      <c r="AE68" s="143">
        <v>0.10390000000000001</v>
      </c>
      <c r="AF68" s="143">
        <v>0.1187</v>
      </c>
      <c r="AG68" s="143">
        <v>0.1145</v>
      </c>
      <c r="AH68" s="143">
        <v>0.1203</v>
      </c>
      <c r="AI68" s="143">
        <v>0.1226</v>
      </c>
      <c r="AJ68" s="143">
        <v>0.1149</v>
      </c>
      <c r="AK68" s="143">
        <v>0.17660000000000001</v>
      </c>
      <c r="AL68" s="143">
        <v>0.1023</v>
      </c>
      <c r="AM68" s="143">
        <v>0.13730000000000001</v>
      </c>
      <c r="AN68" s="143">
        <v>9.6000000000000002E-2</v>
      </c>
      <c r="AO68" s="143">
        <v>9.98E-2</v>
      </c>
      <c r="AP68" s="143">
        <v>0.1084</v>
      </c>
      <c r="AQ68" s="143">
        <v>0.1065</v>
      </c>
      <c r="AR68" s="70"/>
    </row>
    <row r="69" spans="1:44">
      <c r="A69" s="107" t="s">
        <v>505</v>
      </c>
      <c r="B69" s="143">
        <v>-3.3500000000000002E-2</v>
      </c>
      <c r="C69" s="143">
        <v>-4.0500000000000001E-2</v>
      </c>
      <c r="D69" s="143">
        <v>-2.92E-2</v>
      </c>
      <c r="E69" s="143">
        <v>-4.2799999999999998E-2</v>
      </c>
      <c r="F69" s="143">
        <v>-2.06E-2</v>
      </c>
      <c r="G69" s="143">
        <v>-3.73E-2</v>
      </c>
      <c r="H69" s="143">
        <v>-3.4099999999999998E-2</v>
      </c>
      <c r="I69" s="143">
        <v>-3.0499999999999999E-2</v>
      </c>
      <c r="J69" s="143">
        <v>-4.0899999999999999E-2</v>
      </c>
      <c r="K69" s="143">
        <v>-3.32E-2</v>
      </c>
      <c r="L69" s="143">
        <v>-3.4200000000000001E-2</v>
      </c>
      <c r="M69" s="143">
        <v>-3.0200000000000001E-2</v>
      </c>
      <c r="N69" s="143">
        <v>-4.9299999999999997E-2</v>
      </c>
      <c r="O69" s="143">
        <v>-3.6799999999999999E-2</v>
      </c>
      <c r="P69" s="143">
        <v>-4.8399999999999999E-2</v>
      </c>
      <c r="Q69" s="143">
        <v>-3.7400000000000003E-2</v>
      </c>
      <c r="R69" s="143">
        <v>-4.24E-2</v>
      </c>
      <c r="S69" s="143">
        <v>-2.3599999999999999E-2</v>
      </c>
      <c r="T69" s="143">
        <v>-3.8899999999999997E-2</v>
      </c>
      <c r="U69" s="143">
        <v>-4.3200000000000002E-2</v>
      </c>
      <c r="V69" s="143">
        <v>-4.5100000000000001E-2</v>
      </c>
      <c r="W69" s="143">
        <v>-3.0599999999999999E-2</v>
      </c>
      <c r="X69" s="143">
        <v>-3.5499999999999997E-2</v>
      </c>
      <c r="Y69" s="143">
        <v>-4.5999999999999999E-2</v>
      </c>
      <c r="Z69" s="143">
        <v>-3.4500000000000003E-2</v>
      </c>
      <c r="AA69" s="143">
        <v>-4.7399999999999998E-2</v>
      </c>
      <c r="AB69" s="143">
        <v>-4.1399999999999999E-2</v>
      </c>
      <c r="AC69" s="143">
        <v>-3.9100000000000003E-2</v>
      </c>
      <c r="AD69" s="143">
        <v>-5.0900000000000001E-2</v>
      </c>
      <c r="AE69" s="143">
        <v>-3.2599999999999997E-2</v>
      </c>
      <c r="AF69" s="143">
        <v>-3.0300000000000001E-2</v>
      </c>
      <c r="AG69" s="143">
        <v>-3.39E-2</v>
      </c>
      <c r="AH69" s="143">
        <v>-4.5900000000000003E-2</v>
      </c>
      <c r="AI69" s="143">
        <v>-3.4599999999999999E-2</v>
      </c>
      <c r="AJ69" s="143">
        <v>-4.53E-2</v>
      </c>
      <c r="AK69" s="143">
        <v>-1.3899999999999999E-2</v>
      </c>
      <c r="AL69" s="143">
        <v>-4.1300000000000003E-2</v>
      </c>
      <c r="AM69" s="143">
        <v>-4.41E-2</v>
      </c>
      <c r="AN69" s="143">
        <v>-3.0200000000000001E-2</v>
      </c>
      <c r="AO69" s="143">
        <v>-2.2700000000000001E-2</v>
      </c>
      <c r="AP69" s="143">
        <v>-2.3900000000000001E-2</v>
      </c>
      <c r="AQ69" s="143">
        <v>-3.73E-2</v>
      </c>
      <c r="AR69" s="70"/>
    </row>
    <row r="70" spans="1:44">
      <c r="A70" s="107" t="s">
        <v>506</v>
      </c>
      <c r="B70" s="143">
        <v>4.3799999999999999E-2</v>
      </c>
      <c r="C70" s="143">
        <v>4.7800000000000002E-2</v>
      </c>
      <c r="D70" s="143">
        <v>3.6400000000000002E-2</v>
      </c>
      <c r="E70" s="143">
        <v>5.1200000000000002E-2</v>
      </c>
      <c r="F70" s="143">
        <v>2.58E-2</v>
      </c>
      <c r="G70" s="143">
        <v>4.8399999999999999E-2</v>
      </c>
      <c r="H70" s="143">
        <v>4.4900000000000002E-2</v>
      </c>
      <c r="I70" s="143">
        <v>4.0399999999999998E-2</v>
      </c>
      <c r="J70" s="143">
        <v>5.2499999999999998E-2</v>
      </c>
      <c r="K70" s="143">
        <v>4.5100000000000001E-2</v>
      </c>
      <c r="L70" s="143">
        <v>4.6600000000000003E-2</v>
      </c>
      <c r="M70" s="143">
        <v>4.0800000000000003E-2</v>
      </c>
      <c r="N70" s="143">
        <v>5.9799999999999999E-2</v>
      </c>
      <c r="O70" s="143">
        <v>4.3499999999999997E-2</v>
      </c>
      <c r="P70" s="143">
        <v>5.57E-2</v>
      </c>
      <c r="Q70" s="143">
        <v>4.3700000000000003E-2</v>
      </c>
      <c r="R70" s="143">
        <v>5.4399999999999997E-2</v>
      </c>
      <c r="S70" s="143">
        <v>4.2500000000000003E-2</v>
      </c>
      <c r="T70" s="143">
        <v>4.87E-2</v>
      </c>
      <c r="U70" s="143">
        <v>5.2200000000000003E-2</v>
      </c>
      <c r="V70" s="143">
        <v>5.45E-2</v>
      </c>
      <c r="W70" s="143">
        <v>3.6900000000000002E-2</v>
      </c>
      <c r="X70" s="143">
        <v>4.6100000000000002E-2</v>
      </c>
      <c r="Y70" s="143">
        <v>5.6099999999999997E-2</v>
      </c>
      <c r="Z70" s="143">
        <v>4.0500000000000001E-2</v>
      </c>
      <c r="AA70" s="143">
        <v>5.6000000000000001E-2</v>
      </c>
      <c r="AB70" s="143">
        <v>4.8399999999999999E-2</v>
      </c>
      <c r="AC70" s="143">
        <v>4.8399999999999999E-2</v>
      </c>
      <c r="AD70" s="143">
        <v>0.06</v>
      </c>
      <c r="AE70" s="143">
        <v>4.0399999999999998E-2</v>
      </c>
      <c r="AF70" s="143">
        <v>5.8999999999999997E-2</v>
      </c>
      <c r="AG70" s="143">
        <v>4.1399999999999999E-2</v>
      </c>
      <c r="AH70" s="143">
        <v>5.8200000000000002E-2</v>
      </c>
      <c r="AI70" s="143">
        <v>6.1600000000000002E-2</v>
      </c>
      <c r="AJ70" s="143">
        <v>5.33E-2</v>
      </c>
      <c r="AK70" s="143">
        <v>5.2900000000000003E-2</v>
      </c>
      <c r="AL70" s="143">
        <v>4.7199999999999999E-2</v>
      </c>
      <c r="AM70" s="143">
        <v>5.9400000000000001E-2</v>
      </c>
      <c r="AN70" s="143">
        <v>3.9300000000000002E-2</v>
      </c>
      <c r="AO70" s="143">
        <v>3.32E-2</v>
      </c>
      <c r="AP70" s="143">
        <v>3.3099999999999997E-2</v>
      </c>
      <c r="AQ70" s="143">
        <v>4.6899999999999997E-2</v>
      </c>
      <c r="AR70" s="70"/>
    </row>
    <row r="71" spans="1:44">
      <c r="A71" s="107" t="s">
        <v>507</v>
      </c>
      <c r="B71" s="143">
        <v>0</v>
      </c>
      <c r="C71" s="143">
        <v>0</v>
      </c>
      <c r="D71" s="143">
        <v>-1.1999999999999999E-3</v>
      </c>
      <c r="E71" s="143">
        <v>0</v>
      </c>
      <c r="F71" s="143">
        <v>0</v>
      </c>
      <c r="G71" s="143">
        <v>0</v>
      </c>
      <c r="H71" s="143">
        <v>0</v>
      </c>
      <c r="I71" s="143">
        <v>0</v>
      </c>
      <c r="J71" s="143">
        <v>0</v>
      </c>
      <c r="K71" s="143">
        <v>0</v>
      </c>
      <c r="L71" s="143">
        <v>0</v>
      </c>
      <c r="M71" s="143">
        <v>0</v>
      </c>
      <c r="N71" s="143">
        <v>0</v>
      </c>
      <c r="O71" s="143">
        <v>0</v>
      </c>
      <c r="P71" s="143">
        <v>0</v>
      </c>
      <c r="Q71" s="143">
        <v>1E-4</v>
      </c>
      <c r="R71" s="143">
        <v>0</v>
      </c>
      <c r="S71" s="143">
        <v>0</v>
      </c>
      <c r="T71" s="143">
        <v>0</v>
      </c>
      <c r="U71" s="143">
        <v>0</v>
      </c>
      <c r="V71" s="143">
        <v>0</v>
      </c>
      <c r="W71" s="143">
        <v>0</v>
      </c>
      <c r="X71" s="143">
        <v>0</v>
      </c>
      <c r="Y71" s="143">
        <v>-2.0000000000000001E-4</v>
      </c>
      <c r="Z71" s="143">
        <v>0</v>
      </c>
      <c r="AA71" s="143">
        <v>-1E-4</v>
      </c>
      <c r="AB71" s="143">
        <v>0</v>
      </c>
      <c r="AC71" s="143">
        <v>0</v>
      </c>
      <c r="AD71" s="143">
        <v>0</v>
      </c>
      <c r="AE71" s="143">
        <v>0</v>
      </c>
      <c r="AF71" s="143">
        <v>-8.9999999999999998E-4</v>
      </c>
      <c r="AG71" s="143">
        <v>0</v>
      </c>
      <c r="AH71" s="143">
        <v>0</v>
      </c>
      <c r="AI71" s="143">
        <v>0</v>
      </c>
      <c r="AJ71" s="143">
        <v>1E-4</v>
      </c>
      <c r="AK71" s="143">
        <v>0</v>
      </c>
      <c r="AL71" s="143">
        <v>0</v>
      </c>
      <c r="AM71" s="143">
        <v>0</v>
      </c>
      <c r="AN71" s="143">
        <v>0</v>
      </c>
      <c r="AO71" s="143">
        <v>0</v>
      </c>
      <c r="AP71" s="143">
        <v>-5.0000000000000001E-4</v>
      </c>
      <c r="AQ71" s="143">
        <v>-1E-4</v>
      </c>
      <c r="AR71" s="70"/>
    </row>
    <row r="72" spans="1:44">
      <c r="A72" s="107" t="s">
        <v>508</v>
      </c>
      <c r="B72" s="143">
        <v>-1.29E-2</v>
      </c>
      <c r="C72" s="143">
        <v>-8.8000000000000005E-3</v>
      </c>
      <c r="D72" s="143">
        <v>-1.2500000000000001E-2</v>
      </c>
      <c r="E72" s="143">
        <v>-4.7999999999999996E-3</v>
      </c>
      <c r="F72" s="143">
        <v>-1.24E-2</v>
      </c>
      <c r="G72" s="143">
        <v>-1.12E-2</v>
      </c>
      <c r="H72" s="143">
        <v>-2.0199999999999999E-2</v>
      </c>
      <c r="I72" s="143">
        <v>-3.3999999999999998E-3</v>
      </c>
      <c r="J72" s="143">
        <v>-1.2E-2</v>
      </c>
      <c r="K72" s="143">
        <v>-9.1000000000000004E-3</v>
      </c>
      <c r="L72" s="143">
        <v>2.9999999999999997E-4</v>
      </c>
      <c r="M72" s="143">
        <v>-3.3999999999999998E-3</v>
      </c>
      <c r="N72" s="143">
        <v>-7.6E-3</v>
      </c>
      <c r="O72" s="143">
        <v>-1.0200000000000001E-2</v>
      </c>
      <c r="P72" s="143">
        <v>-1.7899999999999999E-2</v>
      </c>
      <c r="Q72" s="143">
        <v>-7.0000000000000001E-3</v>
      </c>
      <c r="R72" s="143">
        <v>-2.06E-2</v>
      </c>
      <c r="S72" s="143">
        <v>-2.0299999999999999E-2</v>
      </c>
      <c r="T72" s="143">
        <v>-1.6000000000000001E-3</v>
      </c>
      <c r="U72" s="143">
        <v>-1.35E-2</v>
      </c>
      <c r="V72" s="143">
        <v>-8.5000000000000006E-3</v>
      </c>
      <c r="W72" s="143">
        <v>-7.4999999999999997E-3</v>
      </c>
      <c r="X72" s="143">
        <v>-3.0000000000000001E-3</v>
      </c>
      <c r="Y72" s="143">
        <v>-8.6E-3</v>
      </c>
      <c r="Z72" s="143">
        <v>-1.89E-2</v>
      </c>
      <c r="AA72" s="143">
        <v>-3.8999999999999998E-3</v>
      </c>
      <c r="AB72" s="143">
        <v>-4.8999999999999998E-3</v>
      </c>
      <c r="AC72" s="143">
        <v>-6.9999999999999999E-4</v>
      </c>
      <c r="AD72" s="143">
        <v>-2.23E-2</v>
      </c>
      <c r="AE72" s="143">
        <v>-2.7000000000000001E-3</v>
      </c>
      <c r="AF72" s="143">
        <v>-1.6899999999999998E-2</v>
      </c>
      <c r="AG72" s="143">
        <v>-3.8999999999999998E-3</v>
      </c>
      <c r="AH72" s="143">
        <v>-8.3999999999999995E-3</v>
      </c>
      <c r="AI72" s="143">
        <v>-1.9599999999999999E-2</v>
      </c>
      <c r="AJ72" s="143">
        <v>-5.7000000000000002E-3</v>
      </c>
      <c r="AK72" s="143">
        <v>-1.9900000000000001E-2</v>
      </c>
      <c r="AL72" s="143">
        <v>-1.6799999999999999E-2</v>
      </c>
      <c r="AM72" s="143">
        <v>-3.1300000000000001E-2</v>
      </c>
      <c r="AN72" s="143">
        <v>-4.4000000000000003E-3</v>
      </c>
      <c r="AO72" s="143">
        <v>-1.2999999999999999E-2</v>
      </c>
      <c r="AP72" s="143">
        <v>8.0000000000000004E-4</v>
      </c>
      <c r="AQ72" s="143">
        <v>-0.01</v>
      </c>
      <c r="AR72" s="70"/>
    </row>
    <row r="73" spans="1:44">
      <c r="A73" s="107" t="s">
        <v>509</v>
      </c>
      <c r="B73" s="143">
        <v>4.7999999999999996E-3</v>
      </c>
      <c r="C73" s="143">
        <v>3.2000000000000002E-3</v>
      </c>
      <c r="D73" s="143">
        <v>5.4000000000000003E-3</v>
      </c>
      <c r="E73" s="143">
        <v>5.7000000000000002E-3</v>
      </c>
      <c r="F73" s="143">
        <v>-3.7000000000000002E-3</v>
      </c>
      <c r="G73" s="143">
        <v>3.8999999999999998E-3</v>
      </c>
      <c r="H73" s="143">
        <v>3.0999999999999999E-3</v>
      </c>
      <c r="I73" s="143">
        <v>2.0999999999999999E-3</v>
      </c>
      <c r="J73" s="143">
        <v>1.5E-3</v>
      </c>
      <c r="K73" s="143">
        <v>1.6999999999999999E-3</v>
      </c>
      <c r="L73" s="143">
        <v>2.2000000000000001E-3</v>
      </c>
      <c r="M73" s="143">
        <v>1.9E-3</v>
      </c>
      <c r="N73" s="143">
        <v>4.5999999999999999E-3</v>
      </c>
      <c r="O73" s="143">
        <v>2.3E-3</v>
      </c>
      <c r="P73" s="143">
        <v>-5.9999999999999995E-4</v>
      </c>
      <c r="Q73" s="143">
        <v>5.9999999999999995E-4</v>
      </c>
      <c r="R73" s="143">
        <v>-1E-4</v>
      </c>
      <c r="S73" s="143">
        <v>-3.3E-3</v>
      </c>
      <c r="T73" s="143">
        <v>2.5000000000000001E-3</v>
      </c>
      <c r="U73" s="143">
        <v>5.4999999999999997E-3</v>
      </c>
      <c r="V73" s="143">
        <v>-1.1000000000000001E-3</v>
      </c>
      <c r="W73" s="143">
        <v>6.9999999999999999E-4</v>
      </c>
      <c r="X73" s="143">
        <v>1E-4</v>
      </c>
      <c r="Y73" s="143">
        <v>5.0000000000000001E-4</v>
      </c>
      <c r="Z73" s="143">
        <v>2.0999999999999999E-3</v>
      </c>
      <c r="AA73" s="143">
        <v>2E-3</v>
      </c>
      <c r="AB73" s="143">
        <v>2.0000000000000001E-4</v>
      </c>
      <c r="AC73" s="143">
        <v>2E-3</v>
      </c>
      <c r="AD73" s="143">
        <v>4.0000000000000001E-3</v>
      </c>
      <c r="AE73" s="143">
        <v>8.0000000000000004E-4</v>
      </c>
      <c r="AF73" s="143">
        <v>-3.3999999999999998E-3</v>
      </c>
      <c r="AG73" s="143">
        <v>3.2000000000000002E-3</v>
      </c>
      <c r="AH73" s="143">
        <v>-2.0000000000000001E-4</v>
      </c>
      <c r="AI73" s="143">
        <v>0</v>
      </c>
      <c r="AJ73" s="143">
        <v>4.8999999999999998E-3</v>
      </c>
      <c r="AK73" s="143">
        <v>5.9999999999999995E-4</v>
      </c>
      <c r="AL73" s="143">
        <v>4.8999999999999998E-3</v>
      </c>
      <c r="AM73" s="143">
        <v>-4.0000000000000002E-4</v>
      </c>
      <c r="AN73" s="143">
        <v>4.0000000000000002E-4</v>
      </c>
      <c r="AO73" s="143">
        <v>3.8E-3</v>
      </c>
      <c r="AP73" s="143">
        <v>1.1000000000000001E-3</v>
      </c>
      <c r="AQ73" s="143">
        <v>2.3999999999999998E-3</v>
      </c>
      <c r="AR73" s="70"/>
    </row>
    <row r="74" spans="1:44">
      <c r="A74" s="107" t="s">
        <v>510</v>
      </c>
      <c r="B74" s="143">
        <v>-6.0100000000000001E-2</v>
      </c>
      <c r="C74" s="143">
        <v>-5.6899999999999999E-2</v>
      </c>
      <c r="D74" s="143">
        <v>-4.8599999999999997E-2</v>
      </c>
      <c r="E74" s="143">
        <v>-6.6900000000000001E-2</v>
      </c>
      <c r="F74" s="143">
        <v>-6.5500000000000003E-2</v>
      </c>
      <c r="G74" s="143">
        <v>-3.6999999999999998E-2</v>
      </c>
      <c r="H74" s="143">
        <v>-7.5200000000000003E-2</v>
      </c>
      <c r="I74" s="143">
        <v>-6.4199999999999993E-2</v>
      </c>
      <c r="J74" s="143">
        <v>-5.6599999999999998E-2</v>
      </c>
      <c r="K74" s="143">
        <v>-5.0299999999999997E-2</v>
      </c>
      <c r="L74" s="143">
        <v>-6.2700000000000006E-2</v>
      </c>
      <c r="M74" s="143">
        <v>-6.5199999999999994E-2</v>
      </c>
      <c r="N74" s="143">
        <v>-0.1043</v>
      </c>
      <c r="O74" s="143">
        <v>-5.6000000000000001E-2</v>
      </c>
      <c r="P74" s="143">
        <v>-4.3499999999999997E-2</v>
      </c>
      <c r="Q74" s="143">
        <v>-6.9400000000000003E-2</v>
      </c>
      <c r="R74" s="143">
        <v>-5.2299999999999999E-2</v>
      </c>
      <c r="S74" s="143">
        <v>-9.1399999999999995E-2</v>
      </c>
      <c r="T74" s="143">
        <v>-7.4399999999999994E-2</v>
      </c>
      <c r="U74" s="143">
        <v>-8.5400000000000004E-2</v>
      </c>
      <c r="V74" s="143">
        <v>-3.85E-2</v>
      </c>
      <c r="W74" s="143">
        <v>-6.0400000000000002E-2</v>
      </c>
      <c r="X74" s="143">
        <v>-5.8900000000000001E-2</v>
      </c>
      <c r="Y74" s="143">
        <v>-5.5899999999999998E-2</v>
      </c>
      <c r="Z74" s="143">
        <v>-5.6599999999999998E-2</v>
      </c>
      <c r="AA74" s="143">
        <v>-6.2300000000000001E-2</v>
      </c>
      <c r="AB74" s="143">
        <v>-4.2599999999999999E-2</v>
      </c>
      <c r="AC74" s="143">
        <v>-7.8E-2</v>
      </c>
      <c r="AD74" s="143">
        <v>-0.1144</v>
      </c>
      <c r="AE74" s="143">
        <v>-6.4399999999999999E-2</v>
      </c>
      <c r="AF74" s="143">
        <v>-5.2900000000000003E-2</v>
      </c>
      <c r="AG74" s="143">
        <v>-7.4700000000000003E-2</v>
      </c>
      <c r="AH74" s="143">
        <v>-8.0399999999999999E-2</v>
      </c>
      <c r="AI74" s="143">
        <v>-0.1019</v>
      </c>
      <c r="AJ74" s="143">
        <v>-7.3099999999999998E-2</v>
      </c>
      <c r="AK74" s="143">
        <v>-9.1700000000000004E-2</v>
      </c>
      <c r="AL74" s="143">
        <v>-6.9199999999999998E-2</v>
      </c>
      <c r="AM74" s="143">
        <v>-0.10290000000000001</v>
      </c>
      <c r="AN74" s="143">
        <v>-4.7899999999999998E-2</v>
      </c>
      <c r="AO74" s="143">
        <v>-8.2400000000000001E-2</v>
      </c>
      <c r="AP74" s="143">
        <v>-9.4E-2</v>
      </c>
      <c r="AQ74" s="143">
        <v>-6.0999999999999999E-2</v>
      </c>
      <c r="AR74" s="70"/>
    </row>
    <row r="75" spans="1:44">
      <c r="A75" s="107" t="s">
        <v>511</v>
      </c>
      <c r="B75" s="143">
        <v>0</v>
      </c>
      <c r="C75" s="143">
        <v>8.0000000000000004E-4</v>
      </c>
      <c r="D75" s="143">
        <v>-2.0000000000000001E-4</v>
      </c>
      <c r="E75" s="143">
        <v>0</v>
      </c>
      <c r="F75" s="143">
        <v>-5.0000000000000001E-4</v>
      </c>
      <c r="G75" s="143">
        <v>-1E-4</v>
      </c>
      <c r="H75" s="143">
        <v>-1E-4</v>
      </c>
      <c r="I75" s="143">
        <v>-5.0000000000000001E-4</v>
      </c>
      <c r="J75" s="143">
        <v>4.0000000000000002E-4</v>
      </c>
      <c r="K75" s="143">
        <v>-1E-4</v>
      </c>
      <c r="L75" s="143">
        <v>5.9999999999999995E-4</v>
      </c>
      <c r="M75" s="143">
        <v>1E-4</v>
      </c>
      <c r="N75" s="143">
        <v>2.9999999999999997E-4</v>
      </c>
      <c r="O75" s="143">
        <v>-2.9999999999999997E-4</v>
      </c>
      <c r="P75" s="143">
        <v>-2.8999999999999998E-3</v>
      </c>
      <c r="Q75" s="143">
        <v>-1.6000000000000001E-3</v>
      </c>
      <c r="R75" s="143">
        <v>5.9999999999999995E-4</v>
      </c>
      <c r="S75" s="143">
        <v>1.0999999999999999E-2</v>
      </c>
      <c r="T75" s="143">
        <v>1.6999999999999999E-3</v>
      </c>
      <c r="U75" s="143">
        <v>-1.1000000000000001E-3</v>
      </c>
      <c r="V75" s="143">
        <v>-8.9999999999999998E-4</v>
      </c>
      <c r="W75" s="143">
        <v>1.5E-3</v>
      </c>
      <c r="X75" s="143">
        <v>-3.7000000000000002E-3</v>
      </c>
      <c r="Y75" s="143">
        <v>-5.9999999999999995E-4</v>
      </c>
      <c r="Z75" s="143">
        <v>0</v>
      </c>
      <c r="AA75" s="143">
        <v>0</v>
      </c>
      <c r="AB75" s="143">
        <v>8.0000000000000004E-4</v>
      </c>
      <c r="AC75" s="143">
        <v>-5.9999999999999995E-4</v>
      </c>
      <c r="AD75" s="143">
        <v>1.9E-3</v>
      </c>
      <c r="AE75" s="143">
        <v>1E-4</v>
      </c>
      <c r="AF75" s="143">
        <v>-2.9999999999999997E-4</v>
      </c>
      <c r="AG75" s="143">
        <v>-1.8E-3</v>
      </c>
      <c r="AH75" s="143">
        <v>0</v>
      </c>
      <c r="AI75" s="143">
        <v>-1.2999999999999999E-3</v>
      </c>
      <c r="AJ75" s="143">
        <v>-2.0000000000000001E-4</v>
      </c>
      <c r="AK75" s="143">
        <v>0</v>
      </c>
      <c r="AL75" s="143">
        <v>2.0000000000000001E-4</v>
      </c>
      <c r="AM75" s="143">
        <v>2E-3</v>
      </c>
      <c r="AN75" s="143">
        <v>2.3999999999999998E-3</v>
      </c>
      <c r="AO75" s="143">
        <v>-1E-4</v>
      </c>
      <c r="AP75" s="143">
        <v>-1E-4</v>
      </c>
      <c r="AQ75" s="143">
        <v>2.0000000000000001E-4</v>
      </c>
      <c r="AR75" s="70"/>
    </row>
    <row r="76" spans="1:44">
      <c r="A76" s="107" t="s">
        <v>512</v>
      </c>
      <c r="B76" s="143">
        <v>0.1052</v>
      </c>
      <c r="C76" s="143">
        <v>0.16750000000000001</v>
      </c>
      <c r="D76" s="143">
        <v>8.9300000000000004E-2</v>
      </c>
      <c r="E76" s="143">
        <v>9.3299999999999994E-2</v>
      </c>
      <c r="F76" s="143">
        <v>8.5500000000000007E-2</v>
      </c>
      <c r="G76" s="143">
        <v>0.21829999999999999</v>
      </c>
      <c r="H76" s="143">
        <v>0.25490000000000002</v>
      </c>
      <c r="I76" s="143">
        <v>0.2646</v>
      </c>
      <c r="J76" s="143">
        <v>0.1953</v>
      </c>
      <c r="K76" s="143">
        <v>0.20910000000000001</v>
      </c>
      <c r="L76" s="143">
        <v>0.1207</v>
      </c>
      <c r="M76" s="143">
        <v>0.18360000000000001</v>
      </c>
      <c r="N76" s="143">
        <v>0.1361</v>
      </c>
      <c r="O76" s="143">
        <v>0.16370000000000001</v>
      </c>
      <c r="P76" s="143">
        <v>0.1166</v>
      </c>
      <c r="Q76" s="143">
        <v>0.23230000000000001</v>
      </c>
      <c r="R76" s="143">
        <v>0.25130000000000002</v>
      </c>
      <c r="S76" s="143">
        <v>0.24329999999999999</v>
      </c>
      <c r="T76" s="143">
        <v>0.40939999999999999</v>
      </c>
      <c r="U76" s="143">
        <v>0.15459999999999999</v>
      </c>
      <c r="V76" s="143">
        <v>0.18440000000000001</v>
      </c>
      <c r="W76" s="143">
        <v>0.13109999999999999</v>
      </c>
      <c r="X76" s="143">
        <v>4.9500000000000002E-2</v>
      </c>
      <c r="Y76" s="143">
        <v>0.18360000000000001</v>
      </c>
      <c r="Z76" s="143">
        <v>9.5699999999999993E-2</v>
      </c>
      <c r="AA76" s="143">
        <v>0.221</v>
      </c>
      <c r="AB76" s="143">
        <v>0.1004</v>
      </c>
      <c r="AC76" s="143">
        <v>9.2999999999999999E-2</v>
      </c>
      <c r="AD76" s="143">
        <v>0.32340000000000002</v>
      </c>
      <c r="AE76" s="143">
        <v>0.26050000000000001</v>
      </c>
      <c r="AF76" s="143">
        <v>0.1719</v>
      </c>
      <c r="AG76" s="143">
        <v>0.17799999999999999</v>
      </c>
      <c r="AH76" s="143">
        <v>0.1489</v>
      </c>
      <c r="AI76" s="143">
        <v>8.7499999999999994E-2</v>
      </c>
      <c r="AJ76" s="143">
        <v>0.10979999999999999</v>
      </c>
      <c r="AK76" s="143">
        <v>0.29139999999999999</v>
      </c>
      <c r="AL76" s="143">
        <v>0.11700000000000001</v>
      </c>
      <c r="AM76" s="143">
        <v>0.24660000000000001</v>
      </c>
      <c r="AN76" s="143">
        <v>0.1988</v>
      </c>
      <c r="AO76" s="143">
        <v>0.31690000000000002</v>
      </c>
      <c r="AP76" s="143">
        <v>9.5699999999999993E-2</v>
      </c>
      <c r="AQ76" s="143">
        <v>0.1396</v>
      </c>
      <c r="AR76" s="70"/>
    </row>
    <row r="77" spans="1:44">
      <c r="A77" s="95" t="s">
        <v>513</v>
      </c>
      <c r="B77" s="202"/>
      <c r="C77" s="202"/>
      <c r="D77" s="202"/>
      <c r="E77" s="202"/>
      <c r="F77" s="202"/>
      <c r="G77" s="202"/>
      <c r="H77" s="366"/>
      <c r="I77" s="366"/>
      <c r="J77" s="366"/>
      <c r="K77" s="202"/>
      <c r="L77" s="202"/>
      <c r="M77" s="202"/>
      <c r="N77" s="202"/>
      <c r="O77" s="202"/>
      <c r="P77" s="366"/>
      <c r="Q77" s="366"/>
      <c r="R77" s="366"/>
      <c r="S77" s="202"/>
      <c r="T77" s="202"/>
      <c r="U77" s="202"/>
      <c r="V77" s="202"/>
      <c r="W77" s="202"/>
      <c r="X77" s="366"/>
      <c r="Y77" s="366"/>
      <c r="Z77" s="366"/>
      <c r="AA77" s="202"/>
      <c r="AB77" s="202"/>
      <c r="AC77" s="202"/>
      <c r="AD77" s="202"/>
      <c r="AE77" s="202"/>
      <c r="AF77" s="366"/>
      <c r="AG77" s="366"/>
      <c r="AH77" s="366"/>
      <c r="AI77" s="366"/>
      <c r="AJ77" s="366"/>
      <c r="AK77" s="366"/>
      <c r="AL77" s="366"/>
      <c r="AM77" s="366"/>
      <c r="AN77" s="366"/>
      <c r="AO77" s="366"/>
      <c r="AP77" s="366"/>
      <c r="AQ77" s="366"/>
      <c r="AR77" s="70"/>
    </row>
    <row r="78" spans="1:44">
      <c r="A78" s="107" t="s">
        <v>514</v>
      </c>
      <c r="B78" s="143">
        <v>0.1547</v>
      </c>
      <c r="C78" s="143">
        <v>0.157</v>
      </c>
      <c r="D78" s="143">
        <v>0.12590000000000001</v>
      </c>
      <c r="E78" s="143">
        <v>0.14810000000000001</v>
      </c>
      <c r="F78" s="143">
        <v>0.1779</v>
      </c>
      <c r="G78" s="143">
        <v>0.17299999999999999</v>
      </c>
      <c r="H78" s="143">
        <v>0.16109999999999999</v>
      </c>
      <c r="I78" s="143">
        <v>0.14180000000000001</v>
      </c>
      <c r="J78" s="143">
        <v>0.21279999999999999</v>
      </c>
      <c r="K78" s="143">
        <v>0.12590000000000001</v>
      </c>
      <c r="L78" s="143">
        <v>0.1714</v>
      </c>
      <c r="M78" s="143">
        <v>0.13</v>
      </c>
      <c r="N78" s="143">
        <v>0.20979999999999999</v>
      </c>
      <c r="O78" s="143">
        <v>0.16850000000000001</v>
      </c>
      <c r="P78" s="143">
        <v>0.2248</v>
      </c>
      <c r="Q78" s="143">
        <v>0.1482</v>
      </c>
      <c r="R78" s="143">
        <v>0.14280000000000001</v>
      </c>
      <c r="S78" s="143">
        <v>0.2021</v>
      </c>
      <c r="T78" s="143">
        <v>0.1545</v>
      </c>
      <c r="U78" s="143">
        <v>0.1704</v>
      </c>
      <c r="V78" s="143">
        <v>0.17280000000000001</v>
      </c>
      <c r="W78" s="143">
        <v>0.13969999999999999</v>
      </c>
      <c r="X78" s="143">
        <v>0.13270000000000001</v>
      </c>
      <c r="Y78" s="143">
        <v>0.15279999999999999</v>
      </c>
      <c r="Z78" s="143">
        <v>0.1376</v>
      </c>
      <c r="AA78" s="143">
        <v>0.1502</v>
      </c>
      <c r="AB78" s="143">
        <v>0.1227</v>
      </c>
      <c r="AC78" s="143">
        <v>0.15790000000000001</v>
      </c>
      <c r="AD78" s="143">
        <v>0.24340000000000001</v>
      </c>
      <c r="AE78" s="143">
        <v>0.14230000000000001</v>
      </c>
      <c r="AF78" s="143">
        <v>0.19370000000000001</v>
      </c>
      <c r="AG78" s="143">
        <v>0.14449999999999999</v>
      </c>
      <c r="AH78" s="143">
        <v>0.1804</v>
      </c>
      <c r="AI78" s="143">
        <v>0.17580000000000001</v>
      </c>
      <c r="AJ78" s="143">
        <v>0.16819999999999999</v>
      </c>
      <c r="AK78" s="143">
        <v>0.20899999999999999</v>
      </c>
      <c r="AL78" s="143">
        <v>0.123</v>
      </c>
      <c r="AM78" s="143">
        <v>0.20830000000000001</v>
      </c>
      <c r="AN78" s="143">
        <v>0.15210000000000001</v>
      </c>
      <c r="AO78" s="143">
        <v>0.13109999999999999</v>
      </c>
      <c r="AP78" s="143">
        <v>0.13639999999999999</v>
      </c>
      <c r="AQ78" s="143">
        <v>0.15909999999999999</v>
      </c>
      <c r="AR78" s="70"/>
    </row>
    <row r="79" spans="1:44">
      <c r="A79" s="107" t="s">
        <v>515</v>
      </c>
      <c r="B79" s="143">
        <v>0.13139999999999999</v>
      </c>
      <c r="C79" s="143">
        <v>0.1193</v>
      </c>
      <c r="D79" s="143">
        <v>0.1125</v>
      </c>
      <c r="E79" s="143">
        <v>0.1457</v>
      </c>
      <c r="F79" s="143">
        <v>0</v>
      </c>
      <c r="G79" s="143">
        <v>0</v>
      </c>
      <c r="H79" s="143">
        <v>0.14030000000000001</v>
      </c>
      <c r="I79" s="143">
        <v>8.8700000000000001E-2</v>
      </c>
      <c r="J79" s="143">
        <v>0</v>
      </c>
      <c r="K79" s="143">
        <v>0.1134</v>
      </c>
      <c r="L79" s="143">
        <v>4.8800000000000003E-2</v>
      </c>
      <c r="M79" s="143">
        <v>9.3600000000000003E-2</v>
      </c>
      <c r="N79" s="143">
        <v>0.14299999999999999</v>
      </c>
      <c r="O79" s="143">
        <v>0</v>
      </c>
      <c r="P79" s="143">
        <v>2.5000000000000001E-3</v>
      </c>
      <c r="Q79" s="143">
        <v>0.13070000000000001</v>
      </c>
      <c r="R79" s="143">
        <v>0.12590000000000001</v>
      </c>
      <c r="S79" s="143">
        <v>0.17369999999999999</v>
      </c>
      <c r="T79" s="143">
        <v>0.13159999999999999</v>
      </c>
      <c r="U79" s="143">
        <v>0.15609999999999999</v>
      </c>
      <c r="V79" s="143">
        <v>0</v>
      </c>
      <c r="W79" s="143">
        <v>0</v>
      </c>
      <c r="X79" s="143">
        <v>0.1227</v>
      </c>
      <c r="Y79" s="143">
        <v>0.1411</v>
      </c>
      <c r="Z79" s="143">
        <v>0.12570000000000001</v>
      </c>
      <c r="AA79" s="143">
        <v>0.12230000000000001</v>
      </c>
      <c r="AB79" s="143">
        <v>0.1053</v>
      </c>
      <c r="AC79" s="143">
        <v>0.1158</v>
      </c>
      <c r="AD79" s="143">
        <v>0.14149999999999999</v>
      </c>
      <c r="AE79" s="143">
        <v>0.14940000000000001</v>
      </c>
      <c r="AF79" s="143">
        <v>1.1999999999999999E-3</v>
      </c>
      <c r="AG79" s="143">
        <v>0.11260000000000001</v>
      </c>
      <c r="AH79" s="143">
        <v>0.1217</v>
      </c>
      <c r="AI79" s="143">
        <v>0.15870000000000001</v>
      </c>
      <c r="AJ79" s="143">
        <v>0.122</v>
      </c>
      <c r="AK79" s="143">
        <v>0.1477</v>
      </c>
      <c r="AL79" s="143">
        <v>0.11210000000000001</v>
      </c>
      <c r="AM79" s="143">
        <v>9.9000000000000008E-3</v>
      </c>
      <c r="AN79" s="143">
        <v>0</v>
      </c>
      <c r="AO79" s="143">
        <v>0.1024</v>
      </c>
      <c r="AP79" s="143">
        <v>0.1265</v>
      </c>
      <c r="AQ79" s="143">
        <v>9.8900000000000002E-2</v>
      </c>
      <c r="AR79" s="70"/>
    </row>
    <row r="80" spans="1:44">
      <c r="A80" s="107" t="s">
        <v>516</v>
      </c>
      <c r="B80" s="143">
        <v>0.32090000000000002</v>
      </c>
      <c r="C80" s="143">
        <v>0.1066</v>
      </c>
      <c r="D80" s="143">
        <v>7.5300000000000006E-2</v>
      </c>
      <c r="E80" s="143">
        <v>0.64739999999999998</v>
      </c>
      <c r="F80" s="143">
        <v>0.12540000000000001</v>
      </c>
      <c r="G80" s="143">
        <v>0.72929999999999995</v>
      </c>
      <c r="H80" s="143">
        <v>3.49E-2</v>
      </c>
      <c r="I80" s="143">
        <v>2.2100000000000002E-2</v>
      </c>
      <c r="J80" s="143">
        <v>0.1865</v>
      </c>
      <c r="K80" s="143">
        <v>5.6300000000000003E-2</v>
      </c>
      <c r="L80" s="143">
        <v>2.2100000000000002E-2</v>
      </c>
      <c r="M80" s="143">
        <v>9.4500000000000001E-2</v>
      </c>
      <c r="N80" s="143">
        <v>0.37769999999999998</v>
      </c>
      <c r="O80" s="143">
        <v>0.30220000000000002</v>
      </c>
      <c r="P80" s="143">
        <v>0.60899999999999999</v>
      </c>
      <c r="Q80" s="143">
        <v>3.09E-2</v>
      </c>
      <c r="R80" s="143">
        <v>0.60140000000000005</v>
      </c>
      <c r="S80" s="143">
        <v>2.7799999999999998E-2</v>
      </c>
      <c r="T80" s="143">
        <v>2.5600000000000001E-2</v>
      </c>
      <c r="U80" s="143">
        <v>0.30809999999999998</v>
      </c>
      <c r="V80" s="143">
        <v>5.0000000000000001E-4</v>
      </c>
      <c r="W80" s="143">
        <v>8.1199999999999994E-2</v>
      </c>
      <c r="X80" s="143">
        <v>0.43209999999999998</v>
      </c>
      <c r="Y80" s="143">
        <v>0</v>
      </c>
      <c r="Z80" s="143">
        <v>8.2100000000000006E-2</v>
      </c>
      <c r="AA80" s="143">
        <v>3.1300000000000001E-2</v>
      </c>
      <c r="AB80" s="143">
        <v>4.5400000000000003E-2</v>
      </c>
      <c r="AC80" s="143">
        <v>0.2349</v>
      </c>
      <c r="AD80" s="143">
        <v>0.94740000000000002</v>
      </c>
      <c r="AE80" s="143">
        <v>0.112</v>
      </c>
      <c r="AF80" s="143">
        <v>0.1174</v>
      </c>
      <c r="AG80" s="143">
        <v>0.4365</v>
      </c>
      <c r="AH80" s="143">
        <v>8.2900000000000001E-2</v>
      </c>
      <c r="AI80" s="143">
        <v>6.6100000000000006E-2</v>
      </c>
      <c r="AJ80" s="143">
        <v>2.3699999999999999E-2</v>
      </c>
      <c r="AK80" s="143">
        <v>0.82299999999999995</v>
      </c>
      <c r="AL80" s="143">
        <v>8.5800000000000001E-2</v>
      </c>
      <c r="AM80" s="143">
        <v>8.0600000000000005E-2</v>
      </c>
      <c r="AN80" s="143">
        <v>0.14799999999999999</v>
      </c>
      <c r="AO80" s="143">
        <v>1.44E-2</v>
      </c>
      <c r="AP80" s="143">
        <v>0.68220000000000003</v>
      </c>
      <c r="AQ80" s="143">
        <v>0.161</v>
      </c>
      <c r="AR80" s="70"/>
    </row>
    <row r="81" spans="1:44">
      <c r="A81" s="107" t="s">
        <v>517</v>
      </c>
      <c r="B81" s="143">
        <v>8.3500000000000005E-2</v>
      </c>
      <c r="C81" s="143">
        <v>0.32590000000000002</v>
      </c>
      <c r="D81" s="143">
        <v>0.19900000000000001</v>
      </c>
      <c r="E81" s="143">
        <v>1.6400000000000001E-2</v>
      </c>
      <c r="F81" s="143">
        <v>0</v>
      </c>
      <c r="G81" s="143">
        <v>0</v>
      </c>
      <c r="H81" s="143">
        <v>7.9399999999999998E-2</v>
      </c>
      <c r="I81" s="143">
        <v>5.5399999999999998E-2</v>
      </c>
      <c r="J81" s="143">
        <v>0</v>
      </c>
      <c r="K81" s="143">
        <v>0.1222</v>
      </c>
      <c r="L81" s="143">
        <v>1.9099999999999999E-2</v>
      </c>
      <c r="M81" s="143">
        <v>0.1145</v>
      </c>
      <c r="N81" s="143">
        <v>0.3659</v>
      </c>
      <c r="O81" s="143">
        <v>0.1399</v>
      </c>
      <c r="P81" s="143">
        <v>9.6299999999999997E-2</v>
      </c>
      <c r="Q81" s="143">
        <v>0.17549999999999999</v>
      </c>
      <c r="R81" s="143">
        <v>0.1091</v>
      </c>
      <c r="S81" s="143">
        <v>4.7100000000000003E-2</v>
      </c>
      <c r="T81" s="143">
        <v>0.1484</v>
      </c>
      <c r="U81" s="143">
        <v>3.7429000000000001</v>
      </c>
      <c r="V81" s="143">
        <v>0</v>
      </c>
      <c r="W81" s="143">
        <v>0</v>
      </c>
      <c r="X81" s="143">
        <v>0.24310000000000001</v>
      </c>
      <c r="Y81" s="143">
        <v>0</v>
      </c>
      <c r="Z81" s="143">
        <v>0.125</v>
      </c>
      <c r="AA81" s="143">
        <v>3.9899999999999998E-2</v>
      </c>
      <c r="AB81" s="143">
        <v>8.2600000000000007E-2</v>
      </c>
      <c r="AC81" s="143">
        <v>0.48749999999999999</v>
      </c>
      <c r="AD81" s="143">
        <v>0.1447</v>
      </c>
      <c r="AE81" s="143">
        <v>2.7300000000000001E-2</v>
      </c>
      <c r="AF81" s="143">
        <v>0.1739</v>
      </c>
      <c r="AG81" s="143">
        <v>0.3014</v>
      </c>
      <c r="AH81" s="143">
        <v>0.2515</v>
      </c>
      <c r="AI81" s="143">
        <v>0.13869999999999999</v>
      </c>
      <c r="AJ81" s="143">
        <v>0</v>
      </c>
      <c r="AK81" s="143">
        <v>0.32740000000000002</v>
      </c>
      <c r="AL81" s="143">
        <v>0.69730000000000003</v>
      </c>
      <c r="AM81" s="143">
        <v>8.1900000000000001E-2</v>
      </c>
      <c r="AN81" s="143">
        <v>1.04E-2</v>
      </c>
      <c r="AO81" s="143">
        <v>0.13450000000000001</v>
      </c>
      <c r="AP81" s="143">
        <v>0</v>
      </c>
      <c r="AQ81" s="143">
        <v>0.1709</v>
      </c>
      <c r="AR81" s="70"/>
    </row>
    <row r="82" spans="1:44">
      <c r="A82" s="107" t="s">
        <v>518</v>
      </c>
      <c r="B82" s="143">
        <v>3.0000000000000001E-3</v>
      </c>
      <c r="C82" s="143">
        <v>0</v>
      </c>
      <c r="D82" s="143">
        <v>1.8E-3</v>
      </c>
      <c r="E82" s="143">
        <v>4.7000000000000002E-3</v>
      </c>
      <c r="F82" s="143">
        <v>0</v>
      </c>
      <c r="G82" s="143">
        <v>0</v>
      </c>
      <c r="H82" s="143">
        <v>1.2999999999999999E-3</v>
      </c>
      <c r="I82" s="143">
        <v>0</v>
      </c>
      <c r="J82" s="143">
        <v>3.8999999999999998E-3</v>
      </c>
      <c r="K82" s="143">
        <v>0</v>
      </c>
      <c r="L82" s="143">
        <v>0</v>
      </c>
      <c r="M82" s="143">
        <v>5.9999999999999995E-4</v>
      </c>
      <c r="N82" s="143">
        <v>5.7000000000000002E-3</v>
      </c>
      <c r="O82" s="143">
        <v>2.3999999999999998E-3</v>
      </c>
      <c r="P82" s="143">
        <v>0</v>
      </c>
      <c r="Q82" s="143">
        <v>0</v>
      </c>
      <c r="R82" s="143">
        <v>4.0000000000000002E-4</v>
      </c>
      <c r="S82" s="143">
        <v>3.0000000000000001E-3</v>
      </c>
      <c r="T82" s="143">
        <v>2.7000000000000001E-3</v>
      </c>
      <c r="U82" s="143">
        <v>3.8E-3</v>
      </c>
      <c r="V82" s="143">
        <v>1</v>
      </c>
      <c r="W82" s="143">
        <v>7.4000000000000003E-3</v>
      </c>
      <c r="X82" s="143">
        <v>1.2999999999999999E-3</v>
      </c>
      <c r="Y82" s="143">
        <v>0</v>
      </c>
      <c r="Z82" s="143">
        <v>5.5999999999999999E-3</v>
      </c>
      <c r="AA82" s="143">
        <v>3.0999999999999999E-3</v>
      </c>
      <c r="AB82" s="143">
        <v>1.9E-3</v>
      </c>
      <c r="AC82" s="143">
        <v>1E-3</v>
      </c>
      <c r="AD82" s="143">
        <v>0.5514</v>
      </c>
      <c r="AE82" s="143">
        <v>2.0799999999999999E-2</v>
      </c>
      <c r="AF82" s="143">
        <v>0</v>
      </c>
      <c r="AG82" s="143">
        <v>0.31159999999999999</v>
      </c>
      <c r="AH82" s="143">
        <v>2.9999999999999997E-4</v>
      </c>
      <c r="AI82" s="143">
        <v>2.8E-3</v>
      </c>
      <c r="AJ82" s="143">
        <v>4.7000000000000002E-3</v>
      </c>
      <c r="AK82" s="143">
        <v>1.17E-2</v>
      </c>
      <c r="AL82" s="143">
        <v>2E-3</v>
      </c>
      <c r="AM82" s="143">
        <v>1.5E-3</v>
      </c>
      <c r="AN82" s="143">
        <v>0</v>
      </c>
      <c r="AO82" s="143">
        <v>9.7999999999999997E-3</v>
      </c>
      <c r="AP82" s="143">
        <v>1.3899999999999999E-2</v>
      </c>
      <c r="AQ82" s="143">
        <v>1.67E-2</v>
      </c>
      <c r="AR82" s="70"/>
    </row>
    <row r="83" spans="1:44">
      <c r="A83" s="107" t="s">
        <v>519</v>
      </c>
      <c r="B83" s="143">
        <v>1.12E-2</v>
      </c>
      <c r="C83" s="143">
        <v>0</v>
      </c>
      <c r="D83" s="143">
        <v>2.8E-3</v>
      </c>
      <c r="E83" s="143">
        <v>1.01E-2</v>
      </c>
      <c r="F83" s="143">
        <v>0</v>
      </c>
      <c r="G83" s="143">
        <v>0</v>
      </c>
      <c r="H83" s="143">
        <v>1.49E-2</v>
      </c>
      <c r="I83" s="143">
        <v>0</v>
      </c>
      <c r="J83" s="143">
        <v>4.3E-3</v>
      </c>
      <c r="K83" s="143">
        <v>0</v>
      </c>
      <c r="L83" s="143">
        <v>0</v>
      </c>
      <c r="M83" s="143">
        <v>6.7599999999999993E-2</v>
      </c>
      <c r="N83" s="143">
        <v>0</v>
      </c>
      <c r="O83" s="143">
        <v>3.2000000000000002E-3</v>
      </c>
      <c r="P83" s="143">
        <v>0</v>
      </c>
      <c r="Q83" s="143">
        <v>0</v>
      </c>
      <c r="R83" s="143">
        <v>0</v>
      </c>
      <c r="S83" s="143">
        <v>4.3099999999999999E-2</v>
      </c>
      <c r="T83" s="143">
        <v>1.6999999999999999E-3</v>
      </c>
      <c r="U83" s="143">
        <v>5.8999999999999999E-3</v>
      </c>
      <c r="V83" s="143">
        <v>1</v>
      </c>
      <c r="W83" s="143">
        <v>2.6800000000000001E-2</v>
      </c>
      <c r="X83" s="143">
        <v>3.3E-3</v>
      </c>
      <c r="Y83" s="143">
        <v>0</v>
      </c>
      <c r="Z83" s="143">
        <v>2.2599999999999999E-2</v>
      </c>
      <c r="AA83" s="143">
        <v>1.01E-2</v>
      </c>
      <c r="AB83" s="143">
        <v>2.41E-2</v>
      </c>
      <c r="AC83" s="143">
        <v>0</v>
      </c>
      <c r="AD83" s="143">
        <v>0</v>
      </c>
      <c r="AE83" s="143">
        <v>0.12740000000000001</v>
      </c>
      <c r="AF83" s="143">
        <v>0</v>
      </c>
      <c r="AG83" s="143">
        <v>4.3E-3</v>
      </c>
      <c r="AH83" s="143">
        <v>7.7200000000000005E-2</v>
      </c>
      <c r="AI83" s="143">
        <v>2.9600000000000001E-2</v>
      </c>
      <c r="AJ83" s="143">
        <v>1</v>
      </c>
      <c r="AK83" s="143">
        <v>0</v>
      </c>
      <c r="AL83" s="143">
        <v>9.9000000000000008E-3</v>
      </c>
      <c r="AM83" s="143">
        <v>1.0200000000000001E-2</v>
      </c>
      <c r="AN83" s="143">
        <v>0</v>
      </c>
      <c r="AO83" s="143">
        <v>1.23E-2</v>
      </c>
      <c r="AP83" s="143">
        <v>0</v>
      </c>
      <c r="AQ83" s="143">
        <v>6.4999999999999997E-3</v>
      </c>
      <c r="AR83" s="70"/>
    </row>
    <row r="84" spans="1:44">
      <c r="A84" s="107" t="s">
        <v>520</v>
      </c>
      <c r="B84" s="143">
        <v>6.1999999999999998E-3</v>
      </c>
      <c r="C84" s="143">
        <v>0</v>
      </c>
      <c r="D84" s="143">
        <v>2.3999999999999998E-3</v>
      </c>
      <c r="E84" s="143">
        <v>9.9000000000000008E-3</v>
      </c>
      <c r="F84" s="143">
        <v>0</v>
      </c>
      <c r="G84" s="143">
        <v>0</v>
      </c>
      <c r="H84" s="143">
        <v>6.1000000000000004E-3</v>
      </c>
      <c r="I84" s="143">
        <v>0</v>
      </c>
      <c r="J84" s="143">
        <v>4.1999999999999997E-3</v>
      </c>
      <c r="K84" s="143">
        <v>0</v>
      </c>
      <c r="L84" s="143">
        <v>0</v>
      </c>
      <c r="M84" s="143">
        <v>3.5400000000000001E-2</v>
      </c>
      <c r="N84" s="143">
        <v>5.5999999999999999E-3</v>
      </c>
      <c r="O84" s="143">
        <v>3.0000000000000001E-3</v>
      </c>
      <c r="P84" s="143">
        <v>0</v>
      </c>
      <c r="Q84" s="143">
        <v>0</v>
      </c>
      <c r="R84" s="143">
        <v>1E-4</v>
      </c>
      <c r="S84" s="143">
        <v>6.1999999999999998E-3</v>
      </c>
      <c r="T84" s="143">
        <v>2E-3</v>
      </c>
      <c r="U84" s="143">
        <v>5.7000000000000002E-3</v>
      </c>
      <c r="V84" s="143">
        <v>1</v>
      </c>
      <c r="W84" s="143">
        <v>1.6199999999999999E-2</v>
      </c>
      <c r="X84" s="143">
        <v>2.7000000000000001E-3</v>
      </c>
      <c r="Y84" s="143">
        <v>0</v>
      </c>
      <c r="Z84" s="143">
        <v>1.55E-2</v>
      </c>
      <c r="AA84" s="143">
        <v>7.4000000000000003E-3</v>
      </c>
      <c r="AB84" s="143">
        <v>8.6999999999999994E-3</v>
      </c>
      <c r="AC84" s="143">
        <v>8.0000000000000004E-4</v>
      </c>
      <c r="AD84" s="143">
        <v>0.5171</v>
      </c>
      <c r="AE84" s="143">
        <v>7.3899999999999993E-2</v>
      </c>
      <c r="AF84" s="143">
        <v>0</v>
      </c>
      <c r="AG84" s="143">
        <v>0.10050000000000001</v>
      </c>
      <c r="AH84" s="143">
        <v>1.6299999999999999E-2</v>
      </c>
      <c r="AI84" s="143">
        <v>1.6299999999999999E-2</v>
      </c>
      <c r="AJ84" s="143">
        <v>0.1167</v>
      </c>
      <c r="AK84" s="143">
        <v>1.17E-2</v>
      </c>
      <c r="AL84" s="143">
        <v>5.5999999999999999E-3</v>
      </c>
      <c r="AM84" s="143">
        <v>4.3E-3</v>
      </c>
      <c r="AN84" s="143">
        <v>0</v>
      </c>
      <c r="AO84" s="143">
        <v>1.0200000000000001E-2</v>
      </c>
      <c r="AP84" s="143">
        <v>1.21E-2</v>
      </c>
      <c r="AQ84" s="143">
        <v>1.26E-2</v>
      </c>
      <c r="AR84" s="70"/>
    </row>
    <row r="85" spans="1:44">
      <c r="A85" s="107" t="s">
        <v>521</v>
      </c>
      <c r="B85" s="143">
        <v>0</v>
      </c>
      <c r="C85" s="143">
        <v>1.1999999999999999E-3</v>
      </c>
      <c r="D85" s="143">
        <v>0</v>
      </c>
      <c r="E85" s="143">
        <v>0</v>
      </c>
      <c r="F85" s="143">
        <v>0</v>
      </c>
      <c r="G85" s="143">
        <v>0</v>
      </c>
      <c r="H85" s="143">
        <v>0</v>
      </c>
      <c r="I85" s="143">
        <v>0</v>
      </c>
      <c r="J85" s="143">
        <v>0</v>
      </c>
      <c r="K85" s="143">
        <v>0</v>
      </c>
      <c r="L85" s="143">
        <v>0</v>
      </c>
      <c r="M85" s="143">
        <v>0</v>
      </c>
      <c r="N85" s="143">
        <v>0</v>
      </c>
      <c r="O85" s="143">
        <v>0</v>
      </c>
      <c r="P85" s="143">
        <v>0</v>
      </c>
      <c r="Q85" s="143">
        <v>0</v>
      </c>
      <c r="R85" s="143">
        <v>0</v>
      </c>
      <c r="S85" s="143">
        <v>0</v>
      </c>
      <c r="T85" s="143">
        <v>0</v>
      </c>
      <c r="U85" s="143">
        <v>0</v>
      </c>
      <c r="V85" s="143">
        <v>0</v>
      </c>
      <c r="W85" s="143">
        <v>0</v>
      </c>
      <c r="X85" s="143">
        <v>0</v>
      </c>
      <c r="Y85" s="143">
        <v>0</v>
      </c>
      <c r="Z85" s="143">
        <v>0</v>
      </c>
      <c r="AA85" s="143">
        <v>0</v>
      </c>
      <c r="AB85" s="143">
        <v>0</v>
      </c>
      <c r="AC85" s="143">
        <v>0</v>
      </c>
      <c r="AD85" s="143">
        <v>0</v>
      </c>
      <c r="AE85" s="143">
        <v>0</v>
      </c>
      <c r="AF85" s="143">
        <v>0</v>
      </c>
      <c r="AG85" s="143">
        <v>0</v>
      </c>
      <c r="AH85" s="143">
        <v>0</v>
      </c>
      <c r="AI85" s="143">
        <v>0</v>
      </c>
      <c r="AJ85" s="143">
        <v>0</v>
      </c>
      <c r="AK85" s="143">
        <v>0</v>
      </c>
      <c r="AL85" s="143">
        <v>0</v>
      </c>
      <c r="AM85" s="143">
        <v>0</v>
      </c>
      <c r="AN85" s="143">
        <v>0</v>
      </c>
      <c r="AO85" s="143">
        <v>0</v>
      </c>
      <c r="AP85" s="143">
        <v>0</v>
      </c>
      <c r="AQ85" s="143">
        <v>8.9999999999999998E-4</v>
      </c>
      <c r="AR85" s="70"/>
    </row>
    <row r="86" spans="1:44">
      <c r="A86" s="107" t="s">
        <v>522</v>
      </c>
      <c r="B86" s="143">
        <v>1.23E-2</v>
      </c>
      <c r="C86" s="143">
        <v>3.2599999999999997E-2</v>
      </c>
      <c r="D86" s="143">
        <v>8.2000000000000007E-3</v>
      </c>
      <c r="E86" s="143">
        <v>9.9000000000000008E-3</v>
      </c>
      <c r="F86" s="143">
        <v>1.15E-2</v>
      </c>
      <c r="G86" s="143">
        <v>1.44E-2</v>
      </c>
      <c r="H86" s="143">
        <v>1.37E-2</v>
      </c>
      <c r="I86" s="143">
        <v>2.0899999999999998E-2</v>
      </c>
      <c r="J86" s="143">
        <v>1.4500000000000001E-2</v>
      </c>
      <c r="K86" s="143">
        <v>1.47E-2</v>
      </c>
      <c r="L86" s="143">
        <v>1.41E-2</v>
      </c>
      <c r="M86" s="143">
        <v>1.66E-2</v>
      </c>
      <c r="N86" s="143">
        <v>2.41E-2</v>
      </c>
      <c r="O86" s="143">
        <v>7.1000000000000004E-3</v>
      </c>
      <c r="P86" s="143">
        <v>2.92E-2</v>
      </c>
      <c r="Q86" s="143">
        <v>7.3000000000000001E-3</v>
      </c>
      <c r="R86" s="143">
        <v>1.6400000000000001E-2</v>
      </c>
      <c r="S86" s="143">
        <v>1.89E-2</v>
      </c>
      <c r="T86" s="143">
        <v>1.9099999999999999E-2</v>
      </c>
      <c r="U86" s="143">
        <v>1.54E-2</v>
      </c>
      <c r="V86" s="143">
        <v>1.61E-2</v>
      </c>
      <c r="W86" s="143">
        <v>2.2100000000000002E-2</v>
      </c>
      <c r="X86" s="143">
        <v>1.26E-2</v>
      </c>
      <c r="Y86" s="143">
        <v>2.35E-2</v>
      </c>
      <c r="Z86" s="143">
        <v>1.7999999999999999E-2</v>
      </c>
      <c r="AA86" s="143">
        <v>4.0500000000000001E-2</v>
      </c>
      <c r="AB86" s="143">
        <v>3.0599999999999999E-2</v>
      </c>
      <c r="AC86" s="143">
        <v>1.6299999999999999E-2</v>
      </c>
      <c r="AD86" s="143">
        <v>4.4600000000000001E-2</v>
      </c>
      <c r="AE86" s="143">
        <v>1.8800000000000001E-2</v>
      </c>
      <c r="AF86" s="143">
        <v>2.63E-2</v>
      </c>
      <c r="AG86" s="143">
        <v>1.5699999999999999E-2</v>
      </c>
      <c r="AH86" s="143">
        <v>1.9900000000000001E-2</v>
      </c>
      <c r="AI86" s="143">
        <v>1.4800000000000001E-2</v>
      </c>
      <c r="AJ86" s="143">
        <v>1.0200000000000001E-2</v>
      </c>
      <c r="AK86" s="143">
        <v>1.54E-2</v>
      </c>
      <c r="AL86" s="143">
        <v>1.4999999999999999E-2</v>
      </c>
      <c r="AM86" s="143">
        <v>2.2100000000000002E-2</v>
      </c>
      <c r="AN86" s="143">
        <v>1.49E-2</v>
      </c>
      <c r="AO86" s="143">
        <v>8.3000000000000001E-3</v>
      </c>
      <c r="AP86" s="143">
        <v>1.18E-2</v>
      </c>
      <c r="AQ86" s="143">
        <v>1.83E-2</v>
      </c>
      <c r="AR86" s="70"/>
    </row>
    <row r="87" spans="1:44">
      <c r="A87" s="107" t="s">
        <v>523</v>
      </c>
      <c r="B87" s="143">
        <v>5.1400000000000001E-2</v>
      </c>
      <c r="C87" s="143">
        <v>5.4899999999999997E-2</v>
      </c>
      <c r="D87" s="143">
        <v>5.0900000000000001E-2</v>
      </c>
      <c r="E87" s="143">
        <v>6.1899999999999997E-2</v>
      </c>
      <c r="F87" s="143">
        <v>4.0800000000000003E-2</v>
      </c>
      <c r="G87" s="143">
        <v>5.9700000000000003E-2</v>
      </c>
      <c r="H87" s="143">
        <v>5.9299999999999999E-2</v>
      </c>
      <c r="I87" s="143">
        <v>5.6500000000000002E-2</v>
      </c>
      <c r="J87" s="143">
        <v>6.2799999999999995E-2</v>
      </c>
      <c r="K87" s="143">
        <v>5.8500000000000003E-2</v>
      </c>
      <c r="L87" s="143">
        <v>5.67E-2</v>
      </c>
      <c r="M87" s="143">
        <v>5.5399999999999998E-2</v>
      </c>
      <c r="N87" s="143">
        <v>7.5999999999999998E-2</v>
      </c>
      <c r="O87" s="143">
        <v>6.7799999999999999E-2</v>
      </c>
      <c r="P87" s="143">
        <v>6.1699999999999998E-2</v>
      </c>
      <c r="Q87" s="143">
        <v>6.6199999999999995E-2</v>
      </c>
      <c r="R87" s="143">
        <v>7.3300000000000004E-2</v>
      </c>
      <c r="S87" s="143">
        <v>5.4600000000000003E-2</v>
      </c>
      <c r="T87" s="143">
        <v>6.3299999999999995E-2</v>
      </c>
      <c r="U87" s="143">
        <v>7.1400000000000005E-2</v>
      </c>
      <c r="V87" s="143">
        <v>7.1099999999999997E-2</v>
      </c>
      <c r="W87" s="143">
        <v>5.7099999999999998E-2</v>
      </c>
      <c r="X87" s="143">
        <v>6.83E-2</v>
      </c>
      <c r="Y87" s="143">
        <v>6.7400000000000002E-2</v>
      </c>
      <c r="Z87" s="143">
        <v>5.1999999999999998E-2</v>
      </c>
      <c r="AA87" s="143">
        <v>6.8599999999999994E-2</v>
      </c>
      <c r="AB87" s="143">
        <v>5.8000000000000003E-2</v>
      </c>
      <c r="AC87" s="143">
        <v>6.3799999999999996E-2</v>
      </c>
      <c r="AD87" s="143">
        <v>7.4399999999999994E-2</v>
      </c>
      <c r="AE87" s="143">
        <v>5.6800000000000003E-2</v>
      </c>
      <c r="AF87" s="143">
        <v>6.4600000000000005E-2</v>
      </c>
      <c r="AG87" s="143">
        <v>0.06</v>
      </c>
      <c r="AH87" s="143">
        <v>7.0800000000000002E-2</v>
      </c>
      <c r="AI87" s="143">
        <v>7.4099999999999999E-2</v>
      </c>
      <c r="AJ87" s="143">
        <v>0</v>
      </c>
      <c r="AK87" s="143">
        <v>6.88E-2</v>
      </c>
      <c r="AL87" s="143">
        <v>5.5599999999999997E-2</v>
      </c>
      <c r="AM87" s="143">
        <v>6.8000000000000005E-2</v>
      </c>
      <c r="AN87" s="143">
        <v>6.1199999999999997E-2</v>
      </c>
      <c r="AO87" s="143">
        <v>4.6100000000000002E-2</v>
      </c>
      <c r="AP87" s="143">
        <v>5.2299999999999999E-2</v>
      </c>
      <c r="AQ87" s="143">
        <v>5.9499999999999997E-2</v>
      </c>
      <c r="AR87" s="70"/>
    </row>
    <row r="88" spans="1:44">
      <c r="A88" s="107" t="s">
        <v>524</v>
      </c>
      <c r="B88" s="143">
        <v>0</v>
      </c>
      <c r="C88" s="143">
        <v>0</v>
      </c>
      <c r="D88" s="143">
        <v>3.7000000000000002E-3</v>
      </c>
      <c r="E88" s="143">
        <v>3.8999999999999998E-3</v>
      </c>
      <c r="F88" s="143">
        <v>0</v>
      </c>
      <c r="G88" s="143">
        <v>1.09E-2</v>
      </c>
      <c r="H88" s="143">
        <v>0</v>
      </c>
      <c r="I88" s="143">
        <v>0</v>
      </c>
      <c r="J88" s="143">
        <v>1.0500000000000001E-2</v>
      </c>
      <c r="K88" s="143">
        <v>0</v>
      </c>
      <c r="L88" s="143">
        <v>0</v>
      </c>
      <c r="M88" s="143">
        <v>0</v>
      </c>
      <c r="N88" s="143">
        <v>1.3599999999999999E-2</v>
      </c>
      <c r="O88" s="143">
        <v>0</v>
      </c>
      <c r="P88" s="143">
        <v>3.2399999999999998E-2</v>
      </c>
      <c r="Q88" s="143">
        <v>0</v>
      </c>
      <c r="R88" s="143">
        <v>2.2000000000000001E-3</v>
      </c>
      <c r="S88" s="143">
        <v>2.0000000000000001E-4</v>
      </c>
      <c r="T88" s="143">
        <v>0</v>
      </c>
      <c r="U88" s="143">
        <v>9.1000000000000004E-3</v>
      </c>
      <c r="V88" s="143">
        <v>0</v>
      </c>
      <c r="W88" s="143">
        <v>3.5999999999999999E-3</v>
      </c>
      <c r="X88" s="143">
        <v>3.2000000000000002E-3</v>
      </c>
      <c r="Y88" s="143">
        <v>0</v>
      </c>
      <c r="Z88" s="143">
        <v>1.47E-2</v>
      </c>
      <c r="AA88" s="143">
        <v>0</v>
      </c>
      <c r="AB88" s="143">
        <v>0</v>
      </c>
      <c r="AC88" s="143">
        <v>0</v>
      </c>
      <c r="AD88" s="143">
        <v>1E-4</v>
      </c>
      <c r="AE88" s="143">
        <v>0</v>
      </c>
      <c r="AF88" s="143">
        <v>0</v>
      </c>
      <c r="AG88" s="143">
        <v>0</v>
      </c>
      <c r="AH88" s="143">
        <v>0</v>
      </c>
      <c r="AI88" s="143">
        <v>0</v>
      </c>
      <c r="AJ88" s="143">
        <v>0</v>
      </c>
      <c r="AK88" s="143">
        <v>0</v>
      </c>
      <c r="AL88" s="143">
        <v>0</v>
      </c>
      <c r="AM88" s="143">
        <v>0</v>
      </c>
      <c r="AN88" s="143">
        <v>0</v>
      </c>
      <c r="AO88" s="143">
        <v>0</v>
      </c>
      <c r="AP88" s="143">
        <v>0</v>
      </c>
      <c r="AQ88" s="143">
        <v>2.3E-3</v>
      </c>
      <c r="AR88" s="70"/>
    </row>
    <row r="89" spans="1:44">
      <c r="A89" s="107" t="s">
        <v>525</v>
      </c>
      <c r="B89" s="143">
        <v>0</v>
      </c>
      <c r="C89" s="143">
        <v>0</v>
      </c>
      <c r="D89" s="143">
        <v>0</v>
      </c>
      <c r="E89" s="143">
        <v>0</v>
      </c>
      <c r="F89" s="143">
        <v>7.1999999999999998E-3</v>
      </c>
      <c r="G89" s="143">
        <v>2.2800000000000001E-2</v>
      </c>
      <c r="H89" s="143">
        <v>1.2E-2</v>
      </c>
      <c r="I89" s="143">
        <v>0</v>
      </c>
      <c r="J89" s="143">
        <v>2.9899999999999999E-2</v>
      </c>
      <c r="K89" s="143">
        <v>6.3E-3</v>
      </c>
      <c r="L89" s="143">
        <v>0</v>
      </c>
      <c r="M89" s="143">
        <v>0</v>
      </c>
      <c r="N89" s="143">
        <v>0</v>
      </c>
      <c r="O89" s="143">
        <v>1.15E-2</v>
      </c>
      <c r="P89" s="143">
        <v>2.0000000000000001E-4</v>
      </c>
      <c r="Q89" s="143">
        <v>0</v>
      </c>
      <c r="R89" s="143">
        <v>0</v>
      </c>
      <c r="S89" s="143">
        <v>0</v>
      </c>
      <c r="T89" s="143">
        <v>2.1499999999999998E-2</v>
      </c>
      <c r="U89" s="143">
        <v>2.8199999999999999E-2</v>
      </c>
      <c r="V89" s="143">
        <v>0</v>
      </c>
      <c r="W89" s="143">
        <v>0</v>
      </c>
      <c r="X89" s="143">
        <v>0</v>
      </c>
      <c r="Y89" s="143">
        <v>0</v>
      </c>
      <c r="Z89" s="143">
        <v>9.2999999999999992E-3</v>
      </c>
      <c r="AA89" s="143">
        <v>7.4999999999999997E-3</v>
      </c>
      <c r="AB89" s="143">
        <v>1.7999999999999999E-2</v>
      </c>
      <c r="AC89" s="143">
        <v>4.4600000000000001E-2</v>
      </c>
      <c r="AD89" s="143">
        <v>0</v>
      </c>
      <c r="AE89" s="143">
        <v>0</v>
      </c>
      <c r="AF89" s="143">
        <v>0</v>
      </c>
      <c r="AG89" s="143">
        <v>0</v>
      </c>
      <c r="AH89" s="143">
        <v>0</v>
      </c>
      <c r="AI89" s="143">
        <v>0</v>
      </c>
      <c r="AJ89" s="143">
        <v>3.6999999999999998E-2</v>
      </c>
      <c r="AK89" s="143">
        <v>0</v>
      </c>
      <c r="AL89" s="143">
        <v>3.1E-2</v>
      </c>
      <c r="AM89" s="143">
        <v>0</v>
      </c>
      <c r="AN89" s="143">
        <v>0</v>
      </c>
      <c r="AO89" s="143">
        <v>0</v>
      </c>
      <c r="AP89" s="143">
        <v>0</v>
      </c>
      <c r="AQ89" s="143">
        <v>5.4000000000000003E-3</v>
      </c>
      <c r="AR89" s="70"/>
    </row>
    <row r="90" spans="1:44">
      <c r="A90" s="95" t="s">
        <v>526</v>
      </c>
      <c r="B90" s="202"/>
      <c r="C90" s="202"/>
      <c r="D90" s="202"/>
      <c r="E90" s="202"/>
      <c r="F90" s="202"/>
      <c r="G90" s="202"/>
      <c r="H90" s="366"/>
      <c r="I90" s="366"/>
      <c r="J90" s="366"/>
      <c r="K90" s="202"/>
      <c r="L90" s="202"/>
      <c r="M90" s="202"/>
      <c r="N90" s="202"/>
      <c r="O90" s="202"/>
      <c r="P90" s="366"/>
      <c r="Q90" s="366"/>
      <c r="R90" s="366"/>
      <c r="S90" s="202"/>
      <c r="T90" s="202"/>
      <c r="U90" s="202"/>
      <c r="V90" s="202"/>
      <c r="W90" s="202"/>
      <c r="X90" s="366"/>
      <c r="Y90" s="366"/>
      <c r="Z90" s="366"/>
      <c r="AA90" s="202"/>
      <c r="AB90" s="202"/>
      <c r="AC90" s="202"/>
      <c r="AD90" s="202"/>
      <c r="AE90" s="202"/>
      <c r="AF90" s="366"/>
      <c r="AG90" s="366"/>
      <c r="AH90" s="366"/>
      <c r="AI90" s="366"/>
      <c r="AJ90" s="366"/>
      <c r="AK90" s="366"/>
      <c r="AL90" s="366"/>
      <c r="AM90" s="366"/>
      <c r="AN90" s="366"/>
      <c r="AO90" s="366"/>
      <c r="AP90" s="366"/>
      <c r="AQ90" s="366"/>
      <c r="AR90" s="70"/>
    </row>
    <row r="91" spans="1:44">
      <c r="A91" s="95" t="s">
        <v>527</v>
      </c>
      <c r="B91" s="202"/>
      <c r="C91" s="202"/>
      <c r="D91" s="202"/>
      <c r="E91" s="202"/>
      <c r="F91" s="202"/>
      <c r="G91" s="202"/>
      <c r="H91" s="366"/>
      <c r="I91" s="366"/>
      <c r="J91" s="366"/>
      <c r="K91" s="202"/>
      <c r="L91" s="202"/>
      <c r="M91" s="202"/>
      <c r="N91" s="202"/>
      <c r="O91" s="202"/>
      <c r="P91" s="366"/>
      <c r="Q91" s="366"/>
      <c r="R91" s="366"/>
      <c r="S91" s="202"/>
      <c r="T91" s="202"/>
      <c r="U91" s="202"/>
      <c r="V91" s="202"/>
      <c r="W91" s="202"/>
      <c r="X91" s="366"/>
      <c r="Y91" s="366"/>
      <c r="Z91" s="366"/>
      <c r="AA91" s="202"/>
      <c r="AB91" s="202"/>
      <c r="AC91" s="202"/>
      <c r="AD91" s="202"/>
      <c r="AE91" s="202"/>
      <c r="AF91" s="366"/>
      <c r="AG91" s="366"/>
      <c r="AH91" s="366"/>
      <c r="AI91" s="366"/>
      <c r="AJ91" s="366"/>
      <c r="AK91" s="366"/>
      <c r="AL91" s="366"/>
      <c r="AM91" s="366"/>
      <c r="AN91" s="366"/>
      <c r="AO91" s="366"/>
      <c r="AP91" s="366"/>
      <c r="AQ91" s="366"/>
      <c r="AR91" s="70"/>
    </row>
    <row r="92" spans="1:44">
      <c r="A92" s="107" t="s">
        <v>528</v>
      </c>
      <c r="B92" s="143">
        <v>6.0100000000000001E-2</v>
      </c>
      <c r="C92" s="143">
        <v>5.6899999999999999E-2</v>
      </c>
      <c r="D92" s="143">
        <v>4.8599999999999997E-2</v>
      </c>
      <c r="E92" s="143">
        <v>6.6900000000000001E-2</v>
      </c>
      <c r="F92" s="143">
        <v>6.5500000000000003E-2</v>
      </c>
      <c r="G92" s="143">
        <v>3.6999999999999998E-2</v>
      </c>
      <c r="H92" s="143">
        <v>7.5200000000000003E-2</v>
      </c>
      <c r="I92" s="143">
        <v>6.4199999999999993E-2</v>
      </c>
      <c r="J92" s="143">
        <v>5.6599999999999998E-2</v>
      </c>
      <c r="K92" s="143">
        <v>5.0299999999999997E-2</v>
      </c>
      <c r="L92" s="143">
        <v>6.2700000000000006E-2</v>
      </c>
      <c r="M92" s="143">
        <v>6.5199999999999994E-2</v>
      </c>
      <c r="N92" s="143">
        <v>0.1043</v>
      </c>
      <c r="O92" s="143">
        <v>5.6000000000000001E-2</v>
      </c>
      <c r="P92" s="143">
        <v>4.3499999999999997E-2</v>
      </c>
      <c r="Q92" s="143">
        <v>6.9400000000000003E-2</v>
      </c>
      <c r="R92" s="143">
        <v>5.2299999999999999E-2</v>
      </c>
      <c r="S92" s="143">
        <v>9.1399999999999995E-2</v>
      </c>
      <c r="T92" s="143">
        <v>7.4399999999999994E-2</v>
      </c>
      <c r="U92" s="143">
        <v>8.5400000000000004E-2</v>
      </c>
      <c r="V92" s="143">
        <v>3.85E-2</v>
      </c>
      <c r="W92" s="143">
        <v>6.0400000000000002E-2</v>
      </c>
      <c r="X92" s="143">
        <v>5.8900000000000001E-2</v>
      </c>
      <c r="Y92" s="143">
        <v>5.5899999999999998E-2</v>
      </c>
      <c r="Z92" s="143">
        <v>5.6599999999999998E-2</v>
      </c>
      <c r="AA92" s="143">
        <v>6.2300000000000001E-2</v>
      </c>
      <c r="AB92" s="143">
        <v>4.2599999999999999E-2</v>
      </c>
      <c r="AC92" s="143">
        <v>7.8E-2</v>
      </c>
      <c r="AD92" s="143">
        <v>0.1144</v>
      </c>
      <c r="AE92" s="143">
        <v>6.4399999999999999E-2</v>
      </c>
      <c r="AF92" s="143">
        <v>5.2900000000000003E-2</v>
      </c>
      <c r="AG92" s="143">
        <v>7.4700000000000003E-2</v>
      </c>
      <c r="AH92" s="143">
        <v>8.0399999999999999E-2</v>
      </c>
      <c r="AI92" s="143">
        <v>0.1019</v>
      </c>
      <c r="AJ92" s="143">
        <v>7.3099999999999998E-2</v>
      </c>
      <c r="AK92" s="143">
        <v>9.1700000000000004E-2</v>
      </c>
      <c r="AL92" s="143">
        <v>6.9199999999999998E-2</v>
      </c>
      <c r="AM92" s="143">
        <v>0.10290000000000001</v>
      </c>
      <c r="AN92" s="143">
        <v>4.7899999999999998E-2</v>
      </c>
      <c r="AO92" s="143">
        <v>8.2400000000000001E-2</v>
      </c>
      <c r="AP92" s="143">
        <v>9.4E-2</v>
      </c>
      <c r="AQ92" s="143">
        <v>6.0999999999999999E-2</v>
      </c>
      <c r="AR92" s="70"/>
    </row>
    <row r="93" spans="1:44">
      <c r="A93" s="107" t="s">
        <v>529</v>
      </c>
      <c r="B93" s="143">
        <v>8.3400000000000002E-2</v>
      </c>
      <c r="C93" s="143">
        <v>7.5899999999999995E-2</v>
      </c>
      <c r="D93" s="143">
        <v>6.1499999999999999E-2</v>
      </c>
      <c r="E93" s="143">
        <v>8.8400000000000006E-2</v>
      </c>
      <c r="F93" s="143">
        <v>7.6600000000000001E-2</v>
      </c>
      <c r="G93" s="143">
        <v>4.4400000000000002E-2</v>
      </c>
      <c r="H93" s="143">
        <v>8.6400000000000005E-2</v>
      </c>
      <c r="I93" s="143">
        <v>7.6399999999999996E-2</v>
      </c>
      <c r="J93" s="143">
        <v>6.7199999999999996E-2</v>
      </c>
      <c r="K93" s="143">
        <v>5.9799999999999999E-2</v>
      </c>
      <c r="L93" s="143">
        <v>7.17E-2</v>
      </c>
      <c r="M93" s="143">
        <v>7.0800000000000002E-2</v>
      </c>
      <c r="N93" s="143">
        <v>0.13200000000000001</v>
      </c>
      <c r="O93" s="143">
        <v>7.46E-2</v>
      </c>
      <c r="P93" s="143">
        <v>5.3100000000000001E-2</v>
      </c>
      <c r="Q93" s="143">
        <v>9.2899999999999996E-2</v>
      </c>
      <c r="R93" s="143">
        <v>6.1100000000000002E-2</v>
      </c>
      <c r="S93" s="143">
        <v>0.1152</v>
      </c>
      <c r="T93" s="143">
        <v>8.2900000000000001E-2</v>
      </c>
      <c r="U93" s="143">
        <v>0.1134</v>
      </c>
      <c r="V93" s="143">
        <v>4.5199999999999997E-2</v>
      </c>
      <c r="W93" s="143">
        <v>6.7299999999999999E-2</v>
      </c>
      <c r="X93" s="143">
        <v>7.6799999999999993E-2</v>
      </c>
      <c r="Y93" s="143">
        <v>6.3899999999999998E-2</v>
      </c>
      <c r="Z93" s="143">
        <v>6.8599999999999994E-2</v>
      </c>
      <c r="AA93" s="143">
        <v>7.3599999999999999E-2</v>
      </c>
      <c r="AB93" s="143">
        <v>4.8300000000000003E-2</v>
      </c>
      <c r="AC93" s="143">
        <v>0.1023</v>
      </c>
      <c r="AD93" s="143">
        <v>0.1371</v>
      </c>
      <c r="AE93" s="143">
        <v>7.4099999999999999E-2</v>
      </c>
      <c r="AF93" s="143">
        <v>6.2799999999999995E-2</v>
      </c>
      <c r="AG93" s="143">
        <v>8.3699999999999997E-2</v>
      </c>
      <c r="AH93" s="143">
        <v>0.1022</v>
      </c>
      <c r="AI93" s="143">
        <v>0.13250000000000001</v>
      </c>
      <c r="AJ93" s="143">
        <v>9.0200000000000002E-2</v>
      </c>
      <c r="AK93" s="143">
        <v>0.1065</v>
      </c>
      <c r="AL93" s="143">
        <v>8.2500000000000004E-2</v>
      </c>
      <c r="AM93" s="143">
        <v>0.1207</v>
      </c>
      <c r="AN93" s="143">
        <v>5.4899999999999997E-2</v>
      </c>
      <c r="AO93" s="143">
        <v>0.1036</v>
      </c>
      <c r="AP93" s="143">
        <v>0.11509999999999999</v>
      </c>
      <c r="AQ93" s="143">
        <v>7.5800000000000006E-2</v>
      </c>
      <c r="AR93" s="70"/>
    </row>
    <row r="94" spans="1:44">
      <c r="A94" s="107" t="s">
        <v>530</v>
      </c>
      <c r="B94" s="143">
        <v>8.8800000000000004E-2</v>
      </c>
      <c r="C94" s="143">
        <v>8.1199999999999994E-2</v>
      </c>
      <c r="D94" s="143">
        <v>7.3200000000000001E-2</v>
      </c>
      <c r="E94" s="143">
        <v>9.7699999999999995E-2</v>
      </c>
      <c r="F94" s="143">
        <v>0.1052</v>
      </c>
      <c r="G94" s="143">
        <v>5.4399999999999997E-2</v>
      </c>
      <c r="H94" s="143">
        <v>9.6799999999999997E-2</v>
      </c>
      <c r="I94" s="143">
        <v>7.9399999999999998E-2</v>
      </c>
      <c r="J94" s="143">
        <v>7.0199999999999999E-2</v>
      </c>
      <c r="K94" s="143">
        <v>6.6600000000000006E-2</v>
      </c>
      <c r="L94" s="143">
        <v>8.3599999999999994E-2</v>
      </c>
      <c r="M94" s="143">
        <v>7.6999999999999999E-2</v>
      </c>
      <c r="N94" s="143">
        <v>0.1384</v>
      </c>
      <c r="O94" s="143">
        <v>8.2500000000000004E-2</v>
      </c>
      <c r="P94" s="143">
        <v>6.5699999999999995E-2</v>
      </c>
      <c r="Q94" s="143">
        <v>9.8299999999999998E-2</v>
      </c>
      <c r="R94" s="143">
        <v>6.7699999999999996E-2</v>
      </c>
      <c r="S94" s="143">
        <v>0.11890000000000001</v>
      </c>
      <c r="T94" s="143">
        <v>9.8900000000000002E-2</v>
      </c>
      <c r="U94" s="143">
        <v>0.11799999999999999</v>
      </c>
      <c r="V94" s="143">
        <v>4.8099999999999997E-2</v>
      </c>
      <c r="W94" s="143">
        <v>8.14E-2</v>
      </c>
      <c r="X94" s="143">
        <v>8.5400000000000004E-2</v>
      </c>
      <c r="Y94" s="143">
        <v>7.22E-2</v>
      </c>
      <c r="Z94" s="143">
        <v>7.3700000000000002E-2</v>
      </c>
      <c r="AA94" s="143">
        <v>8.0100000000000005E-2</v>
      </c>
      <c r="AB94" s="143">
        <v>5.6000000000000001E-2</v>
      </c>
      <c r="AC94" s="143">
        <v>0.1043</v>
      </c>
      <c r="AD94" s="143">
        <v>0.1406</v>
      </c>
      <c r="AE94" s="143">
        <v>9.3700000000000006E-2</v>
      </c>
      <c r="AF94" s="143">
        <v>6.5699999999999995E-2</v>
      </c>
      <c r="AG94" s="143">
        <v>9.4299999999999995E-2</v>
      </c>
      <c r="AH94" s="143">
        <v>0.10580000000000001</v>
      </c>
      <c r="AI94" s="143">
        <v>0.14099999999999999</v>
      </c>
      <c r="AJ94" s="143">
        <v>0.104</v>
      </c>
      <c r="AK94" s="143">
        <v>0.10929999999999999</v>
      </c>
      <c r="AL94" s="143">
        <v>8.6099999999999996E-2</v>
      </c>
      <c r="AM94" s="143">
        <v>0.1139</v>
      </c>
      <c r="AN94" s="143">
        <v>6.0100000000000001E-2</v>
      </c>
      <c r="AO94" s="143">
        <v>9.4200000000000006E-2</v>
      </c>
      <c r="AP94" s="143">
        <v>0.1207</v>
      </c>
      <c r="AQ94" s="143">
        <v>8.3900000000000002E-2</v>
      </c>
      <c r="AR94" s="70"/>
    </row>
    <row r="95" spans="1:44">
      <c r="A95" s="107" t="s">
        <v>531</v>
      </c>
      <c r="B95" s="143">
        <v>0.1072</v>
      </c>
      <c r="C95" s="143">
        <v>8.8099999999999998E-2</v>
      </c>
      <c r="D95" s="143">
        <v>6.7500000000000004E-2</v>
      </c>
      <c r="E95" s="143">
        <v>8.8599999999999998E-2</v>
      </c>
      <c r="F95" s="143">
        <v>0.113</v>
      </c>
      <c r="G95" s="143">
        <v>5.5399999999999998E-2</v>
      </c>
      <c r="H95" s="143">
        <v>0.111</v>
      </c>
      <c r="I95" s="143">
        <v>9.5399999999999999E-2</v>
      </c>
      <c r="J95" s="143">
        <v>0.08</v>
      </c>
      <c r="K95" s="143">
        <v>7.3800000000000004E-2</v>
      </c>
      <c r="L95" s="143">
        <v>9.01E-2</v>
      </c>
      <c r="M95" s="143">
        <v>9.1399999999999995E-2</v>
      </c>
      <c r="N95" s="143">
        <v>0.14779999999999999</v>
      </c>
      <c r="O95" s="143">
        <v>6.9500000000000006E-2</v>
      </c>
      <c r="P95" s="143">
        <v>5.57E-2</v>
      </c>
      <c r="Q95" s="143">
        <v>8.5300000000000001E-2</v>
      </c>
      <c r="R95" s="143">
        <v>7.1800000000000003E-2</v>
      </c>
      <c r="S95" s="143">
        <v>0.1709</v>
      </c>
      <c r="T95" s="143">
        <v>0.1007</v>
      </c>
      <c r="U95" s="143">
        <v>0.1167</v>
      </c>
      <c r="V95" s="143">
        <v>5.0700000000000002E-2</v>
      </c>
      <c r="W95" s="143">
        <v>7.3499999999999996E-2</v>
      </c>
      <c r="X95" s="143">
        <v>8.6099999999999996E-2</v>
      </c>
      <c r="Y95" s="143">
        <v>7.51E-2</v>
      </c>
      <c r="Z95" s="143">
        <v>7.9899999999999999E-2</v>
      </c>
      <c r="AA95" s="143">
        <v>8.8900000000000007E-2</v>
      </c>
      <c r="AB95" s="143">
        <v>6.0199999999999997E-2</v>
      </c>
      <c r="AC95" s="143">
        <v>0.109</v>
      </c>
      <c r="AD95" s="143">
        <v>0.16689999999999999</v>
      </c>
      <c r="AE95" s="143">
        <v>8.2299999999999998E-2</v>
      </c>
      <c r="AF95" s="143">
        <v>0.152</v>
      </c>
      <c r="AG95" s="143">
        <v>9.7799999999999998E-2</v>
      </c>
      <c r="AH95" s="143">
        <v>0.1215</v>
      </c>
      <c r="AI95" s="143">
        <v>0.2157</v>
      </c>
      <c r="AJ95" s="143">
        <v>9.1399999999999995E-2</v>
      </c>
      <c r="AK95" s="143">
        <v>0.35</v>
      </c>
      <c r="AL95" s="143">
        <v>8.3500000000000005E-2</v>
      </c>
      <c r="AM95" s="143">
        <v>0.13850000000000001</v>
      </c>
      <c r="AN95" s="143">
        <v>6.3200000000000006E-2</v>
      </c>
      <c r="AO95" s="143">
        <v>0.1208</v>
      </c>
      <c r="AP95" s="143">
        <v>0.13469999999999999</v>
      </c>
      <c r="AQ95" s="143">
        <v>8.9399999999999993E-2</v>
      </c>
      <c r="AR95" s="70"/>
    </row>
    <row r="96" spans="1:44">
      <c r="A96" s="95" t="s">
        <v>532</v>
      </c>
      <c r="B96" s="202"/>
      <c r="C96" s="202"/>
      <c r="D96" s="202"/>
      <c r="E96" s="202"/>
      <c r="F96" s="202"/>
      <c r="G96" s="202"/>
      <c r="H96" s="366"/>
      <c r="I96" s="366"/>
      <c r="J96" s="366"/>
      <c r="K96" s="202"/>
      <c r="L96" s="202"/>
      <c r="M96" s="202"/>
      <c r="N96" s="202"/>
      <c r="O96" s="202"/>
      <c r="P96" s="366"/>
      <c r="Q96" s="366"/>
      <c r="R96" s="366"/>
      <c r="S96" s="202"/>
      <c r="T96" s="202"/>
      <c r="U96" s="202"/>
      <c r="V96" s="202"/>
      <c r="W96" s="202"/>
      <c r="X96" s="366"/>
      <c r="Y96" s="366"/>
      <c r="Z96" s="366"/>
      <c r="AA96" s="202"/>
      <c r="AB96" s="202"/>
      <c r="AC96" s="202"/>
      <c r="AD96" s="202"/>
      <c r="AE96" s="202"/>
      <c r="AF96" s="366"/>
      <c r="AG96" s="366"/>
      <c r="AH96" s="366"/>
      <c r="AI96" s="366"/>
      <c r="AJ96" s="366"/>
      <c r="AK96" s="366"/>
      <c r="AL96" s="366"/>
      <c r="AM96" s="366"/>
      <c r="AN96" s="366"/>
      <c r="AO96" s="366"/>
      <c r="AP96" s="366"/>
      <c r="AQ96" s="366"/>
      <c r="AR96" s="70"/>
    </row>
    <row r="97" spans="1:44">
      <c r="A97" s="107" t="s">
        <v>533</v>
      </c>
      <c r="B97" s="143">
        <v>0.50149999999999995</v>
      </c>
      <c r="C97" s="143">
        <v>0.51719999999999999</v>
      </c>
      <c r="D97" s="143">
        <v>0.54210000000000003</v>
      </c>
      <c r="E97" s="143">
        <v>0.55169999999999997</v>
      </c>
      <c r="F97" s="143">
        <v>0.66890000000000005</v>
      </c>
      <c r="G97" s="143">
        <v>0.48409999999999997</v>
      </c>
      <c r="H97" s="143">
        <v>0.71099999999999997</v>
      </c>
      <c r="I97" s="143">
        <v>0.53759999999999997</v>
      </c>
      <c r="J97" s="143">
        <v>0.57669999999999999</v>
      </c>
      <c r="K97" s="143">
        <v>0.63249999999999995</v>
      </c>
      <c r="L97" s="143">
        <v>0.57579999999999998</v>
      </c>
      <c r="M97" s="143">
        <v>0.64710000000000001</v>
      </c>
      <c r="N97" s="143">
        <v>0.60960000000000003</v>
      </c>
      <c r="O97" s="143">
        <v>0.60970000000000002</v>
      </c>
      <c r="P97" s="143">
        <v>0.58720000000000006</v>
      </c>
      <c r="Q97" s="143">
        <v>0.55000000000000004</v>
      </c>
      <c r="R97" s="143">
        <v>0.56759999999999999</v>
      </c>
      <c r="S97" s="143">
        <v>0.63160000000000005</v>
      </c>
      <c r="T97" s="143">
        <v>0.65659999999999996</v>
      </c>
      <c r="U97" s="143">
        <v>0.63300000000000001</v>
      </c>
      <c r="V97" s="143">
        <v>0.62480000000000002</v>
      </c>
      <c r="W97" s="143">
        <v>0.42699999999999999</v>
      </c>
      <c r="X97" s="143">
        <v>0.64280000000000004</v>
      </c>
      <c r="Y97" s="143">
        <v>0.58630000000000004</v>
      </c>
      <c r="Z97" s="143">
        <v>0.61599999999999999</v>
      </c>
      <c r="AA97" s="143">
        <v>0.62549999999999994</v>
      </c>
      <c r="AB97" s="143">
        <v>0.58030000000000004</v>
      </c>
      <c r="AC97" s="143">
        <v>0.57740000000000002</v>
      </c>
      <c r="AD97" s="143">
        <v>0.63090000000000002</v>
      </c>
      <c r="AE97" s="143">
        <v>0.55000000000000004</v>
      </c>
      <c r="AF97" s="143">
        <v>0.63329999999999997</v>
      </c>
      <c r="AG97" s="143">
        <v>0.64070000000000005</v>
      </c>
      <c r="AH97" s="143">
        <v>0.60499999999999998</v>
      </c>
      <c r="AI97" s="143">
        <v>0.65380000000000005</v>
      </c>
      <c r="AJ97" s="143">
        <v>0.72070000000000001</v>
      </c>
      <c r="AK97" s="143">
        <v>0.65439999999999998</v>
      </c>
      <c r="AL97" s="143">
        <v>0.61350000000000005</v>
      </c>
      <c r="AM97" s="143">
        <v>0.6069</v>
      </c>
      <c r="AN97" s="143">
        <v>0.55640000000000001</v>
      </c>
      <c r="AO97" s="143">
        <v>0.58850000000000002</v>
      </c>
      <c r="AP97" s="143">
        <v>0.71719999999999995</v>
      </c>
      <c r="AQ97" s="143">
        <v>0.56269999999999998</v>
      </c>
      <c r="AR97" s="70"/>
    </row>
    <row r="98" spans="1:44">
      <c r="A98" s="107" t="s">
        <v>534</v>
      </c>
      <c r="B98" s="143">
        <v>4.0599999999999997E-2</v>
      </c>
      <c r="C98" s="143">
        <v>5.1700000000000003E-2</v>
      </c>
      <c r="D98" s="143">
        <v>4.41E-2</v>
      </c>
      <c r="E98" s="143">
        <v>3.61E-2</v>
      </c>
      <c r="F98" s="143">
        <v>2.81E-2</v>
      </c>
      <c r="G98" s="143">
        <v>5.5800000000000002E-2</v>
      </c>
      <c r="H98" s="143">
        <v>3.1800000000000002E-2</v>
      </c>
      <c r="I98" s="143">
        <v>2.5000000000000001E-2</v>
      </c>
      <c r="J98" s="143">
        <v>4.7600000000000003E-2</v>
      </c>
      <c r="K98" s="143">
        <v>2.75E-2</v>
      </c>
      <c r="L98" s="143">
        <v>2.9100000000000001E-2</v>
      </c>
      <c r="M98" s="143">
        <v>3.6299999999999999E-2</v>
      </c>
      <c r="N98" s="143">
        <v>2.6100000000000002E-2</v>
      </c>
      <c r="O98" s="143">
        <v>4.41E-2</v>
      </c>
      <c r="P98" s="143">
        <v>2.3699999999999999E-2</v>
      </c>
      <c r="Q98" s="143">
        <v>4.3900000000000002E-2</v>
      </c>
      <c r="R98" s="143">
        <v>6.3700000000000007E-2</v>
      </c>
      <c r="S98" s="143">
        <v>8.5900000000000004E-2</v>
      </c>
      <c r="T98" s="143">
        <v>2.52E-2</v>
      </c>
      <c r="U98" s="143">
        <v>4.6300000000000001E-2</v>
      </c>
      <c r="V98" s="143">
        <v>3.6200000000000003E-2</v>
      </c>
      <c r="W98" s="143">
        <v>2.7900000000000001E-2</v>
      </c>
      <c r="X98" s="143">
        <v>4.6800000000000001E-2</v>
      </c>
      <c r="Y98" s="143">
        <v>2.76E-2</v>
      </c>
      <c r="Z98" s="143">
        <v>2.93E-2</v>
      </c>
      <c r="AA98" s="143">
        <v>3.3399999999999999E-2</v>
      </c>
      <c r="AB98" s="143">
        <v>1.95E-2</v>
      </c>
      <c r="AC98" s="143">
        <v>4.6100000000000002E-2</v>
      </c>
      <c r="AD98" s="143">
        <v>4.3400000000000001E-2</v>
      </c>
      <c r="AE98" s="143">
        <v>5.3199999999999997E-2</v>
      </c>
      <c r="AF98" s="143">
        <v>7.9399999999999998E-2</v>
      </c>
      <c r="AG98" s="143">
        <v>4.5900000000000003E-2</v>
      </c>
      <c r="AH98" s="143">
        <v>5.2200000000000003E-2</v>
      </c>
      <c r="AI98" s="143">
        <v>6.7799999999999999E-2</v>
      </c>
      <c r="AJ98" s="143">
        <v>2.1600000000000001E-2</v>
      </c>
      <c r="AK98" s="143">
        <v>5.0999999999999997E-2</v>
      </c>
      <c r="AL98" s="143">
        <v>5.8400000000000001E-2</v>
      </c>
      <c r="AM98" s="143">
        <v>3.5900000000000001E-2</v>
      </c>
      <c r="AN98" s="143">
        <v>6.2700000000000006E-2</v>
      </c>
      <c r="AO98" s="143">
        <v>1.8100000000000002E-2</v>
      </c>
      <c r="AP98" s="143">
        <v>3.4299999999999997E-2</v>
      </c>
      <c r="AQ98" s="143">
        <v>4.1300000000000003E-2</v>
      </c>
      <c r="AR98" s="70"/>
    </row>
    <row r="99" spans="1:44">
      <c r="A99" s="107" t="s">
        <v>535</v>
      </c>
      <c r="B99" s="143">
        <v>0.45789999999999997</v>
      </c>
      <c r="C99" s="143">
        <v>0.43109999999999998</v>
      </c>
      <c r="D99" s="143">
        <v>0.4138</v>
      </c>
      <c r="E99" s="143">
        <v>0.41220000000000001</v>
      </c>
      <c r="F99" s="143">
        <v>0.30299999999999999</v>
      </c>
      <c r="G99" s="143">
        <v>0.46010000000000001</v>
      </c>
      <c r="H99" s="143">
        <v>0.25719999999999998</v>
      </c>
      <c r="I99" s="143">
        <v>0.43730000000000002</v>
      </c>
      <c r="J99" s="143">
        <v>0.37569999999999998</v>
      </c>
      <c r="K99" s="143">
        <v>0.34</v>
      </c>
      <c r="L99" s="143">
        <v>0.39510000000000001</v>
      </c>
      <c r="M99" s="143">
        <v>0.31659999999999999</v>
      </c>
      <c r="N99" s="143">
        <v>0.36430000000000001</v>
      </c>
      <c r="O99" s="143">
        <v>0.34620000000000001</v>
      </c>
      <c r="P99" s="143">
        <v>0.3891</v>
      </c>
      <c r="Q99" s="143">
        <v>0.40610000000000002</v>
      </c>
      <c r="R99" s="143">
        <v>0.36870000000000003</v>
      </c>
      <c r="S99" s="143">
        <v>0.28249999999999997</v>
      </c>
      <c r="T99" s="143">
        <v>0.31819999999999998</v>
      </c>
      <c r="U99" s="143">
        <v>0.32069999999999999</v>
      </c>
      <c r="V99" s="143">
        <v>0.33900000000000002</v>
      </c>
      <c r="W99" s="143">
        <v>0.54500000000000004</v>
      </c>
      <c r="X99" s="143">
        <v>0.31040000000000001</v>
      </c>
      <c r="Y99" s="143">
        <v>0.3861</v>
      </c>
      <c r="Z99" s="143">
        <v>0.35470000000000002</v>
      </c>
      <c r="AA99" s="143">
        <v>0.34110000000000001</v>
      </c>
      <c r="AB99" s="143">
        <v>0.40010000000000001</v>
      </c>
      <c r="AC99" s="143">
        <v>0.3765</v>
      </c>
      <c r="AD99" s="143">
        <v>0.32569999999999999</v>
      </c>
      <c r="AE99" s="143">
        <v>0.39689999999999998</v>
      </c>
      <c r="AF99" s="143">
        <v>0.28739999999999999</v>
      </c>
      <c r="AG99" s="143">
        <v>0.31340000000000001</v>
      </c>
      <c r="AH99" s="143">
        <v>0.34279999999999999</v>
      </c>
      <c r="AI99" s="143">
        <v>0.27839999999999998</v>
      </c>
      <c r="AJ99" s="143">
        <v>0.25769999999999998</v>
      </c>
      <c r="AK99" s="143">
        <v>0.29470000000000002</v>
      </c>
      <c r="AL99" s="143">
        <v>0.3281</v>
      </c>
      <c r="AM99" s="143">
        <v>0.35720000000000002</v>
      </c>
      <c r="AN99" s="143">
        <v>0.38090000000000002</v>
      </c>
      <c r="AO99" s="143">
        <v>0.39340000000000003</v>
      </c>
      <c r="AP99" s="143">
        <v>0.24859999999999999</v>
      </c>
      <c r="AQ99" s="143">
        <v>0.39600000000000002</v>
      </c>
      <c r="AR99" s="70"/>
    </row>
    <row r="100" spans="1:44">
      <c r="A100" s="107" t="s">
        <v>536</v>
      </c>
      <c r="B100" s="143">
        <v>0.49859999999999999</v>
      </c>
      <c r="C100" s="143">
        <v>0.3473</v>
      </c>
      <c r="D100" s="143">
        <v>0.39140000000000003</v>
      </c>
      <c r="E100" s="143">
        <v>0.5282</v>
      </c>
      <c r="F100" s="143">
        <v>0.434</v>
      </c>
      <c r="G100" s="143">
        <v>0.34010000000000001</v>
      </c>
      <c r="H100" s="143">
        <v>0.50160000000000005</v>
      </c>
      <c r="I100" s="143">
        <v>0.50860000000000005</v>
      </c>
      <c r="J100" s="143">
        <v>0.38769999999999999</v>
      </c>
      <c r="K100" s="143">
        <v>0.44579999999999997</v>
      </c>
      <c r="L100" s="143">
        <v>0.62239999999999995</v>
      </c>
      <c r="M100" s="143">
        <v>0.53469999999999995</v>
      </c>
      <c r="N100" s="143">
        <v>0.6341</v>
      </c>
      <c r="O100" s="143">
        <v>0.3856</v>
      </c>
      <c r="P100" s="143">
        <v>0.28199999999999997</v>
      </c>
      <c r="Q100" s="143">
        <v>0.55379999999999996</v>
      </c>
      <c r="R100" s="143">
        <v>0.4083</v>
      </c>
      <c r="S100" s="143">
        <v>0.62290000000000001</v>
      </c>
      <c r="T100" s="143">
        <v>0.54700000000000004</v>
      </c>
      <c r="U100" s="143">
        <v>0.41599999999999998</v>
      </c>
      <c r="V100" s="143">
        <v>0.34460000000000002</v>
      </c>
      <c r="W100" s="143">
        <v>0.44979999999999998</v>
      </c>
      <c r="X100" s="143">
        <v>0.55659999999999998</v>
      </c>
      <c r="Y100" s="143">
        <v>0.49099999999999999</v>
      </c>
      <c r="Z100" s="143">
        <v>0.46810000000000002</v>
      </c>
      <c r="AA100" s="143">
        <v>0.44579999999999997</v>
      </c>
      <c r="AB100" s="143">
        <v>0.37169999999999997</v>
      </c>
      <c r="AC100" s="143">
        <v>0.46400000000000002</v>
      </c>
      <c r="AD100" s="143">
        <v>0.54659999999999997</v>
      </c>
      <c r="AE100" s="143">
        <v>0.58609999999999995</v>
      </c>
      <c r="AF100" s="143">
        <v>0.3054</v>
      </c>
      <c r="AG100" s="143">
        <v>0.5968</v>
      </c>
      <c r="AH100" s="143">
        <v>0.54969999999999997</v>
      </c>
      <c r="AI100" s="143">
        <v>0.52290000000000003</v>
      </c>
      <c r="AJ100" s="143">
        <v>0.57520000000000004</v>
      </c>
      <c r="AK100" s="143">
        <v>0.31180000000000002</v>
      </c>
      <c r="AL100" s="143">
        <v>0.2999</v>
      </c>
      <c r="AM100" s="143">
        <v>0.5081</v>
      </c>
      <c r="AN100" s="143">
        <v>0.48099999999999998</v>
      </c>
      <c r="AO100" s="143">
        <v>0.39460000000000001</v>
      </c>
      <c r="AP100" s="143">
        <v>0.7571</v>
      </c>
      <c r="AQ100" s="143">
        <v>0.44390000000000002</v>
      </c>
      <c r="AR100" s="70"/>
    </row>
    <row r="101" spans="1:44">
      <c r="A101" s="95" t="s">
        <v>537</v>
      </c>
      <c r="B101" s="202"/>
      <c r="C101" s="202"/>
      <c r="D101" s="202"/>
      <c r="E101" s="202"/>
      <c r="F101" s="202"/>
      <c r="G101" s="202"/>
      <c r="H101" s="366"/>
      <c r="I101" s="366"/>
      <c r="J101" s="366"/>
      <c r="K101" s="202"/>
      <c r="L101" s="202"/>
      <c r="M101" s="202"/>
      <c r="N101" s="202"/>
      <c r="O101" s="202"/>
      <c r="P101" s="366"/>
      <c r="Q101" s="366"/>
      <c r="R101" s="366"/>
      <c r="S101" s="202"/>
      <c r="T101" s="202"/>
      <c r="U101" s="202"/>
      <c r="V101" s="202"/>
      <c r="W101" s="202"/>
      <c r="X101" s="366"/>
      <c r="Y101" s="366"/>
      <c r="Z101" s="366"/>
      <c r="AA101" s="202"/>
      <c r="AB101" s="202"/>
      <c r="AC101" s="202"/>
      <c r="AD101" s="202"/>
      <c r="AE101" s="202"/>
      <c r="AF101" s="366"/>
      <c r="AG101" s="366"/>
      <c r="AH101" s="366"/>
      <c r="AI101" s="366"/>
      <c r="AJ101" s="366"/>
      <c r="AK101" s="366"/>
      <c r="AL101" s="366"/>
      <c r="AM101" s="366"/>
      <c r="AN101" s="366"/>
      <c r="AO101" s="366"/>
      <c r="AP101" s="366"/>
      <c r="AQ101" s="366"/>
      <c r="AR101" s="70"/>
    </row>
    <row r="102" spans="1:44">
      <c r="A102" s="94" t="s">
        <v>538</v>
      </c>
      <c r="B102" s="143">
        <v>6.4799999999999996E-2</v>
      </c>
      <c r="C102" s="143">
        <v>4.41E-2</v>
      </c>
      <c r="D102" s="143">
        <v>3.1899999999999998E-2</v>
      </c>
      <c r="E102" s="143">
        <v>6.7199999999999996E-2</v>
      </c>
      <c r="F102" s="143">
        <v>3.7900000000000003E-2</v>
      </c>
      <c r="G102" s="143">
        <v>3.2899999999999999E-2</v>
      </c>
      <c r="H102" s="143">
        <v>8.2000000000000003E-2</v>
      </c>
      <c r="I102" s="143">
        <v>6.2199999999999998E-2</v>
      </c>
      <c r="J102" s="143">
        <v>5.4399999999999997E-2</v>
      </c>
      <c r="K102" s="143">
        <v>5.8000000000000003E-2</v>
      </c>
      <c r="L102" s="143">
        <v>6.6400000000000001E-2</v>
      </c>
      <c r="M102" s="143">
        <v>8.0299999999999996E-2</v>
      </c>
      <c r="N102" s="143">
        <v>0.11</v>
      </c>
      <c r="O102" s="143">
        <v>5.8599999999999999E-2</v>
      </c>
      <c r="P102" s="143">
        <v>4.2200000000000001E-2</v>
      </c>
      <c r="Q102" s="143">
        <v>6.0499999999999998E-2</v>
      </c>
      <c r="R102" s="143">
        <v>6.3899999999999998E-2</v>
      </c>
      <c r="S102" s="143">
        <v>0.1077</v>
      </c>
      <c r="T102" s="143">
        <v>7.6300000000000007E-2</v>
      </c>
      <c r="U102" s="143">
        <v>8.4199999999999997E-2</v>
      </c>
      <c r="V102" s="143">
        <v>5.6599999999999998E-2</v>
      </c>
      <c r="W102" s="143">
        <v>7.0800000000000002E-2</v>
      </c>
      <c r="X102" s="143">
        <v>5.5800000000000002E-2</v>
      </c>
      <c r="Y102" s="143">
        <v>7.0499999999999993E-2</v>
      </c>
      <c r="Z102" s="143">
        <v>6.5500000000000003E-2</v>
      </c>
      <c r="AA102" s="143">
        <v>5.4100000000000002E-2</v>
      </c>
      <c r="AB102" s="143">
        <v>4.07E-2</v>
      </c>
      <c r="AC102" s="143">
        <v>8.0500000000000002E-2</v>
      </c>
      <c r="AD102" s="143">
        <v>0.13120000000000001</v>
      </c>
      <c r="AE102" s="143">
        <v>7.0499999999999993E-2</v>
      </c>
      <c r="AF102" s="143">
        <v>6.6100000000000006E-2</v>
      </c>
      <c r="AG102" s="143">
        <v>8.3599999999999994E-2</v>
      </c>
      <c r="AH102" s="143">
        <v>7.22E-2</v>
      </c>
      <c r="AI102" s="143">
        <v>7.0900000000000005E-2</v>
      </c>
      <c r="AJ102" s="143">
        <v>7.4399999999999994E-2</v>
      </c>
      <c r="AK102" s="143">
        <v>0.14180000000000001</v>
      </c>
      <c r="AL102" s="143">
        <v>3.9300000000000002E-2</v>
      </c>
      <c r="AM102" s="143">
        <v>7.46E-2</v>
      </c>
      <c r="AN102" s="143">
        <v>6.6000000000000003E-2</v>
      </c>
      <c r="AO102" s="143">
        <v>7.3400000000000007E-2</v>
      </c>
      <c r="AP102" s="143">
        <v>8.5000000000000006E-2</v>
      </c>
      <c r="AQ102" s="143">
        <v>6.1800000000000001E-2</v>
      </c>
      <c r="AR102" s="70"/>
    </row>
    <row r="103" spans="1:44">
      <c r="A103" s="94" t="s">
        <v>539</v>
      </c>
      <c r="B103" s="143">
        <v>6.3E-2</v>
      </c>
      <c r="C103" s="143">
        <v>4.1000000000000002E-2</v>
      </c>
      <c r="D103" s="143">
        <v>2.6499999999999999E-2</v>
      </c>
      <c r="E103" s="143">
        <v>6.1499999999999999E-2</v>
      </c>
      <c r="F103" s="143">
        <v>4.19E-2</v>
      </c>
      <c r="G103" s="143">
        <v>2.9000000000000001E-2</v>
      </c>
      <c r="H103" s="143">
        <v>7.8799999999999995E-2</v>
      </c>
      <c r="I103" s="143">
        <v>6.0199999999999997E-2</v>
      </c>
      <c r="J103" s="143">
        <v>5.2900000000000003E-2</v>
      </c>
      <c r="K103" s="143">
        <v>5.6500000000000002E-2</v>
      </c>
      <c r="L103" s="143">
        <v>6.4500000000000002E-2</v>
      </c>
      <c r="M103" s="143">
        <v>7.8399999999999997E-2</v>
      </c>
      <c r="N103" s="143">
        <v>0.10539999999999999</v>
      </c>
      <c r="O103" s="143">
        <v>5.6300000000000003E-2</v>
      </c>
      <c r="P103" s="143">
        <v>4.2799999999999998E-2</v>
      </c>
      <c r="Q103" s="143">
        <v>5.9799999999999999E-2</v>
      </c>
      <c r="R103" s="143">
        <v>6.4299999999999996E-2</v>
      </c>
      <c r="S103" s="143">
        <v>0.1114</v>
      </c>
      <c r="T103" s="143">
        <v>7.3800000000000004E-2</v>
      </c>
      <c r="U103" s="143">
        <v>7.8799999999999995E-2</v>
      </c>
      <c r="V103" s="143">
        <v>5.7700000000000001E-2</v>
      </c>
      <c r="W103" s="143">
        <v>7.0099999999999996E-2</v>
      </c>
      <c r="X103" s="143">
        <v>5.57E-2</v>
      </c>
      <c r="Y103" s="143">
        <v>7.0099999999999996E-2</v>
      </c>
      <c r="Z103" s="143">
        <v>6.3399999999999998E-2</v>
      </c>
      <c r="AA103" s="143">
        <v>5.21E-2</v>
      </c>
      <c r="AB103" s="143">
        <v>4.0500000000000001E-2</v>
      </c>
      <c r="AC103" s="143">
        <v>7.85E-2</v>
      </c>
      <c r="AD103" s="143">
        <v>0.12720000000000001</v>
      </c>
      <c r="AE103" s="143">
        <v>6.9699999999999998E-2</v>
      </c>
      <c r="AF103" s="143">
        <v>6.9500000000000006E-2</v>
      </c>
      <c r="AG103" s="143">
        <v>8.0699999999999994E-2</v>
      </c>
      <c r="AH103" s="143">
        <v>7.2400000000000006E-2</v>
      </c>
      <c r="AI103" s="143">
        <v>7.0900000000000005E-2</v>
      </c>
      <c r="AJ103" s="143">
        <v>6.9599999999999995E-2</v>
      </c>
      <c r="AK103" s="143">
        <v>0.14119999999999999</v>
      </c>
      <c r="AL103" s="143">
        <v>3.44E-2</v>
      </c>
      <c r="AM103" s="143">
        <v>7.4899999999999994E-2</v>
      </c>
      <c r="AN103" s="143">
        <v>6.5600000000000006E-2</v>
      </c>
      <c r="AO103" s="143">
        <v>6.9599999999999995E-2</v>
      </c>
      <c r="AP103" s="143">
        <v>8.3900000000000002E-2</v>
      </c>
      <c r="AQ103" s="143">
        <v>0.06</v>
      </c>
      <c r="AR103" s="70"/>
    </row>
    <row r="104" spans="1:44">
      <c r="A104" s="82" t="s">
        <v>540</v>
      </c>
      <c r="B104" s="143">
        <v>9.2999999999999999E-2</v>
      </c>
      <c r="C104" s="143">
        <v>5.7000000000000002E-2</v>
      </c>
      <c r="D104" s="143">
        <v>3.2599999999999997E-2</v>
      </c>
      <c r="E104" s="143">
        <v>8.7800000000000003E-2</v>
      </c>
      <c r="F104" s="143">
        <v>4.4999999999999998E-2</v>
      </c>
      <c r="G104" s="143">
        <v>3.5299999999999998E-2</v>
      </c>
      <c r="H104" s="143">
        <v>9.3700000000000006E-2</v>
      </c>
      <c r="I104" s="143">
        <v>7.4999999999999997E-2</v>
      </c>
      <c r="J104" s="143">
        <v>6.6600000000000006E-2</v>
      </c>
      <c r="K104" s="143">
        <v>6.9900000000000004E-2</v>
      </c>
      <c r="L104" s="143">
        <v>7.7899999999999997E-2</v>
      </c>
      <c r="M104" s="143">
        <v>8.5999999999999993E-2</v>
      </c>
      <c r="N104" s="143">
        <v>0.12889999999999999</v>
      </c>
      <c r="O104" s="143">
        <v>8.0100000000000005E-2</v>
      </c>
      <c r="P104" s="143">
        <v>5.57E-2</v>
      </c>
      <c r="Q104" s="143">
        <v>9.1499999999999998E-2</v>
      </c>
      <c r="R104" s="143">
        <v>7.0999999999999994E-2</v>
      </c>
      <c r="S104" s="143">
        <v>0.1449</v>
      </c>
      <c r="T104" s="143">
        <v>8.5699999999999998E-2</v>
      </c>
      <c r="U104" s="143">
        <v>9.8799999999999999E-2</v>
      </c>
      <c r="V104" s="143">
        <v>7.5399999999999995E-2</v>
      </c>
      <c r="W104" s="143">
        <v>8.0199999999999994E-2</v>
      </c>
      <c r="X104" s="143">
        <v>8.0399999999999999E-2</v>
      </c>
      <c r="Y104" s="143">
        <v>8.6699999999999999E-2</v>
      </c>
      <c r="Z104" s="143">
        <v>7.9799999999999996E-2</v>
      </c>
      <c r="AA104" s="143">
        <v>6.93E-2</v>
      </c>
      <c r="AB104" s="143">
        <v>5.0299999999999997E-2</v>
      </c>
      <c r="AC104" s="143">
        <v>9.8699999999999996E-2</v>
      </c>
      <c r="AD104" s="143">
        <v>0.15260000000000001</v>
      </c>
      <c r="AE104" s="143">
        <v>8.3799999999999999E-2</v>
      </c>
      <c r="AF104" s="143">
        <v>8.43E-2</v>
      </c>
      <c r="AG104" s="143">
        <v>9.2600000000000002E-2</v>
      </c>
      <c r="AH104" s="143">
        <v>0.10009999999999999</v>
      </c>
      <c r="AI104" s="143">
        <v>9.8400000000000001E-2</v>
      </c>
      <c r="AJ104" s="143">
        <v>9.6100000000000005E-2</v>
      </c>
      <c r="AK104" s="143">
        <v>0.15490000000000001</v>
      </c>
      <c r="AL104" s="143">
        <v>4.02E-2</v>
      </c>
      <c r="AM104" s="143">
        <v>8.8099999999999998E-2</v>
      </c>
      <c r="AN104" s="143">
        <v>7.4499999999999997E-2</v>
      </c>
      <c r="AO104" s="143">
        <v>8.5300000000000001E-2</v>
      </c>
      <c r="AP104" s="143">
        <v>0.1071</v>
      </c>
      <c r="AQ104" s="143">
        <v>7.7499999999999999E-2</v>
      </c>
      <c r="AR104" s="70"/>
    </row>
    <row r="105" spans="1:44">
      <c r="A105" s="82" t="s">
        <v>541</v>
      </c>
      <c r="B105" s="143">
        <v>0.1237</v>
      </c>
      <c r="C105" s="143">
        <v>9.7500000000000003E-2</v>
      </c>
      <c r="D105" s="143">
        <v>6.1800000000000001E-2</v>
      </c>
      <c r="E105" s="143">
        <v>0.13059999999999999</v>
      </c>
      <c r="F105" s="143">
        <v>6.5299999999999997E-2</v>
      </c>
      <c r="G105" s="143">
        <v>7.2599999999999998E-2</v>
      </c>
      <c r="H105" s="143">
        <v>0.12770000000000001</v>
      </c>
      <c r="I105" s="143">
        <v>0.10539999999999999</v>
      </c>
      <c r="J105" s="143">
        <v>0.1074</v>
      </c>
      <c r="K105" s="143">
        <v>0.10290000000000001</v>
      </c>
      <c r="L105" s="143">
        <v>0.1118</v>
      </c>
      <c r="M105" s="143">
        <v>0.1162</v>
      </c>
      <c r="N105" s="143">
        <v>0.1782</v>
      </c>
      <c r="O105" s="143">
        <v>0.1169</v>
      </c>
      <c r="P105" s="143">
        <v>0.1042</v>
      </c>
      <c r="Q105" s="143">
        <v>0.12889999999999999</v>
      </c>
      <c r="R105" s="143">
        <v>0.1132</v>
      </c>
      <c r="S105" s="143">
        <v>0.16819999999999999</v>
      </c>
      <c r="T105" s="143">
        <v>0.1246</v>
      </c>
      <c r="U105" s="143">
        <v>0.14199999999999999</v>
      </c>
      <c r="V105" s="143">
        <v>0.1205</v>
      </c>
      <c r="W105" s="143">
        <v>0.1108</v>
      </c>
      <c r="X105" s="143">
        <v>0.1159</v>
      </c>
      <c r="Y105" s="143">
        <v>0.13270000000000001</v>
      </c>
      <c r="Z105" s="143">
        <v>0.1142</v>
      </c>
      <c r="AA105" s="143">
        <v>0.1167</v>
      </c>
      <c r="AB105" s="143">
        <v>9.1700000000000004E-2</v>
      </c>
      <c r="AC105" s="143">
        <v>0.13789999999999999</v>
      </c>
      <c r="AD105" s="143">
        <v>0.2036</v>
      </c>
      <c r="AE105" s="143">
        <v>0.1163</v>
      </c>
      <c r="AF105" s="143">
        <v>0.11459999999999999</v>
      </c>
      <c r="AG105" s="143">
        <v>0.12609999999999999</v>
      </c>
      <c r="AH105" s="143">
        <v>0.1459</v>
      </c>
      <c r="AI105" s="143">
        <v>0.13289999999999999</v>
      </c>
      <c r="AJ105" s="143">
        <v>0.14130000000000001</v>
      </c>
      <c r="AK105" s="143">
        <v>0.16880000000000001</v>
      </c>
      <c r="AL105" s="143">
        <v>8.1500000000000003E-2</v>
      </c>
      <c r="AM105" s="143">
        <v>0.13220000000000001</v>
      </c>
      <c r="AN105" s="143">
        <v>0.1048</v>
      </c>
      <c r="AO105" s="143">
        <v>0.108</v>
      </c>
      <c r="AP105" s="143">
        <v>0.13100000000000001</v>
      </c>
      <c r="AQ105" s="143">
        <v>0.1143</v>
      </c>
      <c r="AR105" s="70"/>
    </row>
    <row r="106" spans="1:44">
      <c r="A106" s="82" t="s">
        <v>542</v>
      </c>
      <c r="B106" s="143">
        <v>-3.0800000000000001E-2</v>
      </c>
      <c r="C106" s="143">
        <v>-4.0500000000000001E-2</v>
      </c>
      <c r="D106" s="143">
        <v>-2.92E-2</v>
      </c>
      <c r="E106" s="143">
        <v>-4.2799999999999998E-2</v>
      </c>
      <c r="F106" s="143">
        <v>-2.0299999999999999E-2</v>
      </c>
      <c r="G106" s="143">
        <v>-3.73E-2</v>
      </c>
      <c r="H106" s="143">
        <v>-3.4099999999999998E-2</v>
      </c>
      <c r="I106" s="143">
        <v>-3.04E-2</v>
      </c>
      <c r="J106" s="143">
        <v>-4.0800000000000003E-2</v>
      </c>
      <c r="K106" s="143">
        <v>-3.3000000000000002E-2</v>
      </c>
      <c r="L106" s="143">
        <v>-3.39E-2</v>
      </c>
      <c r="M106" s="143">
        <v>-3.0200000000000001E-2</v>
      </c>
      <c r="N106" s="143">
        <v>-4.9299999999999997E-2</v>
      </c>
      <c r="O106" s="143">
        <v>-3.6799999999999999E-2</v>
      </c>
      <c r="P106" s="143">
        <v>-4.8399999999999999E-2</v>
      </c>
      <c r="Q106" s="143">
        <v>-3.7400000000000003E-2</v>
      </c>
      <c r="R106" s="143">
        <v>-4.2200000000000001E-2</v>
      </c>
      <c r="S106" s="143">
        <v>-2.3300000000000001E-2</v>
      </c>
      <c r="T106" s="143">
        <v>-3.8899999999999997E-2</v>
      </c>
      <c r="U106" s="143">
        <v>-4.3200000000000002E-2</v>
      </c>
      <c r="V106" s="143">
        <v>-4.5100000000000001E-2</v>
      </c>
      <c r="W106" s="143">
        <v>-3.0599999999999999E-2</v>
      </c>
      <c r="X106" s="143">
        <v>-3.5499999999999997E-2</v>
      </c>
      <c r="Y106" s="143">
        <v>-4.5999999999999999E-2</v>
      </c>
      <c r="Z106" s="143">
        <v>-3.4500000000000003E-2</v>
      </c>
      <c r="AA106" s="143">
        <v>-4.7399999999999998E-2</v>
      </c>
      <c r="AB106" s="143">
        <v>-4.1399999999999999E-2</v>
      </c>
      <c r="AC106" s="143">
        <v>-3.9100000000000003E-2</v>
      </c>
      <c r="AD106" s="143">
        <v>-5.0900000000000001E-2</v>
      </c>
      <c r="AE106" s="143">
        <v>-3.2599999999999997E-2</v>
      </c>
      <c r="AF106" s="143">
        <v>-3.0300000000000001E-2</v>
      </c>
      <c r="AG106" s="143">
        <v>-3.3599999999999998E-2</v>
      </c>
      <c r="AH106" s="143">
        <v>-4.5900000000000003E-2</v>
      </c>
      <c r="AI106" s="143">
        <v>-3.4500000000000003E-2</v>
      </c>
      <c r="AJ106" s="143">
        <v>-4.5199999999999997E-2</v>
      </c>
      <c r="AK106" s="143">
        <v>-1.3899999999999999E-2</v>
      </c>
      <c r="AL106" s="143">
        <v>-4.1300000000000003E-2</v>
      </c>
      <c r="AM106" s="143">
        <v>-4.41E-2</v>
      </c>
      <c r="AN106" s="143">
        <v>-3.0200000000000001E-2</v>
      </c>
      <c r="AO106" s="143">
        <v>-2.2700000000000001E-2</v>
      </c>
      <c r="AP106" s="143">
        <v>-2.3900000000000001E-2</v>
      </c>
      <c r="AQ106" s="143">
        <v>-3.6799999999999999E-2</v>
      </c>
      <c r="AR106" s="70"/>
    </row>
    <row r="107" spans="1:44">
      <c r="A107" s="82" t="s">
        <v>543</v>
      </c>
      <c r="B107" s="143">
        <v>-0.03</v>
      </c>
      <c r="C107" s="143">
        <v>-1.61E-2</v>
      </c>
      <c r="D107" s="143">
        <v>-6.1000000000000004E-3</v>
      </c>
      <c r="E107" s="143">
        <v>-2.63E-2</v>
      </c>
      <c r="F107" s="143">
        <v>-3.0999999999999999E-3</v>
      </c>
      <c r="G107" s="143">
        <v>-6.3E-3</v>
      </c>
      <c r="H107" s="143">
        <v>-1.4800000000000001E-2</v>
      </c>
      <c r="I107" s="143">
        <v>-1.4800000000000001E-2</v>
      </c>
      <c r="J107" s="143">
        <v>-1.37E-2</v>
      </c>
      <c r="K107" s="143">
        <v>-1.3299999999999999E-2</v>
      </c>
      <c r="L107" s="143">
        <v>-1.35E-2</v>
      </c>
      <c r="M107" s="143">
        <v>-7.6E-3</v>
      </c>
      <c r="N107" s="143">
        <v>-2.35E-2</v>
      </c>
      <c r="O107" s="143">
        <v>-2.3800000000000002E-2</v>
      </c>
      <c r="P107" s="143">
        <v>-1.29E-2</v>
      </c>
      <c r="Q107" s="143">
        <v>-3.1699999999999999E-2</v>
      </c>
      <c r="R107" s="143">
        <v>-6.7999999999999996E-3</v>
      </c>
      <c r="S107" s="143">
        <v>-3.3500000000000002E-2</v>
      </c>
      <c r="T107" s="143">
        <v>-1.1900000000000001E-2</v>
      </c>
      <c r="U107" s="143">
        <v>-0.02</v>
      </c>
      <c r="V107" s="143">
        <v>-1.77E-2</v>
      </c>
      <c r="W107" s="143">
        <v>-1.0200000000000001E-2</v>
      </c>
      <c r="X107" s="143">
        <v>-2.47E-2</v>
      </c>
      <c r="Y107" s="143">
        <v>-1.67E-2</v>
      </c>
      <c r="Z107" s="143">
        <v>-1.6400000000000001E-2</v>
      </c>
      <c r="AA107" s="143">
        <v>-1.72E-2</v>
      </c>
      <c r="AB107" s="143">
        <v>-9.7999999999999997E-3</v>
      </c>
      <c r="AC107" s="143">
        <v>-2.0199999999999999E-2</v>
      </c>
      <c r="AD107" s="143">
        <v>-2.5399999999999999E-2</v>
      </c>
      <c r="AE107" s="143">
        <v>-1.41E-2</v>
      </c>
      <c r="AF107" s="143">
        <v>-1.4800000000000001E-2</v>
      </c>
      <c r="AG107" s="143">
        <v>-1.18E-2</v>
      </c>
      <c r="AH107" s="143">
        <v>-2.7699999999999999E-2</v>
      </c>
      <c r="AI107" s="143">
        <v>-2.75E-2</v>
      </c>
      <c r="AJ107" s="143">
        <v>-2.6499999999999999E-2</v>
      </c>
      <c r="AK107" s="143">
        <v>-1.37E-2</v>
      </c>
      <c r="AL107" s="143">
        <v>-5.7999999999999996E-3</v>
      </c>
      <c r="AM107" s="143">
        <v>-1.32E-2</v>
      </c>
      <c r="AN107" s="143">
        <v>-8.8999999999999999E-3</v>
      </c>
      <c r="AO107" s="143">
        <v>-1.5699999999999999E-2</v>
      </c>
      <c r="AP107" s="143">
        <v>-2.3199999999999998E-2</v>
      </c>
      <c r="AQ107" s="143">
        <v>-1.7600000000000001E-2</v>
      </c>
      <c r="AR107" s="70"/>
    </row>
    <row r="108" spans="1:44">
      <c r="A108" s="82" t="s">
        <v>544</v>
      </c>
      <c r="B108" s="143">
        <v>1.9E-3</v>
      </c>
      <c r="C108" s="143">
        <v>3.2000000000000002E-3</v>
      </c>
      <c r="D108" s="143">
        <v>5.4000000000000003E-3</v>
      </c>
      <c r="E108" s="143">
        <v>5.7000000000000002E-3</v>
      </c>
      <c r="F108" s="143">
        <v>-4.0000000000000001E-3</v>
      </c>
      <c r="G108" s="143">
        <v>3.8999999999999998E-3</v>
      </c>
      <c r="H108" s="143">
        <v>3.0999999999999999E-3</v>
      </c>
      <c r="I108" s="143">
        <v>2E-3</v>
      </c>
      <c r="J108" s="143">
        <v>1.5E-3</v>
      </c>
      <c r="K108" s="143">
        <v>1.4E-3</v>
      </c>
      <c r="L108" s="143">
        <v>1.9E-3</v>
      </c>
      <c r="M108" s="143">
        <v>1.9E-3</v>
      </c>
      <c r="N108" s="143">
        <v>4.5999999999999999E-3</v>
      </c>
      <c r="O108" s="143">
        <v>2.3E-3</v>
      </c>
      <c r="P108" s="143">
        <v>-5.9999999999999995E-4</v>
      </c>
      <c r="Q108" s="143">
        <v>5.9999999999999995E-4</v>
      </c>
      <c r="R108" s="143">
        <v>-2.9999999999999997E-4</v>
      </c>
      <c r="S108" s="143">
        <v>-3.5999999999999999E-3</v>
      </c>
      <c r="T108" s="143">
        <v>2.5000000000000001E-3</v>
      </c>
      <c r="U108" s="143">
        <v>5.4999999999999997E-3</v>
      </c>
      <c r="V108" s="143">
        <v>-1.1000000000000001E-3</v>
      </c>
      <c r="W108" s="143">
        <v>6.9999999999999999E-4</v>
      </c>
      <c r="X108" s="143">
        <v>1E-4</v>
      </c>
      <c r="Y108" s="143">
        <v>5.0000000000000001E-4</v>
      </c>
      <c r="Z108" s="143">
        <v>2.0999999999999999E-3</v>
      </c>
      <c r="AA108" s="143">
        <v>2E-3</v>
      </c>
      <c r="AB108" s="143">
        <v>2.0000000000000001E-4</v>
      </c>
      <c r="AC108" s="143">
        <v>2E-3</v>
      </c>
      <c r="AD108" s="143">
        <v>4.0000000000000001E-3</v>
      </c>
      <c r="AE108" s="143">
        <v>8.0000000000000004E-4</v>
      </c>
      <c r="AF108" s="143">
        <v>-3.3999999999999998E-3</v>
      </c>
      <c r="AG108" s="143">
        <v>2.8999999999999998E-3</v>
      </c>
      <c r="AH108" s="143">
        <v>-2.0000000000000001E-4</v>
      </c>
      <c r="AI108" s="143">
        <v>0</v>
      </c>
      <c r="AJ108" s="143">
        <v>4.7999999999999996E-3</v>
      </c>
      <c r="AK108" s="143">
        <v>5.9999999999999995E-4</v>
      </c>
      <c r="AL108" s="143">
        <v>4.8999999999999998E-3</v>
      </c>
      <c r="AM108" s="143">
        <v>-4.0000000000000002E-4</v>
      </c>
      <c r="AN108" s="143">
        <v>4.0000000000000002E-4</v>
      </c>
      <c r="AO108" s="143">
        <v>3.8E-3</v>
      </c>
      <c r="AP108" s="143">
        <v>1.1000000000000001E-3</v>
      </c>
      <c r="AQ108" s="143">
        <v>1.9E-3</v>
      </c>
      <c r="AR108" s="70"/>
    </row>
    <row r="109" spans="1:44">
      <c r="A109" s="95" t="s">
        <v>545</v>
      </c>
      <c r="B109" s="202"/>
      <c r="C109" s="202"/>
      <c r="D109" s="202"/>
      <c r="E109" s="202"/>
      <c r="F109" s="202"/>
      <c r="G109" s="202"/>
      <c r="H109" s="366"/>
      <c r="I109" s="366"/>
      <c r="J109" s="366"/>
      <c r="K109" s="202"/>
      <c r="L109" s="202"/>
      <c r="M109" s="202"/>
      <c r="N109" s="202"/>
      <c r="O109" s="202"/>
      <c r="P109" s="366"/>
      <c r="Q109" s="366"/>
      <c r="R109" s="366"/>
      <c r="S109" s="202"/>
      <c r="T109" s="202"/>
      <c r="U109" s="202"/>
      <c r="V109" s="202"/>
      <c r="W109" s="202"/>
      <c r="X109" s="366"/>
      <c r="Y109" s="366"/>
      <c r="Z109" s="366"/>
      <c r="AA109" s="202"/>
      <c r="AB109" s="202"/>
      <c r="AC109" s="202"/>
      <c r="AD109" s="202"/>
      <c r="AE109" s="202"/>
      <c r="AF109" s="366"/>
      <c r="AG109" s="366"/>
      <c r="AH109" s="366"/>
      <c r="AI109" s="366"/>
      <c r="AJ109" s="366"/>
      <c r="AK109" s="366"/>
      <c r="AL109" s="366"/>
      <c r="AM109" s="366"/>
      <c r="AN109" s="366"/>
      <c r="AO109" s="366"/>
      <c r="AP109" s="366"/>
      <c r="AQ109" s="366"/>
      <c r="AR109" s="70"/>
    </row>
    <row r="110" spans="1:44">
      <c r="A110" s="82" t="s">
        <v>538</v>
      </c>
      <c r="B110" s="143">
        <v>6.4799999999999996E-2</v>
      </c>
      <c r="C110" s="143">
        <v>4.41E-2</v>
      </c>
      <c r="D110" s="143">
        <v>3.1899999999999998E-2</v>
      </c>
      <c r="E110" s="143">
        <v>6.7199999999999996E-2</v>
      </c>
      <c r="F110" s="143">
        <v>3.7900000000000003E-2</v>
      </c>
      <c r="G110" s="143">
        <v>3.2899999999999999E-2</v>
      </c>
      <c r="H110" s="143">
        <v>8.2000000000000003E-2</v>
      </c>
      <c r="I110" s="143">
        <v>6.2199999999999998E-2</v>
      </c>
      <c r="J110" s="143">
        <v>5.4399999999999997E-2</v>
      </c>
      <c r="K110" s="143">
        <v>5.8000000000000003E-2</v>
      </c>
      <c r="L110" s="143">
        <v>6.6400000000000001E-2</v>
      </c>
      <c r="M110" s="143">
        <v>8.0299999999999996E-2</v>
      </c>
      <c r="N110" s="143">
        <v>0.11</v>
      </c>
      <c r="O110" s="143">
        <v>5.8599999999999999E-2</v>
      </c>
      <c r="P110" s="143">
        <v>4.2200000000000001E-2</v>
      </c>
      <c r="Q110" s="143">
        <v>6.0499999999999998E-2</v>
      </c>
      <c r="R110" s="143">
        <v>6.3899999999999998E-2</v>
      </c>
      <c r="S110" s="143">
        <v>0.1077</v>
      </c>
      <c r="T110" s="143">
        <v>7.6300000000000007E-2</v>
      </c>
      <c r="U110" s="143">
        <v>8.4199999999999997E-2</v>
      </c>
      <c r="V110" s="143">
        <v>5.6599999999999998E-2</v>
      </c>
      <c r="W110" s="143">
        <v>7.0800000000000002E-2</v>
      </c>
      <c r="X110" s="143">
        <v>5.5800000000000002E-2</v>
      </c>
      <c r="Y110" s="143">
        <v>7.0499999999999993E-2</v>
      </c>
      <c r="Z110" s="143">
        <v>6.5500000000000003E-2</v>
      </c>
      <c r="AA110" s="143">
        <v>5.4100000000000002E-2</v>
      </c>
      <c r="AB110" s="143">
        <v>4.07E-2</v>
      </c>
      <c r="AC110" s="143">
        <v>8.0500000000000002E-2</v>
      </c>
      <c r="AD110" s="143">
        <v>0.13120000000000001</v>
      </c>
      <c r="AE110" s="143">
        <v>7.0499999999999993E-2</v>
      </c>
      <c r="AF110" s="143">
        <v>6.6100000000000006E-2</v>
      </c>
      <c r="AG110" s="143">
        <v>8.3599999999999994E-2</v>
      </c>
      <c r="AH110" s="143">
        <v>7.22E-2</v>
      </c>
      <c r="AI110" s="143">
        <v>7.0900000000000005E-2</v>
      </c>
      <c r="AJ110" s="143">
        <v>7.4399999999999994E-2</v>
      </c>
      <c r="AK110" s="143">
        <v>0.14180000000000001</v>
      </c>
      <c r="AL110" s="143">
        <v>3.9300000000000002E-2</v>
      </c>
      <c r="AM110" s="143">
        <v>7.46E-2</v>
      </c>
      <c r="AN110" s="143">
        <v>6.6000000000000003E-2</v>
      </c>
      <c r="AO110" s="143">
        <v>7.3400000000000007E-2</v>
      </c>
      <c r="AP110" s="143">
        <v>8.5000000000000006E-2</v>
      </c>
      <c r="AQ110" s="143">
        <v>6.1800000000000001E-2</v>
      </c>
      <c r="AR110" s="70"/>
    </row>
    <row r="111" spans="1:44">
      <c r="A111" s="82" t="s">
        <v>546</v>
      </c>
      <c r="B111" s="143">
        <v>-3.8999999999999998E-3</v>
      </c>
      <c r="C111" s="143">
        <v>1.29E-2</v>
      </c>
      <c r="D111" s="143">
        <v>1.6299999999999999E-2</v>
      </c>
      <c r="E111" s="143">
        <v>-4.4999999999999997E-3</v>
      </c>
      <c r="F111" s="143">
        <v>1.1900000000000001E-2</v>
      </c>
      <c r="G111" s="143">
        <v>9.1000000000000004E-3</v>
      </c>
      <c r="H111" s="143">
        <v>-1.38E-2</v>
      </c>
      <c r="I111" s="143">
        <v>3.5999999999999999E-3</v>
      </c>
      <c r="J111" s="143">
        <v>-3.2000000000000002E-3</v>
      </c>
      <c r="K111" s="143">
        <v>-6.6E-3</v>
      </c>
      <c r="L111" s="143">
        <v>1.1999999999999999E-3</v>
      </c>
      <c r="M111" s="143">
        <v>-3.0000000000000001E-3</v>
      </c>
      <c r="N111" s="143">
        <v>-7.1999999999999998E-3</v>
      </c>
      <c r="O111" s="143">
        <v>-7.1000000000000004E-3</v>
      </c>
      <c r="P111" s="143">
        <v>-3.8999999999999998E-3</v>
      </c>
      <c r="Q111" s="143">
        <v>-6.8999999999999999E-3</v>
      </c>
      <c r="R111" s="143">
        <v>-8.6E-3</v>
      </c>
      <c r="S111" s="143">
        <v>-1.0800000000000001E-2</v>
      </c>
      <c r="T111" s="143">
        <v>4.0000000000000002E-4</v>
      </c>
      <c r="U111" s="143">
        <v>-2E-3</v>
      </c>
      <c r="V111" s="143">
        <v>-7.1999999999999998E-3</v>
      </c>
      <c r="W111" s="143">
        <v>-4.7000000000000002E-3</v>
      </c>
      <c r="X111" s="143">
        <v>-2.8999999999999998E-3</v>
      </c>
      <c r="Y111" s="143">
        <v>-7.9000000000000008E-3</v>
      </c>
      <c r="Z111" s="143">
        <v>-1.34E-2</v>
      </c>
      <c r="AA111" s="143">
        <v>2.8999999999999998E-3</v>
      </c>
      <c r="AB111" s="143">
        <v>7.1999999999999998E-3</v>
      </c>
      <c r="AC111" s="143">
        <v>5.9999999999999995E-4</v>
      </c>
      <c r="AD111" s="143">
        <v>-1.6899999999999998E-2</v>
      </c>
      <c r="AE111" s="143">
        <v>-1E-3</v>
      </c>
      <c r="AF111" s="143">
        <v>2.0999999999999999E-3</v>
      </c>
      <c r="AG111" s="143">
        <v>-3.8E-3</v>
      </c>
      <c r="AH111" s="143">
        <v>-6.4000000000000003E-3</v>
      </c>
      <c r="AI111" s="143">
        <v>-2.5000000000000001E-3</v>
      </c>
      <c r="AJ111" s="143">
        <v>-5.5999999999999999E-3</v>
      </c>
      <c r="AK111" s="143">
        <v>1.6000000000000001E-3</v>
      </c>
      <c r="AL111" s="143">
        <v>9.7999999999999997E-3</v>
      </c>
      <c r="AM111" s="143">
        <v>-1.2999999999999999E-2</v>
      </c>
      <c r="AN111" s="143">
        <v>-4.3E-3</v>
      </c>
      <c r="AO111" s="143">
        <v>-5.4000000000000003E-3</v>
      </c>
      <c r="AP111" s="143">
        <v>1.4E-3</v>
      </c>
      <c r="AQ111" s="143">
        <v>-1E-4</v>
      </c>
      <c r="AR111" s="70"/>
    </row>
    <row r="112" spans="1:44">
      <c r="A112" s="82" t="s">
        <v>547</v>
      </c>
      <c r="B112" s="143">
        <v>-6.0499999999999998E-2</v>
      </c>
      <c r="C112" s="143">
        <v>-5.6899999999999999E-2</v>
      </c>
      <c r="D112" s="143">
        <v>-4.8599999999999997E-2</v>
      </c>
      <c r="E112" s="143">
        <v>-6.6900000000000001E-2</v>
      </c>
      <c r="F112" s="143">
        <v>-6.5500000000000003E-2</v>
      </c>
      <c r="G112" s="143">
        <v>-3.6999999999999998E-2</v>
      </c>
      <c r="H112" s="143">
        <v>-7.5200000000000003E-2</v>
      </c>
      <c r="I112" s="143">
        <v>-6.4199999999999993E-2</v>
      </c>
      <c r="J112" s="143">
        <v>-5.6599999999999998E-2</v>
      </c>
      <c r="K112" s="143">
        <v>-5.0299999999999997E-2</v>
      </c>
      <c r="L112" s="143">
        <v>-6.2700000000000006E-2</v>
      </c>
      <c r="M112" s="143">
        <v>-6.5199999999999994E-2</v>
      </c>
      <c r="N112" s="143">
        <v>-0.1043</v>
      </c>
      <c r="O112" s="143">
        <v>-5.6000000000000001E-2</v>
      </c>
      <c r="P112" s="143">
        <v>-4.3499999999999997E-2</v>
      </c>
      <c r="Q112" s="143">
        <v>-6.9400000000000003E-2</v>
      </c>
      <c r="R112" s="143">
        <v>-5.2299999999999999E-2</v>
      </c>
      <c r="S112" s="143">
        <v>-9.1399999999999995E-2</v>
      </c>
      <c r="T112" s="143">
        <v>-7.4399999999999994E-2</v>
      </c>
      <c r="U112" s="143">
        <v>-8.5400000000000004E-2</v>
      </c>
      <c r="V112" s="143">
        <v>-3.85E-2</v>
      </c>
      <c r="W112" s="143">
        <v>-6.0400000000000002E-2</v>
      </c>
      <c r="X112" s="143">
        <v>-5.8900000000000001E-2</v>
      </c>
      <c r="Y112" s="143">
        <v>-5.5899999999999998E-2</v>
      </c>
      <c r="Z112" s="143">
        <v>-5.6599999999999998E-2</v>
      </c>
      <c r="AA112" s="143">
        <v>-6.2300000000000001E-2</v>
      </c>
      <c r="AB112" s="143">
        <v>-4.2599999999999999E-2</v>
      </c>
      <c r="AC112" s="143">
        <v>-7.8E-2</v>
      </c>
      <c r="AD112" s="143">
        <v>-0.1144</v>
      </c>
      <c r="AE112" s="143">
        <v>-6.4399999999999999E-2</v>
      </c>
      <c r="AF112" s="143">
        <v>-5.2900000000000003E-2</v>
      </c>
      <c r="AG112" s="143">
        <v>-7.4700000000000003E-2</v>
      </c>
      <c r="AH112" s="143">
        <v>-8.0399999999999999E-2</v>
      </c>
      <c r="AI112" s="143">
        <v>-0.1019</v>
      </c>
      <c r="AJ112" s="143">
        <v>-7.3099999999999998E-2</v>
      </c>
      <c r="AK112" s="143">
        <v>-9.1700000000000004E-2</v>
      </c>
      <c r="AL112" s="143">
        <v>-6.9199999999999998E-2</v>
      </c>
      <c r="AM112" s="143">
        <v>-0.10290000000000001</v>
      </c>
      <c r="AN112" s="143">
        <v>-4.7899999999999998E-2</v>
      </c>
      <c r="AO112" s="143">
        <v>-8.2400000000000001E-2</v>
      </c>
      <c r="AP112" s="143">
        <v>-9.4E-2</v>
      </c>
      <c r="AQ112" s="143">
        <v>-6.1100000000000002E-2</v>
      </c>
      <c r="AR112" s="70"/>
    </row>
    <row r="113" spans="1:44">
      <c r="A113" s="82" t="s">
        <v>548</v>
      </c>
      <c r="B113" s="143">
        <v>0</v>
      </c>
      <c r="C113" s="143">
        <v>0</v>
      </c>
      <c r="D113" s="143">
        <v>0</v>
      </c>
      <c r="E113" s="143">
        <v>0</v>
      </c>
      <c r="F113" s="143">
        <v>0</v>
      </c>
      <c r="G113" s="143">
        <v>0</v>
      </c>
      <c r="H113" s="143">
        <v>0</v>
      </c>
      <c r="I113" s="143">
        <v>0</v>
      </c>
      <c r="J113" s="143">
        <v>1E-4</v>
      </c>
      <c r="K113" s="143">
        <v>0</v>
      </c>
      <c r="L113" s="143">
        <v>0</v>
      </c>
      <c r="M113" s="143">
        <v>0</v>
      </c>
      <c r="N113" s="143">
        <v>0</v>
      </c>
      <c r="O113" s="143">
        <v>1E-4</v>
      </c>
      <c r="P113" s="143">
        <v>-2.7000000000000001E-3</v>
      </c>
      <c r="Q113" s="143">
        <v>0</v>
      </c>
      <c r="R113" s="143">
        <v>0</v>
      </c>
      <c r="S113" s="143">
        <v>0</v>
      </c>
      <c r="T113" s="143">
        <v>0</v>
      </c>
      <c r="U113" s="143">
        <v>0</v>
      </c>
      <c r="V113" s="143">
        <v>0</v>
      </c>
      <c r="W113" s="143">
        <v>0</v>
      </c>
      <c r="X113" s="143">
        <v>0</v>
      </c>
      <c r="Y113" s="143">
        <v>0</v>
      </c>
      <c r="Z113" s="143">
        <v>-4.0000000000000002E-4</v>
      </c>
      <c r="AA113" s="143">
        <v>0</v>
      </c>
      <c r="AB113" s="143">
        <v>6.9999999999999999E-4</v>
      </c>
      <c r="AC113" s="143">
        <v>0</v>
      </c>
      <c r="AD113" s="143">
        <v>2E-3</v>
      </c>
      <c r="AE113" s="143">
        <v>2.9999999999999997E-4</v>
      </c>
      <c r="AF113" s="143">
        <v>0</v>
      </c>
      <c r="AG113" s="143">
        <v>0</v>
      </c>
      <c r="AH113" s="143">
        <v>0</v>
      </c>
      <c r="AI113" s="143">
        <v>0</v>
      </c>
      <c r="AJ113" s="143">
        <v>5.9999999999999995E-4</v>
      </c>
      <c r="AK113" s="143">
        <v>0</v>
      </c>
      <c r="AL113" s="143">
        <v>0</v>
      </c>
      <c r="AM113" s="143">
        <v>0</v>
      </c>
      <c r="AN113" s="143">
        <v>0</v>
      </c>
      <c r="AO113" s="143">
        <v>0</v>
      </c>
      <c r="AP113" s="143">
        <v>0</v>
      </c>
      <c r="AQ113" s="143">
        <v>0</v>
      </c>
      <c r="AR113" s="70"/>
    </row>
    <row r="114" spans="1:44">
      <c r="A114" s="82" t="s">
        <v>549</v>
      </c>
      <c r="B114" s="143">
        <v>0</v>
      </c>
      <c r="C114" s="143">
        <v>8.0000000000000004E-4</v>
      </c>
      <c r="D114" s="143">
        <v>-2.0000000000000001E-4</v>
      </c>
      <c r="E114" s="143">
        <v>0</v>
      </c>
      <c r="F114" s="143">
        <v>-5.0000000000000001E-4</v>
      </c>
      <c r="G114" s="143">
        <v>-1E-4</v>
      </c>
      <c r="H114" s="143">
        <v>-1E-4</v>
      </c>
      <c r="I114" s="143">
        <v>-5.0000000000000001E-4</v>
      </c>
      <c r="J114" s="143">
        <v>4.0000000000000002E-4</v>
      </c>
      <c r="K114" s="143">
        <v>-1E-4</v>
      </c>
      <c r="L114" s="143">
        <v>5.9999999999999995E-4</v>
      </c>
      <c r="M114" s="143">
        <v>1E-4</v>
      </c>
      <c r="N114" s="143">
        <v>2.9999999999999997E-4</v>
      </c>
      <c r="O114" s="143">
        <v>-4.0000000000000002E-4</v>
      </c>
      <c r="P114" s="143">
        <v>-2.0000000000000001E-4</v>
      </c>
      <c r="Q114" s="143">
        <v>-1.6000000000000001E-3</v>
      </c>
      <c r="R114" s="143">
        <v>5.9999999999999995E-4</v>
      </c>
      <c r="S114" s="143">
        <v>1.0999999999999999E-2</v>
      </c>
      <c r="T114" s="143">
        <v>1.6999999999999999E-3</v>
      </c>
      <c r="U114" s="143">
        <v>-1.1000000000000001E-3</v>
      </c>
      <c r="V114" s="143">
        <v>-8.9999999999999998E-4</v>
      </c>
      <c r="W114" s="143">
        <v>1.5E-3</v>
      </c>
      <c r="X114" s="143">
        <v>-3.7000000000000002E-3</v>
      </c>
      <c r="Y114" s="143">
        <v>-6.9999999999999999E-4</v>
      </c>
      <c r="Z114" s="143">
        <v>4.0000000000000002E-4</v>
      </c>
      <c r="AA114" s="143">
        <v>0</v>
      </c>
      <c r="AB114" s="143">
        <v>0</v>
      </c>
      <c r="AC114" s="143">
        <v>-5.9999999999999995E-4</v>
      </c>
      <c r="AD114" s="143">
        <v>-1E-4</v>
      </c>
      <c r="AE114" s="143">
        <v>-2.0000000000000001E-4</v>
      </c>
      <c r="AF114" s="143">
        <v>-2.9999999999999997E-4</v>
      </c>
      <c r="AG114" s="143">
        <v>-1.8E-3</v>
      </c>
      <c r="AH114" s="143">
        <v>0</v>
      </c>
      <c r="AI114" s="143">
        <v>-1.2999999999999999E-3</v>
      </c>
      <c r="AJ114" s="143">
        <v>-8.0000000000000004E-4</v>
      </c>
      <c r="AK114" s="143">
        <v>0</v>
      </c>
      <c r="AL114" s="143">
        <v>2.0000000000000001E-4</v>
      </c>
      <c r="AM114" s="143">
        <v>2E-3</v>
      </c>
      <c r="AN114" s="143">
        <v>2.3999999999999998E-3</v>
      </c>
      <c r="AO114" s="143">
        <v>-1E-4</v>
      </c>
      <c r="AP114" s="143">
        <v>-1E-4</v>
      </c>
      <c r="AQ114" s="143">
        <v>2.0000000000000001E-4</v>
      </c>
      <c r="AR114" s="70"/>
    </row>
    <row r="115" spans="1:44">
      <c r="A115" s="82" t="s">
        <v>550</v>
      </c>
      <c r="B115" s="143">
        <v>0</v>
      </c>
      <c r="C115" s="143">
        <v>0</v>
      </c>
      <c r="D115" s="143">
        <v>-1.1999999999999999E-3</v>
      </c>
      <c r="E115" s="143">
        <v>0</v>
      </c>
      <c r="F115" s="143">
        <v>0</v>
      </c>
      <c r="G115" s="143">
        <v>0</v>
      </c>
      <c r="H115" s="143">
        <v>0</v>
      </c>
      <c r="I115" s="143">
        <v>0</v>
      </c>
      <c r="J115" s="143">
        <v>0</v>
      </c>
      <c r="K115" s="143">
        <v>0</v>
      </c>
      <c r="L115" s="143">
        <v>0</v>
      </c>
      <c r="M115" s="143">
        <v>0</v>
      </c>
      <c r="N115" s="143">
        <v>0</v>
      </c>
      <c r="O115" s="143">
        <v>0</v>
      </c>
      <c r="P115" s="143">
        <v>0</v>
      </c>
      <c r="Q115" s="143">
        <v>1E-4</v>
      </c>
      <c r="R115" s="143">
        <v>0</v>
      </c>
      <c r="S115" s="143">
        <v>0</v>
      </c>
      <c r="T115" s="143">
        <v>0</v>
      </c>
      <c r="U115" s="143">
        <v>0</v>
      </c>
      <c r="V115" s="143">
        <v>0</v>
      </c>
      <c r="W115" s="143">
        <v>0</v>
      </c>
      <c r="X115" s="143">
        <v>0</v>
      </c>
      <c r="Y115" s="143">
        <v>-2.0000000000000001E-4</v>
      </c>
      <c r="Z115" s="143">
        <v>0</v>
      </c>
      <c r="AA115" s="143">
        <v>-1E-4</v>
      </c>
      <c r="AB115" s="143">
        <v>0</v>
      </c>
      <c r="AC115" s="143">
        <v>0</v>
      </c>
      <c r="AD115" s="143">
        <v>0</v>
      </c>
      <c r="AE115" s="143">
        <v>0</v>
      </c>
      <c r="AF115" s="143">
        <v>-8.9999999999999998E-4</v>
      </c>
      <c r="AG115" s="143">
        <v>0</v>
      </c>
      <c r="AH115" s="143">
        <v>0</v>
      </c>
      <c r="AI115" s="143">
        <v>0</v>
      </c>
      <c r="AJ115" s="143">
        <v>1E-4</v>
      </c>
      <c r="AK115" s="143">
        <v>0</v>
      </c>
      <c r="AL115" s="143">
        <v>0</v>
      </c>
      <c r="AM115" s="143">
        <v>0</v>
      </c>
      <c r="AN115" s="143">
        <v>0</v>
      </c>
      <c r="AO115" s="143">
        <v>0</v>
      </c>
      <c r="AP115" s="143">
        <v>-5.0000000000000001E-4</v>
      </c>
      <c r="AQ115" s="143">
        <v>-1E-4</v>
      </c>
      <c r="AR115" s="70"/>
    </row>
    <row r="116" spans="1:44">
      <c r="A116" s="29" t="s">
        <v>551</v>
      </c>
      <c r="B116" s="195">
        <v>4.0000000000000002E-4</v>
      </c>
      <c r="C116" s="195">
        <v>8.0000000000000004E-4</v>
      </c>
      <c r="D116" s="195">
        <v>-1.8E-3</v>
      </c>
      <c r="E116" s="195">
        <v>-4.1999999999999997E-3</v>
      </c>
      <c r="F116" s="195">
        <v>-1.6199999999999999E-2</v>
      </c>
      <c r="G116" s="195">
        <v>4.8999999999999998E-3</v>
      </c>
      <c r="H116" s="195">
        <v>-7.0000000000000001E-3</v>
      </c>
      <c r="I116" s="195">
        <v>1.1000000000000001E-3</v>
      </c>
      <c r="J116" s="195">
        <v>-5.0000000000000001E-3</v>
      </c>
      <c r="K116" s="195">
        <v>8.9999999999999998E-4</v>
      </c>
      <c r="L116" s="195">
        <v>5.4000000000000003E-3</v>
      </c>
      <c r="M116" s="195">
        <v>1.21E-2</v>
      </c>
      <c r="N116" s="195">
        <v>-1.1999999999999999E-3</v>
      </c>
      <c r="O116" s="195">
        <v>-4.7999999999999996E-3</v>
      </c>
      <c r="P116" s="195">
        <v>-8.0999999999999996E-3</v>
      </c>
      <c r="Q116" s="195">
        <v>-1.7399999999999999E-2</v>
      </c>
      <c r="R116" s="195">
        <v>3.5999999999999999E-3</v>
      </c>
      <c r="S116" s="195">
        <v>1.66E-2</v>
      </c>
      <c r="T116" s="195">
        <v>4.0000000000000001E-3</v>
      </c>
      <c r="U116" s="195">
        <v>-4.3E-3</v>
      </c>
      <c r="V116" s="195">
        <v>0.01</v>
      </c>
      <c r="W116" s="195">
        <v>7.1999999999999998E-3</v>
      </c>
      <c r="X116" s="195">
        <v>-9.7000000000000003E-3</v>
      </c>
      <c r="Y116" s="195">
        <v>5.7999999999999996E-3</v>
      </c>
      <c r="Z116" s="195">
        <v>-4.4999999999999997E-3</v>
      </c>
      <c r="AA116" s="195">
        <v>-5.4000000000000003E-3</v>
      </c>
      <c r="AB116" s="195">
        <v>6.0000000000000001E-3</v>
      </c>
      <c r="AC116" s="195">
        <v>2.5000000000000001E-3</v>
      </c>
      <c r="AD116" s="195">
        <v>1.9E-3</v>
      </c>
      <c r="AE116" s="195">
        <v>5.1000000000000004E-3</v>
      </c>
      <c r="AF116" s="195">
        <v>1.41E-2</v>
      </c>
      <c r="AG116" s="195">
        <v>3.3999999999999998E-3</v>
      </c>
      <c r="AH116" s="195">
        <v>-1.46E-2</v>
      </c>
      <c r="AI116" s="195">
        <v>-3.49E-2</v>
      </c>
      <c r="AJ116" s="195">
        <v>-4.4999999999999997E-3</v>
      </c>
      <c r="AK116" s="195">
        <v>5.1700000000000003E-2</v>
      </c>
      <c r="AL116" s="195">
        <v>-1.9800000000000002E-2</v>
      </c>
      <c r="AM116" s="195">
        <v>-3.9300000000000002E-2</v>
      </c>
      <c r="AN116" s="195">
        <v>1.6299999999999999E-2</v>
      </c>
      <c r="AO116" s="195">
        <v>-1.4500000000000001E-2</v>
      </c>
      <c r="AP116" s="195">
        <v>-8.0999999999999996E-3</v>
      </c>
      <c r="AQ116" s="195">
        <v>6.9999999999999999E-4</v>
      </c>
      <c r="AR116" s="70"/>
    </row>
    <row r="117" spans="1:44" ht="3.75" customHeight="1" thickBot="1">
      <c r="A117" s="367"/>
      <c r="B117" s="368"/>
      <c r="C117" s="368"/>
      <c r="D117" s="368"/>
      <c r="E117" s="368"/>
      <c r="F117" s="368"/>
      <c r="G117" s="368"/>
      <c r="H117" s="368"/>
      <c r="I117" s="368"/>
      <c r="J117" s="368"/>
      <c r="K117" s="369"/>
      <c r="L117" s="369"/>
      <c r="M117" s="369"/>
      <c r="N117" s="369"/>
      <c r="O117" s="369"/>
      <c r="P117" s="369"/>
      <c r="Q117" s="369"/>
      <c r="R117" s="369"/>
      <c r="S117" s="370"/>
      <c r="T117" s="370"/>
      <c r="U117" s="370"/>
      <c r="V117" s="370"/>
      <c r="W117" s="370"/>
      <c r="X117" s="370"/>
      <c r="Y117" s="370"/>
      <c r="Z117" s="371"/>
      <c r="AA117" s="371"/>
      <c r="AB117" s="371"/>
      <c r="AC117" s="371"/>
      <c r="AD117" s="371"/>
      <c r="AE117" s="371"/>
      <c r="AF117" s="371"/>
      <c r="AG117" s="371"/>
      <c r="AH117" s="371"/>
      <c r="AI117" s="371"/>
      <c r="AJ117" s="371"/>
      <c r="AK117" s="371"/>
      <c r="AL117" s="371"/>
      <c r="AM117" s="371"/>
      <c r="AN117" s="371"/>
      <c r="AO117" s="371"/>
      <c r="AP117" s="371"/>
      <c r="AQ117" s="371"/>
      <c r="AR117" s="70"/>
    </row>
    <row r="118" spans="1:44" ht="15.75" thickTop="1">
      <c r="A118" s="716" t="s">
        <v>552</v>
      </c>
      <c r="B118" s="716"/>
      <c r="C118" s="716"/>
      <c r="D118" s="716"/>
      <c r="E118" s="716"/>
      <c r="F118" s="716"/>
      <c r="G118" s="716"/>
      <c r="H118" s="716"/>
      <c r="I118" s="716"/>
      <c r="J118" s="716"/>
      <c r="K118" s="716"/>
      <c r="L118" s="716"/>
      <c r="M118" s="716"/>
      <c r="N118" s="716"/>
      <c r="O118" s="716"/>
      <c r="P118" s="716"/>
      <c r="Q118" s="716"/>
      <c r="R118" s="716"/>
      <c r="S118" s="716"/>
      <c r="T118" s="716"/>
      <c r="U118" s="716"/>
      <c r="V118" s="716"/>
      <c r="W118" s="716"/>
      <c r="X118" s="716"/>
      <c r="Y118" s="716"/>
      <c r="Z118" s="716"/>
      <c r="AA118" s="716"/>
      <c r="AB118" s="716"/>
      <c r="AC118" s="716"/>
      <c r="AD118" s="716"/>
      <c r="AE118" s="716"/>
      <c r="AF118" s="716"/>
      <c r="AG118" s="716"/>
      <c r="AH118" s="716"/>
      <c r="AI118" s="716"/>
      <c r="AJ118" s="716"/>
      <c r="AK118" s="716"/>
      <c r="AL118" s="716"/>
      <c r="AM118" s="716"/>
      <c r="AN118" s="716"/>
      <c r="AO118" s="716"/>
      <c r="AP118" s="716"/>
      <c r="AQ118" s="716"/>
      <c r="AR118" s="70"/>
    </row>
    <row r="119" spans="1:44">
      <c r="A119" s="716" t="s">
        <v>553</v>
      </c>
      <c r="B119" s="716"/>
      <c r="C119" s="716"/>
      <c r="D119" s="716"/>
      <c r="E119" s="716"/>
      <c r="F119" s="716"/>
      <c r="G119" s="716"/>
      <c r="H119" s="716"/>
      <c r="I119" s="716"/>
      <c r="J119" s="716"/>
      <c r="K119" s="716"/>
      <c r="L119" s="716"/>
      <c r="M119" s="716"/>
      <c r="N119" s="716"/>
      <c r="O119" s="716"/>
      <c r="P119" s="716"/>
      <c r="Q119" s="716"/>
      <c r="R119" s="716"/>
      <c r="S119" s="716"/>
      <c r="T119" s="716"/>
      <c r="U119" s="716"/>
      <c r="V119" s="716"/>
      <c r="W119" s="716"/>
      <c r="X119" s="716"/>
      <c r="Y119" s="716"/>
      <c r="Z119" s="716"/>
      <c r="AA119" s="716"/>
      <c r="AB119" s="716"/>
      <c r="AC119" s="716"/>
      <c r="AD119" s="716"/>
      <c r="AE119" s="716"/>
      <c r="AF119" s="716"/>
      <c r="AG119" s="716"/>
      <c r="AH119" s="716"/>
      <c r="AI119" s="716"/>
      <c r="AJ119" s="716"/>
      <c r="AK119" s="716"/>
      <c r="AL119" s="716"/>
      <c r="AM119" s="716"/>
      <c r="AN119" s="716"/>
      <c r="AO119" s="716"/>
      <c r="AP119" s="716"/>
      <c r="AQ119" s="716"/>
      <c r="AR119" s="70"/>
    </row>
    <row r="120" spans="1:44">
      <c r="A120" s="716" t="s">
        <v>554</v>
      </c>
      <c r="B120" s="716"/>
      <c r="C120" s="716"/>
      <c r="D120" s="716"/>
      <c r="E120" s="716"/>
      <c r="F120" s="716"/>
      <c r="G120" s="716"/>
      <c r="H120" s="716"/>
      <c r="I120" s="716"/>
      <c r="J120" s="716"/>
      <c r="K120" s="716"/>
      <c r="L120" s="716"/>
      <c r="M120" s="716"/>
      <c r="N120" s="716"/>
      <c r="O120" s="716"/>
      <c r="P120" s="716"/>
      <c r="Q120" s="716"/>
      <c r="R120" s="716"/>
      <c r="S120" s="716"/>
      <c r="T120" s="716"/>
      <c r="U120" s="716"/>
      <c r="V120" s="716"/>
      <c r="W120" s="716"/>
      <c r="X120" s="716"/>
      <c r="Y120" s="716"/>
      <c r="Z120" s="716"/>
      <c r="AA120" s="716"/>
      <c r="AB120" s="716"/>
      <c r="AC120" s="716"/>
      <c r="AD120" s="716"/>
      <c r="AE120" s="716"/>
      <c r="AF120" s="716"/>
      <c r="AG120" s="716"/>
      <c r="AH120" s="716"/>
      <c r="AI120" s="716"/>
      <c r="AJ120" s="716"/>
      <c r="AK120" s="716"/>
      <c r="AL120" s="716"/>
      <c r="AM120" s="716"/>
      <c r="AN120" s="716"/>
      <c r="AO120" s="716"/>
      <c r="AP120" s="716"/>
      <c r="AQ120" s="716"/>
      <c r="AR120" s="70"/>
    </row>
    <row r="121" spans="1:44">
      <c r="A121" s="716" t="s">
        <v>555</v>
      </c>
      <c r="B121" s="716"/>
      <c r="C121" s="716"/>
      <c r="D121" s="716"/>
      <c r="E121" s="716"/>
      <c r="F121" s="716"/>
      <c r="G121" s="716"/>
      <c r="H121" s="716"/>
      <c r="I121" s="716"/>
      <c r="J121" s="716"/>
      <c r="K121" s="716"/>
      <c r="L121" s="716"/>
      <c r="M121" s="716"/>
      <c r="N121" s="716"/>
      <c r="O121" s="716"/>
      <c r="P121" s="716"/>
      <c r="Q121" s="716"/>
      <c r="R121" s="716"/>
      <c r="S121" s="716"/>
      <c r="T121" s="716"/>
      <c r="U121" s="716"/>
      <c r="V121" s="716"/>
      <c r="W121" s="716"/>
      <c r="X121" s="716"/>
      <c r="Y121" s="716"/>
      <c r="Z121" s="716"/>
      <c r="AA121" s="716"/>
      <c r="AB121" s="716"/>
      <c r="AC121" s="716"/>
      <c r="AD121" s="716"/>
      <c r="AE121" s="716"/>
      <c r="AF121" s="716"/>
      <c r="AG121" s="716"/>
      <c r="AH121" s="716"/>
      <c r="AI121" s="716"/>
      <c r="AJ121" s="716"/>
      <c r="AK121" s="716"/>
      <c r="AL121" s="716"/>
      <c r="AM121" s="716"/>
      <c r="AN121" s="716"/>
      <c r="AO121" s="716"/>
      <c r="AP121" s="716"/>
      <c r="AQ121" s="716"/>
      <c r="AR121" s="70"/>
    </row>
    <row r="122" spans="1:44">
      <c r="A122" s="716" t="s">
        <v>556</v>
      </c>
      <c r="B122" s="716"/>
      <c r="C122" s="716"/>
      <c r="D122" s="716"/>
      <c r="E122" s="716"/>
      <c r="F122" s="716"/>
      <c r="G122" s="716"/>
      <c r="H122" s="716"/>
      <c r="I122" s="716"/>
      <c r="J122" s="716"/>
      <c r="K122" s="716"/>
      <c r="L122" s="716"/>
      <c r="M122" s="716"/>
      <c r="N122" s="716"/>
      <c r="O122" s="716"/>
      <c r="P122" s="716"/>
      <c r="Q122" s="716"/>
      <c r="R122" s="716"/>
      <c r="S122" s="716"/>
      <c r="T122" s="716"/>
      <c r="U122" s="716"/>
      <c r="V122" s="716"/>
      <c r="W122" s="716"/>
      <c r="X122" s="716"/>
      <c r="Y122" s="716"/>
      <c r="Z122" s="716"/>
      <c r="AA122" s="716"/>
      <c r="AB122" s="716"/>
      <c r="AC122" s="716"/>
      <c r="AD122" s="716"/>
      <c r="AE122" s="716"/>
      <c r="AF122" s="716"/>
      <c r="AG122" s="716"/>
      <c r="AH122" s="716"/>
      <c r="AI122" s="716"/>
      <c r="AJ122" s="716"/>
      <c r="AK122" s="716"/>
      <c r="AL122" s="716"/>
      <c r="AM122" s="716"/>
      <c r="AN122" s="716"/>
      <c r="AO122" s="716"/>
      <c r="AP122" s="716"/>
      <c r="AQ122" s="716"/>
      <c r="AR122" s="70"/>
    </row>
    <row r="123" spans="1:44">
      <c r="A123" s="717" t="s">
        <v>557</v>
      </c>
      <c r="B123" s="717"/>
      <c r="C123" s="717"/>
      <c r="D123" s="717"/>
      <c r="E123" s="717"/>
      <c r="F123" s="717"/>
      <c r="G123" s="717"/>
      <c r="H123" s="717"/>
      <c r="I123" s="717"/>
      <c r="J123" s="717"/>
      <c r="K123" s="717"/>
      <c r="L123" s="717"/>
      <c r="M123" s="717"/>
      <c r="N123" s="717"/>
      <c r="O123" s="717"/>
      <c r="P123" s="717"/>
      <c r="Q123" s="717"/>
      <c r="R123" s="717"/>
      <c r="S123" s="717"/>
      <c r="T123" s="717"/>
      <c r="U123" s="717"/>
      <c r="V123" s="717"/>
      <c r="W123" s="717"/>
      <c r="X123" s="717"/>
      <c r="Y123" s="717"/>
      <c r="Z123" s="717"/>
      <c r="AA123" s="717"/>
      <c r="AB123" s="717"/>
      <c r="AC123" s="717"/>
      <c r="AD123" s="717"/>
      <c r="AE123" s="717"/>
      <c r="AF123" s="717"/>
      <c r="AG123" s="717"/>
      <c r="AH123" s="717"/>
      <c r="AI123" s="717"/>
      <c r="AJ123" s="717"/>
      <c r="AK123" s="717"/>
      <c r="AL123" s="717"/>
      <c r="AM123" s="717"/>
      <c r="AN123" s="717"/>
      <c r="AO123" s="717"/>
      <c r="AP123" s="717"/>
      <c r="AQ123" s="717"/>
      <c r="AR123" s="70"/>
    </row>
    <row r="124" spans="1:44">
      <c r="A124" s="716" t="s">
        <v>558</v>
      </c>
      <c r="B124" s="716"/>
      <c r="C124" s="716"/>
      <c r="D124" s="716"/>
      <c r="E124" s="716"/>
      <c r="F124" s="716"/>
      <c r="G124" s="716"/>
      <c r="H124" s="716"/>
      <c r="I124" s="716"/>
      <c r="J124" s="716"/>
      <c r="K124" s="716"/>
      <c r="L124" s="716"/>
      <c r="M124" s="716"/>
      <c r="N124" s="716"/>
      <c r="O124" s="716"/>
      <c r="P124" s="716"/>
      <c r="Q124" s="716"/>
      <c r="R124" s="716"/>
      <c r="S124" s="716"/>
      <c r="T124" s="716"/>
      <c r="U124" s="716"/>
      <c r="V124" s="716"/>
      <c r="W124" s="716"/>
      <c r="X124" s="716"/>
      <c r="Y124" s="716"/>
      <c r="Z124" s="716"/>
      <c r="AA124" s="716"/>
      <c r="AB124" s="716"/>
      <c r="AC124" s="716"/>
      <c r="AD124" s="716"/>
      <c r="AE124" s="716"/>
      <c r="AF124" s="716"/>
      <c r="AG124" s="716"/>
      <c r="AH124" s="716"/>
      <c r="AI124" s="716"/>
      <c r="AJ124" s="716"/>
      <c r="AK124" s="716"/>
      <c r="AL124" s="716"/>
      <c r="AM124" s="716"/>
      <c r="AN124" s="716"/>
      <c r="AO124" s="716"/>
      <c r="AP124" s="716"/>
      <c r="AQ124" s="716"/>
      <c r="AR124" s="70"/>
    </row>
    <row r="125" spans="1:44">
      <c r="A125" s="717" t="s">
        <v>559</v>
      </c>
      <c r="B125" s="717"/>
      <c r="C125" s="717"/>
      <c r="D125" s="717"/>
      <c r="E125" s="717"/>
      <c r="F125" s="717"/>
      <c r="G125" s="717"/>
      <c r="H125" s="717"/>
      <c r="I125" s="717"/>
      <c r="J125" s="717"/>
      <c r="K125" s="717"/>
      <c r="L125" s="717"/>
      <c r="M125" s="717"/>
      <c r="N125" s="717"/>
      <c r="O125" s="717"/>
      <c r="P125" s="717"/>
      <c r="Q125" s="717"/>
      <c r="R125" s="717"/>
      <c r="S125" s="717"/>
      <c r="T125" s="717"/>
      <c r="U125" s="717"/>
      <c r="V125" s="717"/>
      <c r="W125" s="717"/>
      <c r="X125" s="717"/>
      <c r="Y125" s="717"/>
      <c r="Z125" s="717"/>
      <c r="AA125" s="717"/>
      <c r="AB125" s="717"/>
      <c r="AC125" s="717"/>
      <c r="AD125" s="717"/>
      <c r="AE125" s="717"/>
      <c r="AF125" s="717"/>
      <c r="AG125" s="717"/>
      <c r="AH125" s="717"/>
      <c r="AI125" s="717"/>
      <c r="AJ125" s="717"/>
      <c r="AK125" s="717"/>
      <c r="AL125" s="717"/>
      <c r="AM125" s="717"/>
      <c r="AN125" s="717"/>
      <c r="AO125" s="717"/>
      <c r="AP125" s="717"/>
      <c r="AQ125" s="717"/>
      <c r="AR125" s="70"/>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L85"/>
  <sheetViews>
    <sheetView zoomScaleNormal="100" workbookViewId="0">
      <selection activeCell="N5" sqref="N5"/>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1" width="10.7109375" style="116" bestFit="1" customWidth="1"/>
    <col min="12" max="12" width="10.7109375" style="132" bestFit="1" customWidth="1"/>
    <col min="13" max="256" width="11.42578125" style="116" customWidth="1"/>
    <col min="257" max="257" width="89.85546875" style="116" bestFit="1" customWidth="1"/>
    <col min="258" max="264" width="10.7109375" style="116" bestFit="1" customWidth="1"/>
    <col min="265" max="265" width="10.7109375" style="116" customWidth="1"/>
    <col min="266" max="268" width="10.7109375" style="116" bestFit="1" customWidth="1"/>
    <col min="269" max="512" width="11.42578125" style="116" customWidth="1"/>
    <col min="513" max="513" width="89.85546875" style="116" bestFit="1" customWidth="1"/>
    <col min="514" max="520" width="10.7109375" style="116" bestFit="1" customWidth="1"/>
    <col min="521" max="521" width="10.7109375" style="116" customWidth="1"/>
    <col min="522" max="524" width="10.7109375" style="116" bestFit="1" customWidth="1"/>
    <col min="525" max="768" width="11.42578125" style="116" customWidth="1"/>
    <col min="769" max="769" width="89.85546875" style="116" bestFit="1" customWidth="1"/>
    <col min="770" max="776" width="10.7109375" style="116" bestFit="1" customWidth="1"/>
    <col min="777" max="777" width="10.7109375" style="116" customWidth="1"/>
    <col min="778" max="780" width="10.7109375" style="116" bestFit="1" customWidth="1"/>
    <col min="781" max="1024" width="11.42578125" style="116" customWidth="1"/>
    <col min="1025" max="1025" width="89.85546875" style="116" bestFit="1" customWidth="1"/>
    <col min="1026" max="1032" width="10.7109375" style="116" bestFit="1" customWidth="1"/>
    <col min="1033" max="1033" width="10.7109375" style="116" customWidth="1"/>
    <col min="1034" max="1036" width="10.7109375" style="116" bestFit="1" customWidth="1"/>
    <col min="1037" max="1280" width="11.42578125" style="116" customWidth="1"/>
    <col min="1281" max="1281" width="89.85546875" style="116" bestFit="1" customWidth="1"/>
    <col min="1282" max="1288" width="10.7109375" style="116" bestFit="1" customWidth="1"/>
    <col min="1289" max="1289" width="10.7109375" style="116" customWidth="1"/>
    <col min="1290" max="1292" width="10.7109375" style="116" bestFit="1" customWidth="1"/>
    <col min="1293" max="1536" width="11.42578125" style="116" customWidth="1"/>
    <col min="1537" max="1537" width="89.85546875" style="116" bestFit="1" customWidth="1"/>
    <col min="1538" max="1544" width="10.7109375" style="116" bestFit="1" customWidth="1"/>
    <col min="1545" max="1545" width="10.7109375" style="116" customWidth="1"/>
    <col min="1546" max="1548" width="10.7109375" style="116" bestFit="1" customWidth="1"/>
    <col min="1549" max="1792" width="11.42578125" style="116" customWidth="1"/>
    <col min="1793" max="1793" width="89.85546875" style="116" bestFit="1" customWidth="1"/>
    <col min="1794" max="1800" width="10.7109375" style="116" bestFit="1" customWidth="1"/>
    <col min="1801" max="1801" width="10.7109375" style="116" customWidth="1"/>
    <col min="1802" max="1804" width="10.7109375" style="116" bestFit="1" customWidth="1"/>
    <col min="1805" max="2048" width="11.42578125" style="116" customWidth="1"/>
    <col min="2049" max="2049" width="89.85546875" style="116" bestFit="1" customWidth="1"/>
    <col min="2050" max="2056" width="10.7109375" style="116" bestFit="1" customWidth="1"/>
    <col min="2057" max="2057" width="10.7109375" style="116" customWidth="1"/>
    <col min="2058" max="2060" width="10.7109375" style="116" bestFit="1" customWidth="1"/>
    <col min="2061" max="2304" width="11.42578125" style="116" customWidth="1"/>
    <col min="2305" max="2305" width="89.85546875" style="116" bestFit="1" customWidth="1"/>
    <col min="2306" max="2312" width="10.7109375" style="116" bestFit="1" customWidth="1"/>
    <col min="2313" max="2313" width="10.7109375" style="116" customWidth="1"/>
    <col min="2314" max="2316" width="10.7109375" style="116" bestFit="1" customWidth="1"/>
    <col min="2317" max="2560" width="11.42578125" style="116" customWidth="1"/>
    <col min="2561" max="2561" width="89.85546875" style="116" bestFit="1" customWidth="1"/>
    <col min="2562" max="2568" width="10.7109375" style="116" bestFit="1" customWidth="1"/>
    <col min="2569" max="2569" width="10.7109375" style="116" customWidth="1"/>
    <col min="2570" max="2572" width="10.7109375" style="116" bestFit="1" customWidth="1"/>
    <col min="2573" max="2816" width="11.42578125" style="116" customWidth="1"/>
    <col min="2817" max="2817" width="89.85546875" style="116" bestFit="1" customWidth="1"/>
    <col min="2818" max="2824" width="10.7109375" style="116" bestFit="1" customWidth="1"/>
    <col min="2825" max="2825" width="10.7109375" style="116" customWidth="1"/>
    <col min="2826" max="2828" width="10.7109375" style="116" bestFit="1" customWidth="1"/>
    <col min="2829" max="3072" width="11.42578125" style="116" customWidth="1"/>
    <col min="3073" max="3073" width="89.85546875" style="116" bestFit="1" customWidth="1"/>
    <col min="3074" max="3080" width="10.7109375" style="116" bestFit="1" customWidth="1"/>
    <col min="3081" max="3081" width="10.7109375" style="116" customWidth="1"/>
    <col min="3082" max="3084" width="10.7109375" style="116" bestFit="1" customWidth="1"/>
    <col min="3085" max="3328" width="11.42578125" style="116" customWidth="1"/>
    <col min="3329" max="3329" width="89.85546875" style="116" bestFit="1" customWidth="1"/>
    <col min="3330" max="3336" width="10.7109375" style="116" bestFit="1" customWidth="1"/>
    <col min="3337" max="3337" width="10.7109375" style="116" customWidth="1"/>
    <col min="3338" max="3340" width="10.7109375" style="116" bestFit="1" customWidth="1"/>
    <col min="3341" max="3584" width="11.42578125" style="116" customWidth="1"/>
    <col min="3585" max="3585" width="89.85546875" style="116" bestFit="1" customWidth="1"/>
    <col min="3586" max="3592" width="10.7109375" style="116" bestFit="1" customWidth="1"/>
    <col min="3593" max="3593" width="10.7109375" style="116" customWidth="1"/>
    <col min="3594" max="3596" width="10.7109375" style="116" bestFit="1" customWidth="1"/>
    <col min="3597" max="3840" width="11.42578125" style="116" customWidth="1"/>
    <col min="3841" max="3841" width="89.85546875" style="116" bestFit="1" customWidth="1"/>
    <col min="3842" max="3848" width="10.7109375" style="116" bestFit="1" customWidth="1"/>
    <col min="3849" max="3849" width="10.7109375" style="116" customWidth="1"/>
    <col min="3850" max="3852" width="10.7109375" style="116" bestFit="1" customWidth="1"/>
    <col min="3853" max="4096" width="11.42578125" style="116" customWidth="1"/>
    <col min="4097" max="4097" width="89.85546875" style="116" bestFit="1" customWidth="1"/>
    <col min="4098" max="4104" width="10.7109375" style="116" bestFit="1" customWidth="1"/>
    <col min="4105" max="4105" width="10.7109375" style="116" customWidth="1"/>
    <col min="4106" max="4108" width="10.7109375" style="116" bestFit="1" customWidth="1"/>
    <col min="4109" max="4352" width="11.42578125" style="116" customWidth="1"/>
    <col min="4353" max="4353" width="89.85546875" style="116" bestFit="1" customWidth="1"/>
    <col min="4354" max="4360" width="10.7109375" style="116" bestFit="1" customWidth="1"/>
    <col min="4361" max="4361" width="10.7109375" style="116" customWidth="1"/>
    <col min="4362" max="4364" width="10.7109375" style="116" bestFit="1" customWidth="1"/>
    <col min="4365" max="4608" width="11.42578125" style="116" customWidth="1"/>
    <col min="4609" max="4609" width="89.85546875" style="116" bestFit="1" customWidth="1"/>
    <col min="4610" max="4616" width="10.7109375" style="116" bestFit="1" customWidth="1"/>
    <col min="4617" max="4617" width="10.7109375" style="116" customWidth="1"/>
    <col min="4618" max="4620" width="10.7109375" style="116" bestFit="1" customWidth="1"/>
    <col min="4621" max="4864" width="11.42578125" style="116" customWidth="1"/>
    <col min="4865" max="4865" width="89.85546875" style="116" bestFit="1" customWidth="1"/>
    <col min="4866" max="4872" width="10.7109375" style="116" bestFit="1" customWidth="1"/>
    <col min="4873" max="4873" width="10.7109375" style="116" customWidth="1"/>
    <col min="4874" max="4876" width="10.7109375" style="116" bestFit="1" customWidth="1"/>
    <col min="4877" max="5120" width="11.42578125" style="116" customWidth="1"/>
    <col min="5121" max="5121" width="89.85546875" style="116" bestFit="1" customWidth="1"/>
    <col min="5122" max="5128" width="10.7109375" style="116" bestFit="1" customWidth="1"/>
    <col min="5129" max="5129" width="10.7109375" style="116" customWidth="1"/>
    <col min="5130" max="5132" width="10.7109375" style="116" bestFit="1" customWidth="1"/>
    <col min="5133" max="5376" width="11.42578125" style="116" customWidth="1"/>
    <col min="5377" max="5377" width="89.85546875" style="116" bestFit="1" customWidth="1"/>
    <col min="5378" max="5384" width="10.7109375" style="116" bestFit="1" customWidth="1"/>
    <col min="5385" max="5385" width="10.7109375" style="116" customWidth="1"/>
    <col min="5386" max="5388" width="10.7109375" style="116" bestFit="1" customWidth="1"/>
    <col min="5389" max="5632" width="11.42578125" style="116" customWidth="1"/>
    <col min="5633" max="5633" width="89.85546875" style="116" bestFit="1" customWidth="1"/>
    <col min="5634" max="5640" width="10.7109375" style="116" bestFit="1" customWidth="1"/>
    <col min="5641" max="5641" width="10.7109375" style="116" customWidth="1"/>
    <col min="5642" max="5644" width="10.7109375" style="116" bestFit="1" customWidth="1"/>
    <col min="5645" max="5888" width="11.42578125" style="116" customWidth="1"/>
    <col min="5889" max="5889" width="89.85546875" style="116" bestFit="1" customWidth="1"/>
    <col min="5890" max="5896" width="10.7109375" style="116" bestFit="1" customWidth="1"/>
    <col min="5897" max="5897" width="10.7109375" style="116" customWidth="1"/>
    <col min="5898" max="5900" width="10.7109375" style="116" bestFit="1" customWidth="1"/>
    <col min="5901" max="6144" width="11.42578125" style="116" customWidth="1"/>
    <col min="6145" max="6145" width="89.85546875" style="116" bestFit="1" customWidth="1"/>
    <col min="6146" max="6152" width="10.7109375" style="116" bestFit="1" customWidth="1"/>
    <col min="6153" max="6153" width="10.7109375" style="116" customWidth="1"/>
    <col min="6154" max="6156" width="10.7109375" style="116" bestFit="1" customWidth="1"/>
    <col min="6157" max="6400" width="11.42578125" style="116" customWidth="1"/>
    <col min="6401" max="6401" width="89.85546875" style="116" bestFit="1" customWidth="1"/>
    <col min="6402" max="6408" width="10.7109375" style="116" bestFit="1" customWidth="1"/>
    <col min="6409" max="6409" width="10.7109375" style="116" customWidth="1"/>
    <col min="6410" max="6412" width="10.7109375" style="116" bestFit="1" customWidth="1"/>
    <col min="6413" max="6656" width="11.42578125" style="116" customWidth="1"/>
    <col min="6657" max="6657" width="89.85546875" style="116" bestFit="1" customWidth="1"/>
    <col min="6658" max="6664" width="10.7109375" style="116" bestFit="1" customWidth="1"/>
    <col min="6665" max="6665" width="10.7109375" style="116" customWidth="1"/>
    <col min="6666" max="6668" width="10.7109375" style="116" bestFit="1" customWidth="1"/>
    <col min="6669" max="6912" width="11.42578125" style="116" customWidth="1"/>
    <col min="6913" max="6913" width="89.85546875" style="116" bestFit="1" customWidth="1"/>
    <col min="6914" max="6920" width="10.7109375" style="116" bestFit="1" customWidth="1"/>
    <col min="6921" max="6921" width="10.7109375" style="116" customWidth="1"/>
    <col min="6922" max="6924" width="10.7109375" style="116" bestFit="1" customWidth="1"/>
    <col min="6925" max="7168" width="11.42578125" style="116" customWidth="1"/>
    <col min="7169" max="7169" width="89.85546875" style="116" bestFit="1" customWidth="1"/>
    <col min="7170" max="7176" width="10.7109375" style="116" bestFit="1" customWidth="1"/>
    <col min="7177" max="7177" width="10.7109375" style="116" customWidth="1"/>
    <col min="7178" max="7180" width="10.7109375" style="116" bestFit="1" customWidth="1"/>
    <col min="7181" max="7424" width="11.42578125" style="116" customWidth="1"/>
    <col min="7425" max="7425" width="89.85546875" style="116" bestFit="1" customWidth="1"/>
    <col min="7426" max="7432" width="10.7109375" style="116" bestFit="1" customWidth="1"/>
    <col min="7433" max="7433" width="10.7109375" style="116" customWidth="1"/>
    <col min="7434" max="7436" width="10.7109375" style="116" bestFit="1" customWidth="1"/>
    <col min="7437" max="7680" width="11.42578125" style="116" customWidth="1"/>
    <col min="7681" max="7681" width="89.85546875" style="116" bestFit="1" customWidth="1"/>
    <col min="7682" max="7688" width="10.7109375" style="116" bestFit="1" customWidth="1"/>
    <col min="7689" max="7689" width="10.7109375" style="116" customWidth="1"/>
    <col min="7690" max="7692" width="10.7109375" style="116" bestFit="1" customWidth="1"/>
    <col min="7693" max="7936" width="11.42578125" style="116" customWidth="1"/>
    <col min="7937" max="7937" width="89.85546875" style="116" bestFit="1" customWidth="1"/>
    <col min="7938" max="7944" width="10.7109375" style="116" bestFit="1" customWidth="1"/>
    <col min="7945" max="7945" width="10.7109375" style="116" customWidth="1"/>
    <col min="7946" max="7948" width="10.7109375" style="116" bestFit="1" customWidth="1"/>
    <col min="7949" max="8192" width="11.42578125" style="116" customWidth="1"/>
    <col min="8193" max="8193" width="89.85546875" style="116" bestFit="1" customWidth="1"/>
    <col min="8194" max="8200" width="10.7109375" style="116" bestFit="1" customWidth="1"/>
    <col min="8201" max="8201" width="10.7109375" style="116" customWidth="1"/>
    <col min="8202" max="8204" width="10.7109375" style="116" bestFit="1" customWidth="1"/>
    <col min="8205" max="8448" width="11.42578125" style="116" customWidth="1"/>
    <col min="8449" max="8449" width="89.85546875" style="116" bestFit="1" customWidth="1"/>
    <col min="8450" max="8456" width="10.7109375" style="116" bestFit="1" customWidth="1"/>
    <col min="8457" max="8457" width="10.7109375" style="116" customWidth="1"/>
    <col min="8458" max="8460" width="10.7109375" style="116" bestFit="1" customWidth="1"/>
    <col min="8461" max="8704" width="11.42578125" style="116" customWidth="1"/>
    <col min="8705" max="8705" width="89.85546875" style="116" bestFit="1" customWidth="1"/>
    <col min="8706" max="8712" width="10.7109375" style="116" bestFit="1" customWidth="1"/>
    <col min="8713" max="8713" width="10.7109375" style="116" customWidth="1"/>
    <col min="8714" max="8716" width="10.7109375" style="116" bestFit="1" customWidth="1"/>
    <col min="8717" max="8960" width="11.42578125" style="116" customWidth="1"/>
    <col min="8961" max="8961" width="89.85546875" style="116" bestFit="1" customWidth="1"/>
    <col min="8962" max="8968" width="10.7109375" style="116" bestFit="1" customWidth="1"/>
    <col min="8969" max="8969" width="10.7109375" style="116" customWidth="1"/>
    <col min="8970" max="8972" width="10.7109375" style="116" bestFit="1" customWidth="1"/>
    <col min="8973" max="9216" width="11.42578125" style="116" customWidth="1"/>
    <col min="9217" max="9217" width="89.85546875" style="116" bestFit="1" customWidth="1"/>
    <col min="9218" max="9224" width="10.7109375" style="116" bestFit="1" customWidth="1"/>
    <col min="9225" max="9225" width="10.7109375" style="116" customWidth="1"/>
    <col min="9226" max="9228" width="10.7109375" style="116" bestFit="1" customWidth="1"/>
    <col min="9229" max="9472" width="11.42578125" style="116" customWidth="1"/>
    <col min="9473" max="9473" width="89.85546875" style="116" bestFit="1" customWidth="1"/>
    <col min="9474" max="9480" width="10.7109375" style="116" bestFit="1" customWidth="1"/>
    <col min="9481" max="9481" width="10.7109375" style="116" customWidth="1"/>
    <col min="9482" max="9484" width="10.7109375" style="116" bestFit="1" customWidth="1"/>
    <col min="9485" max="9728" width="11.42578125" style="116" customWidth="1"/>
    <col min="9729" max="9729" width="89.85546875" style="116" bestFit="1" customWidth="1"/>
    <col min="9730" max="9736" width="10.7109375" style="116" bestFit="1" customWidth="1"/>
    <col min="9737" max="9737" width="10.7109375" style="116" customWidth="1"/>
    <col min="9738" max="9740" width="10.7109375" style="116" bestFit="1" customWidth="1"/>
    <col min="9741" max="9984" width="11.42578125" style="116" customWidth="1"/>
    <col min="9985" max="9985" width="89.85546875" style="116" bestFit="1" customWidth="1"/>
    <col min="9986" max="9992" width="10.7109375" style="116" bestFit="1" customWidth="1"/>
    <col min="9993" max="9993" width="10.7109375" style="116" customWidth="1"/>
    <col min="9994" max="9996" width="10.7109375" style="116" bestFit="1" customWidth="1"/>
    <col min="9997" max="10240" width="11.42578125" style="116" customWidth="1"/>
    <col min="10241" max="10241" width="89.85546875" style="116" bestFit="1" customWidth="1"/>
    <col min="10242" max="10248" width="10.7109375" style="116" bestFit="1" customWidth="1"/>
    <col min="10249" max="10249" width="10.7109375" style="116" customWidth="1"/>
    <col min="10250" max="10252" width="10.7109375" style="116" bestFit="1" customWidth="1"/>
    <col min="10253" max="10496" width="11.42578125" style="116" customWidth="1"/>
    <col min="10497" max="10497" width="89.85546875" style="116" bestFit="1" customWidth="1"/>
    <col min="10498" max="10504" width="10.7109375" style="116" bestFit="1" customWidth="1"/>
    <col min="10505" max="10505" width="10.7109375" style="116" customWidth="1"/>
    <col min="10506" max="10508" width="10.7109375" style="116" bestFit="1" customWidth="1"/>
    <col min="10509" max="10752" width="11.42578125" style="116" customWidth="1"/>
    <col min="10753" max="10753" width="89.85546875" style="116" bestFit="1" customWidth="1"/>
    <col min="10754" max="10760" width="10.7109375" style="116" bestFit="1" customWidth="1"/>
    <col min="10761" max="10761" width="10.7109375" style="116" customWidth="1"/>
    <col min="10762" max="10764" width="10.7109375" style="116" bestFit="1" customWidth="1"/>
    <col min="10765" max="11008" width="11.42578125" style="116" customWidth="1"/>
    <col min="11009" max="11009" width="89.85546875" style="116" bestFit="1" customWidth="1"/>
    <col min="11010" max="11016" width="10.7109375" style="116" bestFit="1" customWidth="1"/>
    <col min="11017" max="11017" width="10.7109375" style="116" customWidth="1"/>
    <col min="11018" max="11020" width="10.7109375" style="116" bestFit="1" customWidth="1"/>
    <col min="11021" max="11264" width="11.42578125" style="116" customWidth="1"/>
    <col min="11265" max="11265" width="89.85546875" style="116" bestFit="1" customWidth="1"/>
    <col min="11266" max="11272" width="10.7109375" style="116" bestFit="1" customWidth="1"/>
    <col min="11273" max="11273" width="10.7109375" style="116" customWidth="1"/>
    <col min="11274" max="11276" width="10.7109375" style="116" bestFit="1" customWidth="1"/>
    <col min="11277" max="11520" width="11.42578125" style="116" customWidth="1"/>
    <col min="11521" max="11521" width="89.85546875" style="116" bestFit="1" customWidth="1"/>
    <col min="11522" max="11528" width="10.7109375" style="116" bestFit="1" customWidth="1"/>
    <col min="11529" max="11529" width="10.7109375" style="116" customWidth="1"/>
    <col min="11530" max="11532" width="10.7109375" style="116" bestFit="1" customWidth="1"/>
    <col min="11533" max="11776" width="11.42578125" style="116" customWidth="1"/>
    <col min="11777" max="11777" width="89.85546875" style="116" bestFit="1" customWidth="1"/>
    <col min="11778" max="11784" width="10.7109375" style="116" bestFit="1" customWidth="1"/>
    <col min="11785" max="11785" width="10.7109375" style="116" customWidth="1"/>
    <col min="11786" max="11788" width="10.7109375" style="116" bestFit="1" customWidth="1"/>
    <col min="11789" max="12032" width="11.42578125" style="116" customWidth="1"/>
    <col min="12033" max="12033" width="89.85546875" style="116" bestFit="1" customWidth="1"/>
    <col min="12034" max="12040" width="10.7109375" style="116" bestFit="1" customWidth="1"/>
    <col min="12041" max="12041" width="10.7109375" style="116" customWidth="1"/>
    <col min="12042" max="12044" width="10.7109375" style="116" bestFit="1" customWidth="1"/>
    <col min="12045" max="12288" width="11.42578125" style="116" customWidth="1"/>
    <col min="12289" max="12289" width="89.85546875" style="116" bestFit="1" customWidth="1"/>
    <col min="12290" max="12296" width="10.7109375" style="116" bestFit="1" customWidth="1"/>
    <col min="12297" max="12297" width="10.7109375" style="116" customWidth="1"/>
    <col min="12298" max="12300" width="10.7109375" style="116" bestFit="1" customWidth="1"/>
    <col min="12301" max="12544" width="11.42578125" style="116" customWidth="1"/>
    <col min="12545" max="12545" width="89.85546875" style="116" bestFit="1" customWidth="1"/>
    <col min="12546" max="12552" width="10.7109375" style="116" bestFit="1" customWidth="1"/>
    <col min="12553" max="12553" width="10.7109375" style="116" customWidth="1"/>
    <col min="12554" max="12556" width="10.7109375" style="116" bestFit="1" customWidth="1"/>
    <col min="12557" max="12800" width="11.42578125" style="116" customWidth="1"/>
    <col min="12801" max="12801" width="89.85546875" style="116" bestFit="1" customWidth="1"/>
    <col min="12802" max="12808" width="10.7109375" style="116" bestFit="1" customWidth="1"/>
    <col min="12809" max="12809" width="10.7109375" style="116" customWidth="1"/>
    <col min="12810" max="12812" width="10.7109375" style="116" bestFit="1" customWidth="1"/>
    <col min="12813" max="13056" width="11.42578125" style="116" customWidth="1"/>
    <col min="13057" max="13057" width="89.85546875" style="116" bestFit="1" customWidth="1"/>
    <col min="13058" max="13064" width="10.7109375" style="116" bestFit="1" customWidth="1"/>
    <col min="13065" max="13065" width="10.7109375" style="116" customWidth="1"/>
    <col min="13066" max="13068" width="10.7109375" style="116" bestFit="1" customWidth="1"/>
    <col min="13069" max="13312" width="11.42578125" style="116" customWidth="1"/>
    <col min="13313" max="13313" width="89.85546875" style="116" bestFit="1" customWidth="1"/>
    <col min="13314" max="13320" width="10.7109375" style="116" bestFit="1" customWidth="1"/>
    <col min="13321" max="13321" width="10.7109375" style="116" customWidth="1"/>
    <col min="13322" max="13324" width="10.7109375" style="116" bestFit="1" customWidth="1"/>
    <col min="13325" max="13568" width="11.42578125" style="116" customWidth="1"/>
    <col min="13569" max="13569" width="89.85546875" style="116" bestFit="1" customWidth="1"/>
    <col min="13570" max="13576" width="10.7109375" style="116" bestFit="1" customWidth="1"/>
    <col min="13577" max="13577" width="10.7109375" style="116" customWidth="1"/>
    <col min="13578" max="13580" width="10.7109375" style="116" bestFit="1" customWidth="1"/>
    <col min="13581" max="13824" width="11.42578125" style="116" customWidth="1"/>
    <col min="13825" max="13825" width="89.85546875" style="116" bestFit="1" customWidth="1"/>
    <col min="13826" max="13832" width="10.7109375" style="116" bestFit="1" customWidth="1"/>
    <col min="13833" max="13833" width="10.7109375" style="116" customWidth="1"/>
    <col min="13834" max="13836" width="10.7109375" style="116" bestFit="1" customWidth="1"/>
    <col min="13837" max="14080" width="11.42578125" style="116" customWidth="1"/>
    <col min="14081" max="14081" width="89.85546875" style="116" bestFit="1" customWidth="1"/>
    <col min="14082" max="14088" width="10.7109375" style="116" bestFit="1" customWidth="1"/>
    <col min="14089" max="14089" width="10.7109375" style="116" customWidth="1"/>
    <col min="14090" max="14092" width="10.7109375" style="116" bestFit="1" customWidth="1"/>
    <col min="14093" max="14336" width="11.42578125" style="116" customWidth="1"/>
    <col min="14337" max="14337" width="89.85546875" style="116" bestFit="1" customWidth="1"/>
    <col min="14338" max="14344" width="10.7109375" style="116" bestFit="1" customWidth="1"/>
    <col min="14345" max="14345" width="10.7109375" style="116" customWidth="1"/>
    <col min="14346" max="14348" width="10.7109375" style="116" bestFit="1" customWidth="1"/>
    <col min="14349" max="14592" width="11.42578125" style="116" customWidth="1"/>
    <col min="14593" max="14593" width="89.85546875" style="116" bestFit="1" customWidth="1"/>
    <col min="14594" max="14600" width="10.7109375" style="116" bestFit="1" customWidth="1"/>
    <col min="14601" max="14601" width="10.7109375" style="116" customWidth="1"/>
    <col min="14602" max="14604" width="10.7109375" style="116" bestFit="1" customWidth="1"/>
    <col min="14605" max="14848" width="11.42578125" style="116" customWidth="1"/>
    <col min="14849" max="14849" width="89.85546875" style="116" bestFit="1" customWidth="1"/>
    <col min="14850" max="14856" width="10.7109375" style="116" bestFit="1" customWidth="1"/>
    <col min="14857" max="14857" width="10.7109375" style="116" customWidth="1"/>
    <col min="14858" max="14860" width="10.7109375" style="116" bestFit="1" customWidth="1"/>
    <col min="14861" max="15104" width="11.42578125" style="116" customWidth="1"/>
    <col min="15105" max="15105" width="89.85546875" style="116" bestFit="1" customWidth="1"/>
    <col min="15106" max="15112" width="10.7109375" style="116" bestFit="1" customWidth="1"/>
    <col min="15113" max="15113" width="10.7109375" style="116" customWidth="1"/>
    <col min="15114" max="15116" width="10.7109375" style="116" bestFit="1" customWidth="1"/>
    <col min="15117" max="15360" width="11.42578125" style="116" customWidth="1"/>
    <col min="15361" max="15361" width="89.85546875" style="116" bestFit="1" customWidth="1"/>
    <col min="15362" max="15368" width="10.7109375" style="116" bestFit="1" customWidth="1"/>
    <col min="15369" max="15369" width="10.7109375" style="116" customWidth="1"/>
    <col min="15370" max="15372" width="10.7109375" style="116" bestFit="1" customWidth="1"/>
    <col min="15373" max="15616" width="11.42578125" style="116" customWidth="1"/>
    <col min="15617" max="15617" width="89.85546875" style="116" bestFit="1" customWidth="1"/>
    <col min="15618" max="15624" width="10.7109375" style="116" bestFit="1" customWidth="1"/>
    <col min="15625" max="15625" width="10.7109375" style="116" customWidth="1"/>
    <col min="15626" max="15628" width="10.7109375" style="116" bestFit="1" customWidth="1"/>
    <col min="15629" max="15872" width="11.42578125" style="116" customWidth="1"/>
    <col min="15873" max="15873" width="89.85546875" style="116" bestFit="1" customWidth="1"/>
    <col min="15874" max="15880" width="10.7109375" style="116" bestFit="1" customWidth="1"/>
    <col min="15881" max="15881" width="10.7109375" style="116" customWidth="1"/>
    <col min="15882" max="15884" width="10.7109375" style="116" bestFit="1" customWidth="1"/>
    <col min="15885" max="16128" width="11.42578125" style="116" customWidth="1"/>
    <col min="16129" max="16129" width="89.85546875" style="116" bestFit="1" customWidth="1"/>
    <col min="16130" max="16136" width="10.7109375" style="116" bestFit="1" customWidth="1"/>
    <col min="16137" max="16137" width="10.7109375" style="116" customWidth="1"/>
    <col min="16138" max="16140" width="10.7109375" style="116" bestFit="1" customWidth="1"/>
    <col min="16141" max="16384" width="11.42578125" style="116" customWidth="1"/>
  </cols>
  <sheetData>
    <row r="1" spans="1:12" ht="30" customHeight="1">
      <c r="A1" s="710" t="s">
        <v>354</v>
      </c>
      <c r="B1" s="710"/>
      <c r="C1" s="710"/>
      <c r="D1" s="710"/>
      <c r="E1" s="710"/>
      <c r="F1" s="710"/>
      <c r="G1" s="710"/>
      <c r="H1" s="710"/>
      <c r="I1" s="710"/>
      <c r="J1" s="710"/>
      <c r="K1" s="710"/>
      <c r="L1" s="710"/>
    </row>
    <row r="2" spans="1:12" ht="15" customHeight="1">
      <c r="A2" s="711" t="s">
        <v>560</v>
      </c>
      <c r="B2" s="711"/>
      <c r="C2" s="711"/>
      <c r="D2" s="711"/>
      <c r="E2" s="711"/>
      <c r="F2" s="711"/>
      <c r="G2" s="711"/>
      <c r="H2" s="711"/>
      <c r="I2" s="711"/>
      <c r="J2" s="711"/>
      <c r="K2" s="711"/>
      <c r="L2" s="711"/>
    </row>
    <row r="3" spans="1:12" ht="30" customHeight="1">
      <c r="A3" s="715" t="s">
        <v>3</v>
      </c>
      <c r="B3" s="715"/>
      <c r="C3" s="715"/>
      <c r="D3" s="715"/>
      <c r="E3" s="715"/>
      <c r="F3" s="715"/>
      <c r="G3" s="715"/>
      <c r="H3" s="715"/>
      <c r="I3" s="715"/>
      <c r="J3" s="715"/>
      <c r="K3" s="715"/>
      <c r="L3" s="715"/>
    </row>
    <row r="4" spans="1:12" ht="3.75" customHeight="1" thickBot="1">
      <c r="L4" s="116"/>
    </row>
    <row r="5" spans="1:12" s="118" customFormat="1" ht="30" customHeight="1" thickTop="1" thickBot="1">
      <c r="A5" s="642"/>
      <c r="B5" s="643" t="s">
        <v>561</v>
      </c>
      <c r="C5" s="643" t="s">
        <v>562</v>
      </c>
      <c r="D5" s="643" t="s">
        <v>563</v>
      </c>
      <c r="E5" s="643" t="s">
        <v>564</v>
      </c>
      <c r="F5" s="643" t="s">
        <v>565</v>
      </c>
      <c r="G5" s="643" t="s">
        <v>566</v>
      </c>
      <c r="H5" s="643" t="s">
        <v>567</v>
      </c>
      <c r="I5" s="643" t="s">
        <v>568</v>
      </c>
      <c r="J5" s="643" t="s">
        <v>569</v>
      </c>
      <c r="K5" s="643" t="s">
        <v>570</v>
      </c>
      <c r="L5" s="643" t="s">
        <v>571</v>
      </c>
    </row>
    <row r="6" spans="1:12" ht="15" customHeight="1" thickTop="1" thickBot="1">
      <c r="A6" s="644" t="s">
        <v>572</v>
      </c>
      <c r="B6" s="645">
        <v>6346780.98649</v>
      </c>
      <c r="C6" s="645">
        <v>6742531.6573100006</v>
      </c>
      <c r="D6" s="645">
        <v>7463390.9307899997</v>
      </c>
      <c r="E6" s="645">
        <v>8097442.2818599995</v>
      </c>
      <c r="F6" s="645">
        <v>8600157.797770001</v>
      </c>
      <c r="G6" s="645">
        <v>8634880.4145400003</v>
      </c>
      <c r="H6" s="645">
        <v>8819705.0921800006</v>
      </c>
      <c r="I6" s="645">
        <v>9465708.483860001</v>
      </c>
      <c r="J6" s="645">
        <v>9877750.4583500009</v>
      </c>
      <c r="K6" s="645">
        <v>9940948.9231599998</v>
      </c>
      <c r="L6" s="645">
        <v>10344255.60182</v>
      </c>
    </row>
    <row r="7" spans="1:12" s="121" customFormat="1" ht="15" customHeight="1" thickTop="1">
      <c r="A7" s="119" t="s">
        <v>10</v>
      </c>
      <c r="B7" s="120">
        <v>750530.69742999994</v>
      </c>
      <c r="C7" s="120">
        <v>778856.65601000004</v>
      </c>
      <c r="D7" s="120">
        <v>849076.53466</v>
      </c>
      <c r="E7" s="120">
        <v>863346.04076999996</v>
      </c>
      <c r="F7" s="120">
        <v>1085860.4016</v>
      </c>
      <c r="G7" s="120">
        <v>994148.4328200001</v>
      </c>
      <c r="H7" s="120">
        <v>923398.25358999998</v>
      </c>
      <c r="I7" s="120">
        <v>1027842.21364</v>
      </c>
      <c r="J7" s="120">
        <v>980565.64646000008</v>
      </c>
      <c r="K7" s="120">
        <v>1010315.8893500001</v>
      </c>
      <c r="L7" s="120">
        <v>1095396.1571600002</v>
      </c>
    </row>
    <row r="8" spans="1:12" s="121" customFormat="1" ht="15" customHeight="1">
      <c r="A8" s="119" t="s">
        <v>19</v>
      </c>
      <c r="B8" s="120">
        <v>869450.23566000001</v>
      </c>
      <c r="C8" s="120">
        <v>988389.44837999996</v>
      </c>
      <c r="D8" s="120">
        <v>1048799.8753200001</v>
      </c>
      <c r="E8" s="120">
        <v>968267.01883000007</v>
      </c>
      <c r="F8" s="120">
        <v>802684.07961000002</v>
      </c>
      <c r="G8" s="120">
        <v>616261.01666999992</v>
      </c>
      <c r="H8" s="120">
        <v>572181.70239999995</v>
      </c>
      <c r="I8" s="120">
        <v>724111.34905999992</v>
      </c>
      <c r="J8" s="120">
        <v>768708.70755999989</v>
      </c>
      <c r="K8" s="120">
        <v>645928.62775999994</v>
      </c>
      <c r="L8" s="120">
        <v>607285.6124199999</v>
      </c>
    </row>
    <row r="9" spans="1:12" s="121" customFormat="1" ht="15" customHeight="1">
      <c r="A9" s="119" t="s">
        <v>28</v>
      </c>
      <c r="B9" s="120">
        <v>4453567.6606099997</v>
      </c>
      <c r="C9" s="120">
        <v>4697583.0869899997</v>
      </c>
      <c r="D9" s="120">
        <v>5280072.1117099999</v>
      </c>
      <c r="E9" s="120">
        <v>5801649.3040899998</v>
      </c>
      <c r="F9" s="120">
        <v>6218344.7975600008</v>
      </c>
      <c r="G9" s="120">
        <v>6411317.9907099996</v>
      </c>
      <c r="H9" s="120">
        <v>6608542.7707799999</v>
      </c>
      <c r="I9" s="120">
        <v>6995371.3027799996</v>
      </c>
      <c r="J9" s="120">
        <v>7361573.6324100001</v>
      </c>
      <c r="K9" s="120">
        <v>7402765.1412500003</v>
      </c>
      <c r="L9" s="120">
        <v>7764186.0028100004</v>
      </c>
    </row>
    <row r="10" spans="1:12" s="121" customFormat="1" ht="15" customHeight="1">
      <c r="A10" s="122" t="s">
        <v>573</v>
      </c>
      <c r="B10" s="120">
        <v>4589945.4798400002</v>
      </c>
      <c r="C10" s="120">
        <v>4839511.4438500004</v>
      </c>
      <c r="D10" s="120">
        <v>5439687.8013999993</v>
      </c>
      <c r="E10" s="120">
        <v>5971091.7822399996</v>
      </c>
      <c r="F10" s="120">
        <v>6382419.5136899995</v>
      </c>
      <c r="G10" s="120">
        <v>6584271.8021400003</v>
      </c>
      <c r="H10" s="120">
        <v>6351438.1310299998</v>
      </c>
      <c r="I10" s="120">
        <v>6531950.9309799997</v>
      </c>
      <c r="J10" s="120">
        <v>6857199.8065400003</v>
      </c>
      <c r="K10" s="120">
        <v>6921310.0936000003</v>
      </c>
      <c r="L10" s="120">
        <v>7298379.6841599997</v>
      </c>
    </row>
    <row r="11" spans="1:12" s="121" customFormat="1" ht="15" customHeight="1">
      <c r="A11" s="122" t="s">
        <v>574</v>
      </c>
      <c r="B11" s="120">
        <v>4484628.2372500002</v>
      </c>
      <c r="C11" s="120">
        <v>4719942.1965699997</v>
      </c>
      <c r="D11" s="120">
        <v>5273702.9245299995</v>
      </c>
      <c r="E11" s="120">
        <v>5773500.9840600006</v>
      </c>
      <c r="F11" s="120">
        <v>6132043.5630000001</v>
      </c>
      <c r="G11" s="120">
        <v>6295073.0187400002</v>
      </c>
      <c r="H11" s="120">
        <v>6008049.9428500002</v>
      </c>
      <c r="I11" s="120">
        <v>4618358.3792599998</v>
      </c>
      <c r="J11" s="120">
        <v>4872425.5093199993</v>
      </c>
      <c r="K11" s="120">
        <v>4909999.5833799997</v>
      </c>
      <c r="L11" s="120">
        <v>5348049.1996400002</v>
      </c>
    </row>
    <row r="12" spans="1:12" s="121" customFormat="1" ht="15" customHeight="1">
      <c r="A12" s="122" t="s">
        <v>575</v>
      </c>
      <c r="B12" s="120">
        <v>105317.24259000001</v>
      </c>
      <c r="C12" s="120">
        <v>119569.24728</v>
      </c>
      <c r="D12" s="120">
        <v>165984.87687000001</v>
      </c>
      <c r="E12" s="120">
        <v>197590.79818000001</v>
      </c>
      <c r="F12" s="120">
        <v>250375.95069</v>
      </c>
      <c r="G12" s="120">
        <v>289198.78339999996</v>
      </c>
      <c r="H12" s="120">
        <v>343388.18818</v>
      </c>
      <c r="I12" s="120">
        <v>1913592.5517200001</v>
      </c>
      <c r="J12" s="120">
        <v>1984774.2972200001</v>
      </c>
      <c r="K12" s="120">
        <v>2011310.5102200001</v>
      </c>
      <c r="L12" s="120">
        <v>1950330.4845199999</v>
      </c>
    </row>
    <row r="13" spans="1:12" s="121" customFormat="1" ht="15" customHeight="1">
      <c r="A13" s="122" t="s">
        <v>576</v>
      </c>
      <c r="B13" s="120">
        <v>28520.864960000003</v>
      </c>
      <c r="C13" s="120">
        <v>25788.206249999999</v>
      </c>
      <c r="D13" s="120">
        <v>38478.044320000001</v>
      </c>
      <c r="E13" s="120">
        <v>49061.826869999997</v>
      </c>
      <c r="F13" s="120">
        <v>58189.964599999999</v>
      </c>
      <c r="G13" s="120">
        <v>64683.643299999996</v>
      </c>
      <c r="H13" s="120">
        <v>21124.274649999999</v>
      </c>
      <c r="I13" s="120">
        <v>32410.119730000002</v>
      </c>
      <c r="J13" s="120">
        <v>83992.629780000003</v>
      </c>
      <c r="K13" s="120">
        <v>61807.300609999998</v>
      </c>
      <c r="L13" s="120">
        <v>97623.77687999999</v>
      </c>
    </row>
    <row r="14" spans="1:12" s="121" customFormat="1" ht="15" customHeight="1">
      <c r="A14" s="122" t="s">
        <v>577</v>
      </c>
      <c r="B14" s="120">
        <v>24186.194230000001</v>
      </c>
      <c r="C14" s="120">
        <v>22100.38782</v>
      </c>
      <c r="D14" s="120">
        <v>28902.98647</v>
      </c>
      <c r="E14" s="120">
        <v>35671.100610000001</v>
      </c>
      <c r="F14" s="120">
        <v>42710.330179999997</v>
      </c>
      <c r="G14" s="120">
        <v>49039.407090000001</v>
      </c>
      <c r="H14" s="120">
        <v>15469.651760000001</v>
      </c>
      <c r="I14" s="120">
        <v>17278.79349</v>
      </c>
      <c r="J14" s="120">
        <v>29764.080890000001</v>
      </c>
      <c r="K14" s="120">
        <v>26085.65278</v>
      </c>
      <c r="L14" s="120">
        <v>38004.982770000002</v>
      </c>
    </row>
    <row r="15" spans="1:12" s="121" customFormat="1" ht="15" customHeight="1">
      <c r="A15" s="122" t="s">
        <v>578</v>
      </c>
      <c r="B15" s="120">
        <v>4334.6707300000007</v>
      </c>
      <c r="C15" s="120">
        <v>3687.8184300000003</v>
      </c>
      <c r="D15" s="120">
        <v>9575.0578499999992</v>
      </c>
      <c r="E15" s="120">
        <v>13390.726259999999</v>
      </c>
      <c r="F15" s="120">
        <v>15479.63442</v>
      </c>
      <c r="G15" s="120">
        <v>15644.236210000001</v>
      </c>
      <c r="H15" s="120">
        <v>5654.6228899999996</v>
      </c>
      <c r="I15" s="120">
        <v>15131.32624</v>
      </c>
      <c r="J15" s="120">
        <v>54228.548889999998</v>
      </c>
      <c r="K15" s="120">
        <v>35721.647830000002</v>
      </c>
      <c r="L15" s="120">
        <v>59618.794110000003</v>
      </c>
    </row>
    <row r="16" spans="1:12" s="121" customFormat="1" ht="15" customHeight="1">
      <c r="A16" s="122" t="s">
        <v>579</v>
      </c>
      <c r="B16" s="120">
        <v>57004.357790000002</v>
      </c>
      <c r="C16" s="120">
        <v>67303.963199999998</v>
      </c>
      <c r="D16" s="120">
        <v>82506.288610000003</v>
      </c>
      <c r="E16" s="120">
        <v>102422.6743</v>
      </c>
      <c r="F16" s="120">
        <v>119352.26256</v>
      </c>
      <c r="G16" s="120">
        <v>160835.57756000001</v>
      </c>
      <c r="H16" s="120">
        <v>156915.12161999999</v>
      </c>
      <c r="I16" s="120">
        <v>133323.87591</v>
      </c>
      <c r="J16" s="120">
        <v>166145.71588999999</v>
      </c>
      <c r="K16" s="120">
        <v>156064.73616</v>
      </c>
      <c r="L16" s="120">
        <v>217358.12706</v>
      </c>
    </row>
    <row r="17" spans="1:12" s="121" customFormat="1" ht="15" customHeight="1">
      <c r="A17" s="122" t="s">
        <v>580</v>
      </c>
      <c r="B17" s="120">
        <v>48108.372900000002</v>
      </c>
      <c r="C17" s="120">
        <v>53984.914270000001</v>
      </c>
      <c r="D17" s="120">
        <v>69363.83851999999</v>
      </c>
      <c r="E17" s="120">
        <v>80913.611739999993</v>
      </c>
      <c r="F17" s="120">
        <v>85742.610509999999</v>
      </c>
      <c r="G17" s="120">
        <v>114268.38924999999</v>
      </c>
      <c r="H17" s="120">
        <v>117366.27035999999</v>
      </c>
      <c r="I17" s="120">
        <v>100155.24487000001</v>
      </c>
      <c r="J17" s="120">
        <v>106045.35987999999</v>
      </c>
      <c r="K17" s="120">
        <v>98554.576979999998</v>
      </c>
      <c r="L17" s="120">
        <v>127953.83527</v>
      </c>
    </row>
    <row r="18" spans="1:12" s="121" customFormat="1" ht="15" customHeight="1">
      <c r="A18" s="122" t="s">
        <v>581</v>
      </c>
      <c r="B18" s="120">
        <v>8895.9848899999997</v>
      </c>
      <c r="C18" s="120">
        <v>13319.048929999999</v>
      </c>
      <c r="D18" s="120">
        <v>13142.45009</v>
      </c>
      <c r="E18" s="120">
        <v>21509.062559999998</v>
      </c>
      <c r="F18" s="120">
        <v>33609.652049999997</v>
      </c>
      <c r="G18" s="120">
        <v>46567.188310000005</v>
      </c>
      <c r="H18" s="120">
        <v>39548.851259999996</v>
      </c>
      <c r="I18" s="120">
        <v>33168.63104</v>
      </c>
      <c r="J18" s="120">
        <v>60100.356009999996</v>
      </c>
      <c r="K18" s="120">
        <v>57510.159180000002</v>
      </c>
      <c r="L18" s="120">
        <v>89404.291790000003</v>
      </c>
    </row>
    <row r="19" spans="1:12" s="121" customFormat="1" ht="15" customHeight="1">
      <c r="A19" s="122" t="s">
        <v>41</v>
      </c>
      <c r="B19" s="120">
        <v>39182.464650000002</v>
      </c>
      <c r="C19" s="120">
        <v>41313.004780000003</v>
      </c>
      <c r="D19" s="120">
        <v>50557.009180000001</v>
      </c>
      <c r="E19" s="120">
        <v>57133.997229999994</v>
      </c>
      <c r="F19" s="120">
        <v>62895.826670000002</v>
      </c>
      <c r="G19" s="120">
        <v>67141.631569999998</v>
      </c>
      <c r="H19" s="120">
        <v>578569.43801000004</v>
      </c>
      <c r="I19" s="120">
        <v>802623.20799999998</v>
      </c>
      <c r="J19" s="120">
        <v>788467.09678000002</v>
      </c>
      <c r="K19" s="120">
        <v>780570.03</v>
      </c>
      <c r="L19" s="120">
        <v>749629.5165599999</v>
      </c>
    </row>
    <row r="20" spans="1:12" s="121" customFormat="1" ht="15" customHeight="1">
      <c r="A20" s="122" t="s">
        <v>582</v>
      </c>
      <c r="B20" s="120">
        <v>-261085.50662999999</v>
      </c>
      <c r="C20" s="120">
        <v>-276333.53108999995</v>
      </c>
      <c r="D20" s="120">
        <v>-331157.0318</v>
      </c>
      <c r="E20" s="120">
        <v>-378060.97655000002</v>
      </c>
      <c r="F20" s="120">
        <v>-404512.76996000001</v>
      </c>
      <c r="G20" s="120">
        <v>-465614.66386000003</v>
      </c>
      <c r="H20" s="120">
        <v>-499504.19452999998</v>
      </c>
      <c r="I20" s="120">
        <v>-504936.83184</v>
      </c>
      <c r="J20" s="120">
        <v>-534231.61658000003</v>
      </c>
      <c r="K20" s="120">
        <v>-516987.01912000001</v>
      </c>
      <c r="L20" s="120">
        <v>-598805.10184999998</v>
      </c>
    </row>
    <row r="21" spans="1:12" s="121" customFormat="1" ht="15" customHeight="1">
      <c r="A21" s="119" t="s">
        <v>71</v>
      </c>
      <c r="B21" s="120">
        <v>30860.168089999999</v>
      </c>
      <c r="C21" s="120">
        <v>32951.839789999998</v>
      </c>
      <c r="D21" s="120">
        <v>48327.026310000001</v>
      </c>
      <c r="E21" s="120">
        <v>43401.871180000002</v>
      </c>
      <c r="F21" s="120">
        <v>44714.962090000001</v>
      </c>
      <c r="G21" s="120">
        <v>53735.872719999999</v>
      </c>
      <c r="H21" s="120">
        <v>81259.851750000002</v>
      </c>
      <c r="I21" s="120">
        <v>78260.084989999988</v>
      </c>
      <c r="J21" s="120">
        <v>74677.651140000002</v>
      </c>
      <c r="K21" s="120">
        <v>80614.715590000007</v>
      </c>
      <c r="L21" s="120">
        <v>81651.871109999993</v>
      </c>
    </row>
    <row r="22" spans="1:12" s="121" customFormat="1" ht="15" customHeight="1">
      <c r="A22" s="119" t="s">
        <v>77</v>
      </c>
      <c r="B22" s="120">
        <v>1050.26828</v>
      </c>
      <c r="C22" s="120">
        <v>456.70222999999999</v>
      </c>
      <c r="D22" s="120">
        <v>2465.6646900000001</v>
      </c>
      <c r="E22" s="120">
        <v>3333.7183300000002</v>
      </c>
      <c r="F22" s="120">
        <v>6846.8100899999999</v>
      </c>
      <c r="G22" s="120">
        <v>8918.9692599999998</v>
      </c>
      <c r="H22" s="120">
        <v>9044.178890000001</v>
      </c>
      <c r="I22" s="120">
        <v>7792.3845899999997</v>
      </c>
      <c r="J22" s="120">
        <v>7998.1194599999999</v>
      </c>
      <c r="K22" s="120">
        <v>9299.24107</v>
      </c>
      <c r="L22" s="120">
        <v>11891.939960000002</v>
      </c>
    </row>
    <row r="23" spans="1:12" s="121" customFormat="1" ht="15" customHeight="1">
      <c r="A23" s="119" t="s">
        <v>583</v>
      </c>
      <c r="B23" s="120">
        <v>26891.61289</v>
      </c>
      <c r="C23" s="120">
        <v>21058.730379999997</v>
      </c>
      <c r="D23" s="120">
        <v>24778.40912</v>
      </c>
      <c r="E23" s="120">
        <v>196379.05617</v>
      </c>
      <c r="F23" s="120">
        <v>218531.77412000002</v>
      </c>
      <c r="G23" s="120">
        <v>329946.79598</v>
      </c>
      <c r="H23" s="120">
        <v>411312.77299000003</v>
      </c>
      <c r="I23" s="120">
        <v>420657.94524999999</v>
      </c>
      <c r="J23" s="120">
        <v>474813.85245000001</v>
      </c>
      <c r="K23" s="120">
        <v>574241.37544000009</v>
      </c>
      <c r="L23" s="120">
        <v>545580.38007000007</v>
      </c>
    </row>
    <row r="24" spans="1:12" s="121" customFormat="1" ht="15" customHeight="1">
      <c r="A24" s="119" t="s">
        <v>87</v>
      </c>
      <c r="B24" s="120">
        <v>180667.23075999998</v>
      </c>
      <c r="C24" s="120">
        <v>177689.79877000002</v>
      </c>
      <c r="D24" s="120">
        <v>189126.60128999999</v>
      </c>
      <c r="E24" s="120">
        <v>200098.06341</v>
      </c>
      <c r="F24" s="120">
        <v>201846.01078000001</v>
      </c>
      <c r="G24" s="120">
        <v>201058.03750000001</v>
      </c>
      <c r="H24" s="120">
        <v>193542.37025000001</v>
      </c>
      <c r="I24" s="120">
        <v>191368.78878</v>
      </c>
      <c r="J24" s="120">
        <v>189560.10527</v>
      </c>
      <c r="K24" s="120">
        <v>192622.71549999999</v>
      </c>
      <c r="L24" s="120">
        <v>202567.83478999999</v>
      </c>
    </row>
    <row r="25" spans="1:12" s="121" customFormat="1" ht="15" customHeight="1">
      <c r="A25" s="119" t="s">
        <v>584</v>
      </c>
      <c r="B25" s="120">
        <v>33763.11277</v>
      </c>
      <c r="C25" s="120">
        <v>45545.394759999996</v>
      </c>
      <c r="D25" s="120">
        <v>20744.707690000003</v>
      </c>
      <c r="E25" s="120">
        <v>20967.209079999997</v>
      </c>
      <c r="F25" s="120">
        <v>21328.961920000002</v>
      </c>
      <c r="G25" s="120">
        <v>19493.298879999998</v>
      </c>
      <c r="H25" s="120">
        <v>20423.19153</v>
      </c>
      <c r="I25" s="120">
        <v>20304.414769999999</v>
      </c>
      <c r="J25" s="120">
        <v>19852.743600000002</v>
      </c>
      <c r="K25" s="120">
        <v>25161.217199999999</v>
      </c>
      <c r="L25" s="120">
        <v>35695.803500000002</v>
      </c>
    </row>
    <row r="26" spans="1:12" s="123" customFormat="1" ht="15" customHeight="1" thickBot="1">
      <c r="A26" s="119" t="s">
        <v>103</v>
      </c>
      <c r="B26" s="120">
        <v>0</v>
      </c>
      <c r="C26" s="120">
        <v>0</v>
      </c>
      <c r="D26" s="120">
        <v>0</v>
      </c>
      <c r="E26" s="120">
        <v>0</v>
      </c>
      <c r="F26" s="120">
        <v>0</v>
      </c>
      <c r="G26" s="120">
        <v>0</v>
      </c>
      <c r="H26" s="120">
        <v>0</v>
      </c>
      <c r="I26" s="120">
        <v>0</v>
      </c>
      <c r="J26" s="120">
        <v>0</v>
      </c>
      <c r="K26" s="120">
        <v>0</v>
      </c>
      <c r="L26" s="120">
        <v>0</v>
      </c>
    </row>
    <row r="27" spans="1:12" ht="15" customHeight="1" thickTop="1" thickBot="1">
      <c r="A27" s="644" t="s">
        <v>585</v>
      </c>
      <c r="B27" s="645">
        <v>5528361.2653100006</v>
      </c>
      <c r="C27" s="645">
        <v>5882492.1751999995</v>
      </c>
      <c r="D27" s="645">
        <v>6507362.8375699995</v>
      </c>
      <c r="E27" s="645">
        <v>7056459.9472399997</v>
      </c>
      <c r="F27" s="645">
        <v>7507910.4816899998</v>
      </c>
      <c r="G27" s="645">
        <v>7492852.3054200001</v>
      </c>
      <c r="H27" s="645">
        <v>7611010.91395</v>
      </c>
      <c r="I27" s="645">
        <v>8179804.9918800006</v>
      </c>
      <c r="J27" s="645">
        <v>8562843.545810001</v>
      </c>
      <c r="K27" s="645">
        <v>8610900.6187600009</v>
      </c>
      <c r="L27" s="645">
        <v>8928177.5349300001</v>
      </c>
    </row>
    <row r="28" spans="1:12" s="121" customFormat="1" ht="15" customHeight="1" thickTop="1">
      <c r="A28" s="119" t="s">
        <v>586</v>
      </c>
      <c r="B28" s="120">
        <v>4883380.5992900003</v>
      </c>
      <c r="C28" s="120">
        <v>5224672.61723</v>
      </c>
      <c r="D28" s="120">
        <v>5759462.8663800005</v>
      </c>
      <c r="E28" s="120">
        <v>6163559.0259999996</v>
      </c>
      <c r="F28" s="120">
        <v>6454191.63112</v>
      </c>
      <c r="G28" s="120">
        <v>6289660.2405099999</v>
      </c>
      <c r="H28" s="120">
        <v>6254373.60207</v>
      </c>
      <c r="I28" s="120">
        <v>6757382.0621800004</v>
      </c>
      <c r="J28" s="120">
        <v>7164056.4496400002</v>
      </c>
      <c r="K28" s="120">
        <v>7266363.7180900006</v>
      </c>
      <c r="L28" s="120">
        <v>7389482.4560000002</v>
      </c>
    </row>
    <row r="29" spans="1:12" s="121" customFormat="1" ht="15" customHeight="1">
      <c r="A29" s="122" t="s">
        <v>587</v>
      </c>
      <c r="B29" s="120">
        <v>2646.9847</v>
      </c>
      <c r="C29" s="120">
        <v>4247.7262899999996</v>
      </c>
      <c r="D29" s="120">
        <v>9448.6178099999997</v>
      </c>
      <c r="E29" s="120">
        <v>5238.9225700000006</v>
      </c>
      <c r="F29" s="120">
        <v>5449.0407699999996</v>
      </c>
      <c r="G29" s="120">
        <v>6545.0367800000004</v>
      </c>
      <c r="H29" s="120">
        <v>8434.1232100000016</v>
      </c>
      <c r="I29" s="120">
        <v>4231.4000599999999</v>
      </c>
      <c r="J29" s="120">
        <v>12058.16085</v>
      </c>
      <c r="K29" s="120">
        <v>5115.4408099999991</v>
      </c>
      <c r="L29" s="120">
        <v>4935.1345799999999</v>
      </c>
    </row>
    <row r="30" spans="1:12" s="121" customFormat="1" ht="15" customHeight="1">
      <c r="A30" s="122" t="s">
        <v>588</v>
      </c>
      <c r="B30" s="120">
        <v>2000669.5300999999</v>
      </c>
      <c r="C30" s="120">
        <v>2033489.1775</v>
      </c>
      <c r="D30" s="120">
        <v>2042260.4625799998</v>
      </c>
      <c r="E30" s="120">
        <v>2203581.90472</v>
      </c>
      <c r="F30" s="120">
        <v>2313745.6927199997</v>
      </c>
      <c r="G30" s="120">
        <v>2174227.1072900002</v>
      </c>
      <c r="H30" s="120">
        <v>2084205.28599</v>
      </c>
      <c r="I30" s="120">
        <v>2225780.9408800001</v>
      </c>
      <c r="J30" s="120">
        <v>2152023.1960900002</v>
      </c>
      <c r="K30" s="120">
        <v>2213470.0038100001</v>
      </c>
      <c r="L30" s="120">
        <v>2200123.2995199999</v>
      </c>
    </row>
    <row r="31" spans="1:12" s="121" customFormat="1" ht="15" customHeight="1">
      <c r="A31" s="122" t="s">
        <v>589</v>
      </c>
      <c r="B31" s="120">
        <v>2298563.4105000002</v>
      </c>
      <c r="C31" s="120">
        <v>2367328.89904</v>
      </c>
      <c r="D31" s="120">
        <v>2673235.09418</v>
      </c>
      <c r="E31" s="120">
        <v>2952762.4016199997</v>
      </c>
      <c r="F31" s="120">
        <v>3206802.6031799996</v>
      </c>
      <c r="G31" s="120">
        <v>3250495.8386300001</v>
      </c>
      <c r="H31" s="120">
        <v>3330377.2463099998</v>
      </c>
      <c r="I31" s="120">
        <v>3630534.9464400001</v>
      </c>
      <c r="J31" s="120">
        <v>3974940.7448200001</v>
      </c>
      <c r="K31" s="120">
        <v>3999024.8884000001</v>
      </c>
      <c r="L31" s="120">
        <v>4202158.6982500004</v>
      </c>
    </row>
    <row r="32" spans="1:12" s="121" customFormat="1" ht="15" customHeight="1">
      <c r="A32" s="122" t="s">
        <v>590</v>
      </c>
      <c r="B32" s="120">
        <v>177149.40874000001</v>
      </c>
      <c r="C32" s="120">
        <v>178282.16821</v>
      </c>
      <c r="D32" s="120">
        <v>246087.24721999999</v>
      </c>
      <c r="E32" s="120">
        <v>249594.43935</v>
      </c>
      <c r="F32" s="120">
        <v>241891.65102000002</v>
      </c>
      <c r="G32" s="120">
        <v>241414.73177000001</v>
      </c>
      <c r="H32" s="120">
        <v>223957.72047999999</v>
      </c>
      <c r="I32" s="120">
        <v>277311.11907999997</v>
      </c>
      <c r="J32" s="120">
        <v>264475.1618</v>
      </c>
      <c r="K32" s="120">
        <v>265174.11255999998</v>
      </c>
      <c r="L32" s="120">
        <v>271004.45913999999</v>
      </c>
    </row>
    <row r="33" spans="1:12" s="121" customFormat="1" ht="15" customHeight="1">
      <c r="A33" s="122" t="s">
        <v>591</v>
      </c>
      <c r="B33" s="120">
        <v>343317.95686999999</v>
      </c>
      <c r="C33" s="120">
        <v>572398.31961000001</v>
      </c>
      <c r="D33" s="120">
        <v>705442.62714</v>
      </c>
      <c r="E33" s="120">
        <v>657157.83044000005</v>
      </c>
      <c r="F33" s="120">
        <v>583922.11165999994</v>
      </c>
      <c r="G33" s="120">
        <v>523896.18082999997</v>
      </c>
      <c r="H33" s="120">
        <v>512059.32198000001</v>
      </c>
      <c r="I33" s="120">
        <v>515371.50229000003</v>
      </c>
      <c r="J33" s="120">
        <v>640961.41332000005</v>
      </c>
      <c r="K33" s="120">
        <v>661587.50025000004</v>
      </c>
      <c r="L33" s="120">
        <v>580114.55162000004</v>
      </c>
    </row>
    <row r="34" spans="1:12" s="121" customFormat="1" ht="15" customHeight="1">
      <c r="A34" s="122" t="s">
        <v>592</v>
      </c>
      <c r="B34" s="120">
        <v>61033.308380000002</v>
      </c>
      <c r="C34" s="120">
        <v>68926.326579999994</v>
      </c>
      <c r="D34" s="120">
        <v>82988.817450000002</v>
      </c>
      <c r="E34" s="120">
        <v>95223.527300000002</v>
      </c>
      <c r="F34" s="120">
        <v>102380.53177</v>
      </c>
      <c r="G34" s="120">
        <v>93081.345209999999</v>
      </c>
      <c r="H34" s="120">
        <v>95339.9041</v>
      </c>
      <c r="I34" s="120">
        <v>104152.15343000001</v>
      </c>
      <c r="J34" s="120">
        <v>119597.77276000001</v>
      </c>
      <c r="K34" s="120">
        <v>121991.77226000001</v>
      </c>
      <c r="L34" s="120">
        <v>131146.31289</v>
      </c>
    </row>
    <row r="35" spans="1:12" s="121" customFormat="1" ht="15" customHeight="1">
      <c r="A35" s="119" t="s">
        <v>593</v>
      </c>
      <c r="B35" s="120">
        <v>136.08073000000002</v>
      </c>
      <c r="C35" s="120">
        <v>129.12429</v>
      </c>
      <c r="D35" s="120">
        <v>425.98725000000002</v>
      </c>
      <c r="E35" s="120">
        <v>248.84399999999999</v>
      </c>
      <c r="F35" s="120">
        <v>754.34410000000003</v>
      </c>
      <c r="G35" s="120">
        <v>776.28143</v>
      </c>
      <c r="H35" s="120">
        <v>688.73364000000004</v>
      </c>
      <c r="I35" s="120">
        <v>539.25990999999999</v>
      </c>
      <c r="J35" s="120">
        <v>361.25028000000003</v>
      </c>
      <c r="K35" s="120">
        <v>225.48948000000001</v>
      </c>
      <c r="L35" s="120">
        <v>279.79730999999998</v>
      </c>
    </row>
    <row r="36" spans="1:12" s="121" customFormat="1" ht="15" customHeight="1">
      <c r="A36" s="119" t="s">
        <v>594</v>
      </c>
      <c r="B36" s="120">
        <v>352017.38552999997</v>
      </c>
      <c r="C36" s="120">
        <v>371357.30971</v>
      </c>
      <c r="D36" s="120">
        <v>389243.85083999997</v>
      </c>
      <c r="E36" s="120">
        <v>506007.52360000001</v>
      </c>
      <c r="F36" s="120">
        <v>569328.40872000006</v>
      </c>
      <c r="G36" s="120">
        <v>622842.92712000001</v>
      </c>
      <c r="H36" s="120">
        <v>724545.49872000003</v>
      </c>
      <c r="I36" s="120">
        <v>759436.98622000008</v>
      </c>
      <c r="J36" s="120">
        <v>765715.66727999994</v>
      </c>
      <c r="K36" s="120">
        <v>785007.88447000005</v>
      </c>
      <c r="L36" s="120">
        <v>847199.83280999993</v>
      </c>
    </row>
    <row r="37" spans="1:12" s="121" customFormat="1" ht="15" customHeight="1">
      <c r="A37" s="119" t="s">
        <v>595</v>
      </c>
      <c r="B37" s="120">
        <v>172857.29358000003</v>
      </c>
      <c r="C37" s="120">
        <v>166007.93231999999</v>
      </c>
      <c r="D37" s="120">
        <v>190998.27522000001</v>
      </c>
      <c r="E37" s="120">
        <v>194108.70028999998</v>
      </c>
      <c r="F37" s="120">
        <v>297065.84743999998</v>
      </c>
      <c r="G37" s="120">
        <v>311735.26517999999</v>
      </c>
      <c r="H37" s="120">
        <v>345555.76274000003</v>
      </c>
      <c r="I37" s="120">
        <v>315174.25472000003</v>
      </c>
      <c r="J37" s="120">
        <v>286005.32649000001</v>
      </c>
      <c r="K37" s="120">
        <v>290399.76597000001</v>
      </c>
      <c r="L37" s="120">
        <v>301182.08466000005</v>
      </c>
    </row>
    <row r="38" spans="1:12" s="121" customFormat="1" ht="15" customHeight="1">
      <c r="A38" s="119" t="s">
        <v>148</v>
      </c>
      <c r="B38" s="120">
        <v>118801.62046999999</v>
      </c>
      <c r="C38" s="120">
        <v>119156.90594</v>
      </c>
      <c r="D38" s="120">
        <v>128161.89262</v>
      </c>
      <c r="E38" s="120">
        <v>146658.45231999998</v>
      </c>
      <c r="F38" s="120">
        <v>155902.65747000001</v>
      </c>
      <c r="G38" s="120">
        <v>173502.34091999999</v>
      </c>
      <c r="H38" s="120">
        <v>190602.41011000003</v>
      </c>
      <c r="I38" s="120">
        <v>204622.02218</v>
      </c>
      <c r="J38" s="120">
        <v>211565.68317999999</v>
      </c>
      <c r="K38" s="120">
        <v>213011.78479000001</v>
      </c>
      <c r="L38" s="120">
        <v>211113.83928000001</v>
      </c>
    </row>
    <row r="39" spans="1:12" s="121" customFormat="1" ht="15" customHeight="1">
      <c r="A39" s="119" t="s">
        <v>155</v>
      </c>
      <c r="B39" s="120">
        <v>0</v>
      </c>
      <c r="C39" s="120">
        <v>0</v>
      </c>
      <c r="D39" s="120">
        <v>37382.519420000004</v>
      </c>
      <c r="E39" s="120">
        <v>43867.250509999998</v>
      </c>
      <c r="F39" s="120">
        <v>28007.488890000001</v>
      </c>
      <c r="G39" s="120">
        <v>86561.83167</v>
      </c>
      <c r="H39" s="120">
        <v>88543.125</v>
      </c>
      <c r="I39" s="120">
        <v>136648.69555999999</v>
      </c>
      <c r="J39" s="120">
        <v>130451.80976999999</v>
      </c>
      <c r="K39" s="120">
        <v>50598.260070000004</v>
      </c>
      <c r="L39" s="120">
        <v>156539.06943999999</v>
      </c>
    </row>
    <row r="40" spans="1:12" s="121" customFormat="1" ht="15" customHeight="1">
      <c r="A40" s="119" t="s">
        <v>596</v>
      </c>
      <c r="B40" s="120">
        <v>1168.2857099999999</v>
      </c>
      <c r="C40" s="120">
        <v>1168.2857099999999</v>
      </c>
      <c r="D40" s="120">
        <v>1687.4458400000001</v>
      </c>
      <c r="E40" s="120">
        <v>2010.1505199999999</v>
      </c>
      <c r="F40" s="120">
        <v>1751.98676</v>
      </c>
      <c r="G40" s="120">
        <v>1687.4458400000001</v>
      </c>
      <c r="H40" s="120">
        <v>1573.5303899999999</v>
      </c>
      <c r="I40" s="120">
        <v>1788.5173799999998</v>
      </c>
      <c r="J40" s="120">
        <v>1788.5173799999998</v>
      </c>
      <c r="K40" s="120">
        <v>1788.5173799999998</v>
      </c>
      <c r="L40" s="120">
        <v>2220.4298399999998</v>
      </c>
    </row>
    <row r="41" spans="1:12" s="123" customFormat="1" ht="15" customHeight="1" thickBot="1">
      <c r="A41" s="119" t="s">
        <v>129</v>
      </c>
      <c r="B41" s="120">
        <v>0</v>
      </c>
      <c r="C41" s="120">
        <v>0</v>
      </c>
      <c r="D41" s="120">
        <v>0</v>
      </c>
      <c r="E41" s="120">
        <v>0</v>
      </c>
      <c r="F41" s="120">
        <v>908.11718999999994</v>
      </c>
      <c r="G41" s="120">
        <v>6085.9727499999999</v>
      </c>
      <c r="H41" s="120">
        <v>5128.2512800000004</v>
      </c>
      <c r="I41" s="120">
        <v>4213.1937300000009</v>
      </c>
      <c r="J41" s="120">
        <v>2898.8417899999999</v>
      </c>
      <c r="K41" s="120">
        <v>3505.1985099999997</v>
      </c>
      <c r="L41" s="120">
        <v>20160.025590000001</v>
      </c>
    </row>
    <row r="42" spans="1:12" ht="15" customHeight="1" thickTop="1" thickBot="1">
      <c r="A42" s="644" t="s">
        <v>597</v>
      </c>
      <c r="B42" s="645">
        <v>818419.72236999997</v>
      </c>
      <c r="C42" s="645">
        <v>860039.48338999995</v>
      </c>
      <c r="D42" s="645">
        <v>956028.09341999993</v>
      </c>
      <c r="E42" s="645">
        <v>1040982.33502</v>
      </c>
      <c r="F42" s="645">
        <v>1092247.3163399999</v>
      </c>
      <c r="G42" s="645">
        <v>1142028.10932</v>
      </c>
      <c r="H42" s="645">
        <v>1208694.1784300001</v>
      </c>
      <c r="I42" s="645">
        <v>1285903.4921800001</v>
      </c>
      <c r="J42" s="645">
        <v>1314906.9119599999</v>
      </c>
      <c r="K42" s="645">
        <v>1330048.30388</v>
      </c>
      <c r="L42" s="645">
        <v>1416078.0663099999</v>
      </c>
    </row>
    <row r="43" spans="1:12" s="121" customFormat="1" ht="15" customHeight="1" thickTop="1">
      <c r="A43" s="119" t="s">
        <v>170</v>
      </c>
      <c r="B43" s="120">
        <v>275509.46491000004</v>
      </c>
      <c r="C43" s="120">
        <v>292139.92518999998</v>
      </c>
      <c r="D43" s="120">
        <v>337232.19748999999</v>
      </c>
      <c r="E43" s="120">
        <v>375403.06383999996</v>
      </c>
      <c r="F43" s="120">
        <v>402617.37533000001</v>
      </c>
      <c r="G43" s="120">
        <v>417461.24633999995</v>
      </c>
      <c r="H43" s="120">
        <v>432650.43563000002</v>
      </c>
      <c r="I43" s="120">
        <v>469722.50293999998</v>
      </c>
      <c r="J43" s="120">
        <v>485562.97489999997</v>
      </c>
      <c r="K43" s="120">
        <v>489476.00020999997</v>
      </c>
      <c r="L43" s="120">
        <v>524614.21025999996</v>
      </c>
    </row>
    <row r="44" spans="1:12" s="121" customFormat="1" ht="15" customHeight="1">
      <c r="A44" s="119" t="s">
        <v>174</v>
      </c>
      <c r="B44" s="120">
        <v>19085.297859999999</v>
      </c>
      <c r="C44" s="120">
        <v>18304.091499999999</v>
      </c>
      <c r="D44" s="120">
        <v>19095.46472</v>
      </c>
      <c r="E44" s="120">
        <v>19476.404399999999</v>
      </c>
      <c r="F44" s="120">
        <v>19531.35122</v>
      </c>
      <c r="G44" s="120">
        <v>19718.32907</v>
      </c>
      <c r="H44" s="120">
        <v>19899.28542</v>
      </c>
      <c r="I44" s="120">
        <v>20029.476300000002</v>
      </c>
      <c r="J44" s="120">
        <v>20038.02824</v>
      </c>
      <c r="K44" s="120">
        <v>20038.668239999999</v>
      </c>
      <c r="L44" s="120">
        <v>26205.800050000002</v>
      </c>
    </row>
    <row r="45" spans="1:12" s="121" customFormat="1" ht="15" customHeight="1">
      <c r="A45" s="119" t="s">
        <v>178</v>
      </c>
      <c r="B45" s="120">
        <v>0</v>
      </c>
      <c r="C45" s="120">
        <v>0</v>
      </c>
      <c r="D45" s="120">
        <v>0</v>
      </c>
      <c r="E45" s="120">
        <v>0</v>
      </c>
      <c r="F45" s="120">
        <v>0</v>
      </c>
      <c r="G45" s="120">
        <v>0</v>
      </c>
      <c r="H45" s="120">
        <v>0</v>
      </c>
      <c r="I45" s="120">
        <v>0</v>
      </c>
      <c r="J45" s="120">
        <v>0</v>
      </c>
      <c r="K45" s="120">
        <v>0</v>
      </c>
      <c r="L45" s="120">
        <v>0</v>
      </c>
    </row>
    <row r="46" spans="1:12" s="121" customFormat="1" ht="15" customHeight="1">
      <c r="A46" s="119" t="s">
        <v>598</v>
      </c>
      <c r="B46" s="120">
        <v>490776.23796</v>
      </c>
      <c r="C46" s="120">
        <v>514830.82739999995</v>
      </c>
      <c r="D46" s="120">
        <v>562546.90380999993</v>
      </c>
      <c r="E46" s="120">
        <v>607098.69238999998</v>
      </c>
      <c r="F46" s="120">
        <v>633557.91483000002</v>
      </c>
      <c r="G46" s="120">
        <v>664878.67674000002</v>
      </c>
      <c r="H46" s="120">
        <v>698233.17803999991</v>
      </c>
      <c r="I46" s="120">
        <v>765224.19415</v>
      </c>
      <c r="J46" s="120">
        <v>804307.88170999999</v>
      </c>
      <c r="K46" s="120">
        <v>804867.49913000001</v>
      </c>
      <c r="L46" s="120">
        <v>869325.38745000004</v>
      </c>
    </row>
    <row r="47" spans="1:12" s="121" customFormat="1" ht="15" customHeight="1">
      <c r="A47" s="119" t="s">
        <v>184</v>
      </c>
      <c r="B47" s="120">
        <v>33048.721640000003</v>
      </c>
      <c r="C47" s="120">
        <v>34764.639299999995</v>
      </c>
      <c r="D47" s="120">
        <v>37153.527399999999</v>
      </c>
      <c r="E47" s="120">
        <v>39004.17439</v>
      </c>
      <c r="F47" s="120">
        <v>36540.674960000004</v>
      </c>
      <c r="G47" s="120">
        <v>39969.857170000003</v>
      </c>
      <c r="H47" s="120">
        <v>57911.279340000001</v>
      </c>
      <c r="I47" s="120">
        <v>30927.318789999998</v>
      </c>
      <c r="J47" s="120">
        <v>4998.02711</v>
      </c>
      <c r="K47" s="120">
        <v>15666.1363</v>
      </c>
      <c r="L47" s="120">
        <v>-4067.3314500000001</v>
      </c>
    </row>
    <row r="48" spans="1:12" s="121" customFormat="1" ht="15" customHeight="1">
      <c r="A48" s="122" t="s">
        <v>599</v>
      </c>
      <c r="B48" s="120">
        <v>-296.97107</v>
      </c>
      <c r="C48" s="120">
        <v>-135.09914999999998</v>
      </c>
      <c r="D48" s="120">
        <v>-12.739610000000001</v>
      </c>
      <c r="E48" s="120">
        <v>-1241.3931699999998</v>
      </c>
      <c r="F48" s="120">
        <v>108.68007</v>
      </c>
      <c r="G48" s="120">
        <v>-1804.7117700000001</v>
      </c>
      <c r="H48" s="120">
        <v>19046.182929999999</v>
      </c>
      <c r="I48" s="120">
        <v>-1278.2898799999998</v>
      </c>
      <c r="J48" s="120">
        <v>-5879.8613499999992</v>
      </c>
      <c r="K48" s="120">
        <v>-5879.8613499999992</v>
      </c>
      <c r="L48" s="120">
        <v>-8457.3302800000001</v>
      </c>
    </row>
    <row r="49" spans="1:12" s="123" customFormat="1" ht="15" customHeight="1" thickBot="1">
      <c r="A49" s="122" t="s">
        <v>600</v>
      </c>
      <c r="B49" s="120">
        <v>33345.692710000003</v>
      </c>
      <c r="C49" s="120">
        <v>34899.738450000004</v>
      </c>
      <c r="D49" s="120">
        <v>37166.267009999996</v>
      </c>
      <c r="E49" s="120">
        <v>40245.567560000003</v>
      </c>
      <c r="F49" s="120">
        <v>36431.994890000002</v>
      </c>
      <c r="G49" s="120">
        <v>41774.568939999997</v>
      </c>
      <c r="H49" s="120">
        <v>38865.096409999998</v>
      </c>
      <c r="I49" s="120">
        <v>32205.608670000001</v>
      </c>
      <c r="J49" s="120">
        <v>10877.88846</v>
      </c>
      <c r="K49" s="120">
        <v>21545.997649999998</v>
      </c>
      <c r="L49" s="120">
        <v>4389.9988300000005</v>
      </c>
    </row>
    <row r="50" spans="1:12" ht="15" customHeight="1" thickTop="1" thickBot="1">
      <c r="A50" s="644" t="s">
        <v>601</v>
      </c>
      <c r="B50" s="645">
        <v>6346780.9876800003</v>
      </c>
      <c r="C50" s="645">
        <v>6742531.6585900001</v>
      </c>
      <c r="D50" s="645">
        <v>7463390.9309899993</v>
      </c>
      <c r="E50" s="645">
        <v>8097442.2822599998</v>
      </c>
      <c r="F50" s="645">
        <v>8600157.7980300002</v>
      </c>
      <c r="G50" s="645">
        <v>8634880.4147399999</v>
      </c>
      <c r="H50" s="645">
        <v>8819705.0923799984</v>
      </c>
      <c r="I50" s="645">
        <v>9465708.4840599988</v>
      </c>
      <c r="J50" s="645">
        <v>9877750.4577700011</v>
      </c>
      <c r="K50" s="645">
        <v>9940948.9226399995</v>
      </c>
      <c r="L50" s="645">
        <v>10344255.60124</v>
      </c>
    </row>
    <row r="51" spans="1:12" s="121" customFormat="1" ht="15" customHeight="1" thickTop="1">
      <c r="A51" s="124" t="s">
        <v>602</v>
      </c>
      <c r="B51" s="120">
        <v>58.458289999999998</v>
      </c>
      <c r="C51" s="120">
        <v>47.447669999999995</v>
      </c>
      <c r="D51" s="120">
        <v>1577.5981299999999</v>
      </c>
      <c r="E51" s="120">
        <v>4910.1710400000002</v>
      </c>
      <c r="F51" s="120">
        <v>7065.7239300000001</v>
      </c>
      <c r="G51" s="120">
        <v>11804.40401</v>
      </c>
      <c r="H51" s="120">
        <v>8908.20183</v>
      </c>
      <c r="I51" s="120">
        <v>14227.542230000001</v>
      </c>
      <c r="J51" s="120">
        <v>13004.042720000001</v>
      </c>
      <c r="K51" s="120">
        <v>13148.910749999999</v>
      </c>
      <c r="L51" s="120">
        <v>11495.79983</v>
      </c>
    </row>
    <row r="52" spans="1:12" s="123" customFormat="1" ht="15" customHeight="1">
      <c r="A52" s="122" t="s">
        <v>603</v>
      </c>
      <c r="B52" s="120">
        <v>0</v>
      </c>
      <c r="C52" s="120">
        <v>0</v>
      </c>
      <c r="D52" s="120">
        <v>0</v>
      </c>
      <c r="E52" s="120">
        <v>0</v>
      </c>
      <c r="F52" s="120">
        <v>0</v>
      </c>
      <c r="G52" s="120">
        <v>0</v>
      </c>
      <c r="H52" s="120">
        <v>0</v>
      </c>
      <c r="I52" s="120">
        <v>0</v>
      </c>
      <c r="J52" s="120">
        <v>0</v>
      </c>
      <c r="K52" s="120">
        <v>0</v>
      </c>
      <c r="L52" s="120">
        <v>0</v>
      </c>
    </row>
    <row r="53" spans="1:12" s="123" customFormat="1" ht="15" customHeight="1">
      <c r="A53" s="122" t="s">
        <v>604</v>
      </c>
      <c r="B53" s="120">
        <v>0</v>
      </c>
      <c r="C53" s="120">
        <v>0</v>
      </c>
      <c r="D53" s="120">
        <v>1577.5981299999999</v>
      </c>
      <c r="E53" s="120">
        <v>4910.1710400000002</v>
      </c>
      <c r="F53" s="120">
        <v>2738.1502700000001</v>
      </c>
      <c r="G53" s="120">
        <v>3854.8998500000002</v>
      </c>
      <c r="H53" s="120">
        <v>3121.1971899999999</v>
      </c>
      <c r="I53" s="120">
        <v>2684.9906900000001</v>
      </c>
      <c r="J53" s="120">
        <v>1740.1803600000001</v>
      </c>
      <c r="K53" s="120">
        <v>1118.4132099999999</v>
      </c>
      <c r="L53" s="120">
        <v>398.11036000000001</v>
      </c>
    </row>
    <row r="54" spans="1:12" s="123" customFormat="1" ht="15" customHeight="1">
      <c r="A54" s="122" t="s">
        <v>605</v>
      </c>
      <c r="B54" s="120">
        <v>0</v>
      </c>
      <c r="C54" s="120">
        <v>0</v>
      </c>
      <c r="D54" s="120">
        <v>0</v>
      </c>
      <c r="E54" s="120">
        <v>0</v>
      </c>
      <c r="F54" s="120">
        <v>0</v>
      </c>
      <c r="G54" s="120">
        <v>0</v>
      </c>
      <c r="H54" s="120">
        <v>0</v>
      </c>
      <c r="I54" s="120">
        <v>0</v>
      </c>
      <c r="J54" s="120">
        <v>0</v>
      </c>
      <c r="K54" s="120">
        <v>0</v>
      </c>
      <c r="L54" s="120">
        <v>0</v>
      </c>
    </row>
    <row r="55" spans="1:12" s="123" customFormat="1" ht="15" customHeight="1">
      <c r="A55" s="122" t="s">
        <v>606</v>
      </c>
      <c r="B55" s="120">
        <v>58.458289999999998</v>
      </c>
      <c r="C55" s="120">
        <v>47.447669999999995</v>
      </c>
      <c r="D55" s="120">
        <v>0</v>
      </c>
      <c r="E55" s="120">
        <v>0</v>
      </c>
      <c r="F55" s="120">
        <v>4327.57366</v>
      </c>
      <c r="G55" s="120">
        <v>7949.5041600000004</v>
      </c>
      <c r="H55" s="120">
        <v>5787.0046400000001</v>
      </c>
      <c r="I55" s="120">
        <v>11542.551539999999</v>
      </c>
      <c r="J55" s="120">
        <v>11263.862359999999</v>
      </c>
      <c r="K55" s="120">
        <v>12030.497539999998</v>
      </c>
      <c r="L55" s="120">
        <v>11097.689470000001</v>
      </c>
    </row>
    <row r="56" spans="1:12" s="123" customFormat="1" ht="15" customHeight="1">
      <c r="A56" s="122" t="s">
        <v>607</v>
      </c>
      <c r="B56" s="120">
        <v>0</v>
      </c>
      <c r="C56" s="120">
        <v>0</v>
      </c>
      <c r="D56" s="120">
        <v>0</v>
      </c>
      <c r="E56" s="120">
        <v>0</v>
      </c>
      <c r="F56" s="120">
        <v>0</v>
      </c>
      <c r="G56" s="120">
        <v>0</v>
      </c>
      <c r="H56" s="120">
        <v>0</v>
      </c>
      <c r="I56" s="120">
        <v>0</v>
      </c>
      <c r="J56" s="120">
        <v>0</v>
      </c>
      <c r="K56" s="120">
        <v>0</v>
      </c>
      <c r="L56" s="120">
        <v>0</v>
      </c>
    </row>
    <row r="57" spans="1:12" s="123" customFormat="1" ht="15" customHeight="1">
      <c r="A57" s="119" t="s">
        <v>608</v>
      </c>
      <c r="B57" s="120">
        <v>10114583.138899999</v>
      </c>
      <c r="C57" s="120">
        <v>11250970.210290002</v>
      </c>
      <c r="D57" s="120">
        <v>12121000.153479999</v>
      </c>
      <c r="E57" s="120">
        <v>13177753.127319999</v>
      </c>
      <c r="F57" s="120">
        <v>13781578.03325</v>
      </c>
      <c r="G57" s="120">
        <v>14162888.65068</v>
      </c>
      <c r="H57" s="120">
        <v>13905269.85053</v>
      </c>
      <c r="I57" s="120">
        <v>14009621.35053</v>
      </c>
      <c r="J57" s="120">
        <v>14224456.689819999</v>
      </c>
      <c r="K57" s="120">
        <v>14246477.634229999</v>
      </c>
      <c r="L57" s="120">
        <v>15068574.64435</v>
      </c>
    </row>
    <row r="58" spans="1:12">
      <c r="A58" s="646" t="s">
        <v>609</v>
      </c>
      <c r="B58" s="647">
        <v>650086.69677000004</v>
      </c>
      <c r="C58" s="647">
        <v>683536.13828999992</v>
      </c>
      <c r="D58" s="647">
        <v>779841.33642999991</v>
      </c>
      <c r="E58" s="647">
        <v>873574.78078999999</v>
      </c>
      <c r="F58" s="647">
        <v>943219.82932000002</v>
      </c>
      <c r="G58" s="647">
        <v>995681.66328999994</v>
      </c>
      <c r="H58" s="647">
        <v>956917.77136999997</v>
      </c>
      <c r="I58" s="647">
        <v>896743.19389999995</v>
      </c>
      <c r="J58" s="647">
        <v>813171.81638999993</v>
      </c>
      <c r="K58" s="647">
        <v>986213.62699000002</v>
      </c>
      <c r="L58" s="647">
        <v>901352.84085000004</v>
      </c>
    </row>
    <row r="59" spans="1:12" ht="15" customHeight="1">
      <c r="A59" s="122" t="s">
        <v>610</v>
      </c>
      <c r="B59" s="120">
        <v>-160669.16019999998</v>
      </c>
      <c r="C59" s="120">
        <v>-179852.63718000002</v>
      </c>
      <c r="D59" s="120">
        <v>-213334.5601</v>
      </c>
      <c r="E59" s="120">
        <v>-237103.99362999998</v>
      </c>
      <c r="F59" s="120">
        <v>-255042.87195</v>
      </c>
      <c r="G59" s="120">
        <v>-267587.82121000002</v>
      </c>
      <c r="H59" s="120">
        <v>-275619.94770999998</v>
      </c>
      <c r="I59" s="120">
        <v>-301406.48360000004</v>
      </c>
      <c r="J59" s="120">
        <v>-287061.83301</v>
      </c>
      <c r="K59" s="120">
        <v>-346695.29872000002</v>
      </c>
      <c r="L59" s="120">
        <v>-315885.55591000005</v>
      </c>
    </row>
    <row r="60" spans="1:12" ht="15" customHeight="1">
      <c r="A60" s="119" t="s">
        <v>611</v>
      </c>
      <c r="B60" s="120">
        <v>489417.53657</v>
      </c>
      <c r="C60" s="120">
        <v>503683.50111000001</v>
      </c>
      <c r="D60" s="120">
        <v>566506.77633000002</v>
      </c>
      <c r="E60" s="120">
        <v>636470.78715999995</v>
      </c>
      <c r="F60" s="120">
        <v>688176.95736999996</v>
      </c>
      <c r="G60" s="120">
        <v>728093.84208000009</v>
      </c>
      <c r="H60" s="120">
        <v>681297.82365999999</v>
      </c>
      <c r="I60" s="120">
        <v>595336.71029999992</v>
      </c>
      <c r="J60" s="120">
        <v>526109.98337999999</v>
      </c>
      <c r="K60" s="120">
        <v>639518.32826999994</v>
      </c>
      <c r="L60" s="120">
        <v>585467.28494000004</v>
      </c>
    </row>
    <row r="61" spans="1:12" ht="15" customHeight="1">
      <c r="A61" s="125" t="s">
        <v>612</v>
      </c>
      <c r="B61" s="120">
        <v>36447.763979999996</v>
      </c>
      <c r="C61" s="120">
        <v>30782.113659999999</v>
      </c>
      <c r="D61" s="120">
        <v>32440.366819999999</v>
      </c>
      <c r="E61" s="120">
        <v>41870.564109999999</v>
      </c>
      <c r="F61" s="120">
        <v>35413.657469999998</v>
      </c>
      <c r="G61" s="120">
        <v>36480.438529999999</v>
      </c>
      <c r="H61" s="120">
        <v>34695.080829999999</v>
      </c>
      <c r="I61" s="120">
        <v>45589.144979999997</v>
      </c>
      <c r="J61" s="120">
        <v>39660.130619999996</v>
      </c>
      <c r="K61" s="120">
        <v>48080.40324</v>
      </c>
      <c r="L61" s="120">
        <v>45913.672700000003</v>
      </c>
    </row>
    <row r="62" spans="1:12" ht="15" customHeight="1">
      <c r="A62" s="122" t="s">
        <v>613</v>
      </c>
      <c r="B62" s="120">
        <v>-13813.4005</v>
      </c>
      <c r="C62" s="120">
        <v>-10048.333789999999</v>
      </c>
      <c r="D62" s="120">
        <v>-11843.44016</v>
      </c>
      <c r="E62" s="120">
        <v>-13465.73603</v>
      </c>
      <c r="F62" s="120">
        <v>-19333.268980000001</v>
      </c>
      <c r="G62" s="120">
        <v>-15691.149449999999</v>
      </c>
      <c r="H62" s="120">
        <v>-15599.500239999999</v>
      </c>
      <c r="I62" s="120">
        <v>-22919.405839999999</v>
      </c>
      <c r="J62" s="120">
        <v>-21740.29855</v>
      </c>
      <c r="K62" s="120">
        <v>-28052.580579999998</v>
      </c>
      <c r="L62" s="120">
        <v>-25322.142620000002</v>
      </c>
    </row>
    <row r="63" spans="1:12" ht="15" customHeight="1">
      <c r="A63" s="126" t="s">
        <v>614</v>
      </c>
      <c r="B63" s="120">
        <v>512051.90005</v>
      </c>
      <c r="C63" s="120">
        <v>524417.28098000004</v>
      </c>
      <c r="D63" s="120">
        <v>587103.70299000002</v>
      </c>
      <c r="E63" s="120">
        <v>664875.61523999996</v>
      </c>
      <c r="F63" s="120">
        <v>704257.34586</v>
      </c>
      <c r="G63" s="120">
        <v>748883.13115999999</v>
      </c>
      <c r="H63" s="120">
        <v>700393.40425000002</v>
      </c>
      <c r="I63" s="120">
        <v>618006.44944000011</v>
      </c>
      <c r="J63" s="120">
        <v>544029.81544999999</v>
      </c>
      <c r="K63" s="120">
        <v>659546.15093</v>
      </c>
      <c r="L63" s="120">
        <v>606058.81501999998</v>
      </c>
    </row>
    <row r="64" spans="1:12" ht="15" customHeight="1">
      <c r="A64" s="125" t="s">
        <v>615</v>
      </c>
      <c r="B64" s="120">
        <v>90410.709189999994</v>
      </c>
      <c r="C64" s="120">
        <v>89721.305069999988</v>
      </c>
      <c r="D64" s="120">
        <v>111242.77789</v>
      </c>
      <c r="E64" s="120">
        <v>129898.54167000001</v>
      </c>
      <c r="F64" s="120">
        <v>119807.0258</v>
      </c>
      <c r="G64" s="120">
        <v>135002.77612999998</v>
      </c>
      <c r="H64" s="120">
        <v>167706.85887</v>
      </c>
      <c r="I64" s="120">
        <v>183132.59020999999</v>
      </c>
      <c r="J64" s="120">
        <v>220697.71588999999</v>
      </c>
      <c r="K64" s="120">
        <v>296803.15018</v>
      </c>
      <c r="L64" s="120">
        <v>214252.66118999998</v>
      </c>
    </row>
    <row r="65" spans="1:12" ht="15" customHeight="1">
      <c r="A65" s="125" t="s">
        <v>616</v>
      </c>
      <c r="B65" s="120">
        <v>-119807.26148</v>
      </c>
      <c r="C65" s="120">
        <v>-117030.66668000001</v>
      </c>
      <c r="D65" s="120">
        <v>-163805.58162000001</v>
      </c>
      <c r="E65" s="120">
        <v>-205052.27416999999</v>
      </c>
      <c r="F65" s="120">
        <v>-185349.97994999998</v>
      </c>
      <c r="G65" s="120">
        <v>-235860.88466000001</v>
      </c>
      <c r="H65" s="120">
        <v>-242172.57741</v>
      </c>
      <c r="I65" s="120">
        <v>-211233.02028999999</v>
      </c>
      <c r="J65" s="120">
        <v>-285305.04422000004</v>
      </c>
      <c r="K65" s="120">
        <v>-362511.81770000001</v>
      </c>
      <c r="L65" s="120">
        <v>-298898.54762000003</v>
      </c>
    </row>
    <row r="66" spans="1:12" ht="15" customHeight="1">
      <c r="A66" s="119" t="s">
        <v>617</v>
      </c>
      <c r="B66" s="120">
        <v>482655.34775999998</v>
      </c>
      <c r="C66" s="120">
        <v>497107.91937000002</v>
      </c>
      <c r="D66" s="120">
        <v>534540.89925999998</v>
      </c>
      <c r="E66" s="120">
        <v>589721.88274000003</v>
      </c>
      <c r="F66" s="120">
        <v>638714.39171</v>
      </c>
      <c r="G66" s="120">
        <v>648025.02263000002</v>
      </c>
      <c r="H66" s="120">
        <v>625927.68570999999</v>
      </c>
      <c r="I66" s="120">
        <v>589906.01936000003</v>
      </c>
      <c r="J66" s="120">
        <v>479422.48712000001</v>
      </c>
      <c r="K66" s="120">
        <v>593837.48340999999</v>
      </c>
      <c r="L66" s="120">
        <v>521412.92858999997</v>
      </c>
    </row>
    <row r="67" spans="1:12" ht="15" customHeight="1">
      <c r="A67" s="122" t="s">
        <v>618</v>
      </c>
      <c r="B67" s="120">
        <v>-444537.54972000001</v>
      </c>
      <c r="C67" s="120">
        <v>-456766.7499</v>
      </c>
      <c r="D67" s="120">
        <v>-493966.14345999999</v>
      </c>
      <c r="E67" s="120">
        <v>-549642.14038999996</v>
      </c>
      <c r="F67" s="120">
        <v>-596260.39016999991</v>
      </c>
      <c r="G67" s="120">
        <v>-594797.12649000005</v>
      </c>
      <c r="H67" s="120">
        <v>-573764.30342000001</v>
      </c>
      <c r="I67" s="120">
        <v>-554342.69232999999</v>
      </c>
      <c r="J67" s="120">
        <v>-479605.82039999997</v>
      </c>
      <c r="K67" s="120">
        <v>-583284.92233000009</v>
      </c>
      <c r="L67" s="120">
        <v>-516495.71032999997</v>
      </c>
    </row>
    <row r="68" spans="1:12" ht="15" customHeight="1">
      <c r="A68" s="126" t="s">
        <v>619</v>
      </c>
      <c r="B68" s="120">
        <v>38117.798040000001</v>
      </c>
      <c r="C68" s="120">
        <v>40341.169470000001</v>
      </c>
      <c r="D68" s="120">
        <v>40574.755799999999</v>
      </c>
      <c r="E68" s="120">
        <v>40079.74235</v>
      </c>
      <c r="F68" s="120">
        <v>42454.001539999997</v>
      </c>
      <c r="G68" s="120">
        <v>53227.896139999997</v>
      </c>
      <c r="H68" s="120">
        <v>52163.382290000001</v>
      </c>
      <c r="I68" s="120">
        <v>35563.32703</v>
      </c>
      <c r="J68" s="120">
        <v>-183.33328</v>
      </c>
      <c r="K68" s="120">
        <v>10552.561079999999</v>
      </c>
      <c r="L68" s="120">
        <v>4917.2182599999996</v>
      </c>
    </row>
    <row r="69" spans="1:12" ht="15" customHeight="1">
      <c r="A69" s="126" t="s">
        <v>620</v>
      </c>
      <c r="B69" s="120">
        <v>247.05882</v>
      </c>
      <c r="C69" s="120">
        <v>139.16004999999998</v>
      </c>
      <c r="D69" s="120">
        <v>86.879199999999997</v>
      </c>
      <c r="E69" s="120">
        <v>140.77169000000001</v>
      </c>
      <c r="F69" s="120">
        <v>388.72230999999999</v>
      </c>
      <c r="G69" s="120">
        <v>210.92975000000001</v>
      </c>
      <c r="H69" s="120">
        <v>277.25900999999999</v>
      </c>
      <c r="I69" s="120">
        <v>901.4703199999999</v>
      </c>
      <c r="J69" s="120">
        <v>220.49048000000002</v>
      </c>
      <c r="K69" s="120">
        <v>244.49601999999999</v>
      </c>
      <c r="L69" s="120">
        <v>51.239179999999998</v>
      </c>
    </row>
    <row r="70" spans="1:12" ht="15" customHeight="1">
      <c r="A70" s="127" t="s">
        <v>621</v>
      </c>
      <c r="B70" s="120">
        <v>240.37679999999997</v>
      </c>
      <c r="C70" s="120">
        <v>136.67183</v>
      </c>
      <c r="D70" s="120">
        <v>84.544499999999999</v>
      </c>
      <c r="E70" s="120">
        <v>138.82195000000002</v>
      </c>
      <c r="F70" s="120">
        <v>387.14178000000004</v>
      </c>
      <c r="G70" s="120">
        <v>207.10499999999999</v>
      </c>
      <c r="H70" s="120">
        <v>274.63675000000001</v>
      </c>
      <c r="I70" s="120">
        <v>896.22306999999989</v>
      </c>
      <c r="J70" s="120">
        <v>218.38829000000001</v>
      </c>
      <c r="K70" s="120">
        <v>241.45371</v>
      </c>
      <c r="L70" s="120">
        <v>46.276060000000001</v>
      </c>
    </row>
    <row r="71" spans="1:12" ht="15" customHeight="1">
      <c r="A71" s="127" t="s">
        <v>622</v>
      </c>
      <c r="B71" s="120">
        <v>6.6820200000000005</v>
      </c>
      <c r="C71" s="120">
        <v>2.4882199999999997</v>
      </c>
      <c r="D71" s="120">
        <v>2.3346999999999998</v>
      </c>
      <c r="E71" s="120">
        <v>1.94974</v>
      </c>
      <c r="F71" s="120">
        <v>1.58053</v>
      </c>
      <c r="G71" s="120">
        <v>3.8247499999999999</v>
      </c>
      <c r="H71" s="120">
        <v>2.6222600000000003</v>
      </c>
      <c r="I71" s="120">
        <v>5.2472500000000002</v>
      </c>
      <c r="J71" s="120">
        <v>2.1021900000000002</v>
      </c>
      <c r="K71" s="120">
        <v>3.0423100000000001</v>
      </c>
      <c r="L71" s="120">
        <v>4.96312</v>
      </c>
    </row>
    <row r="72" spans="1:12" ht="15" customHeight="1">
      <c r="A72" s="119" t="s">
        <v>623</v>
      </c>
      <c r="B72" s="120">
        <v>-293.82848999999999</v>
      </c>
      <c r="C72" s="120">
        <v>-107.93689000000001</v>
      </c>
      <c r="D72" s="120">
        <v>-328.60689000000002</v>
      </c>
      <c r="E72" s="120">
        <v>-444.99777</v>
      </c>
      <c r="F72" s="120">
        <v>-47.838190000000004</v>
      </c>
      <c r="G72" s="120">
        <v>-519.27657999999997</v>
      </c>
      <c r="H72" s="120">
        <v>-591.58894999999995</v>
      </c>
      <c r="I72" s="120">
        <v>-1108.4067299999999</v>
      </c>
      <c r="J72" s="120">
        <v>-39.629449999999999</v>
      </c>
      <c r="K72" s="120">
        <v>-50.201769999999996</v>
      </c>
      <c r="L72" s="120">
        <v>-610.67918999999995</v>
      </c>
    </row>
    <row r="73" spans="1:12" ht="15" customHeight="1">
      <c r="A73" s="119" t="s">
        <v>624</v>
      </c>
      <c r="B73" s="120">
        <v>-289.00342000000001</v>
      </c>
      <c r="C73" s="120">
        <v>-106.42736000000001</v>
      </c>
      <c r="D73" s="120">
        <v>-327.26612</v>
      </c>
      <c r="E73" s="120">
        <v>-443.92697999999996</v>
      </c>
      <c r="F73" s="120">
        <v>-47.320769999999996</v>
      </c>
      <c r="G73" s="120">
        <v>-519.13290000000006</v>
      </c>
      <c r="H73" s="120">
        <v>-591.53971999999999</v>
      </c>
      <c r="I73" s="120">
        <v>-1107.8843200000001</v>
      </c>
      <c r="J73" s="120">
        <v>-39.626739999999998</v>
      </c>
      <c r="K73" s="120">
        <v>-50.199260000000002</v>
      </c>
      <c r="L73" s="120">
        <v>-610.66908000000001</v>
      </c>
    </row>
    <row r="74" spans="1:12" ht="15" customHeight="1">
      <c r="A74" s="122" t="s">
        <v>625</v>
      </c>
      <c r="B74" s="120">
        <v>-4.8250699999999993</v>
      </c>
      <c r="C74" s="120">
        <v>-1.50953</v>
      </c>
      <c r="D74" s="120">
        <v>-1.34077</v>
      </c>
      <c r="E74" s="120">
        <v>-1.0707899999999999</v>
      </c>
      <c r="F74" s="120">
        <v>-0.51741999999999999</v>
      </c>
      <c r="G74" s="120">
        <v>-0.14368</v>
      </c>
      <c r="H74" s="120">
        <v>-4.9229999999999996E-2</v>
      </c>
      <c r="I74" s="120">
        <v>-0.52240999999999993</v>
      </c>
      <c r="J74" s="120">
        <v>-2.7100000000000002E-3</v>
      </c>
      <c r="K74" s="120">
        <v>-2.5099999999999996E-3</v>
      </c>
      <c r="L74" s="120">
        <v>-1.0109999999999999E-2</v>
      </c>
    </row>
    <row r="75" spans="1:12" ht="15" customHeight="1">
      <c r="A75" s="119" t="s">
        <v>626</v>
      </c>
      <c r="B75" s="120">
        <v>38071.02837</v>
      </c>
      <c r="C75" s="120">
        <v>40372.392630000002</v>
      </c>
      <c r="D75" s="120">
        <v>40333.028109999999</v>
      </c>
      <c r="E75" s="120">
        <v>39775.51627</v>
      </c>
      <c r="F75" s="120">
        <v>42794.88566</v>
      </c>
      <c r="G75" s="120">
        <v>52919.549310000002</v>
      </c>
      <c r="H75" s="120">
        <v>51849.052349999998</v>
      </c>
      <c r="I75" s="120">
        <v>35356.390619999998</v>
      </c>
      <c r="J75" s="120">
        <v>-2.4722499999999998</v>
      </c>
      <c r="K75" s="120">
        <v>10746.85533</v>
      </c>
      <c r="L75" s="120">
        <v>4357.7782500000003</v>
      </c>
    </row>
    <row r="76" spans="1:12" ht="15" customHeight="1">
      <c r="A76" s="128" t="s">
        <v>627</v>
      </c>
      <c r="B76" s="120">
        <v>-564.02329000000009</v>
      </c>
      <c r="C76" s="120">
        <v>-539.98868999999991</v>
      </c>
      <c r="D76" s="120">
        <v>-627.3908100000001</v>
      </c>
      <c r="E76" s="120">
        <v>400.96357</v>
      </c>
      <c r="F76" s="120">
        <v>-27.545720000000003</v>
      </c>
      <c r="G76" s="120">
        <v>-970.35082</v>
      </c>
      <c r="H76" s="120">
        <v>176.22892999999999</v>
      </c>
      <c r="I76" s="120">
        <v>-1327.0554199999999</v>
      </c>
      <c r="J76" s="120">
        <v>-894.32396999999992</v>
      </c>
      <c r="K76" s="120">
        <v>-1042.94595</v>
      </c>
      <c r="L76" s="120">
        <v>-207.74788000000001</v>
      </c>
    </row>
    <row r="77" spans="1:12" ht="15" customHeight="1">
      <c r="A77" s="126" t="s">
        <v>628</v>
      </c>
      <c r="B77" s="120">
        <v>37507.005079999995</v>
      </c>
      <c r="C77" s="120">
        <v>39832.403939999997</v>
      </c>
      <c r="D77" s="120">
        <v>39705.637299999995</v>
      </c>
      <c r="E77" s="120">
        <v>40176.47984</v>
      </c>
      <c r="F77" s="120">
        <v>42767.339939999998</v>
      </c>
      <c r="G77" s="120">
        <v>51949.198490000002</v>
      </c>
      <c r="H77" s="120">
        <v>52025.281280000003</v>
      </c>
      <c r="I77" s="120">
        <v>34029.335200000001</v>
      </c>
      <c r="J77" s="120">
        <v>-896.79621999999995</v>
      </c>
      <c r="K77" s="120">
        <v>9703.909380000001</v>
      </c>
      <c r="L77" s="120">
        <v>4150.0303700000004</v>
      </c>
    </row>
    <row r="78" spans="1:12" ht="15" customHeight="1">
      <c r="A78" s="125" t="s">
        <v>629</v>
      </c>
      <c r="B78" s="120">
        <v>-328.78746000000001</v>
      </c>
      <c r="C78" s="120">
        <v>-141.54326</v>
      </c>
      <c r="D78" s="120">
        <v>2476.8597599999998</v>
      </c>
      <c r="E78" s="120">
        <v>4436.5932699999994</v>
      </c>
      <c r="F78" s="120">
        <v>1978.15608</v>
      </c>
      <c r="G78" s="120">
        <v>1267.5048999999999</v>
      </c>
      <c r="H78" s="120">
        <v>-2677.1809600000001</v>
      </c>
      <c r="I78" s="120">
        <v>4189.6991699999999</v>
      </c>
      <c r="J78" s="120">
        <v>15636.47503</v>
      </c>
      <c r="K78" s="120">
        <v>16348.55897</v>
      </c>
      <c r="L78" s="120">
        <v>1697.70604</v>
      </c>
    </row>
    <row r="79" spans="1:12" ht="15" customHeight="1">
      <c r="A79" s="119" t="s">
        <v>630</v>
      </c>
      <c r="B79" s="120">
        <v>37178.217619999996</v>
      </c>
      <c r="C79" s="120">
        <v>39690.860679999998</v>
      </c>
      <c r="D79" s="120">
        <v>42182.497060000002</v>
      </c>
      <c r="E79" s="120">
        <v>44613.073109999998</v>
      </c>
      <c r="F79" s="120">
        <v>44745.496020000006</v>
      </c>
      <c r="G79" s="120">
        <v>53216.703390000002</v>
      </c>
      <c r="H79" s="120">
        <v>49348.100319999998</v>
      </c>
      <c r="I79" s="120">
        <v>38219.034369999994</v>
      </c>
      <c r="J79" s="120">
        <v>14739.678810000001</v>
      </c>
      <c r="K79" s="120">
        <v>26052.468350000003</v>
      </c>
      <c r="L79" s="120">
        <v>5847.7364100000004</v>
      </c>
    </row>
    <row r="80" spans="1:12" ht="15" customHeight="1">
      <c r="A80" s="125" t="s">
        <v>631</v>
      </c>
      <c r="B80" s="120">
        <v>0</v>
      </c>
      <c r="C80" s="120">
        <v>0</v>
      </c>
      <c r="D80" s="120">
        <v>0</v>
      </c>
      <c r="E80" s="120">
        <v>0</v>
      </c>
      <c r="F80" s="120">
        <v>0</v>
      </c>
      <c r="G80" s="120">
        <v>1.0000000000000001E-5</v>
      </c>
      <c r="H80" s="120">
        <v>0</v>
      </c>
      <c r="I80" s="120">
        <v>0</v>
      </c>
      <c r="J80" s="120">
        <v>0</v>
      </c>
      <c r="K80" s="120">
        <v>0</v>
      </c>
      <c r="L80" s="120">
        <v>0</v>
      </c>
    </row>
    <row r="81" spans="1:12" ht="15" customHeight="1">
      <c r="A81" s="119" t="s">
        <v>632</v>
      </c>
      <c r="B81" s="120">
        <v>37178.217619999996</v>
      </c>
      <c r="C81" s="120">
        <v>39690.860679999998</v>
      </c>
      <c r="D81" s="120">
        <v>42182.497060000002</v>
      </c>
      <c r="E81" s="120">
        <v>44613.073109999998</v>
      </c>
      <c r="F81" s="120">
        <v>44745.496020000006</v>
      </c>
      <c r="G81" s="120">
        <v>53216.703399999999</v>
      </c>
      <c r="H81" s="120">
        <v>49348.100319999998</v>
      </c>
      <c r="I81" s="120">
        <v>38219.034369999994</v>
      </c>
      <c r="J81" s="120">
        <v>14739.678810000001</v>
      </c>
      <c r="K81" s="120">
        <v>26052.468350000003</v>
      </c>
      <c r="L81" s="120">
        <v>5847.7364100000004</v>
      </c>
    </row>
    <row r="82" spans="1:12" ht="15" customHeight="1" thickBot="1">
      <c r="A82" s="125" t="s">
        <v>633</v>
      </c>
      <c r="B82" s="120">
        <v>-3832.5249100000001</v>
      </c>
      <c r="C82" s="120">
        <v>-4791.1222300000009</v>
      </c>
      <c r="D82" s="120">
        <v>-5016.2301699999998</v>
      </c>
      <c r="E82" s="120">
        <v>-4367.5056399999994</v>
      </c>
      <c r="F82" s="120">
        <v>-8313.5009200000004</v>
      </c>
      <c r="G82" s="120">
        <v>-11442.134400000001</v>
      </c>
      <c r="H82" s="120">
        <v>-10483.004150000001</v>
      </c>
      <c r="I82" s="120">
        <v>-6013.4257099999995</v>
      </c>
      <c r="J82" s="120">
        <v>-3861.7903500000002</v>
      </c>
      <c r="K82" s="120">
        <v>-4506.4706999999999</v>
      </c>
      <c r="L82" s="120">
        <v>-1457.73758</v>
      </c>
    </row>
    <row r="83" spans="1:12" ht="15" customHeight="1" thickTop="1" thickBot="1">
      <c r="A83" s="644" t="s">
        <v>634</v>
      </c>
      <c r="B83" s="645">
        <v>33345.692710000003</v>
      </c>
      <c r="C83" s="645">
        <v>34899.738450000004</v>
      </c>
      <c r="D83" s="645">
        <v>37166.266889999999</v>
      </c>
      <c r="E83" s="645">
        <v>40245.567470000002</v>
      </c>
      <c r="F83" s="645">
        <v>36431.9951</v>
      </c>
      <c r="G83" s="645">
        <v>41774.569000000003</v>
      </c>
      <c r="H83" s="645">
        <v>38865.096170000004</v>
      </c>
      <c r="I83" s="645">
        <v>32205.608660000002</v>
      </c>
      <c r="J83" s="645">
        <v>10877.88846</v>
      </c>
      <c r="K83" s="645">
        <v>21545.997649999998</v>
      </c>
      <c r="L83" s="645">
        <v>4389.9988300000005</v>
      </c>
    </row>
    <row r="84" spans="1:12" ht="3.75" customHeight="1" thickTop="1" thickBot="1">
      <c r="A84" s="129"/>
      <c r="B84" s="130"/>
      <c r="C84" s="130"/>
      <c r="D84" s="130"/>
      <c r="E84" s="130"/>
      <c r="F84" s="130"/>
      <c r="G84" s="130"/>
      <c r="H84" s="130"/>
      <c r="I84" s="130"/>
      <c r="J84" s="130"/>
      <c r="K84" s="130"/>
      <c r="L84" s="130"/>
    </row>
    <row r="85" spans="1:12" ht="15" customHeight="1" thickTop="1">
      <c r="A85" s="21"/>
      <c r="B85" s="23"/>
      <c r="C85" s="23"/>
      <c r="D85" s="23"/>
      <c r="E85" s="23"/>
      <c r="F85" s="23"/>
      <c r="G85" s="23"/>
      <c r="H85" s="23"/>
      <c r="I85" s="23"/>
      <c r="J85" s="23"/>
      <c r="K85" s="23"/>
      <c r="L85" s="23"/>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N58"/>
  <sheetViews>
    <sheetView topLeftCell="C1" zoomScaleNormal="100" workbookViewId="0">
      <selection activeCell="O23" sqref="O23"/>
    </sheetView>
  </sheetViews>
  <sheetFormatPr baseColWidth="10" defaultColWidth="9.140625" defaultRowHeight="12.75"/>
  <cols>
    <col min="1" max="1" width="3" style="138" hidden="1" customWidth="1"/>
    <col min="2" max="2" width="6" style="138" hidden="1" customWidth="1"/>
    <col min="3" max="3" width="81.5703125" style="138" customWidth="1"/>
    <col min="4" max="6" width="8.28515625" style="138" bestFit="1" customWidth="1"/>
    <col min="7" max="7" width="7.28515625" style="138" bestFit="1" customWidth="1"/>
    <col min="8" max="8" width="8.28515625" style="138" bestFit="1" customWidth="1"/>
    <col min="9" max="9" width="7.28515625" style="138" bestFit="1" customWidth="1"/>
    <col min="10" max="10" width="8.28515625" style="138" bestFit="1" customWidth="1"/>
    <col min="11" max="11" width="8.28515625" style="138" customWidth="1"/>
    <col min="12" max="14" width="8.28515625" style="138" bestFit="1" customWidth="1"/>
    <col min="15" max="256" width="11.42578125" style="138" customWidth="1"/>
    <col min="257" max="258" width="0" style="138" hidden="1" customWidth="1"/>
    <col min="259" max="259" width="81.5703125" style="138" customWidth="1"/>
    <col min="260" max="262" width="8.28515625" style="138" bestFit="1" customWidth="1"/>
    <col min="263" max="263" width="7.28515625" style="138" bestFit="1" customWidth="1"/>
    <col min="264" max="264" width="8.28515625" style="138" bestFit="1" customWidth="1"/>
    <col min="265" max="265" width="7.28515625" style="138" bestFit="1" customWidth="1"/>
    <col min="266" max="266" width="8.28515625" style="138" bestFit="1" customWidth="1"/>
    <col min="267" max="267" width="8.28515625" style="138" customWidth="1"/>
    <col min="268" max="270" width="8.28515625" style="138" bestFit="1" customWidth="1"/>
    <col min="271" max="512" width="11.42578125" style="138" customWidth="1"/>
    <col min="513" max="514" width="0" style="138" hidden="1" customWidth="1"/>
    <col min="515" max="515" width="81.5703125" style="138" customWidth="1"/>
    <col min="516" max="518" width="8.28515625" style="138" bestFit="1" customWidth="1"/>
    <col min="519" max="519" width="7.28515625" style="138" bestFit="1" customWidth="1"/>
    <col min="520" max="520" width="8.28515625" style="138" bestFit="1" customWidth="1"/>
    <col min="521" max="521" width="7.28515625" style="138" bestFit="1" customWidth="1"/>
    <col min="522" max="522" width="8.28515625" style="138" bestFit="1" customWidth="1"/>
    <col min="523" max="523" width="8.28515625" style="138" customWidth="1"/>
    <col min="524" max="526" width="8.28515625" style="138" bestFit="1" customWidth="1"/>
    <col min="527" max="768" width="11.42578125" style="138" customWidth="1"/>
    <col min="769" max="770" width="0" style="138" hidden="1" customWidth="1"/>
    <col min="771" max="771" width="81.5703125" style="138" customWidth="1"/>
    <col min="772" max="774" width="8.28515625" style="138" bestFit="1" customWidth="1"/>
    <col min="775" max="775" width="7.28515625" style="138" bestFit="1" customWidth="1"/>
    <col min="776" max="776" width="8.28515625" style="138" bestFit="1" customWidth="1"/>
    <col min="777" max="777" width="7.28515625" style="138" bestFit="1" customWidth="1"/>
    <col min="778" max="778" width="8.28515625" style="138" bestFit="1" customWidth="1"/>
    <col min="779" max="779" width="8.28515625" style="138" customWidth="1"/>
    <col min="780" max="782" width="8.28515625" style="138" bestFit="1" customWidth="1"/>
    <col min="783" max="1024" width="11.42578125" style="138" customWidth="1"/>
    <col min="1025" max="1026" width="0" style="138" hidden="1" customWidth="1"/>
    <col min="1027" max="1027" width="81.5703125" style="138" customWidth="1"/>
    <col min="1028" max="1030" width="8.28515625" style="138" bestFit="1" customWidth="1"/>
    <col min="1031" max="1031" width="7.28515625" style="138" bestFit="1" customWidth="1"/>
    <col min="1032" max="1032" width="8.28515625" style="138" bestFit="1" customWidth="1"/>
    <col min="1033" max="1033" width="7.28515625" style="138" bestFit="1" customWidth="1"/>
    <col min="1034" max="1034" width="8.28515625" style="138" bestFit="1" customWidth="1"/>
    <col min="1035" max="1035" width="8.28515625" style="138" customWidth="1"/>
    <col min="1036" max="1038" width="8.28515625" style="138" bestFit="1" customWidth="1"/>
    <col min="1039" max="1280" width="11.42578125" style="138" customWidth="1"/>
    <col min="1281" max="1282" width="0" style="138" hidden="1" customWidth="1"/>
    <col min="1283" max="1283" width="81.5703125" style="138" customWidth="1"/>
    <col min="1284" max="1286" width="8.28515625" style="138" bestFit="1" customWidth="1"/>
    <col min="1287" max="1287" width="7.28515625" style="138" bestFit="1" customWidth="1"/>
    <col min="1288" max="1288" width="8.28515625" style="138" bestFit="1" customWidth="1"/>
    <col min="1289" max="1289" width="7.28515625" style="138" bestFit="1" customWidth="1"/>
    <col min="1290" max="1290" width="8.28515625" style="138" bestFit="1" customWidth="1"/>
    <col min="1291" max="1291" width="8.28515625" style="138" customWidth="1"/>
    <col min="1292" max="1294" width="8.28515625" style="138" bestFit="1" customWidth="1"/>
    <col min="1295" max="1536" width="11.42578125" style="138" customWidth="1"/>
    <col min="1537" max="1538" width="0" style="138" hidden="1" customWidth="1"/>
    <col min="1539" max="1539" width="81.5703125" style="138" customWidth="1"/>
    <col min="1540" max="1542" width="8.28515625" style="138" bestFit="1" customWidth="1"/>
    <col min="1543" max="1543" width="7.28515625" style="138" bestFit="1" customWidth="1"/>
    <col min="1544" max="1544" width="8.28515625" style="138" bestFit="1" customWidth="1"/>
    <col min="1545" max="1545" width="7.28515625" style="138" bestFit="1" customWidth="1"/>
    <col min="1546" max="1546" width="8.28515625" style="138" bestFit="1" customWidth="1"/>
    <col min="1547" max="1547" width="8.28515625" style="138" customWidth="1"/>
    <col min="1548" max="1550" width="8.28515625" style="138" bestFit="1" customWidth="1"/>
    <col min="1551" max="1792" width="11.42578125" style="138" customWidth="1"/>
    <col min="1793" max="1794" width="0" style="138" hidden="1" customWidth="1"/>
    <col min="1795" max="1795" width="81.5703125" style="138" customWidth="1"/>
    <col min="1796" max="1798" width="8.28515625" style="138" bestFit="1" customWidth="1"/>
    <col min="1799" max="1799" width="7.28515625" style="138" bestFit="1" customWidth="1"/>
    <col min="1800" max="1800" width="8.28515625" style="138" bestFit="1" customWidth="1"/>
    <col min="1801" max="1801" width="7.28515625" style="138" bestFit="1" customWidth="1"/>
    <col min="1802" max="1802" width="8.28515625" style="138" bestFit="1" customWidth="1"/>
    <col min="1803" max="1803" width="8.28515625" style="138" customWidth="1"/>
    <col min="1804" max="1806" width="8.28515625" style="138" bestFit="1" customWidth="1"/>
    <col min="1807" max="2048" width="11.42578125" style="138" customWidth="1"/>
    <col min="2049" max="2050" width="0" style="138" hidden="1" customWidth="1"/>
    <col min="2051" max="2051" width="81.5703125" style="138" customWidth="1"/>
    <col min="2052" max="2054" width="8.28515625" style="138" bestFit="1" customWidth="1"/>
    <col min="2055" max="2055" width="7.28515625" style="138" bestFit="1" customWidth="1"/>
    <col min="2056" max="2056" width="8.28515625" style="138" bestFit="1" customWidth="1"/>
    <col min="2057" max="2057" width="7.28515625" style="138" bestFit="1" customWidth="1"/>
    <col min="2058" max="2058" width="8.28515625" style="138" bestFit="1" customWidth="1"/>
    <col min="2059" max="2059" width="8.28515625" style="138" customWidth="1"/>
    <col min="2060" max="2062" width="8.28515625" style="138" bestFit="1" customWidth="1"/>
    <col min="2063" max="2304" width="11.42578125" style="138" customWidth="1"/>
    <col min="2305" max="2306" width="0" style="138" hidden="1" customWidth="1"/>
    <col min="2307" max="2307" width="81.5703125" style="138" customWidth="1"/>
    <col min="2308" max="2310" width="8.28515625" style="138" bestFit="1" customWidth="1"/>
    <col min="2311" max="2311" width="7.28515625" style="138" bestFit="1" customWidth="1"/>
    <col min="2312" max="2312" width="8.28515625" style="138" bestFit="1" customWidth="1"/>
    <col min="2313" max="2313" width="7.28515625" style="138" bestFit="1" customWidth="1"/>
    <col min="2314" max="2314" width="8.28515625" style="138" bestFit="1" customWidth="1"/>
    <col min="2315" max="2315" width="8.28515625" style="138" customWidth="1"/>
    <col min="2316" max="2318" width="8.28515625" style="138" bestFit="1" customWidth="1"/>
    <col min="2319" max="2560" width="11.42578125" style="138" customWidth="1"/>
    <col min="2561" max="2562" width="0" style="138" hidden="1" customWidth="1"/>
    <col min="2563" max="2563" width="81.5703125" style="138" customWidth="1"/>
    <col min="2564" max="2566" width="8.28515625" style="138" bestFit="1" customWidth="1"/>
    <col min="2567" max="2567" width="7.28515625" style="138" bestFit="1" customWidth="1"/>
    <col min="2568" max="2568" width="8.28515625" style="138" bestFit="1" customWidth="1"/>
    <col min="2569" max="2569" width="7.28515625" style="138" bestFit="1" customWidth="1"/>
    <col min="2570" max="2570" width="8.28515625" style="138" bestFit="1" customWidth="1"/>
    <col min="2571" max="2571" width="8.28515625" style="138" customWidth="1"/>
    <col min="2572" max="2574" width="8.28515625" style="138" bestFit="1" customWidth="1"/>
    <col min="2575" max="2816" width="11.42578125" style="138" customWidth="1"/>
    <col min="2817" max="2818" width="0" style="138" hidden="1" customWidth="1"/>
    <col min="2819" max="2819" width="81.5703125" style="138" customWidth="1"/>
    <col min="2820" max="2822" width="8.28515625" style="138" bestFit="1" customWidth="1"/>
    <col min="2823" max="2823" width="7.28515625" style="138" bestFit="1" customWidth="1"/>
    <col min="2824" max="2824" width="8.28515625" style="138" bestFit="1" customWidth="1"/>
    <col min="2825" max="2825" width="7.28515625" style="138" bestFit="1" customWidth="1"/>
    <col min="2826" max="2826" width="8.28515625" style="138" bestFit="1" customWidth="1"/>
    <col min="2827" max="2827" width="8.28515625" style="138" customWidth="1"/>
    <col min="2828" max="2830" width="8.28515625" style="138" bestFit="1" customWidth="1"/>
    <col min="2831" max="3072" width="11.42578125" style="138" customWidth="1"/>
    <col min="3073" max="3074" width="0" style="138" hidden="1" customWidth="1"/>
    <col min="3075" max="3075" width="81.5703125" style="138" customWidth="1"/>
    <col min="3076" max="3078" width="8.28515625" style="138" bestFit="1" customWidth="1"/>
    <col min="3079" max="3079" width="7.28515625" style="138" bestFit="1" customWidth="1"/>
    <col min="3080" max="3080" width="8.28515625" style="138" bestFit="1" customWidth="1"/>
    <col min="3081" max="3081" width="7.28515625" style="138" bestFit="1" customWidth="1"/>
    <col min="3082" max="3082" width="8.28515625" style="138" bestFit="1" customWidth="1"/>
    <col min="3083" max="3083" width="8.28515625" style="138" customWidth="1"/>
    <col min="3084" max="3086" width="8.28515625" style="138" bestFit="1" customWidth="1"/>
    <col min="3087" max="3328" width="11.42578125" style="138" customWidth="1"/>
    <col min="3329" max="3330" width="0" style="138" hidden="1" customWidth="1"/>
    <col min="3331" max="3331" width="81.5703125" style="138" customWidth="1"/>
    <col min="3332" max="3334" width="8.28515625" style="138" bestFit="1" customWidth="1"/>
    <col min="3335" max="3335" width="7.28515625" style="138" bestFit="1" customWidth="1"/>
    <col min="3336" max="3336" width="8.28515625" style="138" bestFit="1" customWidth="1"/>
    <col min="3337" max="3337" width="7.28515625" style="138" bestFit="1" customWidth="1"/>
    <col min="3338" max="3338" width="8.28515625" style="138" bestFit="1" customWidth="1"/>
    <col min="3339" max="3339" width="8.28515625" style="138" customWidth="1"/>
    <col min="3340" max="3342" width="8.28515625" style="138" bestFit="1" customWidth="1"/>
    <col min="3343" max="3584" width="11.42578125" style="138" customWidth="1"/>
    <col min="3585" max="3586" width="0" style="138" hidden="1" customWidth="1"/>
    <col min="3587" max="3587" width="81.5703125" style="138" customWidth="1"/>
    <col min="3588" max="3590" width="8.28515625" style="138" bestFit="1" customWidth="1"/>
    <col min="3591" max="3591" width="7.28515625" style="138" bestFit="1" customWidth="1"/>
    <col min="3592" max="3592" width="8.28515625" style="138" bestFit="1" customWidth="1"/>
    <col min="3593" max="3593" width="7.28515625" style="138" bestFit="1" customWidth="1"/>
    <col min="3594" max="3594" width="8.28515625" style="138" bestFit="1" customWidth="1"/>
    <col min="3595" max="3595" width="8.28515625" style="138" customWidth="1"/>
    <col min="3596" max="3598" width="8.28515625" style="138" bestFit="1" customWidth="1"/>
    <col min="3599" max="3840" width="11.42578125" style="138" customWidth="1"/>
    <col min="3841" max="3842" width="0" style="138" hidden="1" customWidth="1"/>
    <col min="3843" max="3843" width="81.5703125" style="138" customWidth="1"/>
    <col min="3844" max="3846" width="8.28515625" style="138" bestFit="1" customWidth="1"/>
    <col min="3847" max="3847" width="7.28515625" style="138" bestFit="1" customWidth="1"/>
    <col min="3848" max="3848" width="8.28515625" style="138" bestFit="1" customWidth="1"/>
    <col min="3849" max="3849" width="7.28515625" style="138" bestFit="1" customWidth="1"/>
    <col min="3850" max="3850" width="8.28515625" style="138" bestFit="1" customWidth="1"/>
    <col min="3851" max="3851" width="8.28515625" style="138" customWidth="1"/>
    <col min="3852" max="3854" width="8.28515625" style="138" bestFit="1" customWidth="1"/>
    <col min="3855" max="4096" width="11.42578125" style="138" customWidth="1"/>
    <col min="4097" max="4098" width="0" style="138" hidden="1" customWidth="1"/>
    <col min="4099" max="4099" width="81.5703125" style="138" customWidth="1"/>
    <col min="4100" max="4102" width="8.28515625" style="138" bestFit="1" customWidth="1"/>
    <col min="4103" max="4103" width="7.28515625" style="138" bestFit="1" customWidth="1"/>
    <col min="4104" max="4104" width="8.28515625" style="138" bestFit="1" customWidth="1"/>
    <col min="4105" max="4105" width="7.28515625" style="138" bestFit="1" customWidth="1"/>
    <col min="4106" max="4106" width="8.28515625" style="138" bestFit="1" customWidth="1"/>
    <col min="4107" max="4107" width="8.28515625" style="138" customWidth="1"/>
    <col min="4108" max="4110" width="8.28515625" style="138" bestFit="1" customWidth="1"/>
    <col min="4111" max="4352" width="11.42578125" style="138" customWidth="1"/>
    <col min="4353" max="4354" width="0" style="138" hidden="1" customWidth="1"/>
    <col min="4355" max="4355" width="81.5703125" style="138" customWidth="1"/>
    <col min="4356" max="4358" width="8.28515625" style="138" bestFit="1" customWidth="1"/>
    <col min="4359" max="4359" width="7.28515625" style="138" bestFit="1" customWidth="1"/>
    <col min="4360" max="4360" width="8.28515625" style="138" bestFit="1" customWidth="1"/>
    <col min="4361" max="4361" width="7.28515625" style="138" bestFit="1" customWidth="1"/>
    <col min="4362" max="4362" width="8.28515625" style="138" bestFit="1" customWidth="1"/>
    <col min="4363" max="4363" width="8.28515625" style="138" customWidth="1"/>
    <col min="4364" max="4366" width="8.28515625" style="138" bestFit="1" customWidth="1"/>
    <col min="4367" max="4608" width="11.42578125" style="138" customWidth="1"/>
    <col min="4609" max="4610" width="0" style="138" hidden="1" customWidth="1"/>
    <col min="4611" max="4611" width="81.5703125" style="138" customWidth="1"/>
    <col min="4612" max="4614" width="8.28515625" style="138" bestFit="1" customWidth="1"/>
    <col min="4615" max="4615" width="7.28515625" style="138" bestFit="1" customWidth="1"/>
    <col min="4616" max="4616" width="8.28515625" style="138" bestFit="1" customWidth="1"/>
    <col min="4617" max="4617" width="7.28515625" style="138" bestFit="1" customWidth="1"/>
    <col min="4618" max="4618" width="8.28515625" style="138" bestFit="1" customWidth="1"/>
    <col min="4619" max="4619" width="8.28515625" style="138" customWidth="1"/>
    <col min="4620" max="4622" width="8.28515625" style="138" bestFit="1" customWidth="1"/>
    <col min="4623" max="4864" width="11.42578125" style="138" customWidth="1"/>
    <col min="4865" max="4866" width="0" style="138" hidden="1" customWidth="1"/>
    <col min="4867" max="4867" width="81.5703125" style="138" customWidth="1"/>
    <col min="4868" max="4870" width="8.28515625" style="138" bestFit="1" customWidth="1"/>
    <col min="4871" max="4871" width="7.28515625" style="138" bestFit="1" customWidth="1"/>
    <col min="4872" max="4872" width="8.28515625" style="138" bestFit="1" customWidth="1"/>
    <col min="4873" max="4873" width="7.28515625" style="138" bestFit="1" customWidth="1"/>
    <col min="4874" max="4874" width="8.28515625" style="138" bestFit="1" customWidth="1"/>
    <col min="4875" max="4875" width="8.28515625" style="138" customWidth="1"/>
    <col min="4876" max="4878" width="8.28515625" style="138" bestFit="1" customWidth="1"/>
    <col min="4879" max="5120" width="11.42578125" style="138" customWidth="1"/>
    <col min="5121" max="5122" width="0" style="138" hidden="1" customWidth="1"/>
    <col min="5123" max="5123" width="81.5703125" style="138" customWidth="1"/>
    <col min="5124" max="5126" width="8.28515625" style="138" bestFit="1" customWidth="1"/>
    <col min="5127" max="5127" width="7.28515625" style="138" bestFit="1" customWidth="1"/>
    <col min="5128" max="5128" width="8.28515625" style="138" bestFit="1" customWidth="1"/>
    <col min="5129" max="5129" width="7.28515625" style="138" bestFit="1" customWidth="1"/>
    <col min="5130" max="5130" width="8.28515625" style="138" bestFit="1" customWidth="1"/>
    <col min="5131" max="5131" width="8.28515625" style="138" customWidth="1"/>
    <col min="5132" max="5134" width="8.28515625" style="138" bestFit="1" customWidth="1"/>
    <col min="5135" max="5376" width="11.42578125" style="138" customWidth="1"/>
    <col min="5377" max="5378" width="0" style="138" hidden="1" customWidth="1"/>
    <col min="5379" max="5379" width="81.5703125" style="138" customWidth="1"/>
    <col min="5380" max="5382" width="8.28515625" style="138" bestFit="1" customWidth="1"/>
    <col min="5383" max="5383" width="7.28515625" style="138" bestFit="1" customWidth="1"/>
    <col min="5384" max="5384" width="8.28515625" style="138" bestFit="1" customWidth="1"/>
    <col min="5385" max="5385" width="7.28515625" style="138" bestFit="1" customWidth="1"/>
    <col min="5386" max="5386" width="8.28515625" style="138" bestFit="1" customWidth="1"/>
    <col min="5387" max="5387" width="8.28515625" style="138" customWidth="1"/>
    <col min="5388" max="5390" width="8.28515625" style="138" bestFit="1" customWidth="1"/>
    <col min="5391" max="5632" width="11.42578125" style="138" customWidth="1"/>
    <col min="5633" max="5634" width="0" style="138" hidden="1" customWidth="1"/>
    <col min="5635" max="5635" width="81.5703125" style="138" customWidth="1"/>
    <col min="5636" max="5638" width="8.28515625" style="138" bestFit="1" customWidth="1"/>
    <col min="5639" max="5639" width="7.28515625" style="138" bestFit="1" customWidth="1"/>
    <col min="5640" max="5640" width="8.28515625" style="138" bestFit="1" customWidth="1"/>
    <col min="5641" max="5641" width="7.28515625" style="138" bestFit="1" customWidth="1"/>
    <col min="5642" max="5642" width="8.28515625" style="138" bestFit="1" customWidth="1"/>
    <col min="5643" max="5643" width="8.28515625" style="138" customWidth="1"/>
    <col min="5644" max="5646" width="8.28515625" style="138" bestFit="1" customWidth="1"/>
    <col min="5647" max="5888" width="11.42578125" style="138" customWidth="1"/>
    <col min="5889" max="5890" width="0" style="138" hidden="1" customWidth="1"/>
    <col min="5891" max="5891" width="81.5703125" style="138" customWidth="1"/>
    <col min="5892" max="5894" width="8.28515625" style="138" bestFit="1" customWidth="1"/>
    <col min="5895" max="5895" width="7.28515625" style="138" bestFit="1" customWidth="1"/>
    <col min="5896" max="5896" width="8.28515625" style="138" bestFit="1" customWidth="1"/>
    <col min="5897" max="5897" width="7.28515625" style="138" bestFit="1" customWidth="1"/>
    <col min="5898" max="5898" width="8.28515625" style="138" bestFit="1" customWidth="1"/>
    <col min="5899" max="5899" width="8.28515625" style="138" customWidth="1"/>
    <col min="5900" max="5902" width="8.28515625" style="138" bestFit="1" customWidth="1"/>
    <col min="5903" max="6144" width="11.42578125" style="138" customWidth="1"/>
    <col min="6145" max="6146" width="0" style="138" hidden="1" customWidth="1"/>
    <col min="6147" max="6147" width="81.5703125" style="138" customWidth="1"/>
    <col min="6148" max="6150" width="8.28515625" style="138" bestFit="1" customWidth="1"/>
    <col min="6151" max="6151" width="7.28515625" style="138" bestFit="1" customWidth="1"/>
    <col min="6152" max="6152" width="8.28515625" style="138" bestFit="1" customWidth="1"/>
    <col min="6153" max="6153" width="7.28515625" style="138" bestFit="1" customWidth="1"/>
    <col min="6154" max="6154" width="8.28515625" style="138" bestFit="1" customWidth="1"/>
    <col min="6155" max="6155" width="8.28515625" style="138" customWidth="1"/>
    <col min="6156" max="6158" width="8.28515625" style="138" bestFit="1" customWidth="1"/>
    <col min="6159" max="6400" width="11.42578125" style="138" customWidth="1"/>
    <col min="6401" max="6402" width="0" style="138" hidden="1" customWidth="1"/>
    <col min="6403" max="6403" width="81.5703125" style="138" customWidth="1"/>
    <col min="6404" max="6406" width="8.28515625" style="138" bestFit="1" customWidth="1"/>
    <col min="6407" max="6407" width="7.28515625" style="138" bestFit="1" customWidth="1"/>
    <col min="6408" max="6408" width="8.28515625" style="138" bestFit="1" customWidth="1"/>
    <col min="6409" max="6409" width="7.28515625" style="138" bestFit="1" customWidth="1"/>
    <col min="6410" max="6410" width="8.28515625" style="138" bestFit="1" customWidth="1"/>
    <col min="6411" max="6411" width="8.28515625" style="138" customWidth="1"/>
    <col min="6412" max="6414" width="8.28515625" style="138" bestFit="1" customWidth="1"/>
    <col min="6415" max="6656" width="11.42578125" style="138" customWidth="1"/>
    <col min="6657" max="6658" width="0" style="138" hidden="1" customWidth="1"/>
    <col min="6659" max="6659" width="81.5703125" style="138" customWidth="1"/>
    <col min="6660" max="6662" width="8.28515625" style="138" bestFit="1" customWidth="1"/>
    <col min="6663" max="6663" width="7.28515625" style="138" bestFit="1" customWidth="1"/>
    <col min="6664" max="6664" width="8.28515625" style="138" bestFit="1" customWidth="1"/>
    <col min="6665" max="6665" width="7.28515625" style="138" bestFit="1" customWidth="1"/>
    <col min="6666" max="6666" width="8.28515625" style="138" bestFit="1" customWidth="1"/>
    <col min="6667" max="6667" width="8.28515625" style="138" customWidth="1"/>
    <col min="6668" max="6670" width="8.28515625" style="138" bestFit="1" customWidth="1"/>
    <col min="6671" max="6912" width="11.42578125" style="138" customWidth="1"/>
    <col min="6913" max="6914" width="0" style="138" hidden="1" customWidth="1"/>
    <col min="6915" max="6915" width="81.5703125" style="138" customWidth="1"/>
    <col min="6916" max="6918" width="8.28515625" style="138" bestFit="1" customWidth="1"/>
    <col min="6919" max="6919" width="7.28515625" style="138" bestFit="1" customWidth="1"/>
    <col min="6920" max="6920" width="8.28515625" style="138" bestFit="1" customWidth="1"/>
    <col min="6921" max="6921" width="7.28515625" style="138" bestFit="1" customWidth="1"/>
    <col min="6922" max="6922" width="8.28515625" style="138" bestFit="1" customWidth="1"/>
    <col min="6923" max="6923" width="8.28515625" style="138" customWidth="1"/>
    <col min="6924" max="6926" width="8.28515625" style="138" bestFit="1" customWidth="1"/>
    <col min="6927" max="7168" width="11.42578125" style="138" customWidth="1"/>
    <col min="7169" max="7170" width="0" style="138" hidden="1" customWidth="1"/>
    <col min="7171" max="7171" width="81.5703125" style="138" customWidth="1"/>
    <col min="7172" max="7174" width="8.28515625" style="138" bestFit="1" customWidth="1"/>
    <col min="7175" max="7175" width="7.28515625" style="138" bestFit="1" customWidth="1"/>
    <col min="7176" max="7176" width="8.28515625" style="138" bestFit="1" customWidth="1"/>
    <col min="7177" max="7177" width="7.28515625" style="138" bestFit="1" customWidth="1"/>
    <col min="7178" max="7178" width="8.28515625" style="138" bestFit="1" customWidth="1"/>
    <col min="7179" max="7179" width="8.28515625" style="138" customWidth="1"/>
    <col min="7180" max="7182" width="8.28515625" style="138" bestFit="1" customWidth="1"/>
    <col min="7183" max="7424" width="11.42578125" style="138" customWidth="1"/>
    <col min="7425" max="7426" width="0" style="138" hidden="1" customWidth="1"/>
    <col min="7427" max="7427" width="81.5703125" style="138" customWidth="1"/>
    <col min="7428" max="7430" width="8.28515625" style="138" bestFit="1" customWidth="1"/>
    <col min="7431" max="7431" width="7.28515625" style="138" bestFit="1" customWidth="1"/>
    <col min="7432" max="7432" width="8.28515625" style="138" bestFit="1" customWidth="1"/>
    <col min="7433" max="7433" width="7.28515625" style="138" bestFit="1" customWidth="1"/>
    <col min="7434" max="7434" width="8.28515625" style="138" bestFit="1" customWidth="1"/>
    <col min="7435" max="7435" width="8.28515625" style="138" customWidth="1"/>
    <col min="7436" max="7438" width="8.28515625" style="138" bestFit="1" customWidth="1"/>
    <col min="7439" max="7680" width="11.42578125" style="138" customWidth="1"/>
    <col min="7681" max="7682" width="0" style="138" hidden="1" customWidth="1"/>
    <col min="7683" max="7683" width="81.5703125" style="138" customWidth="1"/>
    <col min="7684" max="7686" width="8.28515625" style="138" bestFit="1" customWidth="1"/>
    <col min="7687" max="7687" width="7.28515625" style="138" bestFit="1" customWidth="1"/>
    <col min="7688" max="7688" width="8.28515625" style="138" bestFit="1" customWidth="1"/>
    <col min="7689" max="7689" width="7.28515625" style="138" bestFit="1" customWidth="1"/>
    <col min="7690" max="7690" width="8.28515625" style="138" bestFit="1" customWidth="1"/>
    <col min="7691" max="7691" width="8.28515625" style="138" customWidth="1"/>
    <col min="7692" max="7694" width="8.28515625" style="138" bestFit="1" customWidth="1"/>
    <col min="7695" max="7936" width="11.42578125" style="138" customWidth="1"/>
    <col min="7937" max="7938" width="0" style="138" hidden="1" customWidth="1"/>
    <col min="7939" max="7939" width="81.5703125" style="138" customWidth="1"/>
    <col min="7940" max="7942" width="8.28515625" style="138" bestFit="1" customWidth="1"/>
    <col min="7943" max="7943" width="7.28515625" style="138" bestFit="1" customWidth="1"/>
    <col min="7944" max="7944" width="8.28515625" style="138" bestFit="1" customWidth="1"/>
    <col min="7945" max="7945" width="7.28515625" style="138" bestFit="1" customWidth="1"/>
    <col min="7946" max="7946" width="8.28515625" style="138" bestFit="1" customWidth="1"/>
    <col min="7947" max="7947" width="8.28515625" style="138" customWidth="1"/>
    <col min="7948" max="7950" width="8.28515625" style="138" bestFit="1" customWidth="1"/>
    <col min="7951" max="8192" width="11.42578125" style="138" customWidth="1"/>
    <col min="8193" max="8194" width="0" style="138" hidden="1" customWidth="1"/>
    <col min="8195" max="8195" width="81.5703125" style="138" customWidth="1"/>
    <col min="8196" max="8198" width="8.28515625" style="138" bestFit="1" customWidth="1"/>
    <col min="8199" max="8199" width="7.28515625" style="138" bestFit="1" customWidth="1"/>
    <col min="8200" max="8200" width="8.28515625" style="138" bestFit="1" customWidth="1"/>
    <col min="8201" max="8201" width="7.28515625" style="138" bestFit="1" customWidth="1"/>
    <col min="8202" max="8202" width="8.28515625" style="138" bestFit="1" customWidth="1"/>
    <col min="8203" max="8203" width="8.28515625" style="138" customWidth="1"/>
    <col min="8204" max="8206" width="8.28515625" style="138" bestFit="1" customWidth="1"/>
    <col min="8207" max="8448" width="11.42578125" style="138" customWidth="1"/>
    <col min="8449" max="8450" width="0" style="138" hidden="1" customWidth="1"/>
    <col min="8451" max="8451" width="81.5703125" style="138" customWidth="1"/>
    <col min="8452" max="8454" width="8.28515625" style="138" bestFit="1" customWidth="1"/>
    <col min="8455" max="8455" width="7.28515625" style="138" bestFit="1" customWidth="1"/>
    <col min="8456" max="8456" width="8.28515625" style="138" bestFit="1" customWidth="1"/>
    <col min="8457" max="8457" width="7.28515625" style="138" bestFit="1" customWidth="1"/>
    <col min="8458" max="8458" width="8.28515625" style="138" bestFit="1" customWidth="1"/>
    <col min="8459" max="8459" width="8.28515625" style="138" customWidth="1"/>
    <col min="8460" max="8462" width="8.28515625" style="138" bestFit="1" customWidth="1"/>
    <col min="8463" max="8704" width="11.42578125" style="138" customWidth="1"/>
    <col min="8705" max="8706" width="0" style="138" hidden="1" customWidth="1"/>
    <col min="8707" max="8707" width="81.5703125" style="138" customWidth="1"/>
    <col min="8708" max="8710" width="8.28515625" style="138" bestFit="1" customWidth="1"/>
    <col min="8711" max="8711" width="7.28515625" style="138" bestFit="1" customWidth="1"/>
    <col min="8712" max="8712" width="8.28515625" style="138" bestFit="1" customWidth="1"/>
    <col min="8713" max="8713" width="7.28515625" style="138" bestFit="1" customWidth="1"/>
    <col min="8714" max="8714" width="8.28515625" style="138" bestFit="1" customWidth="1"/>
    <col min="8715" max="8715" width="8.28515625" style="138" customWidth="1"/>
    <col min="8716" max="8718" width="8.28515625" style="138" bestFit="1" customWidth="1"/>
    <col min="8719" max="8960" width="11.42578125" style="138" customWidth="1"/>
    <col min="8961" max="8962" width="0" style="138" hidden="1" customWidth="1"/>
    <col min="8963" max="8963" width="81.5703125" style="138" customWidth="1"/>
    <col min="8964" max="8966" width="8.28515625" style="138" bestFit="1" customWidth="1"/>
    <col min="8967" max="8967" width="7.28515625" style="138" bestFit="1" customWidth="1"/>
    <col min="8968" max="8968" width="8.28515625" style="138" bestFit="1" customWidth="1"/>
    <col min="8969" max="8969" width="7.28515625" style="138" bestFit="1" customWidth="1"/>
    <col min="8970" max="8970" width="8.28515625" style="138" bestFit="1" customWidth="1"/>
    <col min="8971" max="8971" width="8.28515625" style="138" customWidth="1"/>
    <col min="8972" max="8974" width="8.28515625" style="138" bestFit="1" customWidth="1"/>
    <col min="8975" max="9216" width="11.42578125" style="138" customWidth="1"/>
    <col min="9217" max="9218" width="0" style="138" hidden="1" customWidth="1"/>
    <col min="9219" max="9219" width="81.5703125" style="138" customWidth="1"/>
    <col min="9220" max="9222" width="8.28515625" style="138" bestFit="1" customWidth="1"/>
    <col min="9223" max="9223" width="7.28515625" style="138" bestFit="1" customWidth="1"/>
    <col min="9224" max="9224" width="8.28515625" style="138" bestFit="1" customWidth="1"/>
    <col min="9225" max="9225" width="7.28515625" style="138" bestFit="1" customWidth="1"/>
    <col min="9226" max="9226" width="8.28515625" style="138" bestFit="1" customWidth="1"/>
    <col min="9227" max="9227" width="8.28515625" style="138" customWidth="1"/>
    <col min="9228" max="9230" width="8.28515625" style="138" bestFit="1" customWidth="1"/>
    <col min="9231" max="9472" width="11.42578125" style="138" customWidth="1"/>
    <col min="9473" max="9474" width="0" style="138" hidden="1" customWidth="1"/>
    <col min="9475" max="9475" width="81.5703125" style="138" customWidth="1"/>
    <col min="9476" max="9478" width="8.28515625" style="138" bestFit="1" customWidth="1"/>
    <col min="9479" max="9479" width="7.28515625" style="138" bestFit="1" customWidth="1"/>
    <col min="9480" max="9480" width="8.28515625" style="138" bestFit="1" customWidth="1"/>
    <col min="9481" max="9481" width="7.28515625" style="138" bestFit="1" customWidth="1"/>
    <col min="9482" max="9482" width="8.28515625" style="138" bestFit="1" customWidth="1"/>
    <col min="9483" max="9483" width="8.28515625" style="138" customWidth="1"/>
    <col min="9484" max="9486" width="8.28515625" style="138" bestFit="1" customWidth="1"/>
    <col min="9487" max="9728" width="11.42578125" style="138" customWidth="1"/>
    <col min="9729" max="9730" width="0" style="138" hidden="1" customWidth="1"/>
    <col min="9731" max="9731" width="81.5703125" style="138" customWidth="1"/>
    <col min="9732" max="9734" width="8.28515625" style="138" bestFit="1" customWidth="1"/>
    <col min="9735" max="9735" width="7.28515625" style="138" bestFit="1" customWidth="1"/>
    <col min="9736" max="9736" width="8.28515625" style="138" bestFit="1" customWidth="1"/>
    <col min="9737" max="9737" width="7.28515625" style="138" bestFit="1" customWidth="1"/>
    <col min="9738" max="9738" width="8.28515625" style="138" bestFit="1" customWidth="1"/>
    <col min="9739" max="9739" width="8.28515625" style="138" customWidth="1"/>
    <col min="9740" max="9742" width="8.28515625" style="138" bestFit="1" customWidth="1"/>
    <col min="9743" max="9984" width="11.42578125" style="138" customWidth="1"/>
    <col min="9985" max="9986" width="0" style="138" hidden="1" customWidth="1"/>
    <col min="9987" max="9987" width="81.5703125" style="138" customWidth="1"/>
    <col min="9988" max="9990" width="8.28515625" style="138" bestFit="1" customWidth="1"/>
    <col min="9991" max="9991" width="7.28515625" style="138" bestFit="1" customWidth="1"/>
    <col min="9992" max="9992" width="8.28515625" style="138" bestFit="1" customWidth="1"/>
    <col min="9993" max="9993" width="7.28515625" style="138" bestFit="1" customWidth="1"/>
    <col min="9994" max="9994" width="8.28515625" style="138" bestFit="1" customWidth="1"/>
    <col min="9995" max="9995" width="8.28515625" style="138" customWidth="1"/>
    <col min="9996" max="9998" width="8.28515625" style="138" bestFit="1" customWidth="1"/>
    <col min="9999" max="10240" width="11.42578125" style="138" customWidth="1"/>
    <col min="10241" max="10242" width="0" style="138" hidden="1" customWidth="1"/>
    <col min="10243" max="10243" width="81.5703125" style="138" customWidth="1"/>
    <col min="10244" max="10246" width="8.28515625" style="138" bestFit="1" customWidth="1"/>
    <col min="10247" max="10247" width="7.28515625" style="138" bestFit="1" customWidth="1"/>
    <col min="10248" max="10248" width="8.28515625" style="138" bestFit="1" customWidth="1"/>
    <col min="10249" max="10249" width="7.28515625" style="138" bestFit="1" customWidth="1"/>
    <col min="10250" max="10250" width="8.28515625" style="138" bestFit="1" customWidth="1"/>
    <col min="10251" max="10251" width="8.28515625" style="138" customWidth="1"/>
    <col min="10252" max="10254" width="8.28515625" style="138" bestFit="1" customWidth="1"/>
    <col min="10255" max="10496" width="11.42578125" style="138" customWidth="1"/>
    <col min="10497" max="10498" width="0" style="138" hidden="1" customWidth="1"/>
    <col min="10499" max="10499" width="81.5703125" style="138" customWidth="1"/>
    <col min="10500" max="10502" width="8.28515625" style="138" bestFit="1" customWidth="1"/>
    <col min="10503" max="10503" width="7.28515625" style="138" bestFit="1" customWidth="1"/>
    <col min="10504" max="10504" width="8.28515625" style="138" bestFit="1" customWidth="1"/>
    <col min="10505" max="10505" width="7.28515625" style="138" bestFit="1" customWidth="1"/>
    <col min="10506" max="10506" width="8.28515625" style="138" bestFit="1" customWidth="1"/>
    <col min="10507" max="10507" width="8.28515625" style="138" customWidth="1"/>
    <col min="10508" max="10510" width="8.28515625" style="138" bestFit="1" customWidth="1"/>
    <col min="10511" max="10752" width="11.42578125" style="138" customWidth="1"/>
    <col min="10753" max="10754" width="0" style="138" hidden="1" customWidth="1"/>
    <col min="10755" max="10755" width="81.5703125" style="138" customWidth="1"/>
    <col min="10756" max="10758" width="8.28515625" style="138" bestFit="1" customWidth="1"/>
    <col min="10759" max="10759" width="7.28515625" style="138" bestFit="1" customWidth="1"/>
    <col min="10760" max="10760" width="8.28515625" style="138" bestFit="1" customWidth="1"/>
    <col min="10761" max="10761" width="7.28515625" style="138" bestFit="1" customWidth="1"/>
    <col min="10762" max="10762" width="8.28515625" style="138" bestFit="1" customWidth="1"/>
    <col min="10763" max="10763" width="8.28515625" style="138" customWidth="1"/>
    <col min="10764" max="10766" width="8.28515625" style="138" bestFit="1" customWidth="1"/>
    <col min="10767" max="11008" width="11.42578125" style="138" customWidth="1"/>
    <col min="11009" max="11010" width="0" style="138" hidden="1" customWidth="1"/>
    <col min="11011" max="11011" width="81.5703125" style="138" customWidth="1"/>
    <col min="11012" max="11014" width="8.28515625" style="138" bestFit="1" customWidth="1"/>
    <col min="11015" max="11015" width="7.28515625" style="138" bestFit="1" customWidth="1"/>
    <col min="11016" max="11016" width="8.28515625" style="138" bestFit="1" customWidth="1"/>
    <col min="11017" max="11017" width="7.28515625" style="138" bestFit="1" customWidth="1"/>
    <col min="11018" max="11018" width="8.28515625" style="138" bestFit="1" customWidth="1"/>
    <col min="11019" max="11019" width="8.28515625" style="138" customWidth="1"/>
    <col min="11020" max="11022" width="8.28515625" style="138" bestFit="1" customWidth="1"/>
    <col min="11023" max="11264" width="11.42578125" style="138" customWidth="1"/>
    <col min="11265" max="11266" width="0" style="138" hidden="1" customWidth="1"/>
    <col min="11267" max="11267" width="81.5703125" style="138" customWidth="1"/>
    <col min="11268" max="11270" width="8.28515625" style="138" bestFit="1" customWidth="1"/>
    <col min="11271" max="11271" width="7.28515625" style="138" bestFit="1" customWidth="1"/>
    <col min="11272" max="11272" width="8.28515625" style="138" bestFit="1" customWidth="1"/>
    <col min="11273" max="11273" width="7.28515625" style="138" bestFit="1" customWidth="1"/>
    <col min="11274" max="11274" width="8.28515625" style="138" bestFit="1" customWidth="1"/>
    <col min="11275" max="11275" width="8.28515625" style="138" customWidth="1"/>
    <col min="11276" max="11278" width="8.28515625" style="138" bestFit="1" customWidth="1"/>
    <col min="11279" max="11520" width="11.42578125" style="138" customWidth="1"/>
    <col min="11521" max="11522" width="0" style="138" hidden="1" customWidth="1"/>
    <col min="11523" max="11523" width="81.5703125" style="138" customWidth="1"/>
    <col min="11524" max="11526" width="8.28515625" style="138" bestFit="1" customWidth="1"/>
    <col min="11527" max="11527" width="7.28515625" style="138" bestFit="1" customWidth="1"/>
    <col min="11528" max="11528" width="8.28515625" style="138" bestFit="1" customWidth="1"/>
    <col min="11529" max="11529" width="7.28515625" style="138" bestFit="1" customWidth="1"/>
    <col min="11530" max="11530" width="8.28515625" style="138" bestFit="1" customWidth="1"/>
    <col min="11531" max="11531" width="8.28515625" style="138" customWidth="1"/>
    <col min="11532" max="11534" width="8.28515625" style="138" bestFit="1" customWidth="1"/>
    <col min="11535" max="11776" width="11.42578125" style="138" customWidth="1"/>
    <col min="11777" max="11778" width="0" style="138" hidden="1" customWidth="1"/>
    <col min="11779" max="11779" width="81.5703125" style="138" customWidth="1"/>
    <col min="11780" max="11782" width="8.28515625" style="138" bestFit="1" customWidth="1"/>
    <col min="11783" max="11783" width="7.28515625" style="138" bestFit="1" customWidth="1"/>
    <col min="11784" max="11784" width="8.28515625" style="138" bestFit="1" customWidth="1"/>
    <col min="11785" max="11785" width="7.28515625" style="138" bestFit="1" customWidth="1"/>
    <col min="11786" max="11786" width="8.28515625" style="138" bestFit="1" customWidth="1"/>
    <col min="11787" max="11787" width="8.28515625" style="138" customWidth="1"/>
    <col min="11788" max="11790" width="8.28515625" style="138" bestFit="1" customWidth="1"/>
    <col min="11791" max="12032" width="11.42578125" style="138" customWidth="1"/>
    <col min="12033" max="12034" width="0" style="138" hidden="1" customWidth="1"/>
    <col min="12035" max="12035" width="81.5703125" style="138" customWidth="1"/>
    <col min="12036" max="12038" width="8.28515625" style="138" bestFit="1" customWidth="1"/>
    <col min="12039" max="12039" width="7.28515625" style="138" bestFit="1" customWidth="1"/>
    <col min="12040" max="12040" width="8.28515625" style="138" bestFit="1" customWidth="1"/>
    <col min="12041" max="12041" width="7.28515625" style="138" bestFit="1" customWidth="1"/>
    <col min="12042" max="12042" width="8.28515625" style="138" bestFit="1" customWidth="1"/>
    <col min="12043" max="12043" width="8.28515625" style="138" customWidth="1"/>
    <col min="12044" max="12046" width="8.28515625" style="138" bestFit="1" customWidth="1"/>
    <col min="12047" max="12288" width="11.42578125" style="138" customWidth="1"/>
    <col min="12289" max="12290" width="0" style="138" hidden="1" customWidth="1"/>
    <col min="12291" max="12291" width="81.5703125" style="138" customWidth="1"/>
    <col min="12292" max="12294" width="8.28515625" style="138" bestFit="1" customWidth="1"/>
    <col min="12295" max="12295" width="7.28515625" style="138" bestFit="1" customWidth="1"/>
    <col min="12296" max="12296" width="8.28515625" style="138" bestFit="1" customWidth="1"/>
    <col min="12297" max="12297" width="7.28515625" style="138" bestFit="1" customWidth="1"/>
    <col min="12298" max="12298" width="8.28515625" style="138" bestFit="1" customWidth="1"/>
    <col min="12299" max="12299" width="8.28515625" style="138" customWidth="1"/>
    <col min="12300" max="12302" width="8.28515625" style="138" bestFit="1" customWidth="1"/>
    <col min="12303" max="12544" width="11.42578125" style="138" customWidth="1"/>
    <col min="12545" max="12546" width="0" style="138" hidden="1" customWidth="1"/>
    <col min="12547" max="12547" width="81.5703125" style="138" customWidth="1"/>
    <col min="12548" max="12550" width="8.28515625" style="138" bestFit="1" customWidth="1"/>
    <col min="12551" max="12551" width="7.28515625" style="138" bestFit="1" customWidth="1"/>
    <col min="12552" max="12552" width="8.28515625" style="138" bestFit="1" customWidth="1"/>
    <col min="12553" max="12553" width="7.28515625" style="138" bestFit="1" customWidth="1"/>
    <col min="12554" max="12554" width="8.28515625" style="138" bestFit="1" customWidth="1"/>
    <col min="12555" max="12555" width="8.28515625" style="138" customWidth="1"/>
    <col min="12556" max="12558" width="8.28515625" style="138" bestFit="1" customWidth="1"/>
    <col min="12559" max="12800" width="11.42578125" style="138" customWidth="1"/>
    <col min="12801" max="12802" width="0" style="138" hidden="1" customWidth="1"/>
    <col min="12803" max="12803" width="81.5703125" style="138" customWidth="1"/>
    <col min="12804" max="12806" width="8.28515625" style="138" bestFit="1" customWidth="1"/>
    <col min="12807" max="12807" width="7.28515625" style="138" bestFit="1" customWidth="1"/>
    <col min="12808" max="12808" width="8.28515625" style="138" bestFit="1" customWidth="1"/>
    <col min="12809" max="12809" width="7.28515625" style="138" bestFit="1" customWidth="1"/>
    <col min="12810" max="12810" width="8.28515625" style="138" bestFit="1" customWidth="1"/>
    <col min="12811" max="12811" width="8.28515625" style="138" customWidth="1"/>
    <col min="12812" max="12814" width="8.28515625" style="138" bestFit="1" customWidth="1"/>
    <col min="12815" max="13056" width="11.42578125" style="138" customWidth="1"/>
    <col min="13057" max="13058" width="0" style="138" hidden="1" customWidth="1"/>
    <col min="13059" max="13059" width="81.5703125" style="138" customWidth="1"/>
    <col min="13060" max="13062" width="8.28515625" style="138" bestFit="1" customWidth="1"/>
    <col min="13063" max="13063" width="7.28515625" style="138" bestFit="1" customWidth="1"/>
    <col min="13064" max="13064" width="8.28515625" style="138" bestFit="1" customWidth="1"/>
    <col min="13065" max="13065" width="7.28515625" style="138" bestFit="1" customWidth="1"/>
    <col min="13066" max="13066" width="8.28515625" style="138" bestFit="1" customWidth="1"/>
    <col min="13067" max="13067" width="8.28515625" style="138" customWidth="1"/>
    <col min="13068" max="13070" width="8.28515625" style="138" bestFit="1" customWidth="1"/>
    <col min="13071" max="13312" width="11.42578125" style="138" customWidth="1"/>
    <col min="13313" max="13314" width="0" style="138" hidden="1" customWidth="1"/>
    <col min="13315" max="13315" width="81.5703125" style="138" customWidth="1"/>
    <col min="13316" max="13318" width="8.28515625" style="138" bestFit="1" customWidth="1"/>
    <col min="13319" max="13319" width="7.28515625" style="138" bestFit="1" customWidth="1"/>
    <col min="13320" max="13320" width="8.28515625" style="138" bestFit="1" customWidth="1"/>
    <col min="13321" max="13321" width="7.28515625" style="138" bestFit="1" customWidth="1"/>
    <col min="13322" max="13322" width="8.28515625" style="138" bestFit="1" customWidth="1"/>
    <col min="13323" max="13323" width="8.28515625" style="138" customWidth="1"/>
    <col min="13324" max="13326" width="8.28515625" style="138" bestFit="1" customWidth="1"/>
    <col min="13327" max="13568" width="11.42578125" style="138" customWidth="1"/>
    <col min="13569" max="13570" width="0" style="138" hidden="1" customWidth="1"/>
    <col min="13571" max="13571" width="81.5703125" style="138" customWidth="1"/>
    <col min="13572" max="13574" width="8.28515625" style="138" bestFit="1" customWidth="1"/>
    <col min="13575" max="13575" width="7.28515625" style="138" bestFit="1" customWidth="1"/>
    <col min="13576" max="13576" width="8.28515625" style="138" bestFit="1" customWidth="1"/>
    <col min="13577" max="13577" width="7.28515625" style="138" bestFit="1" customWidth="1"/>
    <col min="13578" max="13578" width="8.28515625" style="138" bestFit="1" customWidth="1"/>
    <col min="13579" max="13579" width="8.28515625" style="138" customWidth="1"/>
    <col min="13580" max="13582" width="8.28515625" style="138" bestFit="1" customWidth="1"/>
    <col min="13583" max="13824" width="11.42578125" style="138" customWidth="1"/>
    <col min="13825" max="13826" width="0" style="138" hidden="1" customWidth="1"/>
    <col min="13827" max="13827" width="81.5703125" style="138" customWidth="1"/>
    <col min="13828" max="13830" width="8.28515625" style="138" bestFit="1" customWidth="1"/>
    <col min="13831" max="13831" width="7.28515625" style="138" bestFit="1" customWidth="1"/>
    <col min="13832" max="13832" width="8.28515625" style="138" bestFit="1" customWidth="1"/>
    <col min="13833" max="13833" width="7.28515625" style="138" bestFit="1" customWidth="1"/>
    <col min="13834" max="13834" width="8.28515625" style="138" bestFit="1" customWidth="1"/>
    <col min="13835" max="13835" width="8.28515625" style="138" customWidth="1"/>
    <col min="13836" max="13838" width="8.28515625" style="138" bestFit="1" customWidth="1"/>
    <col min="13839" max="14080" width="11.42578125" style="138" customWidth="1"/>
    <col min="14081" max="14082" width="0" style="138" hidden="1" customWidth="1"/>
    <col min="14083" max="14083" width="81.5703125" style="138" customWidth="1"/>
    <col min="14084" max="14086" width="8.28515625" style="138" bestFit="1" customWidth="1"/>
    <col min="14087" max="14087" width="7.28515625" style="138" bestFit="1" customWidth="1"/>
    <col min="14088" max="14088" width="8.28515625" style="138" bestFit="1" customWidth="1"/>
    <col min="14089" max="14089" width="7.28515625" style="138" bestFit="1" customWidth="1"/>
    <col min="14090" max="14090" width="8.28515625" style="138" bestFit="1" customWidth="1"/>
    <col min="14091" max="14091" width="8.28515625" style="138" customWidth="1"/>
    <col min="14092" max="14094" width="8.28515625" style="138" bestFit="1" customWidth="1"/>
    <col min="14095" max="14336" width="11.42578125" style="138" customWidth="1"/>
    <col min="14337" max="14338" width="0" style="138" hidden="1" customWidth="1"/>
    <col min="14339" max="14339" width="81.5703125" style="138" customWidth="1"/>
    <col min="14340" max="14342" width="8.28515625" style="138" bestFit="1" customWidth="1"/>
    <col min="14343" max="14343" width="7.28515625" style="138" bestFit="1" customWidth="1"/>
    <col min="14344" max="14344" width="8.28515625" style="138" bestFit="1" customWidth="1"/>
    <col min="14345" max="14345" width="7.28515625" style="138" bestFit="1" customWidth="1"/>
    <col min="14346" max="14346" width="8.28515625" style="138" bestFit="1" customWidth="1"/>
    <col min="14347" max="14347" width="8.28515625" style="138" customWidth="1"/>
    <col min="14348" max="14350" width="8.28515625" style="138" bestFit="1" customWidth="1"/>
    <col min="14351" max="14592" width="11.42578125" style="138" customWidth="1"/>
    <col min="14593" max="14594" width="0" style="138" hidden="1" customWidth="1"/>
    <col min="14595" max="14595" width="81.5703125" style="138" customWidth="1"/>
    <col min="14596" max="14598" width="8.28515625" style="138" bestFit="1" customWidth="1"/>
    <col min="14599" max="14599" width="7.28515625" style="138" bestFit="1" customWidth="1"/>
    <col min="14600" max="14600" width="8.28515625" style="138" bestFit="1" customWidth="1"/>
    <col min="14601" max="14601" width="7.28515625" style="138" bestFit="1" customWidth="1"/>
    <col min="14602" max="14602" width="8.28515625" style="138" bestFit="1" customWidth="1"/>
    <col min="14603" max="14603" width="8.28515625" style="138" customWidth="1"/>
    <col min="14604" max="14606" width="8.28515625" style="138" bestFit="1" customWidth="1"/>
    <col min="14607" max="14848" width="11.42578125" style="138" customWidth="1"/>
    <col min="14849" max="14850" width="0" style="138" hidden="1" customWidth="1"/>
    <col min="14851" max="14851" width="81.5703125" style="138" customWidth="1"/>
    <col min="14852" max="14854" width="8.28515625" style="138" bestFit="1" customWidth="1"/>
    <col min="14855" max="14855" width="7.28515625" style="138" bestFit="1" customWidth="1"/>
    <col min="14856" max="14856" width="8.28515625" style="138" bestFit="1" customWidth="1"/>
    <col min="14857" max="14857" width="7.28515625" style="138" bestFit="1" customWidth="1"/>
    <col min="14858" max="14858" width="8.28515625" style="138" bestFit="1" customWidth="1"/>
    <col min="14859" max="14859" width="8.28515625" style="138" customWidth="1"/>
    <col min="14860" max="14862" width="8.28515625" style="138" bestFit="1" customWidth="1"/>
    <col min="14863" max="15104" width="11.42578125" style="138" customWidth="1"/>
    <col min="15105" max="15106" width="0" style="138" hidden="1" customWidth="1"/>
    <col min="15107" max="15107" width="81.5703125" style="138" customWidth="1"/>
    <col min="15108" max="15110" width="8.28515625" style="138" bestFit="1" customWidth="1"/>
    <col min="15111" max="15111" width="7.28515625" style="138" bestFit="1" customWidth="1"/>
    <col min="15112" max="15112" width="8.28515625" style="138" bestFit="1" customWidth="1"/>
    <col min="15113" max="15113" width="7.28515625" style="138" bestFit="1" customWidth="1"/>
    <col min="15114" max="15114" width="8.28515625" style="138" bestFit="1" customWidth="1"/>
    <col min="15115" max="15115" width="8.28515625" style="138" customWidth="1"/>
    <col min="15116" max="15118" width="8.28515625" style="138" bestFit="1" customWidth="1"/>
    <col min="15119" max="15360" width="11.42578125" style="138" customWidth="1"/>
    <col min="15361" max="15362" width="0" style="138" hidden="1" customWidth="1"/>
    <col min="15363" max="15363" width="81.5703125" style="138" customWidth="1"/>
    <col min="15364" max="15366" width="8.28515625" style="138" bestFit="1" customWidth="1"/>
    <col min="15367" max="15367" width="7.28515625" style="138" bestFit="1" customWidth="1"/>
    <col min="15368" max="15368" width="8.28515625" style="138" bestFit="1" customWidth="1"/>
    <col min="15369" max="15369" width="7.28515625" style="138" bestFit="1" customWidth="1"/>
    <col min="15370" max="15370" width="8.28515625" style="138" bestFit="1" customWidth="1"/>
    <col min="15371" max="15371" width="8.28515625" style="138" customWidth="1"/>
    <col min="15372" max="15374" width="8.28515625" style="138" bestFit="1" customWidth="1"/>
    <col min="15375" max="15616" width="11.42578125" style="138" customWidth="1"/>
    <col min="15617" max="15618" width="0" style="138" hidden="1" customWidth="1"/>
    <col min="15619" max="15619" width="81.5703125" style="138" customWidth="1"/>
    <col min="15620" max="15622" width="8.28515625" style="138" bestFit="1" customWidth="1"/>
    <col min="15623" max="15623" width="7.28515625" style="138" bestFit="1" customWidth="1"/>
    <col min="15624" max="15624" width="8.28515625" style="138" bestFit="1" customWidth="1"/>
    <col min="15625" max="15625" width="7.28515625" style="138" bestFit="1" customWidth="1"/>
    <col min="15626" max="15626" width="8.28515625" style="138" bestFit="1" customWidth="1"/>
    <col min="15627" max="15627" width="8.28515625" style="138" customWidth="1"/>
    <col min="15628" max="15630" width="8.28515625" style="138" bestFit="1" customWidth="1"/>
    <col min="15631" max="15872" width="11.42578125" style="138" customWidth="1"/>
    <col min="15873" max="15874" width="0" style="138" hidden="1" customWidth="1"/>
    <col min="15875" max="15875" width="81.5703125" style="138" customWidth="1"/>
    <col min="15876" max="15878" width="8.28515625" style="138" bestFit="1" customWidth="1"/>
    <col min="15879" max="15879" width="7.28515625" style="138" bestFit="1" customWidth="1"/>
    <col min="15880" max="15880" width="8.28515625" style="138" bestFit="1" customWidth="1"/>
    <col min="15881" max="15881" width="7.28515625" style="138" bestFit="1" customWidth="1"/>
    <col min="15882" max="15882" width="8.28515625" style="138" bestFit="1" customWidth="1"/>
    <col min="15883" max="15883" width="8.28515625" style="138" customWidth="1"/>
    <col min="15884" max="15886" width="8.28515625" style="138" bestFit="1" customWidth="1"/>
    <col min="15887" max="16128" width="11.42578125" style="138" customWidth="1"/>
    <col min="16129" max="16130" width="0" style="138" hidden="1" customWidth="1"/>
    <col min="16131" max="16131" width="81.5703125" style="138" customWidth="1"/>
    <col min="16132" max="16134" width="8.28515625" style="138" bestFit="1" customWidth="1"/>
    <col min="16135" max="16135" width="7.28515625" style="138" bestFit="1" customWidth="1"/>
    <col min="16136" max="16136" width="8.28515625" style="138" bestFit="1" customWidth="1"/>
    <col min="16137" max="16137" width="7.28515625" style="138" bestFit="1" customWidth="1"/>
    <col min="16138" max="16138" width="8.28515625" style="138" bestFit="1" customWidth="1"/>
    <col min="16139" max="16139" width="8.28515625" style="138" customWidth="1"/>
    <col min="16140" max="16142" width="8.28515625" style="138" bestFit="1" customWidth="1"/>
    <col min="16143" max="16384" width="11.42578125" style="138" customWidth="1"/>
  </cols>
  <sheetData>
    <row r="1" spans="1:14" s="133" customFormat="1" ht="15" customHeight="1">
      <c r="A1" s="637"/>
      <c r="B1" s="637"/>
      <c r="C1" s="726"/>
      <c r="D1" s="726"/>
      <c r="E1" s="726"/>
      <c r="F1" s="726"/>
      <c r="G1" s="726"/>
      <c r="H1" s="726"/>
      <c r="I1" s="726"/>
      <c r="J1" s="726"/>
      <c r="K1" s="726"/>
      <c r="L1" s="726"/>
      <c r="M1" s="726"/>
      <c r="N1" s="726"/>
    </row>
    <row r="2" spans="1:14" s="133" customFormat="1" ht="15" customHeight="1">
      <c r="A2" s="727" t="s">
        <v>354</v>
      </c>
      <c r="B2" s="727"/>
      <c r="C2" s="727"/>
      <c r="D2" s="727"/>
      <c r="E2" s="727"/>
      <c r="F2" s="727"/>
      <c r="G2" s="727"/>
      <c r="H2" s="727"/>
      <c r="I2" s="727"/>
      <c r="J2" s="727"/>
      <c r="K2" s="727"/>
      <c r="L2" s="727"/>
      <c r="M2" s="727"/>
      <c r="N2" s="727"/>
    </row>
    <row r="3" spans="1:14" s="133" customFormat="1" ht="15" customHeight="1">
      <c r="A3" s="637"/>
      <c r="B3" s="637"/>
      <c r="C3" s="727" t="s">
        <v>635</v>
      </c>
      <c r="D3" s="727"/>
      <c r="E3" s="727"/>
      <c r="F3" s="727"/>
      <c r="G3" s="727"/>
      <c r="H3" s="727"/>
      <c r="I3" s="727"/>
      <c r="J3" s="727"/>
      <c r="K3" s="727"/>
      <c r="L3" s="727"/>
      <c r="M3" s="727"/>
      <c r="N3" s="727"/>
    </row>
    <row r="4" spans="1:14" s="133" customFormat="1" ht="15" customHeight="1">
      <c r="A4" s="728"/>
      <c r="B4" s="727"/>
      <c r="C4" s="727"/>
      <c r="D4" s="727"/>
      <c r="E4" s="727"/>
      <c r="F4" s="727"/>
      <c r="G4" s="727"/>
      <c r="H4" s="727"/>
      <c r="I4" s="727"/>
      <c r="J4" s="727"/>
      <c r="K4" s="727"/>
      <c r="L4" s="727"/>
      <c r="M4" s="727"/>
      <c r="N4" s="727"/>
    </row>
    <row r="5" spans="1:14" s="136" customFormat="1" ht="15" customHeight="1" thickBot="1">
      <c r="A5" s="134"/>
      <c r="B5" s="135"/>
      <c r="C5" s="135"/>
      <c r="D5" s="135"/>
      <c r="E5" s="135"/>
      <c r="F5" s="135"/>
      <c r="G5" s="135"/>
      <c r="H5" s="135"/>
      <c r="I5" s="135"/>
      <c r="J5" s="135"/>
      <c r="K5" s="135"/>
      <c r="L5" s="135"/>
      <c r="M5" s="135"/>
      <c r="N5" s="135"/>
    </row>
    <row r="6" spans="1:14" s="137" customFormat="1" ht="30" customHeight="1" thickTop="1" thickBot="1">
      <c r="A6" s="1"/>
      <c r="B6" s="1"/>
      <c r="C6" s="648"/>
      <c r="D6" s="643" t="s">
        <v>561</v>
      </c>
      <c r="E6" s="643" t="s">
        <v>562</v>
      </c>
      <c r="F6" s="643" t="s">
        <v>563</v>
      </c>
      <c r="G6" s="643" t="s">
        <v>564</v>
      </c>
      <c r="H6" s="643" t="s">
        <v>565</v>
      </c>
      <c r="I6" s="643" t="s">
        <v>566</v>
      </c>
      <c r="J6" s="643" t="s">
        <v>567</v>
      </c>
      <c r="K6" s="643" t="s">
        <v>568</v>
      </c>
      <c r="L6" s="643" t="s">
        <v>569</v>
      </c>
      <c r="M6" s="649" t="s">
        <v>570</v>
      </c>
      <c r="N6" s="649" t="s">
        <v>571</v>
      </c>
    </row>
    <row r="7" spans="1:14" ht="15" customHeight="1" thickTop="1" thickBot="1">
      <c r="A7" s="1"/>
      <c r="B7" s="1"/>
      <c r="C7" s="23"/>
      <c r="D7" s="23"/>
      <c r="E7" s="23"/>
      <c r="F7" s="23"/>
      <c r="G7" s="23"/>
      <c r="H7" s="23"/>
      <c r="I7" s="23"/>
      <c r="J7" s="23"/>
      <c r="K7" s="23"/>
      <c r="L7" s="23"/>
      <c r="M7" s="23"/>
      <c r="N7" s="23"/>
    </row>
    <row r="8" spans="1:14" s="140" customFormat="1" ht="15" customHeight="1" thickTop="1" thickBot="1">
      <c r="A8" s="1"/>
      <c r="B8" s="139"/>
      <c r="C8" s="650" t="s">
        <v>446</v>
      </c>
      <c r="D8" s="651"/>
      <c r="E8" s="651"/>
      <c r="F8" s="651"/>
      <c r="G8" s="651"/>
      <c r="H8" s="651"/>
      <c r="I8" s="651"/>
      <c r="J8" s="651"/>
      <c r="K8" s="651"/>
      <c r="L8" s="651"/>
      <c r="M8" s="651"/>
      <c r="N8" s="652"/>
    </row>
    <row r="9" spans="1:14" ht="15" customHeight="1" thickTop="1">
      <c r="A9" s="1" t="s">
        <v>636</v>
      </c>
      <c r="B9" s="141" t="s">
        <v>637</v>
      </c>
      <c r="C9" s="142" t="s">
        <v>638</v>
      </c>
      <c r="D9" s="143">
        <v>0.1183</v>
      </c>
      <c r="E9" s="143">
        <v>0.11550000000000001</v>
      </c>
      <c r="F9" s="143">
        <v>0.1138</v>
      </c>
      <c r="G9" s="143">
        <v>0.1066</v>
      </c>
      <c r="H9" s="143">
        <v>0.1263</v>
      </c>
      <c r="I9" s="143">
        <v>0.11509999999999999</v>
      </c>
      <c r="J9" s="143">
        <v>0.1047</v>
      </c>
      <c r="K9" s="143">
        <v>0.1086</v>
      </c>
      <c r="L9" s="143">
        <v>9.9299999999999999E-2</v>
      </c>
      <c r="M9" s="143">
        <v>0.1016</v>
      </c>
      <c r="N9" s="143">
        <v>0.10589999999999999</v>
      </c>
    </row>
    <row r="10" spans="1:14" ht="15" customHeight="1" thickBot="1">
      <c r="A10" s="1" t="s">
        <v>636</v>
      </c>
      <c r="B10" s="141" t="s">
        <v>639</v>
      </c>
      <c r="C10" s="142" t="s">
        <v>640</v>
      </c>
      <c r="D10" s="143">
        <v>0.70169999999999999</v>
      </c>
      <c r="E10" s="143">
        <v>0.69669999999999999</v>
      </c>
      <c r="F10" s="143">
        <v>0.70750000000000002</v>
      </c>
      <c r="G10" s="143">
        <v>0.71650000000000003</v>
      </c>
      <c r="H10" s="143">
        <v>0.72309999999999997</v>
      </c>
      <c r="I10" s="143">
        <v>0.74250000000000005</v>
      </c>
      <c r="J10" s="143">
        <v>0.74929999999999997</v>
      </c>
      <c r="K10" s="143">
        <v>0.73899999999999999</v>
      </c>
      <c r="L10" s="143">
        <v>0.74529999999999996</v>
      </c>
      <c r="M10" s="143">
        <v>0.74470000000000003</v>
      </c>
      <c r="N10" s="143">
        <v>0.75060000000000004</v>
      </c>
    </row>
    <row r="11" spans="1:14" s="144" customFormat="1" ht="15" customHeight="1" thickTop="1" thickBot="1">
      <c r="A11" s="1"/>
      <c r="B11" s="139"/>
      <c r="C11" s="650" t="s">
        <v>449</v>
      </c>
      <c r="D11" s="651"/>
      <c r="E11" s="651"/>
      <c r="F11" s="651"/>
      <c r="G11" s="651"/>
      <c r="H11" s="651"/>
      <c r="I11" s="651"/>
      <c r="J11" s="651"/>
      <c r="K11" s="651"/>
      <c r="L11" s="651"/>
      <c r="M11" s="680"/>
      <c r="N11" s="652"/>
    </row>
    <row r="12" spans="1:14" s="137" customFormat="1" ht="15" customHeight="1" thickTop="1">
      <c r="A12" s="1" t="s">
        <v>636</v>
      </c>
      <c r="B12" s="141" t="s">
        <v>641</v>
      </c>
      <c r="C12" s="142" t="s">
        <v>642</v>
      </c>
      <c r="D12" s="143">
        <v>0.76939999999999997</v>
      </c>
      <c r="E12" s="143">
        <v>0.77490000000000003</v>
      </c>
      <c r="F12" s="143">
        <v>0.77170000000000005</v>
      </c>
      <c r="G12" s="143">
        <v>0.76119999999999999</v>
      </c>
      <c r="H12" s="143">
        <v>0.75049999999999994</v>
      </c>
      <c r="I12" s="143">
        <v>0.72840000000000005</v>
      </c>
      <c r="J12" s="143">
        <v>0.70909999999999995</v>
      </c>
      <c r="K12" s="143">
        <v>0.71389999999999998</v>
      </c>
      <c r="L12" s="143">
        <v>0.72529999999999994</v>
      </c>
      <c r="M12" s="143">
        <v>0.73099999999999998</v>
      </c>
      <c r="N12" s="143">
        <v>0.71440000000000003</v>
      </c>
    </row>
    <row r="13" spans="1:14" s="146" customFormat="1" ht="15" customHeight="1">
      <c r="A13" s="1" t="s">
        <v>636</v>
      </c>
      <c r="B13" s="141" t="s">
        <v>643</v>
      </c>
      <c r="C13" s="142" t="s">
        <v>644</v>
      </c>
      <c r="D13" s="145">
        <v>0.76939999999999997</v>
      </c>
      <c r="E13" s="143">
        <v>0.77490000000000003</v>
      </c>
      <c r="F13" s="143">
        <v>0.77170000000000005</v>
      </c>
      <c r="G13" s="143">
        <v>0.76119999999999999</v>
      </c>
      <c r="H13" s="143">
        <v>0.75060000000000004</v>
      </c>
      <c r="I13" s="143">
        <v>0.72909999999999997</v>
      </c>
      <c r="J13" s="143">
        <v>0.7097</v>
      </c>
      <c r="K13" s="143">
        <v>0.71430000000000005</v>
      </c>
      <c r="L13" s="143">
        <v>0.72560000000000002</v>
      </c>
      <c r="M13" s="143">
        <v>0.73129999999999995</v>
      </c>
      <c r="N13" s="143">
        <v>0.71630000000000005</v>
      </c>
    </row>
    <row r="14" spans="1:14" s="146" customFormat="1" ht="15" customHeight="1">
      <c r="A14" s="1"/>
      <c r="B14" s="141"/>
      <c r="C14" s="142" t="s">
        <v>645</v>
      </c>
      <c r="D14" s="143">
        <v>5.5500000000000001E-2</v>
      </c>
      <c r="E14" s="143">
        <v>5.5100000000000003E-2</v>
      </c>
      <c r="F14" s="143">
        <v>5.2200000000000003E-2</v>
      </c>
      <c r="G14" s="143">
        <v>6.25E-2</v>
      </c>
      <c r="H14" s="143">
        <v>6.6199999999999995E-2</v>
      </c>
      <c r="I14" s="143">
        <v>7.2099999999999997E-2</v>
      </c>
      <c r="J14" s="143">
        <v>8.2199999999999995E-2</v>
      </c>
      <c r="K14" s="143">
        <v>8.0199999999999994E-2</v>
      </c>
      <c r="L14" s="143">
        <v>7.7499999999999999E-2</v>
      </c>
      <c r="M14" s="143">
        <v>7.9000000000000001E-2</v>
      </c>
      <c r="N14" s="143">
        <v>8.1900000000000001E-2</v>
      </c>
    </row>
    <row r="15" spans="1:14" s="146" customFormat="1" ht="15" customHeight="1" thickBot="1">
      <c r="A15" s="1" t="s">
        <v>636</v>
      </c>
      <c r="B15" s="141" t="s">
        <v>646</v>
      </c>
      <c r="C15" s="142" t="s">
        <v>647</v>
      </c>
      <c r="D15" s="143">
        <v>2.0000000000000001E-4</v>
      </c>
      <c r="E15" s="143">
        <v>2.0000000000000001E-4</v>
      </c>
      <c r="F15" s="143">
        <v>2.0000000000000001E-4</v>
      </c>
      <c r="G15" s="143">
        <v>2.0000000000000001E-4</v>
      </c>
      <c r="H15" s="143">
        <v>2.0000000000000001E-4</v>
      </c>
      <c r="I15" s="143">
        <v>2.0000000000000001E-4</v>
      </c>
      <c r="J15" s="143">
        <v>2.0000000000000001E-4</v>
      </c>
      <c r="K15" s="143">
        <v>2.0000000000000001E-4</v>
      </c>
      <c r="L15" s="143">
        <v>2.0000000000000001E-4</v>
      </c>
      <c r="M15" s="143">
        <v>2.0000000000000001E-4</v>
      </c>
      <c r="N15" s="143">
        <v>2.0000000000000001E-4</v>
      </c>
    </row>
    <row r="16" spans="1:14" s="144" customFormat="1" ht="15" customHeight="1" thickTop="1" thickBot="1">
      <c r="A16" s="1"/>
      <c r="B16" s="139"/>
      <c r="C16" s="650" t="s">
        <v>648</v>
      </c>
      <c r="D16" s="651"/>
      <c r="E16" s="651"/>
      <c r="F16" s="651"/>
      <c r="G16" s="651"/>
      <c r="H16" s="651"/>
      <c r="I16" s="651"/>
      <c r="J16" s="651"/>
      <c r="K16" s="651"/>
      <c r="L16" s="651"/>
      <c r="M16" s="680"/>
      <c r="N16" s="652"/>
    </row>
    <row r="17" spans="1:14" s="137" customFormat="1" ht="15" customHeight="1" thickTop="1">
      <c r="A17" s="1" t="s">
        <v>636</v>
      </c>
      <c r="B17" s="141" t="s">
        <v>649</v>
      </c>
      <c r="C17" s="142" t="s">
        <v>650</v>
      </c>
      <c r="D17" s="143">
        <v>0.1154</v>
      </c>
      <c r="E17" s="143">
        <v>0.1762</v>
      </c>
      <c r="F17" s="143">
        <v>0.14269999999999999</v>
      </c>
      <c r="G17" s="143">
        <v>0.1265</v>
      </c>
      <c r="H17" s="143">
        <v>0.1123</v>
      </c>
      <c r="I17" s="143">
        <v>0.10680000000000001</v>
      </c>
      <c r="J17" s="143">
        <v>7.5300000000000006E-2</v>
      </c>
      <c r="K17" s="143">
        <v>6.7199999999999996E-2</v>
      </c>
      <c r="L17" s="143">
        <v>7.7799999999999994E-2</v>
      </c>
      <c r="M17" s="143">
        <v>7.9000000000000001E-2</v>
      </c>
      <c r="N17" s="143">
        <v>6.3100000000000003E-2</v>
      </c>
    </row>
    <row r="18" spans="1:14" s="146" customFormat="1" ht="15" customHeight="1">
      <c r="A18" s="1" t="s">
        <v>636</v>
      </c>
      <c r="B18" s="141" t="s">
        <v>651</v>
      </c>
      <c r="C18" s="142" t="s">
        <v>652</v>
      </c>
      <c r="D18" s="143">
        <v>0.88460000000000005</v>
      </c>
      <c r="E18" s="143">
        <v>0.82379999999999998</v>
      </c>
      <c r="F18" s="143">
        <v>0.85729999999999995</v>
      </c>
      <c r="G18" s="143">
        <v>0.87350000000000005</v>
      </c>
      <c r="H18" s="143">
        <v>0.88770000000000004</v>
      </c>
      <c r="I18" s="143">
        <v>0.89319999999999999</v>
      </c>
      <c r="J18" s="143">
        <v>0.92469999999999997</v>
      </c>
      <c r="K18" s="143">
        <v>0.93279999999999996</v>
      </c>
      <c r="L18" s="143">
        <v>0.92220000000000002</v>
      </c>
      <c r="M18" s="143">
        <v>0.92100000000000004</v>
      </c>
      <c r="N18" s="143">
        <v>0.93689999999999996</v>
      </c>
    </row>
    <row r="19" spans="1:14" s="146" customFormat="1" ht="15" customHeight="1" thickBot="1">
      <c r="A19" s="1" t="s">
        <v>636</v>
      </c>
      <c r="B19" s="141" t="s">
        <v>653</v>
      </c>
      <c r="C19" s="142" t="s">
        <v>654</v>
      </c>
      <c r="D19" s="147">
        <v>590.3895</v>
      </c>
      <c r="E19" s="147">
        <v>596.69920000000002</v>
      </c>
      <c r="F19" s="147">
        <v>605.7183</v>
      </c>
      <c r="G19" s="147">
        <v>614.42200000000003</v>
      </c>
      <c r="H19" s="147">
        <v>645.2319</v>
      </c>
      <c r="I19" s="147">
        <v>628.03279999999995</v>
      </c>
      <c r="J19" s="147">
        <v>621.57389999999998</v>
      </c>
      <c r="K19" s="147">
        <v>624.17139999999995</v>
      </c>
      <c r="L19" s="147">
        <v>629.4665</v>
      </c>
      <c r="M19" s="147">
        <v>630.20209999999997</v>
      </c>
      <c r="N19" s="147">
        <v>632.38300000000004</v>
      </c>
    </row>
    <row r="20" spans="1:14" s="144" customFormat="1" ht="15" customHeight="1" thickTop="1" thickBot="1">
      <c r="A20" s="1"/>
      <c r="B20" s="139"/>
      <c r="C20" s="650" t="s">
        <v>655</v>
      </c>
      <c r="D20" s="651"/>
      <c r="E20" s="651"/>
      <c r="F20" s="651"/>
      <c r="G20" s="651"/>
      <c r="H20" s="651"/>
      <c r="I20" s="651"/>
      <c r="J20" s="651"/>
      <c r="K20" s="651"/>
      <c r="L20" s="651"/>
      <c r="M20" s="680"/>
      <c r="N20" s="652"/>
    </row>
    <row r="21" spans="1:14" s="137" customFormat="1" ht="15" customHeight="1" thickTop="1">
      <c r="A21" s="1" t="s">
        <v>636</v>
      </c>
      <c r="B21" s="141" t="s">
        <v>656</v>
      </c>
      <c r="C21" s="142" t="s">
        <v>657</v>
      </c>
      <c r="D21" s="143">
        <v>0.98170000000000002</v>
      </c>
      <c r="E21" s="143">
        <v>0.98109999999999997</v>
      </c>
      <c r="F21" s="143">
        <v>0.97819999999999996</v>
      </c>
      <c r="G21" s="143">
        <v>0.97529999999999994</v>
      </c>
      <c r="H21" s="143">
        <v>0.97289999999999999</v>
      </c>
      <c r="I21" s="143">
        <v>0.96689999999999998</v>
      </c>
      <c r="J21" s="143">
        <v>0.97270000000000001</v>
      </c>
      <c r="K21" s="143">
        <v>0.97529999999999994</v>
      </c>
      <c r="L21" s="143">
        <v>0.96479999999999999</v>
      </c>
      <c r="M21" s="143">
        <v>0.96950000000000003</v>
      </c>
      <c r="N21" s="143">
        <v>0.95860000000000001</v>
      </c>
    </row>
    <row r="22" spans="1:14" s="146" customFormat="1" ht="15" customHeight="1">
      <c r="A22" s="1" t="s">
        <v>636</v>
      </c>
      <c r="B22" s="141" t="s">
        <v>658</v>
      </c>
      <c r="C22" s="142" t="s">
        <v>659</v>
      </c>
      <c r="D22" s="143">
        <v>2.5399999999999999E-2</v>
      </c>
      <c r="E22" s="143">
        <v>2.7699999999999999E-2</v>
      </c>
      <c r="F22" s="143">
        <v>3.39E-2</v>
      </c>
      <c r="G22" s="143">
        <v>3.7999999999999999E-2</v>
      </c>
      <c r="H22" s="143">
        <v>4.5699999999999998E-2</v>
      </c>
      <c r="I22" s="143">
        <v>5.16E-2</v>
      </c>
      <c r="J22" s="143">
        <v>5.9499999999999997E-2</v>
      </c>
      <c r="K22" s="143">
        <v>0.29289999999999999</v>
      </c>
      <c r="L22" s="143">
        <v>0.29530000000000001</v>
      </c>
      <c r="M22" s="143">
        <v>0.29480000000000001</v>
      </c>
      <c r="N22" s="143">
        <v>0.2757</v>
      </c>
    </row>
    <row r="23" spans="1:14" s="146" customFormat="1" ht="15" customHeight="1">
      <c r="A23" s="1" t="s">
        <v>636</v>
      </c>
      <c r="B23" s="141" t="s">
        <v>660</v>
      </c>
      <c r="C23" s="142" t="s">
        <v>661</v>
      </c>
      <c r="D23" s="143">
        <v>1.83E-2</v>
      </c>
      <c r="E23" s="143">
        <v>1.89E-2</v>
      </c>
      <c r="F23" s="143">
        <v>2.18E-2</v>
      </c>
      <c r="G23" s="143">
        <v>2.47E-2</v>
      </c>
      <c r="H23" s="143">
        <v>2.7099999999999999E-2</v>
      </c>
      <c r="I23" s="143">
        <v>3.3099999999999997E-2</v>
      </c>
      <c r="J23" s="143">
        <v>2.7300000000000001E-2</v>
      </c>
      <c r="K23" s="143">
        <v>2.47E-2</v>
      </c>
      <c r="L23" s="143">
        <v>3.5200000000000002E-2</v>
      </c>
      <c r="M23" s="143">
        <v>3.0499999999999999E-2</v>
      </c>
      <c r="N23" s="143">
        <v>4.1399999999999999E-2</v>
      </c>
    </row>
    <row r="24" spans="1:14" s="146" customFormat="1" ht="15" customHeight="1">
      <c r="A24" s="1" t="s">
        <v>636</v>
      </c>
      <c r="B24" s="141" t="s">
        <v>662</v>
      </c>
      <c r="C24" s="142" t="s">
        <v>663</v>
      </c>
      <c r="D24" s="143">
        <v>2.29E-2</v>
      </c>
      <c r="E24" s="143">
        <v>2.47E-2</v>
      </c>
      <c r="F24" s="143">
        <v>3.0499999999999999E-2</v>
      </c>
      <c r="G24" s="143">
        <v>3.3099999999999997E-2</v>
      </c>
      <c r="H24" s="143">
        <v>3.9199999999999999E-2</v>
      </c>
      <c r="I24" s="143">
        <v>4.3900000000000002E-2</v>
      </c>
      <c r="J24" s="143">
        <v>5.4100000000000002E-2</v>
      </c>
      <c r="K24" s="143">
        <v>0.29299999999999998</v>
      </c>
      <c r="L24" s="143">
        <v>0.28939999999999999</v>
      </c>
      <c r="M24" s="143">
        <v>0.29060000000000002</v>
      </c>
      <c r="N24" s="143">
        <v>0.26719999999999999</v>
      </c>
    </row>
    <row r="25" spans="1:14" s="146" customFormat="1" ht="15" customHeight="1">
      <c r="A25" s="1" t="s">
        <v>636</v>
      </c>
      <c r="B25" s="141" t="s">
        <v>664</v>
      </c>
      <c r="C25" s="142" t="s">
        <v>665</v>
      </c>
      <c r="D25" s="143">
        <v>0.1116</v>
      </c>
      <c r="E25" s="143">
        <v>0.1245</v>
      </c>
      <c r="F25" s="143">
        <v>0.12039999999999999</v>
      </c>
      <c r="G25" s="143">
        <v>0.15010000000000001</v>
      </c>
      <c r="H25" s="143">
        <v>0.16389999999999999</v>
      </c>
      <c r="I25" s="143">
        <v>0.17699999999999999</v>
      </c>
      <c r="J25" s="143">
        <v>0.1163</v>
      </c>
      <c r="K25" s="143">
        <v>2.46E-2</v>
      </c>
      <c r="L25" s="143">
        <v>5.45E-2</v>
      </c>
      <c r="M25" s="143">
        <v>4.4299999999999999E-2</v>
      </c>
      <c r="N25" s="143">
        <v>7.0999999999999994E-2</v>
      </c>
    </row>
    <row r="26" spans="1:14" s="146" customFormat="1" ht="15" customHeight="1">
      <c r="A26" s="1" t="s">
        <v>636</v>
      </c>
      <c r="B26" s="141" t="s">
        <v>666</v>
      </c>
      <c r="C26" s="142" t="s">
        <v>667</v>
      </c>
      <c r="D26" s="143">
        <v>8.3999999999999995E-3</v>
      </c>
      <c r="E26" s="143">
        <v>8.3999999999999995E-3</v>
      </c>
      <c r="F26" s="143">
        <v>9.1000000000000004E-3</v>
      </c>
      <c r="G26" s="143">
        <v>9.2999999999999992E-3</v>
      </c>
      <c r="H26" s="143">
        <v>9.5999999999999992E-3</v>
      </c>
      <c r="I26" s="143">
        <v>9.9000000000000008E-3</v>
      </c>
      <c r="J26" s="143">
        <v>8.8599999999999998E-2</v>
      </c>
      <c r="K26" s="143">
        <v>0.1198</v>
      </c>
      <c r="L26" s="143">
        <v>0.1109</v>
      </c>
      <c r="M26" s="143">
        <v>0.10929999999999999</v>
      </c>
      <c r="N26" s="143">
        <v>9.8500000000000004E-2</v>
      </c>
    </row>
    <row r="27" spans="1:14" s="146" customFormat="1" ht="15" customHeight="1">
      <c r="A27" s="1" t="s">
        <v>636</v>
      </c>
      <c r="B27" s="141" t="s">
        <v>668</v>
      </c>
      <c r="C27" s="142" t="s">
        <v>669</v>
      </c>
      <c r="D27" s="143">
        <v>7.0900000000000005E-2</v>
      </c>
      <c r="E27" s="143">
        <v>6.9900000000000004E-2</v>
      </c>
      <c r="F27" s="143">
        <v>7.2300000000000003E-2</v>
      </c>
      <c r="G27" s="143">
        <v>7.5300000000000006E-2</v>
      </c>
      <c r="H27" s="143">
        <v>7.4999999999999997E-2</v>
      </c>
      <c r="I27" s="143">
        <v>8.3000000000000004E-2</v>
      </c>
      <c r="J27" s="143">
        <v>9.4100000000000003E-2</v>
      </c>
      <c r="K27" s="143">
        <v>9.3399999999999997E-2</v>
      </c>
      <c r="L27" s="143">
        <v>9.2200000000000004E-2</v>
      </c>
      <c r="M27" s="143">
        <v>8.9499999999999996E-2</v>
      </c>
      <c r="N27" s="143">
        <v>9.5500000000000002E-2</v>
      </c>
    </row>
    <row r="28" spans="1:14" s="146" customFormat="1" ht="15" customHeight="1">
      <c r="A28" s="1" t="s">
        <v>636</v>
      </c>
      <c r="B28" s="141" t="s">
        <v>670</v>
      </c>
      <c r="C28" s="142" t="s">
        <v>671</v>
      </c>
      <c r="D28" s="143">
        <v>0.97030000000000005</v>
      </c>
      <c r="E28" s="143">
        <v>0.96809999999999996</v>
      </c>
      <c r="F28" s="143">
        <v>0.96489999999999998</v>
      </c>
      <c r="G28" s="143">
        <v>0.96140000000000003</v>
      </c>
      <c r="H28" s="143">
        <v>0.95879999999999999</v>
      </c>
      <c r="I28" s="143">
        <v>0.95189999999999997</v>
      </c>
      <c r="J28" s="143">
        <v>0.97</v>
      </c>
      <c r="K28" s="143">
        <v>0.96709999999999996</v>
      </c>
      <c r="L28" s="143">
        <v>0.94179999999999997</v>
      </c>
      <c r="M28" s="143">
        <v>0.95940000000000003</v>
      </c>
      <c r="N28" s="143">
        <v>0.93469999999999998</v>
      </c>
    </row>
    <row r="29" spans="1:14" s="146" customFormat="1" ht="15" customHeight="1">
      <c r="A29" s="1" t="s">
        <v>636</v>
      </c>
      <c r="B29" s="141" t="s">
        <v>672</v>
      </c>
      <c r="C29" s="142" t="s">
        <v>673</v>
      </c>
      <c r="D29" s="143">
        <v>1.0800000000000001E-2</v>
      </c>
      <c r="E29" s="143">
        <v>1.23E-2</v>
      </c>
      <c r="F29" s="143">
        <v>1.2999999999999999E-2</v>
      </c>
      <c r="G29" s="143">
        <v>1.34E-2</v>
      </c>
      <c r="H29" s="143">
        <v>1.3899999999999999E-2</v>
      </c>
      <c r="I29" s="143">
        <v>1.3599999999999999E-2</v>
      </c>
      <c r="J29" s="143">
        <v>1E-4</v>
      </c>
      <c r="K29" s="143">
        <v>3.7000000000000002E-3</v>
      </c>
      <c r="L29" s="143">
        <v>2.06E-2</v>
      </c>
      <c r="M29" s="143">
        <v>7.7999999999999996E-3</v>
      </c>
      <c r="N29" s="143">
        <v>2.2499999999999999E-2</v>
      </c>
    </row>
    <row r="30" spans="1:14" s="146" customFormat="1" ht="15" customHeight="1">
      <c r="A30" s="1" t="s">
        <v>636</v>
      </c>
      <c r="B30" s="141" t="s">
        <v>674</v>
      </c>
      <c r="C30" s="142" t="s">
        <v>675</v>
      </c>
      <c r="D30" s="143">
        <v>3.5000000000000001E-3</v>
      </c>
      <c r="E30" s="143">
        <v>2.8E-3</v>
      </c>
      <c r="F30" s="143">
        <v>2.7000000000000001E-3</v>
      </c>
      <c r="G30" s="143">
        <v>3.8999999999999998E-3</v>
      </c>
      <c r="H30" s="143">
        <v>3.5000000000000001E-3</v>
      </c>
      <c r="I30" s="143">
        <v>4.0000000000000001E-3</v>
      </c>
      <c r="J30" s="143">
        <v>0</v>
      </c>
      <c r="K30" s="143">
        <v>2.5999999999999999E-3</v>
      </c>
      <c r="L30" s="143">
        <v>5.1999999999999998E-3</v>
      </c>
      <c r="M30" s="143">
        <v>3.2000000000000002E-3</v>
      </c>
      <c r="N30" s="143">
        <v>5.8999999999999999E-3</v>
      </c>
    </row>
    <row r="31" spans="1:14" s="146" customFormat="1" ht="15" customHeight="1">
      <c r="A31" s="1" t="s">
        <v>636</v>
      </c>
      <c r="B31" s="141" t="s">
        <v>676</v>
      </c>
      <c r="C31" s="142" t="s">
        <v>677</v>
      </c>
      <c r="D31" s="143">
        <v>8.9999999999999998E-4</v>
      </c>
      <c r="E31" s="143">
        <v>8.0000000000000004E-4</v>
      </c>
      <c r="F31" s="143">
        <v>1.1999999999999999E-3</v>
      </c>
      <c r="G31" s="143">
        <v>1E-3</v>
      </c>
      <c r="H31" s="143">
        <v>1.5E-3</v>
      </c>
      <c r="I31" s="143">
        <v>1.6999999999999999E-3</v>
      </c>
      <c r="J31" s="143">
        <v>8.9999999999999998E-4</v>
      </c>
      <c r="K31" s="143">
        <v>1.6000000000000001E-3</v>
      </c>
      <c r="L31" s="143">
        <v>2.5000000000000001E-3</v>
      </c>
      <c r="M31" s="143">
        <v>2.0999999999999999E-3</v>
      </c>
      <c r="N31" s="143">
        <v>3.0999999999999999E-3</v>
      </c>
    </row>
    <row r="32" spans="1:14" s="146" customFormat="1" ht="15" customHeight="1">
      <c r="A32" s="1" t="s">
        <v>636</v>
      </c>
      <c r="B32" s="141" t="s">
        <v>678</v>
      </c>
      <c r="C32" s="142" t="s">
        <v>679</v>
      </c>
      <c r="D32" s="143">
        <v>1.2999999999999999E-3</v>
      </c>
      <c r="E32" s="143">
        <v>1.1000000000000001E-3</v>
      </c>
      <c r="F32" s="143">
        <v>1.1999999999999999E-3</v>
      </c>
      <c r="G32" s="143">
        <v>1.6000000000000001E-3</v>
      </c>
      <c r="H32" s="143">
        <v>2.5000000000000001E-3</v>
      </c>
      <c r="I32" s="143">
        <v>2.5999999999999999E-3</v>
      </c>
      <c r="J32" s="143">
        <v>6.9999999999999999E-4</v>
      </c>
      <c r="K32" s="143">
        <v>5.0000000000000001E-4</v>
      </c>
      <c r="L32" s="143">
        <v>2.3E-3</v>
      </c>
      <c r="M32" s="143">
        <v>1.6000000000000001E-3</v>
      </c>
      <c r="N32" s="143">
        <v>2.5999999999999999E-3</v>
      </c>
    </row>
    <row r="33" spans="1:14" s="146" customFormat="1" ht="15" customHeight="1" thickBot="1">
      <c r="A33" s="1" t="s">
        <v>636</v>
      </c>
      <c r="B33" s="142" t="s">
        <v>680</v>
      </c>
      <c r="C33" s="142" t="s">
        <v>681</v>
      </c>
      <c r="D33" s="143">
        <v>1.3299999999999999E-2</v>
      </c>
      <c r="E33" s="143">
        <v>1.4999999999999999E-2</v>
      </c>
      <c r="F33" s="143">
        <v>1.7000000000000001E-2</v>
      </c>
      <c r="G33" s="143">
        <v>1.8599999999999998E-2</v>
      </c>
      <c r="H33" s="143">
        <v>1.9699999999999999E-2</v>
      </c>
      <c r="I33" s="143">
        <v>2.6100000000000002E-2</v>
      </c>
      <c r="J33" s="143">
        <v>2.8199999999999999E-2</v>
      </c>
      <c r="K33" s="143">
        <v>2.4400000000000002E-2</v>
      </c>
      <c r="L33" s="143">
        <v>2.76E-2</v>
      </c>
      <c r="M33" s="143">
        <v>2.58E-2</v>
      </c>
      <c r="N33" s="143">
        <v>3.1300000000000001E-2</v>
      </c>
    </row>
    <row r="34" spans="1:14" s="144" customFormat="1" ht="15" customHeight="1" thickTop="1" thickBot="1">
      <c r="A34" s="1"/>
      <c r="B34" s="139"/>
      <c r="C34" s="650" t="s">
        <v>472</v>
      </c>
      <c r="D34" s="651"/>
      <c r="E34" s="651"/>
      <c r="F34" s="651"/>
      <c r="G34" s="651"/>
      <c r="H34" s="651"/>
      <c r="I34" s="651"/>
      <c r="J34" s="651"/>
      <c r="K34" s="651"/>
      <c r="L34" s="651"/>
      <c r="M34" s="680"/>
      <c r="N34" s="652"/>
    </row>
    <row r="35" spans="1:14" s="137" customFormat="1" ht="15" customHeight="1" thickTop="1">
      <c r="A35" s="1" t="s">
        <v>636</v>
      </c>
      <c r="B35" s="141" t="s">
        <v>682</v>
      </c>
      <c r="C35" s="142" t="s">
        <v>683</v>
      </c>
      <c r="D35" s="143">
        <v>0.35160000000000002</v>
      </c>
      <c r="E35" s="143">
        <v>0.3619</v>
      </c>
      <c r="F35" s="143">
        <v>0.3871</v>
      </c>
      <c r="G35" s="143">
        <v>0.36320000000000002</v>
      </c>
      <c r="H35" s="143">
        <v>0.43859999999999999</v>
      </c>
      <c r="I35" s="143">
        <v>0.42630000000000001</v>
      </c>
      <c r="J35" s="143">
        <v>0.40379999999999999</v>
      </c>
      <c r="K35" s="143">
        <v>0.42749999999999999</v>
      </c>
      <c r="L35" s="143">
        <v>0.4244</v>
      </c>
      <c r="M35" s="143">
        <v>0.4259</v>
      </c>
      <c r="N35" s="143">
        <v>0.46300000000000002</v>
      </c>
    </row>
    <row r="36" spans="1:14" s="146" customFormat="1" ht="15" customHeight="1">
      <c r="A36" s="1" t="s">
        <v>636</v>
      </c>
      <c r="B36" s="141" t="s">
        <v>684</v>
      </c>
      <c r="C36" s="142" t="s">
        <v>685</v>
      </c>
      <c r="D36" s="143">
        <v>0.75890000000000002</v>
      </c>
      <c r="E36" s="143">
        <v>0.82110000000000005</v>
      </c>
      <c r="F36" s="143">
        <v>0.86529999999999996</v>
      </c>
      <c r="G36" s="143">
        <v>0.77039999999999997</v>
      </c>
      <c r="H36" s="143">
        <v>0.76280000000000003</v>
      </c>
      <c r="I36" s="143">
        <v>0.6905</v>
      </c>
      <c r="J36" s="143">
        <v>0.65410000000000001</v>
      </c>
      <c r="K36" s="143">
        <v>0.72870000000000001</v>
      </c>
      <c r="L36" s="143">
        <v>0.7571</v>
      </c>
      <c r="M36" s="143">
        <v>0.69810000000000005</v>
      </c>
      <c r="N36" s="143">
        <v>0.71960000000000002</v>
      </c>
    </row>
    <row r="37" spans="1:14" s="146" customFormat="1" ht="15" customHeight="1">
      <c r="A37" s="1" t="s">
        <v>636</v>
      </c>
      <c r="B37" s="141" t="s">
        <v>686</v>
      </c>
      <c r="C37" s="142" t="s">
        <v>687</v>
      </c>
      <c r="D37" s="143">
        <v>0.29299999999999998</v>
      </c>
      <c r="E37" s="143">
        <v>0.3004</v>
      </c>
      <c r="F37" s="143">
        <v>0.29330000000000001</v>
      </c>
      <c r="G37" s="143">
        <v>0.2611</v>
      </c>
      <c r="H37" s="143">
        <v>0.25240000000000001</v>
      </c>
      <c r="I37" s="143">
        <v>0.21740000000000001</v>
      </c>
      <c r="J37" s="143">
        <v>0.19869999999999999</v>
      </c>
      <c r="K37" s="143">
        <v>0.2177</v>
      </c>
      <c r="L37" s="143">
        <v>0.20730000000000001</v>
      </c>
      <c r="M37" s="143">
        <v>0.19350000000000001</v>
      </c>
      <c r="N37" s="143">
        <v>0.19400000000000001</v>
      </c>
    </row>
    <row r="38" spans="1:14" s="146" customFormat="1" ht="15" customHeight="1">
      <c r="A38" s="1" t="s">
        <v>636</v>
      </c>
      <c r="B38" s="141" t="s">
        <v>688</v>
      </c>
      <c r="C38" s="142" t="s">
        <v>689</v>
      </c>
      <c r="D38" s="143">
        <v>0.25519999999999998</v>
      </c>
      <c r="E38" s="143">
        <v>0.2621</v>
      </c>
      <c r="F38" s="143">
        <v>0.25430000000000003</v>
      </c>
      <c r="G38" s="143">
        <v>0.22620000000000001</v>
      </c>
      <c r="H38" s="143">
        <v>0.21959999999999999</v>
      </c>
      <c r="I38" s="143">
        <v>0.1865</v>
      </c>
      <c r="J38" s="143">
        <v>0.1696</v>
      </c>
      <c r="K38" s="143">
        <v>0.18509999999999999</v>
      </c>
      <c r="L38" s="143">
        <v>0.17710000000000001</v>
      </c>
      <c r="M38" s="143">
        <v>0.1666</v>
      </c>
      <c r="N38" s="143">
        <v>0.1646</v>
      </c>
    </row>
    <row r="39" spans="1:14" s="146" customFormat="1" ht="15" customHeight="1" thickBot="1">
      <c r="A39" s="1" t="s">
        <v>636</v>
      </c>
      <c r="B39" s="141" t="s">
        <v>690</v>
      </c>
      <c r="C39" s="82" t="s">
        <v>691</v>
      </c>
      <c r="D39" s="143">
        <v>0.69132415449990348</v>
      </c>
      <c r="E39" s="143">
        <v>0.73706659307770672</v>
      </c>
      <c r="F39" s="143">
        <v>0.77213374952504044</v>
      </c>
      <c r="G39" s="143">
        <v>0.67095448912534461</v>
      </c>
      <c r="H39" s="143">
        <v>0.28820000000000001</v>
      </c>
      <c r="I39" s="143">
        <v>0.58699999999999997</v>
      </c>
      <c r="J39" s="143">
        <v>0.52239999999999998</v>
      </c>
      <c r="K39" s="143">
        <v>0.59630000000000005</v>
      </c>
      <c r="L39" s="143">
        <v>0.62139999999999995</v>
      </c>
      <c r="M39" s="143">
        <v>0.56989999999999996</v>
      </c>
      <c r="N39" s="143">
        <v>0.60289999999999999</v>
      </c>
    </row>
    <row r="40" spans="1:14" s="144" customFormat="1" ht="15" customHeight="1" thickTop="1" thickBot="1">
      <c r="A40" s="1"/>
      <c r="B40" s="139"/>
      <c r="C40" s="650" t="s">
        <v>478</v>
      </c>
      <c r="D40" s="651"/>
      <c r="E40" s="651"/>
      <c r="F40" s="651"/>
      <c r="G40" s="651"/>
      <c r="H40" s="651"/>
      <c r="I40" s="651"/>
      <c r="J40" s="651"/>
      <c r="K40" s="651"/>
      <c r="L40" s="651"/>
      <c r="M40" s="680"/>
      <c r="N40" s="652"/>
    </row>
    <row r="41" spans="1:14" s="137" customFormat="1" ht="15" customHeight="1" thickTop="1">
      <c r="A41" s="1" t="s">
        <v>636</v>
      </c>
      <c r="B41" s="141" t="s">
        <v>692</v>
      </c>
      <c r="C41" s="142" t="s">
        <v>693</v>
      </c>
      <c r="D41" s="143">
        <v>0.129</v>
      </c>
      <c r="E41" s="143">
        <v>0.12759999999999999</v>
      </c>
      <c r="F41" s="143">
        <v>0.13289999999999999</v>
      </c>
      <c r="G41" s="143">
        <v>0.1336</v>
      </c>
      <c r="H41" s="143">
        <v>0.12989999999999999</v>
      </c>
      <c r="I41" s="143">
        <v>0.1421</v>
      </c>
      <c r="J41" s="143">
        <v>0.14680000000000001</v>
      </c>
      <c r="K41" s="143">
        <v>0.14990000000000001</v>
      </c>
      <c r="L41" s="143">
        <v>0.1457</v>
      </c>
      <c r="M41" s="143">
        <v>0.13880000000000001</v>
      </c>
      <c r="N41" s="143">
        <v>0.1515</v>
      </c>
    </row>
    <row r="42" spans="1:14" s="146" customFormat="1" ht="15" customHeight="1">
      <c r="A42" s="1" t="s">
        <v>636</v>
      </c>
      <c r="B42" s="141" t="s">
        <v>694</v>
      </c>
      <c r="C42" s="142" t="s">
        <v>695</v>
      </c>
      <c r="D42" s="143">
        <v>0.12889999999999999</v>
      </c>
      <c r="E42" s="143">
        <v>0.12759999999999999</v>
      </c>
      <c r="F42" s="143">
        <v>0.13289999999999999</v>
      </c>
      <c r="G42" s="143">
        <v>0.13350000000000001</v>
      </c>
      <c r="H42" s="143">
        <v>0.1298</v>
      </c>
      <c r="I42" s="143">
        <v>0.1419</v>
      </c>
      <c r="J42" s="143">
        <v>0.14660000000000001</v>
      </c>
      <c r="K42" s="143">
        <v>0.1497</v>
      </c>
      <c r="L42" s="143">
        <v>0.14549999999999999</v>
      </c>
      <c r="M42" s="143">
        <v>0.1386</v>
      </c>
      <c r="N42" s="143">
        <v>0.15140000000000001</v>
      </c>
    </row>
    <row r="43" spans="1:14" s="146" customFormat="1" ht="15" customHeight="1">
      <c r="A43" s="1" t="s">
        <v>636</v>
      </c>
      <c r="B43" s="141" t="s">
        <v>696</v>
      </c>
      <c r="C43" s="142" t="s">
        <v>697</v>
      </c>
      <c r="D43" s="143">
        <v>0.1045</v>
      </c>
      <c r="E43" s="143">
        <v>0.1082</v>
      </c>
      <c r="F43" s="143">
        <v>0.122</v>
      </c>
      <c r="G43" s="143">
        <v>0.14000000000000001</v>
      </c>
      <c r="H43" s="143">
        <v>0.15890000000000001</v>
      </c>
      <c r="I43" s="143">
        <v>0.18379999999999999</v>
      </c>
      <c r="J43" s="143">
        <v>0.13750000000000001</v>
      </c>
      <c r="K43" s="143">
        <v>0.1168</v>
      </c>
      <c r="L43" s="143">
        <v>0.17380000000000001</v>
      </c>
      <c r="M43" s="143">
        <v>0.15790000000000001</v>
      </c>
      <c r="N43" s="143">
        <v>0.2009</v>
      </c>
    </row>
    <row r="44" spans="1:14" s="146" customFormat="1" ht="15" customHeight="1">
      <c r="A44" s="1" t="s">
        <v>636</v>
      </c>
      <c r="B44" s="141" t="s">
        <v>698</v>
      </c>
      <c r="C44" s="142" t="s">
        <v>699</v>
      </c>
      <c r="D44" s="143">
        <v>1.6199999999999999E-2</v>
      </c>
      <c r="E44" s="143">
        <v>1.9800000000000002E-2</v>
      </c>
      <c r="F44" s="143">
        <v>2.29E-2</v>
      </c>
      <c r="G44" s="143">
        <v>3.2300000000000002E-2</v>
      </c>
      <c r="H44" s="143">
        <v>4.3900000000000002E-2</v>
      </c>
      <c r="I44" s="143">
        <v>5.0700000000000002E-2</v>
      </c>
      <c r="J44" s="143">
        <v>3.49E-2</v>
      </c>
      <c r="K44" s="143">
        <v>3.4000000000000002E-2</v>
      </c>
      <c r="L44" s="143">
        <v>7.9399999999999998E-2</v>
      </c>
      <c r="M44" s="143">
        <v>6.7599999999999993E-2</v>
      </c>
      <c r="N44" s="143">
        <v>9.5100000000000004E-2</v>
      </c>
    </row>
    <row r="45" spans="1:14" s="146" customFormat="1" ht="15" customHeight="1">
      <c r="A45" s="1" t="s">
        <v>636</v>
      </c>
      <c r="B45" s="141" t="s">
        <v>700</v>
      </c>
      <c r="C45" s="142" t="s">
        <v>701</v>
      </c>
      <c r="D45" s="143">
        <v>2.81E-2</v>
      </c>
      <c r="E45" s="143">
        <v>2.7E-2</v>
      </c>
      <c r="F45" s="143">
        <v>3.2300000000000002E-2</v>
      </c>
      <c r="G45" s="143">
        <v>4.8300000000000003E-2</v>
      </c>
      <c r="H45" s="143">
        <v>5.8700000000000002E-2</v>
      </c>
      <c r="I45" s="143">
        <v>6.4500000000000002E-2</v>
      </c>
      <c r="J45" s="143">
        <v>3.7400000000000003E-2</v>
      </c>
      <c r="K45" s="143">
        <v>3.8100000000000002E-2</v>
      </c>
      <c r="L45" s="143">
        <v>7.1099999999999997E-2</v>
      </c>
      <c r="M45" s="143">
        <v>5.8799999999999998E-2</v>
      </c>
      <c r="N45" s="143">
        <v>8.4900000000000003E-2</v>
      </c>
    </row>
    <row r="46" spans="1:14" s="146" customFormat="1" ht="15" customHeight="1" thickBot="1">
      <c r="A46" s="1" t="s">
        <v>636</v>
      </c>
      <c r="B46" s="141" t="s">
        <v>702</v>
      </c>
      <c r="C46" s="142" t="s">
        <v>703</v>
      </c>
      <c r="D46" s="143">
        <v>0.1938</v>
      </c>
      <c r="E46" s="143">
        <v>0.19289999999999999</v>
      </c>
      <c r="F46" s="143">
        <v>0.1898</v>
      </c>
      <c r="G46" s="143">
        <v>0.18659999999999999</v>
      </c>
      <c r="H46" s="143">
        <v>0.18179999999999999</v>
      </c>
      <c r="I46" s="143">
        <v>0.18590000000000001</v>
      </c>
      <c r="J46" s="143">
        <v>0.1883</v>
      </c>
      <c r="K46" s="143">
        <v>0.19339999999999999</v>
      </c>
      <c r="L46" s="143">
        <v>0.1925</v>
      </c>
      <c r="M46" s="143">
        <v>0.19040000000000001</v>
      </c>
      <c r="N46" s="143">
        <v>0.1966</v>
      </c>
    </row>
    <row r="47" spans="1:14" s="140" customFormat="1" ht="15" customHeight="1" thickTop="1" thickBot="1">
      <c r="A47" s="1"/>
      <c r="B47" s="139"/>
      <c r="C47" s="650" t="s">
        <v>704</v>
      </c>
      <c r="D47" s="651"/>
      <c r="E47" s="651"/>
      <c r="F47" s="651"/>
      <c r="G47" s="651"/>
      <c r="H47" s="651"/>
      <c r="I47" s="651"/>
      <c r="J47" s="651"/>
      <c r="K47" s="651"/>
      <c r="L47" s="651"/>
      <c r="M47" s="680"/>
      <c r="N47" s="652"/>
    </row>
    <row r="48" spans="1:14" s="137" customFormat="1" ht="15" customHeight="1" thickTop="1">
      <c r="A48" s="1" t="s">
        <v>636</v>
      </c>
      <c r="B48" s="141" t="s">
        <v>705</v>
      </c>
      <c r="C48" s="142" t="s">
        <v>706</v>
      </c>
      <c r="D48" s="143">
        <v>0.85260000000000002</v>
      </c>
      <c r="E48" s="143">
        <v>0.85570000000000002</v>
      </c>
      <c r="F48" s="143">
        <v>0.86140000000000005</v>
      </c>
      <c r="G48" s="143">
        <v>0.87039999999999995</v>
      </c>
      <c r="H48" s="143">
        <v>0.84989999999999999</v>
      </c>
      <c r="I48" s="143">
        <v>0.85980000000000001</v>
      </c>
      <c r="J48" s="143">
        <v>0.82</v>
      </c>
      <c r="K48" s="143">
        <v>0.79920000000000002</v>
      </c>
      <c r="L48" s="143">
        <v>0.80840000000000001</v>
      </c>
      <c r="M48" s="143">
        <v>0.80779999999999996</v>
      </c>
      <c r="N48" s="143">
        <v>0.80510000000000004</v>
      </c>
    </row>
    <row r="49" spans="1:14" s="146" customFormat="1" ht="15" customHeight="1">
      <c r="A49" s="1" t="s">
        <v>636</v>
      </c>
      <c r="B49" s="141" t="s">
        <v>707</v>
      </c>
      <c r="C49" s="142" t="s">
        <v>708</v>
      </c>
      <c r="D49" s="143">
        <v>0.93240000000000001</v>
      </c>
      <c r="E49" s="143">
        <v>0.93520000000000003</v>
      </c>
      <c r="F49" s="143">
        <v>0.93240000000000001</v>
      </c>
      <c r="G49" s="143">
        <v>0.93220000000000003</v>
      </c>
      <c r="H49" s="143">
        <v>0.91859999999999997</v>
      </c>
      <c r="I49" s="143">
        <v>0.9143</v>
      </c>
      <c r="J49" s="143">
        <v>0.90790000000000004</v>
      </c>
      <c r="K49" s="143">
        <v>0.91049999999999998</v>
      </c>
      <c r="L49" s="143">
        <v>0.91810000000000003</v>
      </c>
      <c r="M49" s="143">
        <v>0.91920000000000002</v>
      </c>
      <c r="N49" s="143">
        <v>0.91990000000000005</v>
      </c>
    </row>
    <row r="50" spans="1:14" s="146" customFormat="1" ht="15" customHeight="1">
      <c r="A50" s="1" t="s">
        <v>636</v>
      </c>
      <c r="B50" s="141" t="s">
        <v>709</v>
      </c>
      <c r="C50" s="142" t="s">
        <v>710</v>
      </c>
      <c r="D50" s="143">
        <v>4.9799999999999997E-2</v>
      </c>
      <c r="E50" s="143">
        <v>4.8800000000000003E-2</v>
      </c>
      <c r="F50" s="143">
        <v>5.96E-2</v>
      </c>
      <c r="G50" s="143">
        <v>7.1400000000000005E-2</v>
      </c>
      <c r="H50" s="143">
        <v>5.9700000000000003E-2</v>
      </c>
      <c r="I50" s="143">
        <v>8.3500000000000005E-2</v>
      </c>
      <c r="J50" s="143">
        <v>4.6399999999999997E-2</v>
      </c>
      <c r="K50" s="143">
        <v>1.55E-2</v>
      </c>
      <c r="L50" s="143">
        <v>1.54E-2</v>
      </c>
      <c r="M50" s="143">
        <v>1.43E-2</v>
      </c>
      <c r="N50" s="143">
        <v>1.38E-2</v>
      </c>
    </row>
    <row r="51" spans="1:14" s="146" customFormat="1" ht="15" customHeight="1">
      <c r="A51" s="1" t="s">
        <v>636</v>
      </c>
      <c r="B51" s="141" t="s">
        <v>711</v>
      </c>
      <c r="C51" s="142" t="s">
        <v>712</v>
      </c>
      <c r="D51" s="143">
        <v>1.1427</v>
      </c>
      <c r="E51" s="143">
        <v>1.1315</v>
      </c>
      <c r="F51" s="143">
        <v>1.0427999999999999</v>
      </c>
      <c r="G51" s="143">
        <v>0.97050000000000003</v>
      </c>
      <c r="H51" s="143">
        <v>1.1565000000000001</v>
      </c>
      <c r="I51" s="143">
        <v>0.9879</v>
      </c>
      <c r="J51" s="143">
        <v>1.2275</v>
      </c>
      <c r="K51" s="143">
        <v>1.3413999999999999</v>
      </c>
      <c r="L51" s="143">
        <v>1.3167</v>
      </c>
      <c r="M51" s="143">
        <v>1.3869</v>
      </c>
      <c r="N51" s="143">
        <v>1.2879</v>
      </c>
    </row>
    <row r="52" spans="1:14" ht="3.75" customHeight="1" thickBot="1">
      <c r="A52" s="1"/>
      <c r="B52" s="1"/>
      <c r="C52" s="129"/>
      <c r="D52" s="129"/>
      <c r="E52" s="129"/>
      <c r="F52" s="129"/>
      <c r="G52" s="129"/>
      <c r="H52" s="129"/>
      <c r="I52" s="129"/>
      <c r="J52" s="129"/>
      <c r="K52" s="129"/>
      <c r="L52" s="129"/>
      <c r="M52" s="129"/>
      <c r="N52" s="129"/>
    </row>
    <row r="53" spans="1:14" ht="15" customHeight="1" thickTop="1">
      <c r="A53" s="24" t="s">
        <v>713</v>
      </c>
      <c r="B53" s="142" t="s">
        <v>713</v>
      </c>
      <c r="C53" s="721" t="s">
        <v>490</v>
      </c>
      <c r="D53" s="721"/>
      <c r="E53" s="721"/>
      <c r="F53" s="721"/>
      <c r="G53" s="721"/>
      <c r="H53" s="721"/>
      <c r="I53" s="721"/>
      <c r="J53" s="721"/>
      <c r="K53" s="721"/>
      <c r="L53" s="721"/>
      <c r="M53" s="721"/>
      <c r="N53" s="721"/>
    </row>
    <row r="54" spans="1:14" ht="49.5" customHeight="1">
      <c r="A54" s="1"/>
      <c r="B54" s="1"/>
      <c r="C54" s="725" t="s">
        <v>714</v>
      </c>
      <c r="D54" s="725"/>
      <c r="E54" s="725"/>
      <c r="F54" s="725"/>
      <c r="G54" s="725"/>
      <c r="H54" s="725"/>
      <c r="I54" s="725"/>
      <c r="J54" s="725"/>
      <c r="K54" s="725"/>
      <c r="L54" s="725"/>
      <c r="M54" s="725"/>
      <c r="N54" s="725"/>
    </row>
    <row r="55" spans="1:14" ht="51" customHeight="1">
      <c r="A55" s="1"/>
      <c r="B55" s="1"/>
      <c r="C55" s="725" t="s">
        <v>715</v>
      </c>
      <c r="D55" s="725"/>
      <c r="E55" s="725"/>
      <c r="F55" s="725"/>
      <c r="G55" s="725"/>
      <c r="H55" s="725"/>
      <c r="I55" s="725"/>
      <c r="J55" s="725"/>
      <c r="K55" s="725"/>
      <c r="L55" s="725"/>
      <c r="M55" s="725"/>
      <c r="N55" s="725"/>
    </row>
    <row r="56" spans="1:14" ht="15" customHeight="1">
      <c r="A56" s="1"/>
      <c r="B56" s="1"/>
      <c r="C56" s="720" t="s">
        <v>716</v>
      </c>
      <c r="D56" s="720"/>
      <c r="E56" s="720"/>
      <c r="F56" s="720"/>
      <c r="G56" s="720"/>
      <c r="H56" s="720"/>
      <c r="I56" s="720"/>
      <c r="J56" s="720"/>
      <c r="K56" s="720"/>
      <c r="L56" s="720"/>
      <c r="M56" s="720"/>
      <c r="N56" s="720"/>
    </row>
    <row r="57" spans="1:14" ht="15" customHeight="1">
      <c r="A57" s="1"/>
      <c r="B57" s="1"/>
      <c r="C57" s="720" t="s">
        <v>494</v>
      </c>
      <c r="D57" s="720"/>
      <c r="E57" s="720"/>
      <c r="F57" s="720"/>
      <c r="G57" s="720"/>
      <c r="H57" s="720"/>
      <c r="I57" s="720"/>
      <c r="J57" s="720"/>
      <c r="K57" s="720"/>
      <c r="L57" s="720"/>
      <c r="M57" s="720"/>
      <c r="N57" s="720"/>
    </row>
    <row r="58" spans="1:14" ht="15" customHeight="1">
      <c r="A58" s="1"/>
      <c r="B58" s="1"/>
      <c r="C58" s="1"/>
      <c r="D58" s="1"/>
      <c r="E58" s="1"/>
      <c r="F58" s="1"/>
      <c r="G58" s="1"/>
      <c r="H58" s="1"/>
      <c r="I58" s="1"/>
      <c r="J58" s="1"/>
      <c r="K58" s="1"/>
      <c r="L58" s="1"/>
      <c r="M58" s="1"/>
      <c r="N58" s="1"/>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N75"/>
  <sheetViews>
    <sheetView topLeftCell="C1" zoomScaleNormal="100" workbookViewId="0">
      <selection activeCell="O12" sqref="O12"/>
    </sheetView>
  </sheetViews>
  <sheetFormatPr baseColWidth="10" defaultColWidth="9.140625" defaultRowHeight="12.75"/>
  <cols>
    <col min="1" max="2" width="9.140625" style="148" hidden="1" customWidth="1"/>
    <col min="3" max="3" width="90.28515625" style="148" customWidth="1"/>
    <col min="4" max="10" width="7.28515625" style="148" bestFit="1" customWidth="1"/>
    <col min="11" max="11" width="7.28515625" style="148" customWidth="1"/>
    <col min="12" max="14" width="7.28515625" style="148" bestFit="1" customWidth="1"/>
    <col min="15" max="256" width="11.42578125" style="148" customWidth="1"/>
    <col min="257" max="258" width="0" style="148" hidden="1" customWidth="1"/>
    <col min="259" max="259" width="90.28515625" style="148" customWidth="1"/>
    <col min="260" max="266" width="7.28515625" style="148" bestFit="1" customWidth="1"/>
    <col min="267" max="267" width="7.28515625" style="148" customWidth="1"/>
    <col min="268" max="270" width="7.28515625" style="148" bestFit="1" customWidth="1"/>
    <col min="271" max="512" width="11.42578125" style="148" customWidth="1"/>
    <col min="513" max="514" width="0" style="148" hidden="1" customWidth="1"/>
    <col min="515" max="515" width="90.28515625" style="148" customWidth="1"/>
    <col min="516" max="522" width="7.28515625" style="148" bestFit="1" customWidth="1"/>
    <col min="523" max="523" width="7.28515625" style="148" customWidth="1"/>
    <col min="524" max="526" width="7.28515625" style="148" bestFit="1" customWidth="1"/>
    <col min="527" max="768" width="11.42578125" style="148" customWidth="1"/>
    <col min="769" max="770" width="0" style="148" hidden="1" customWidth="1"/>
    <col min="771" max="771" width="90.28515625" style="148" customWidth="1"/>
    <col min="772" max="778" width="7.28515625" style="148" bestFit="1" customWidth="1"/>
    <col min="779" max="779" width="7.28515625" style="148" customWidth="1"/>
    <col min="780" max="782" width="7.28515625" style="148" bestFit="1" customWidth="1"/>
    <col min="783" max="1024" width="11.42578125" style="148" customWidth="1"/>
    <col min="1025" max="1026" width="0" style="148" hidden="1" customWidth="1"/>
    <col min="1027" max="1027" width="90.28515625" style="148" customWidth="1"/>
    <col min="1028" max="1034" width="7.28515625" style="148" bestFit="1" customWidth="1"/>
    <col min="1035" max="1035" width="7.28515625" style="148" customWidth="1"/>
    <col min="1036" max="1038" width="7.28515625" style="148" bestFit="1" customWidth="1"/>
    <col min="1039" max="1280" width="11.42578125" style="148" customWidth="1"/>
    <col min="1281" max="1282" width="0" style="148" hidden="1" customWidth="1"/>
    <col min="1283" max="1283" width="90.28515625" style="148" customWidth="1"/>
    <col min="1284" max="1290" width="7.28515625" style="148" bestFit="1" customWidth="1"/>
    <col min="1291" max="1291" width="7.28515625" style="148" customWidth="1"/>
    <col min="1292" max="1294" width="7.28515625" style="148" bestFit="1" customWidth="1"/>
    <col min="1295" max="1536" width="11.42578125" style="148" customWidth="1"/>
    <col min="1537" max="1538" width="0" style="148" hidden="1" customWidth="1"/>
    <col min="1539" max="1539" width="90.28515625" style="148" customWidth="1"/>
    <col min="1540" max="1546" width="7.28515625" style="148" bestFit="1" customWidth="1"/>
    <col min="1547" max="1547" width="7.28515625" style="148" customWidth="1"/>
    <col min="1548" max="1550" width="7.28515625" style="148" bestFit="1" customWidth="1"/>
    <col min="1551" max="1792" width="11.42578125" style="148" customWidth="1"/>
    <col min="1793" max="1794" width="0" style="148" hidden="1" customWidth="1"/>
    <col min="1795" max="1795" width="90.28515625" style="148" customWidth="1"/>
    <col min="1796" max="1802" width="7.28515625" style="148" bestFit="1" customWidth="1"/>
    <col min="1803" max="1803" width="7.28515625" style="148" customWidth="1"/>
    <col min="1804" max="1806" width="7.28515625" style="148" bestFit="1" customWidth="1"/>
    <col min="1807" max="2048" width="11.42578125" style="148" customWidth="1"/>
    <col min="2049" max="2050" width="0" style="148" hidden="1" customWidth="1"/>
    <col min="2051" max="2051" width="90.28515625" style="148" customWidth="1"/>
    <col min="2052" max="2058" width="7.28515625" style="148" bestFit="1" customWidth="1"/>
    <col min="2059" max="2059" width="7.28515625" style="148" customWidth="1"/>
    <col min="2060" max="2062" width="7.28515625" style="148" bestFit="1" customWidth="1"/>
    <col min="2063" max="2304" width="11.42578125" style="148" customWidth="1"/>
    <col min="2305" max="2306" width="0" style="148" hidden="1" customWidth="1"/>
    <col min="2307" max="2307" width="90.28515625" style="148" customWidth="1"/>
    <col min="2308" max="2314" width="7.28515625" style="148" bestFit="1" customWidth="1"/>
    <col min="2315" max="2315" width="7.28515625" style="148" customWidth="1"/>
    <col min="2316" max="2318" width="7.28515625" style="148" bestFit="1" customWidth="1"/>
    <col min="2319" max="2560" width="11.42578125" style="148" customWidth="1"/>
    <col min="2561" max="2562" width="0" style="148" hidden="1" customWidth="1"/>
    <col min="2563" max="2563" width="90.28515625" style="148" customWidth="1"/>
    <col min="2564" max="2570" width="7.28515625" style="148" bestFit="1" customWidth="1"/>
    <col min="2571" max="2571" width="7.28515625" style="148" customWidth="1"/>
    <col min="2572" max="2574" width="7.28515625" style="148" bestFit="1" customWidth="1"/>
    <col min="2575" max="2816" width="11.42578125" style="148" customWidth="1"/>
    <col min="2817" max="2818" width="0" style="148" hidden="1" customWidth="1"/>
    <col min="2819" max="2819" width="90.28515625" style="148" customWidth="1"/>
    <col min="2820" max="2826" width="7.28515625" style="148" bestFit="1" customWidth="1"/>
    <col min="2827" max="2827" width="7.28515625" style="148" customWidth="1"/>
    <col min="2828" max="2830" width="7.28515625" style="148" bestFit="1" customWidth="1"/>
    <col min="2831" max="3072" width="11.42578125" style="148" customWidth="1"/>
    <col min="3073" max="3074" width="0" style="148" hidden="1" customWidth="1"/>
    <col min="3075" max="3075" width="90.28515625" style="148" customWidth="1"/>
    <col min="3076" max="3082" width="7.28515625" style="148" bestFit="1" customWidth="1"/>
    <col min="3083" max="3083" width="7.28515625" style="148" customWidth="1"/>
    <col min="3084" max="3086" width="7.28515625" style="148" bestFit="1" customWidth="1"/>
    <col min="3087" max="3328" width="11.42578125" style="148" customWidth="1"/>
    <col min="3329" max="3330" width="0" style="148" hidden="1" customWidth="1"/>
    <col min="3331" max="3331" width="90.28515625" style="148" customWidth="1"/>
    <col min="3332" max="3338" width="7.28515625" style="148" bestFit="1" customWidth="1"/>
    <col min="3339" max="3339" width="7.28515625" style="148" customWidth="1"/>
    <col min="3340" max="3342" width="7.28515625" style="148" bestFit="1" customWidth="1"/>
    <col min="3343" max="3584" width="11.42578125" style="148" customWidth="1"/>
    <col min="3585" max="3586" width="0" style="148" hidden="1" customWidth="1"/>
    <col min="3587" max="3587" width="90.28515625" style="148" customWidth="1"/>
    <col min="3588" max="3594" width="7.28515625" style="148" bestFit="1" customWidth="1"/>
    <col min="3595" max="3595" width="7.28515625" style="148" customWidth="1"/>
    <col min="3596" max="3598" width="7.28515625" style="148" bestFit="1" customWidth="1"/>
    <col min="3599" max="3840" width="11.42578125" style="148" customWidth="1"/>
    <col min="3841" max="3842" width="0" style="148" hidden="1" customWidth="1"/>
    <col min="3843" max="3843" width="90.28515625" style="148" customWidth="1"/>
    <col min="3844" max="3850" width="7.28515625" style="148" bestFit="1" customWidth="1"/>
    <col min="3851" max="3851" width="7.28515625" style="148" customWidth="1"/>
    <col min="3852" max="3854" width="7.28515625" style="148" bestFit="1" customWidth="1"/>
    <col min="3855" max="4096" width="11.42578125" style="148" customWidth="1"/>
    <col min="4097" max="4098" width="0" style="148" hidden="1" customWidth="1"/>
    <col min="4099" max="4099" width="90.28515625" style="148" customWidth="1"/>
    <col min="4100" max="4106" width="7.28515625" style="148" bestFit="1" customWidth="1"/>
    <col min="4107" max="4107" width="7.28515625" style="148" customWidth="1"/>
    <col min="4108" max="4110" width="7.28515625" style="148" bestFit="1" customWidth="1"/>
    <col min="4111" max="4352" width="11.42578125" style="148" customWidth="1"/>
    <col min="4353" max="4354" width="0" style="148" hidden="1" customWidth="1"/>
    <col min="4355" max="4355" width="90.28515625" style="148" customWidth="1"/>
    <col min="4356" max="4362" width="7.28515625" style="148" bestFit="1" customWidth="1"/>
    <col min="4363" max="4363" width="7.28515625" style="148" customWidth="1"/>
    <col min="4364" max="4366" width="7.28515625" style="148" bestFit="1" customWidth="1"/>
    <col min="4367" max="4608" width="11.42578125" style="148" customWidth="1"/>
    <col min="4609" max="4610" width="0" style="148" hidden="1" customWidth="1"/>
    <col min="4611" max="4611" width="90.28515625" style="148" customWidth="1"/>
    <col min="4612" max="4618" width="7.28515625" style="148" bestFit="1" customWidth="1"/>
    <col min="4619" max="4619" width="7.28515625" style="148" customWidth="1"/>
    <col min="4620" max="4622" width="7.28515625" style="148" bestFit="1" customWidth="1"/>
    <col min="4623" max="4864" width="11.42578125" style="148" customWidth="1"/>
    <col min="4865" max="4866" width="0" style="148" hidden="1" customWidth="1"/>
    <col min="4867" max="4867" width="90.28515625" style="148" customWidth="1"/>
    <col min="4868" max="4874" width="7.28515625" style="148" bestFit="1" customWidth="1"/>
    <col min="4875" max="4875" width="7.28515625" style="148" customWidth="1"/>
    <col min="4876" max="4878" width="7.28515625" style="148" bestFit="1" customWidth="1"/>
    <col min="4879" max="5120" width="11.42578125" style="148" customWidth="1"/>
    <col min="5121" max="5122" width="0" style="148" hidden="1" customWidth="1"/>
    <col min="5123" max="5123" width="90.28515625" style="148" customWidth="1"/>
    <col min="5124" max="5130" width="7.28515625" style="148" bestFit="1" customWidth="1"/>
    <col min="5131" max="5131" width="7.28515625" style="148" customWidth="1"/>
    <col min="5132" max="5134" width="7.28515625" style="148" bestFit="1" customWidth="1"/>
    <col min="5135" max="5376" width="11.42578125" style="148" customWidth="1"/>
    <col min="5377" max="5378" width="0" style="148" hidden="1" customWidth="1"/>
    <col min="5379" max="5379" width="90.28515625" style="148" customWidth="1"/>
    <col min="5380" max="5386" width="7.28515625" style="148" bestFit="1" customWidth="1"/>
    <col min="5387" max="5387" width="7.28515625" style="148" customWidth="1"/>
    <col min="5388" max="5390" width="7.28515625" style="148" bestFit="1" customWidth="1"/>
    <col min="5391" max="5632" width="11.42578125" style="148" customWidth="1"/>
    <col min="5633" max="5634" width="0" style="148" hidden="1" customWidth="1"/>
    <col min="5635" max="5635" width="90.28515625" style="148" customWidth="1"/>
    <col min="5636" max="5642" width="7.28515625" style="148" bestFit="1" customWidth="1"/>
    <col min="5643" max="5643" width="7.28515625" style="148" customWidth="1"/>
    <col min="5644" max="5646" width="7.28515625" style="148" bestFit="1" customWidth="1"/>
    <col min="5647" max="5888" width="11.42578125" style="148" customWidth="1"/>
    <col min="5889" max="5890" width="0" style="148" hidden="1" customWidth="1"/>
    <col min="5891" max="5891" width="90.28515625" style="148" customWidth="1"/>
    <col min="5892" max="5898" width="7.28515625" style="148" bestFit="1" customWidth="1"/>
    <col min="5899" max="5899" width="7.28515625" style="148" customWidth="1"/>
    <col min="5900" max="5902" width="7.28515625" style="148" bestFit="1" customWidth="1"/>
    <col min="5903" max="6144" width="11.42578125" style="148" customWidth="1"/>
    <col min="6145" max="6146" width="0" style="148" hidden="1" customWidth="1"/>
    <col min="6147" max="6147" width="90.28515625" style="148" customWidth="1"/>
    <col min="6148" max="6154" width="7.28515625" style="148" bestFit="1" customWidth="1"/>
    <col min="6155" max="6155" width="7.28515625" style="148" customWidth="1"/>
    <col min="6156" max="6158" width="7.28515625" style="148" bestFit="1" customWidth="1"/>
    <col min="6159" max="6400" width="11.42578125" style="148" customWidth="1"/>
    <col min="6401" max="6402" width="0" style="148" hidden="1" customWidth="1"/>
    <col min="6403" max="6403" width="90.28515625" style="148" customWidth="1"/>
    <col min="6404" max="6410" width="7.28515625" style="148" bestFit="1" customWidth="1"/>
    <col min="6411" max="6411" width="7.28515625" style="148" customWidth="1"/>
    <col min="6412" max="6414" width="7.28515625" style="148" bestFit="1" customWidth="1"/>
    <col min="6415" max="6656" width="11.42578125" style="148" customWidth="1"/>
    <col min="6657" max="6658" width="0" style="148" hidden="1" customWidth="1"/>
    <col min="6659" max="6659" width="90.28515625" style="148" customWidth="1"/>
    <col min="6660" max="6666" width="7.28515625" style="148" bestFit="1" customWidth="1"/>
    <col min="6667" max="6667" width="7.28515625" style="148" customWidth="1"/>
    <col min="6668" max="6670" width="7.28515625" style="148" bestFit="1" customWidth="1"/>
    <col min="6671" max="6912" width="11.42578125" style="148" customWidth="1"/>
    <col min="6913" max="6914" width="0" style="148" hidden="1" customWidth="1"/>
    <col min="6915" max="6915" width="90.28515625" style="148" customWidth="1"/>
    <col min="6916" max="6922" width="7.28515625" style="148" bestFit="1" customWidth="1"/>
    <col min="6923" max="6923" width="7.28515625" style="148" customWidth="1"/>
    <col min="6924" max="6926" width="7.28515625" style="148" bestFit="1" customWidth="1"/>
    <col min="6927" max="7168" width="11.42578125" style="148" customWidth="1"/>
    <col min="7169" max="7170" width="0" style="148" hidden="1" customWidth="1"/>
    <col min="7171" max="7171" width="90.28515625" style="148" customWidth="1"/>
    <col min="7172" max="7178" width="7.28515625" style="148" bestFit="1" customWidth="1"/>
    <col min="7179" max="7179" width="7.28515625" style="148" customWidth="1"/>
    <col min="7180" max="7182" width="7.28515625" style="148" bestFit="1" customWidth="1"/>
    <col min="7183" max="7424" width="11.42578125" style="148" customWidth="1"/>
    <col min="7425" max="7426" width="0" style="148" hidden="1" customWidth="1"/>
    <col min="7427" max="7427" width="90.28515625" style="148" customWidth="1"/>
    <col min="7428" max="7434" width="7.28515625" style="148" bestFit="1" customWidth="1"/>
    <col min="7435" max="7435" width="7.28515625" style="148" customWidth="1"/>
    <col min="7436" max="7438" width="7.28515625" style="148" bestFit="1" customWidth="1"/>
    <col min="7439" max="7680" width="11.42578125" style="148" customWidth="1"/>
    <col min="7681" max="7682" width="0" style="148" hidden="1" customWidth="1"/>
    <col min="7683" max="7683" width="90.28515625" style="148" customWidth="1"/>
    <col min="7684" max="7690" width="7.28515625" style="148" bestFit="1" customWidth="1"/>
    <col min="7691" max="7691" width="7.28515625" style="148" customWidth="1"/>
    <col min="7692" max="7694" width="7.28515625" style="148" bestFit="1" customWidth="1"/>
    <col min="7695" max="7936" width="11.42578125" style="148" customWidth="1"/>
    <col min="7937" max="7938" width="0" style="148" hidden="1" customWidth="1"/>
    <col min="7939" max="7939" width="90.28515625" style="148" customWidth="1"/>
    <col min="7940" max="7946" width="7.28515625" style="148" bestFit="1" customWidth="1"/>
    <col min="7947" max="7947" width="7.28515625" style="148" customWidth="1"/>
    <col min="7948" max="7950" width="7.28515625" style="148" bestFit="1" customWidth="1"/>
    <col min="7951" max="8192" width="11.42578125" style="148" customWidth="1"/>
    <col min="8193" max="8194" width="0" style="148" hidden="1" customWidth="1"/>
    <col min="8195" max="8195" width="90.28515625" style="148" customWidth="1"/>
    <col min="8196" max="8202" width="7.28515625" style="148" bestFit="1" customWidth="1"/>
    <col min="8203" max="8203" width="7.28515625" style="148" customWidth="1"/>
    <col min="8204" max="8206" width="7.28515625" style="148" bestFit="1" customWidth="1"/>
    <col min="8207" max="8448" width="11.42578125" style="148" customWidth="1"/>
    <col min="8449" max="8450" width="0" style="148" hidden="1" customWidth="1"/>
    <col min="8451" max="8451" width="90.28515625" style="148" customWidth="1"/>
    <col min="8452" max="8458" width="7.28515625" style="148" bestFit="1" customWidth="1"/>
    <col min="8459" max="8459" width="7.28515625" style="148" customWidth="1"/>
    <col min="8460" max="8462" width="7.28515625" style="148" bestFit="1" customWidth="1"/>
    <col min="8463" max="8704" width="11.42578125" style="148" customWidth="1"/>
    <col min="8705" max="8706" width="0" style="148" hidden="1" customWidth="1"/>
    <col min="8707" max="8707" width="90.28515625" style="148" customWidth="1"/>
    <col min="8708" max="8714" width="7.28515625" style="148" bestFit="1" customWidth="1"/>
    <col min="8715" max="8715" width="7.28515625" style="148" customWidth="1"/>
    <col min="8716" max="8718" width="7.28515625" style="148" bestFit="1" customWidth="1"/>
    <col min="8719" max="8960" width="11.42578125" style="148" customWidth="1"/>
    <col min="8961" max="8962" width="0" style="148" hidden="1" customWidth="1"/>
    <col min="8963" max="8963" width="90.28515625" style="148" customWidth="1"/>
    <col min="8964" max="8970" width="7.28515625" style="148" bestFit="1" customWidth="1"/>
    <col min="8971" max="8971" width="7.28515625" style="148" customWidth="1"/>
    <col min="8972" max="8974" width="7.28515625" style="148" bestFit="1" customWidth="1"/>
    <col min="8975" max="9216" width="11.42578125" style="148" customWidth="1"/>
    <col min="9217" max="9218" width="0" style="148" hidden="1" customWidth="1"/>
    <col min="9219" max="9219" width="90.28515625" style="148" customWidth="1"/>
    <col min="9220" max="9226" width="7.28515625" style="148" bestFit="1" customWidth="1"/>
    <col min="9227" max="9227" width="7.28515625" style="148" customWidth="1"/>
    <col min="9228" max="9230" width="7.28515625" style="148" bestFit="1" customWidth="1"/>
    <col min="9231" max="9472" width="11.42578125" style="148" customWidth="1"/>
    <col min="9473" max="9474" width="0" style="148" hidden="1" customWidth="1"/>
    <col min="9475" max="9475" width="90.28515625" style="148" customWidth="1"/>
    <col min="9476" max="9482" width="7.28515625" style="148" bestFit="1" customWidth="1"/>
    <col min="9483" max="9483" width="7.28515625" style="148" customWidth="1"/>
    <col min="9484" max="9486" width="7.28515625" style="148" bestFit="1" customWidth="1"/>
    <col min="9487" max="9728" width="11.42578125" style="148" customWidth="1"/>
    <col min="9729" max="9730" width="0" style="148" hidden="1" customWidth="1"/>
    <col min="9731" max="9731" width="90.28515625" style="148" customWidth="1"/>
    <col min="9732" max="9738" width="7.28515625" style="148" bestFit="1" customWidth="1"/>
    <col min="9739" max="9739" width="7.28515625" style="148" customWidth="1"/>
    <col min="9740" max="9742" width="7.28515625" style="148" bestFit="1" customWidth="1"/>
    <col min="9743" max="9984" width="11.42578125" style="148" customWidth="1"/>
    <col min="9985" max="9986" width="0" style="148" hidden="1" customWidth="1"/>
    <col min="9987" max="9987" width="90.28515625" style="148" customWidth="1"/>
    <col min="9988" max="9994" width="7.28515625" style="148" bestFit="1" customWidth="1"/>
    <col min="9995" max="9995" width="7.28515625" style="148" customWidth="1"/>
    <col min="9996" max="9998" width="7.28515625" style="148" bestFit="1" customWidth="1"/>
    <col min="9999" max="10240" width="11.42578125" style="148" customWidth="1"/>
    <col min="10241" max="10242" width="0" style="148" hidden="1" customWidth="1"/>
    <col min="10243" max="10243" width="90.28515625" style="148" customWidth="1"/>
    <col min="10244" max="10250" width="7.28515625" style="148" bestFit="1" customWidth="1"/>
    <col min="10251" max="10251" width="7.28515625" style="148" customWidth="1"/>
    <col min="10252" max="10254" width="7.28515625" style="148" bestFit="1" customWidth="1"/>
    <col min="10255" max="10496" width="11.42578125" style="148" customWidth="1"/>
    <col min="10497" max="10498" width="0" style="148" hidden="1" customWidth="1"/>
    <col min="10499" max="10499" width="90.28515625" style="148" customWidth="1"/>
    <col min="10500" max="10506" width="7.28515625" style="148" bestFit="1" customWidth="1"/>
    <col min="10507" max="10507" width="7.28515625" style="148" customWidth="1"/>
    <col min="10508" max="10510" width="7.28515625" style="148" bestFit="1" customWidth="1"/>
    <col min="10511" max="10752" width="11.42578125" style="148" customWidth="1"/>
    <col min="10753" max="10754" width="0" style="148" hidden="1" customWidth="1"/>
    <col min="10755" max="10755" width="90.28515625" style="148" customWidth="1"/>
    <col min="10756" max="10762" width="7.28515625" style="148" bestFit="1" customWidth="1"/>
    <col min="10763" max="10763" width="7.28515625" style="148" customWidth="1"/>
    <col min="10764" max="10766" width="7.28515625" style="148" bestFit="1" customWidth="1"/>
    <col min="10767" max="11008" width="11.42578125" style="148" customWidth="1"/>
    <col min="11009" max="11010" width="0" style="148" hidden="1" customWidth="1"/>
    <col min="11011" max="11011" width="90.28515625" style="148" customWidth="1"/>
    <col min="11012" max="11018" width="7.28515625" style="148" bestFit="1" customWidth="1"/>
    <col min="11019" max="11019" width="7.28515625" style="148" customWidth="1"/>
    <col min="11020" max="11022" width="7.28515625" style="148" bestFit="1" customWidth="1"/>
    <col min="11023" max="11264" width="11.42578125" style="148" customWidth="1"/>
    <col min="11265" max="11266" width="0" style="148" hidden="1" customWidth="1"/>
    <col min="11267" max="11267" width="90.28515625" style="148" customWidth="1"/>
    <col min="11268" max="11274" width="7.28515625" style="148" bestFit="1" customWidth="1"/>
    <col min="11275" max="11275" width="7.28515625" style="148" customWidth="1"/>
    <col min="11276" max="11278" width="7.28515625" style="148" bestFit="1" customWidth="1"/>
    <col min="11279" max="11520" width="11.42578125" style="148" customWidth="1"/>
    <col min="11521" max="11522" width="0" style="148" hidden="1" customWidth="1"/>
    <col min="11523" max="11523" width="90.28515625" style="148" customWidth="1"/>
    <col min="11524" max="11530" width="7.28515625" style="148" bestFit="1" customWidth="1"/>
    <col min="11531" max="11531" width="7.28515625" style="148" customWidth="1"/>
    <col min="11532" max="11534" width="7.28515625" style="148" bestFit="1" customWidth="1"/>
    <col min="11535" max="11776" width="11.42578125" style="148" customWidth="1"/>
    <col min="11777" max="11778" width="0" style="148" hidden="1" customWidth="1"/>
    <col min="11779" max="11779" width="90.28515625" style="148" customWidth="1"/>
    <col min="11780" max="11786" width="7.28515625" style="148" bestFit="1" customWidth="1"/>
    <col min="11787" max="11787" width="7.28515625" style="148" customWidth="1"/>
    <col min="11788" max="11790" width="7.28515625" style="148" bestFit="1" customWidth="1"/>
    <col min="11791" max="12032" width="11.42578125" style="148" customWidth="1"/>
    <col min="12033" max="12034" width="0" style="148" hidden="1" customWidth="1"/>
    <col min="12035" max="12035" width="90.28515625" style="148" customWidth="1"/>
    <col min="12036" max="12042" width="7.28515625" style="148" bestFit="1" customWidth="1"/>
    <col min="12043" max="12043" width="7.28515625" style="148" customWidth="1"/>
    <col min="12044" max="12046" width="7.28515625" style="148" bestFit="1" customWidth="1"/>
    <col min="12047" max="12288" width="11.42578125" style="148" customWidth="1"/>
    <col min="12289" max="12290" width="0" style="148" hidden="1" customWidth="1"/>
    <col min="12291" max="12291" width="90.28515625" style="148" customWidth="1"/>
    <col min="12292" max="12298" width="7.28515625" style="148" bestFit="1" customWidth="1"/>
    <col min="12299" max="12299" width="7.28515625" style="148" customWidth="1"/>
    <col min="12300" max="12302" width="7.28515625" style="148" bestFit="1" customWidth="1"/>
    <col min="12303" max="12544" width="11.42578125" style="148" customWidth="1"/>
    <col min="12545" max="12546" width="0" style="148" hidden="1" customWidth="1"/>
    <col min="12547" max="12547" width="90.28515625" style="148" customWidth="1"/>
    <col min="12548" max="12554" width="7.28515625" style="148" bestFit="1" customWidth="1"/>
    <col min="12555" max="12555" width="7.28515625" style="148" customWidth="1"/>
    <col min="12556" max="12558" width="7.28515625" style="148" bestFit="1" customWidth="1"/>
    <col min="12559" max="12800" width="11.42578125" style="148" customWidth="1"/>
    <col min="12801" max="12802" width="0" style="148" hidden="1" customWidth="1"/>
    <col min="12803" max="12803" width="90.28515625" style="148" customWidth="1"/>
    <col min="12804" max="12810" width="7.28515625" style="148" bestFit="1" customWidth="1"/>
    <col min="12811" max="12811" width="7.28515625" style="148" customWidth="1"/>
    <col min="12812" max="12814" width="7.28515625" style="148" bestFit="1" customWidth="1"/>
    <col min="12815" max="13056" width="11.42578125" style="148" customWidth="1"/>
    <col min="13057" max="13058" width="0" style="148" hidden="1" customWidth="1"/>
    <col min="13059" max="13059" width="90.28515625" style="148" customWidth="1"/>
    <col min="13060" max="13066" width="7.28515625" style="148" bestFit="1" customWidth="1"/>
    <col min="13067" max="13067" width="7.28515625" style="148" customWidth="1"/>
    <col min="13068" max="13070" width="7.28515625" style="148" bestFit="1" customWidth="1"/>
    <col min="13071" max="13312" width="11.42578125" style="148" customWidth="1"/>
    <col min="13313" max="13314" width="0" style="148" hidden="1" customWidth="1"/>
    <col min="13315" max="13315" width="90.28515625" style="148" customWidth="1"/>
    <col min="13316" max="13322" width="7.28515625" style="148" bestFit="1" customWidth="1"/>
    <col min="13323" max="13323" width="7.28515625" style="148" customWidth="1"/>
    <col min="13324" max="13326" width="7.28515625" style="148" bestFit="1" customWidth="1"/>
    <col min="13327" max="13568" width="11.42578125" style="148" customWidth="1"/>
    <col min="13569" max="13570" width="0" style="148" hidden="1" customWidth="1"/>
    <col min="13571" max="13571" width="90.28515625" style="148" customWidth="1"/>
    <col min="13572" max="13578" width="7.28515625" style="148" bestFit="1" customWidth="1"/>
    <col min="13579" max="13579" width="7.28515625" style="148" customWidth="1"/>
    <col min="13580" max="13582" width="7.28515625" style="148" bestFit="1" customWidth="1"/>
    <col min="13583" max="13824" width="11.42578125" style="148" customWidth="1"/>
    <col min="13825" max="13826" width="0" style="148" hidden="1" customWidth="1"/>
    <col min="13827" max="13827" width="90.28515625" style="148" customWidth="1"/>
    <col min="13828" max="13834" width="7.28515625" style="148" bestFit="1" customWidth="1"/>
    <col min="13835" max="13835" width="7.28515625" style="148" customWidth="1"/>
    <col min="13836" max="13838" width="7.28515625" style="148" bestFit="1" customWidth="1"/>
    <col min="13839" max="14080" width="11.42578125" style="148" customWidth="1"/>
    <col min="14081" max="14082" width="0" style="148" hidden="1" customWidth="1"/>
    <col min="14083" max="14083" width="90.28515625" style="148" customWidth="1"/>
    <col min="14084" max="14090" width="7.28515625" style="148" bestFit="1" customWidth="1"/>
    <col min="14091" max="14091" width="7.28515625" style="148" customWidth="1"/>
    <col min="14092" max="14094" width="7.28515625" style="148" bestFit="1" customWidth="1"/>
    <col min="14095" max="14336" width="11.42578125" style="148" customWidth="1"/>
    <col min="14337" max="14338" width="0" style="148" hidden="1" customWidth="1"/>
    <col min="14339" max="14339" width="90.28515625" style="148" customWidth="1"/>
    <col min="14340" max="14346" width="7.28515625" style="148" bestFit="1" customWidth="1"/>
    <col min="14347" max="14347" width="7.28515625" style="148" customWidth="1"/>
    <col min="14348" max="14350" width="7.28515625" style="148" bestFit="1" customWidth="1"/>
    <col min="14351" max="14592" width="11.42578125" style="148" customWidth="1"/>
    <col min="14593" max="14594" width="0" style="148" hidden="1" customWidth="1"/>
    <col min="14595" max="14595" width="90.28515625" style="148" customWidth="1"/>
    <col min="14596" max="14602" width="7.28515625" style="148" bestFit="1" customWidth="1"/>
    <col min="14603" max="14603" width="7.28515625" style="148" customWidth="1"/>
    <col min="14604" max="14606" width="7.28515625" style="148" bestFit="1" customWidth="1"/>
    <col min="14607" max="14848" width="11.42578125" style="148" customWidth="1"/>
    <col min="14849" max="14850" width="0" style="148" hidden="1" customWidth="1"/>
    <col min="14851" max="14851" width="90.28515625" style="148" customWidth="1"/>
    <col min="14852" max="14858" width="7.28515625" style="148" bestFit="1" customWidth="1"/>
    <col min="14859" max="14859" width="7.28515625" style="148" customWidth="1"/>
    <col min="14860" max="14862" width="7.28515625" style="148" bestFit="1" customWidth="1"/>
    <col min="14863" max="15104" width="11.42578125" style="148" customWidth="1"/>
    <col min="15105" max="15106" width="0" style="148" hidden="1" customWidth="1"/>
    <col min="15107" max="15107" width="90.28515625" style="148" customWidth="1"/>
    <col min="15108" max="15114" width="7.28515625" style="148" bestFit="1" customWidth="1"/>
    <col min="15115" max="15115" width="7.28515625" style="148" customWidth="1"/>
    <col min="15116" max="15118" width="7.28515625" style="148" bestFit="1" customWidth="1"/>
    <col min="15119" max="15360" width="11.42578125" style="148" customWidth="1"/>
    <col min="15361" max="15362" width="0" style="148" hidden="1" customWidth="1"/>
    <col min="15363" max="15363" width="90.28515625" style="148" customWidth="1"/>
    <col min="15364" max="15370" width="7.28515625" style="148" bestFit="1" customWidth="1"/>
    <col min="15371" max="15371" width="7.28515625" style="148" customWidth="1"/>
    <col min="15372" max="15374" width="7.28515625" style="148" bestFit="1" customWidth="1"/>
    <col min="15375" max="15616" width="11.42578125" style="148" customWidth="1"/>
    <col min="15617" max="15618" width="0" style="148" hidden="1" customWidth="1"/>
    <col min="15619" max="15619" width="90.28515625" style="148" customWidth="1"/>
    <col min="15620" max="15626" width="7.28515625" style="148" bestFit="1" customWidth="1"/>
    <col min="15627" max="15627" width="7.28515625" style="148" customWidth="1"/>
    <col min="15628" max="15630" width="7.28515625" style="148" bestFit="1" customWidth="1"/>
    <col min="15631" max="15872" width="11.42578125" style="148" customWidth="1"/>
    <col min="15873" max="15874" width="0" style="148" hidden="1" customWidth="1"/>
    <col min="15875" max="15875" width="90.28515625" style="148" customWidth="1"/>
    <col min="15876" max="15882" width="7.28515625" style="148" bestFit="1" customWidth="1"/>
    <col min="15883" max="15883" width="7.28515625" style="148" customWidth="1"/>
    <col min="15884" max="15886" width="7.28515625" style="148" bestFit="1" customWidth="1"/>
    <col min="15887" max="16128" width="11.42578125" style="148" customWidth="1"/>
    <col min="16129" max="16130" width="0" style="148" hidden="1" customWidth="1"/>
    <col min="16131" max="16131" width="90.28515625" style="148" customWidth="1"/>
    <col min="16132" max="16138" width="7.28515625" style="148" bestFit="1" customWidth="1"/>
    <col min="16139" max="16139" width="7.28515625" style="148" customWidth="1"/>
    <col min="16140" max="16142" width="7.28515625" style="148" bestFit="1" customWidth="1"/>
    <col min="16143" max="16384" width="11.42578125" style="148" customWidth="1"/>
  </cols>
  <sheetData>
    <row r="1" spans="1:14" ht="15" customHeight="1">
      <c r="A1" s="3"/>
      <c r="B1" s="3"/>
      <c r="C1" s="729"/>
      <c r="D1" s="729"/>
      <c r="E1" s="729"/>
      <c r="F1" s="729"/>
      <c r="G1" s="729"/>
      <c r="H1" s="729"/>
      <c r="I1" s="729"/>
      <c r="J1" s="729"/>
      <c r="K1" s="729"/>
      <c r="L1" s="729"/>
      <c r="M1" s="729"/>
      <c r="N1" s="729"/>
    </row>
    <row r="2" spans="1:14" ht="15" customHeight="1">
      <c r="A2" s="727" t="s">
        <v>354</v>
      </c>
      <c r="B2" s="727"/>
      <c r="C2" s="727"/>
      <c r="D2" s="727"/>
      <c r="E2" s="727"/>
      <c r="F2" s="727"/>
      <c r="G2" s="727"/>
      <c r="H2" s="727"/>
      <c r="I2" s="727"/>
      <c r="J2" s="727"/>
      <c r="K2" s="727"/>
      <c r="L2" s="727"/>
      <c r="M2" s="727"/>
      <c r="N2" s="727"/>
    </row>
    <row r="3" spans="1:14" ht="15" customHeight="1">
      <c r="A3" s="3"/>
      <c r="B3" s="3"/>
      <c r="C3" s="727" t="s">
        <v>635</v>
      </c>
      <c r="D3" s="727"/>
      <c r="E3" s="727"/>
      <c r="F3" s="727"/>
      <c r="G3" s="727"/>
      <c r="H3" s="727"/>
      <c r="I3" s="727"/>
      <c r="J3" s="727"/>
      <c r="K3" s="727"/>
      <c r="L3" s="727"/>
      <c r="M3" s="727"/>
      <c r="N3" s="727"/>
    </row>
    <row r="4" spans="1:14" s="149" customFormat="1" ht="15" customHeight="1">
      <c r="A4" s="728"/>
      <c r="B4" s="727"/>
      <c r="C4" s="727"/>
      <c r="D4" s="727"/>
      <c r="E4" s="727"/>
      <c r="F4" s="727"/>
      <c r="G4" s="727"/>
      <c r="H4" s="727"/>
      <c r="I4" s="727"/>
      <c r="J4" s="727"/>
      <c r="K4" s="727"/>
      <c r="L4" s="727"/>
      <c r="M4" s="727"/>
      <c r="N4" s="727"/>
    </row>
    <row r="5" spans="1:14" s="152" customFormat="1" ht="15" customHeight="1" thickBot="1">
      <c r="A5" s="150"/>
      <c r="B5" s="150"/>
      <c r="C5" s="151"/>
      <c r="D5" s="151"/>
      <c r="E5" s="151"/>
      <c r="F5" s="151"/>
      <c r="G5" s="151"/>
      <c r="H5" s="151"/>
      <c r="I5" s="151"/>
      <c r="J5" s="151"/>
      <c r="K5" s="151"/>
      <c r="L5" s="151"/>
      <c r="M5" s="151"/>
      <c r="N5" s="151"/>
    </row>
    <row r="6" spans="1:14" ht="30" customHeight="1" thickTop="1" thickBot="1">
      <c r="A6" s="1"/>
      <c r="B6" s="153"/>
      <c r="C6" s="654"/>
      <c r="D6" s="643" t="s">
        <v>561</v>
      </c>
      <c r="E6" s="643" t="s">
        <v>562</v>
      </c>
      <c r="F6" s="643" t="s">
        <v>563</v>
      </c>
      <c r="G6" s="643" t="s">
        <v>564</v>
      </c>
      <c r="H6" s="643" t="s">
        <v>565</v>
      </c>
      <c r="I6" s="649" t="s">
        <v>566</v>
      </c>
      <c r="J6" s="649" t="s">
        <v>567</v>
      </c>
      <c r="K6" s="649" t="s">
        <v>568</v>
      </c>
      <c r="L6" s="649" t="s">
        <v>569</v>
      </c>
      <c r="M6" s="649" t="s">
        <v>570</v>
      </c>
      <c r="N6" s="649" t="s">
        <v>571</v>
      </c>
    </row>
    <row r="7" spans="1:14" ht="15" customHeight="1" thickTop="1" thickBot="1">
      <c r="A7" s="1"/>
      <c r="B7" s="1"/>
      <c r="C7" s="23"/>
      <c r="D7" s="154"/>
      <c r="E7" s="154"/>
      <c r="F7" s="154"/>
      <c r="G7" s="154"/>
      <c r="H7" s="154"/>
      <c r="I7" s="154"/>
      <c r="J7" s="154"/>
      <c r="K7" s="154"/>
      <c r="L7" s="154"/>
      <c r="M7" s="154"/>
      <c r="N7" s="154"/>
    </row>
    <row r="8" spans="1:14" s="1" customFormat="1" ht="15" customHeight="1" thickTop="1" thickBot="1">
      <c r="B8" s="139"/>
      <c r="C8" s="655" t="s">
        <v>495</v>
      </c>
      <c r="D8" s="651"/>
      <c r="E8" s="651"/>
      <c r="F8" s="651"/>
      <c r="G8" s="651"/>
      <c r="H8" s="651"/>
      <c r="I8" s="652"/>
      <c r="J8" s="652"/>
      <c r="K8" s="652"/>
      <c r="L8" s="652"/>
      <c r="M8" s="652"/>
      <c r="N8" s="652"/>
    </row>
    <row r="9" spans="1:14" s="1" customFormat="1" ht="15" customHeight="1" thickTop="1">
      <c r="A9" s="1" t="s">
        <v>636</v>
      </c>
      <c r="B9" s="141" t="s">
        <v>717</v>
      </c>
      <c r="C9" s="142" t="s">
        <v>496</v>
      </c>
      <c r="D9" s="143">
        <v>7.9699999999999993E-2</v>
      </c>
      <c r="E9" s="143">
        <v>7.6999999999999999E-2</v>
      </c>
      <c r="F9" s="143">
        <v>7.9699999999999993E-2</v>
      </c>
      <c r="G9" s="143">
        <v>8.1799999999999998E-2</v>
      </c>
      <c r="H9" s="143">
        <v>8.2400000000000001E-2</v>
      </c>
      <c r="I9" s="143">
        <v>8.4400000000000003E-2</v>
      </c>
      <c r="J9" s="143">
        <v>7.8E-2</v>
      </c>
      <c r="K9" s="143">
        <v>6.5000000000000002E-2</v>
      </c>
      <c r="L9" s="143">
        <v>6.5199999999999994E-2</v>
      </c>
      <c r="M9" s="143">
        <v>6.5799999999999997E-2</v>
      </c>
      <c r="N9" s="143">
        <v>6.9199999999999998E-2</v>
      </c>
    </row>
    <row r="10" spans="1:14" s="149" customFormat="1" ht="15" customHeight="1">
      <c r="A10" s="1" t="s">
        <v>636</v>
      </c>
      <c r="B10" s="141" t="s">
        <v>718</v>
      </c>
      <c r="C10" s="142" t="s">
        <v>497</v>
      </c>
      <c r="D10" s="143">
        <v>8.3400000000000002E-2</v>
      </c>
      <c r="E10" s="143">
        <v>8.0100000000000005E-2</v>
      </c>
      <c r="F10" s="143">
        <v>8.2600000000000007E-2</v>
      </c>
      <c r="G10" s="143">
        <v>8.5400000000000004E-2</v>
      </c>
      <c r="H10" s="143">
        <v>8.43E-2</v>
      </c>
      <c r="I10" s="143">
        <v>8.6800000000000002E-2</v>
      </c>
      <c r="J10" s="143">
        <v>8.0199999999999994E-2</v>
      </c>
      <c r="K10" s="143">
        <v>6.7500000000000004E-2</v>
      </c>
      <c r="L10" s="143">
        <v>6.7400000000000002E-2</v>
      </c>
      <c r="M10" s="143">
        <v>6.7900000000000002E-2</v>
      </c>
      <c r="N10" s="143">
        <v>7.1599999999999997E-2</v>
      </c>
    </row>
    <row r="11" spans="1:14" s="149" customFormat="1" ht="15" customHeight="1">
      <c r="A11" s="1" t="s">
        <v>636</v>
      </c>
      <c r="B11" s="141" t="s">
        <v>719</v>
      </c>
      <c r="C11" s="142" t="s">
        <v>498</v>
      </c>
      <c r="D11" s="143">
        <v>7.8600000000000003E-2</v>
      </c>
      <c r="E11" s="143">
        <v>7.5999999999999998E-2</v>
      </c>
      <c r="F11" s="143">
        <v>7.5200000000000003E-2</v>
      </c>
      <c r="G11" s="143">
        <v>7.5800000000000006E-2</v>
      </c>
      <c r="H11" s="143">
        <v>7.6399999999999996E-2</v>
      </c>
      <c r="I11" s="143">
        <v>7.51E-2</v>
      </c>
      <c r="J11" s="143">
        <v>7.1599999999999997E-2</v>
      </c>
      <c r="K11" s="143">
        <v>6.4399999999999999E-2</v>
      </c>
      <c r="L11" s="143">
        <v>5.9400000000000001E-2</v>
      </c>
      <c r="M11" s="143">
        <v>6.1100000000000002E-2</v>
      </c>
      <c r="N11" s="143">
        <v>6.1600000000000002E-2</v>
      </c>
    </row>
    <row r="12" spans="1:14" s="149" customFormat="1" ht="15" customHeight="1">
      <c r="A12" s="1" t="s">
        <v>636</v>
      </c>
      <c r="B12" s="141" t="s">
        <v>720</v>
      </c>
      <c r="C12" s="142" t="s">
        <v>499</v>
      </c>
      <c r="D12" s="143">
        <v>6.1999999999999998E-3</v>
      </c>
      <c r="E12" s="143">
        <v>6.1999999999999998E-3</v>
      </c>
      <c r="F12" s="143">
        <v>5.7000000000000002E-3</v>
      </c>
      <c r="G12" s="143">
        <v>5.1000000000000004E-3</v>
      </c>
      <c r="H12" s="143">
        <v>5.1000000000000004E-3</v>
      </c>
      <c r="I12" s="143">
        <v>6.1999999999999998E-3</v>
      </c>
      <c r="J12" s="143">
        <v>6.0000000000000001E-3</v>
      </c>
      <c r="K12" s="143">
        <v>3.8999999999999998E-3</v>
      </c>
      <c r="L12" s="143">
        <v>0</v>
      </c>
      <c r="M12" s="143">
        <v>1.1000000000000001E-3</v>
      </c>
      <c r="N12" s="143">
        <v>5.9999999999999995E-4</v>
      </c>
    </row>
    <row r="13" spans="1:14" s="149" customFormat="1" ht="15" customHeight="1">
      <c r="A13" s="1" t="s">
        <v>636</v>
      </c>
      <c r="B13" s="141" t="s">
        <v>721</v>
      </c>
      <c r="C13" s="142" t="s">
        <v>500</v>
      </c>
      <c r="D13" s="143">
        <v>6.1000000000000004E-3</v>
      </c>
      <c r="E13" s="143">
        <v>6.1000000000000004E-3</v>
      </c>
      <c r="F13" s="143">
        <v>5.8999999999999999E-3</v>
      </c>
      <c r="G13" s="143">
        <v>5.7000000000000002E-3</v>
      </c>
      <c r="H13" s="143">
        <v>5.4000000000000003E-3</v>
      </c>
      <c r="I13" s="143">
        <v>6.1999999999999998E-3</v>
      </c>
      <c r="J13" s="143">
        <v>5.5999999999999999E-3</v>
      </c>
      <c r="K13" s="143">
        <v>4.1999999999999997E-3</v>
      </c>
      <c r="L13" s="143">
        <v>1.8E-3</v>
      </c>
      <c r="M13" s="143">
        <v>2.7000000000000001E-3</v>
      </c>
      <c r="N13" s="143">
        <v>6.9999999999999999E-4</v>
      </c>
    </row>
    <row r="14" spans="1:14" s="149" customFormat="1" ht="15" customHeight="1">
      <c r="A14" s="1" t="s">
        <v>636</v>
      </c>
      <c r="B14" s="141" t="s">
        <v>722</v>
      </c>
      <c r="C14" s="142" t="s">
        <v>501</v>
      </c>
      <c r="D14" s="143">
        <v>5.4000000000000003E-3</v>
      </c>
      <c r="E14" s="143">
        <v>5.3E-3</v>
      </c>
      <c r="F14" s="143">
        <v>5.1999999999999998E-3</v>
      </c>
      <c r="G14" s="143">
        <v>5.1999999999999998E-3</v>
      </c>
      <c r="H14" s="143">
        <v>4.4000000000000003E-3</v>
      </c>
      <c r="I14" s="143">
        <v>4.7999999999999996E-3</v>
      </c>
      <c r="J14" s="143">
        <v>4.4000000000000003E-3</v>
      </c>
      <c r="K14" s="143">
        <v>3.5000000000000001E-3</v>
      </c>
      <c r="L14" s="143">
        <v>1.2999999999999999E-3</v>
      </c>
      <c r="M14" s="143">
        <v>2.2000000000000001E-3</v>
      </c>
      <c r="N14" s="143">
        <v>5.0000000000000001E-4</v>
      </c>
    </row>
    <row r="15" spans="1:14" s="149" customFormat="1" ht="15" customHeight="1" thickBot="1">
      <c r="A15" s="1" t="s">
        <v>636</v>
      </c>
      <c r="B15" s="141" t="s">
        <v>723</v>
      </c>
      <c r="C15" s="142" t="s">
        <v>502</v>
      </c>
      <c r="D15" s="143">
        <v>4.1700000000000001E-2</v>
      </c>
      <c r="E15" s="143">
        <v>4.1599999999999998E-2</v>
      </c>
      <c r="F15" s="143">
        <v>4.0899999999999999E-2</v>
      </c>
      <c r="G15" s="143">
        <v>4.0300000000000002E-2</v>
      </c>
      <c r="H15" s="143">
        <v>3.4200000000000001E-2</v>
      </c>
      <c r="I15" s="143">
        <v>3.7400000000000003E-2</v>
      </c>
      <c r="J15" s="143">
        <v>3.3099999999999997E-2</v>
      </c>
      <c r="K15" s="143">
        <v>2.58E-2</v>
      </c>
      <c r="L15" s="143">
        <v>0.01</v>
      </c>
      <c r="M15" s="143">
        <v>1.6500000000000001E-2</v>
      </c>
      <c r="N15" s="143">
        <v>3.8E-3</v>
      </c>
    </row>
    <row r="16" spans="1:14" s="155" customFormat="1" ht="15" customHeight="1" thickTop="1" thickBot="1">
      <c r="A16" s="1"/>
      <c r="B16" s="139"/>
      <c r="C16" s="655" t="s">
        <v>503</v>
      </c>
      <c r="D16" s="651"/>
      <c r="E16" s="651"/>
      <c r="F16" s="651"/>
      <c r="G16" s="651"/>
      <c r="H16" s="651"/>
      <c r="I16" s="652"/>
      <c r="J16" s="652"/>
      <c r="K16" s="652"/>
      <c r="L16" s="653"/>
      <c r="M16" s="652"/>
      <c r="N16" s="652"/>
    </row>
    <row r="17" spans="1:14" s="1" customFormat="1" ht="15" customHeight="1" thickTop="1">
      <c r="A17" s="1" t="s">
        <v>636</v>
      </c>
      <c r="B17" s="141" t="s">
        <v>724</v>
      </c>
      <c r="C17" s="142" t="s">
        <v>504</v>
      </c>
      <c r="D17" s="143">
        <v>0.10589999999999999</v>
      </c>
      <c r="E17" s="143">
        <v>0.10440000000000001</v>
      </c>
      <c r="F17" s="143">
        <v>0.10979999999999999</v>
      </c>
      <c r="G17" s="143">
        <v>0.11219999999999999</v>
      </c>
      <c r="H17" s="143">
        <v>0.1129</v>
      </c>
      <c r="I17" s="143">
        <v>0.1154</v>
      </c>
      <c r="J17" s="143">
        <v>0.1095</v>
      </c>
      <c r="K17" s="143">
        <v>9.8000000000000004E-2</v>
      </c>
      <c r="L17" s="143">
        <v>0.1008</v>
      </c>
      <c r="M17" s="143">
        <v>0.10150000000000001</v>
      </c>
      <c r="N17" s="143">
        <v>0.1065</v>
      </c>
    </row>
    <row r="18" spans="1:14" s="149" customFormat="1" ht="15" customHeight="1">
      <c r="A18" s="1" t="s">
        <v>636</v>
      </c>
      <c r="B18" s="141" t="s">
        <v>725</v>
      </c>
      <c r="C18" s="142" t="s">
        <v>505</v>
      </c>
      <c r="D18" s="143">
        <v>-2.6200000000000001E-2</v>
      </c>
      <c r="E18" s="143">
        <v>-2.75E-2</v>
      </c>
      <c r="F18" s="143">
        <v>-0.03</v>
      </c>
      <c r="G18" s="143">
        <v>-3.0499999999999999E-2</v>
      </c>
      <c r="H18" s="143">
        <v>-3.0499999999999999E-2</v>
      </c>
      <c r="I18" s="143">
        <v>-3.1E-2</v>
      </c>
      <c r="J18" s="143">
        <v>-3.15E-2</v>
      </c>
      <c r="K18" s="143">
        <v>-3.2899999999999999E-2</v>
      </c>
      <c r="L18" s="143">
        <v>-3.56E-2</v>
      </c>
      <c r="M18" s="143">
        <v>-3.5700000000000003E-2</v>
      </c>
      <c r="N18" s="143">
        <v>-3.73E-2</v>
      </c>
    </row>
    <row r="19" spans="1:14" s="149" customFormat="1" ht="15" customHeight="1">
      <c r="A19" s="1" t="s">
        <v>636</v>
      </c>
      <c r="B19" s="141" t="s">
        <v>726</v>
      </c>
      <c r="C19" s="142" t="s">
        <v>506</v>
      </c>
      <c r="D19" s="143">
        <v>3.2300000000000002E-2</v>
      </c>
      <c r="E19" s="143">
        <v>3.3799999999999997E-2</v>
      </c>
      <c r="F19" s="143">
        <v>3.6900000000000002E-2</v>
      </c>
      <c r="G19" s="143">
        <v>3.7499999999999999E-2</v>
      </c>
      <c r="H19" s="143">
        <v>3.78E-2</v>
      </c>
      <c r="I19" s="143">
        <v>3.8899999999999997E-2</v>
      </c>
      <c r="J19" s="143">
        <v>0.04</v>
      </c>
      <c r="K19" s="143">
        <v>4.19E-2</v>
      </c>
      <c r="L19" s="143">
        <v>4.4900000000000002E-2</v>
      </c>
      <c r="M19" s="143">
        <v>4.5100000000000001E-2</v>
      </c>
      <c r="N19" s="143">
        <v>4.6899999999999997E-2</v>
      </c>
    </row>
    <row r="20" spans="1:14" s="149" customFormat="1" ht="15" customHeight="1">
      <c r="A20" s="1" t="s">
        <v>636</v>
      </c>
      <c r="B20" s="141" t="s">
        <v>727</v>
      </c>
      <c r="C20" s="142" t="s">
        <v>507</v>
      </c>
      <c r="D20" s="143">
        <v>0</v>
      </c>
      <c r="E20" s="143">
        <v>0</v>
      </c>
      <c r="F20" s="143">
        <v>0</v>
      </c>
      <c r="G20" s="143">
        <v>0</v>
      </c>
      <c r="H20" s="143">
        <v>0</v>
      </c>
      <c r="I20" s="143">
        <v>0</v>
      </c>
      <c r="J20" s="143">
        <v>0</v>
      </c>
      <c r="K20" s="143">
        <v>0</v>
      </c>
      <c r="L20" s="143">
        <v>0</v>
      </c>
      <c r="M20" s="143">
        <v>0</v>
      </c>
      <c r="N20" s="143">
        <v>-1E-4</v>
      </c>
    </row>
    <row r="21" spans="1:14" s="149" customFormat="1" ht="15" customHeight="1">
      <c r="A21" s="1" t="s">
        <v>636</v>
      </c>
      <c r="B21" s="141" t="s">
        <v>728</v>
      </c>
      <c r="C21" s="142" t="s">
        <v>508</v>
      </c>
      <c r="D21" s="143">
        <v>-4.7999999999999996E-3</v>
      </c>
      <c r="E21" s="143">
        <v>-4.1999999999999997E-3</v>
      </c>
      <c r="F21" s="143">
        <v>-7.4000000000000003E-3</v>
      </c>
      <c r="G21" s="143">
        <v>-9.7000000000000003E-3</v>
      </c>
      <c r="H21" s="143">
        <v>-7.7999999999999996E-3</v>
      </c>
      <c r="I21" s="143">
        <v>-1.17E-2</v>
      </c>
      <c r="J21" s="143">
        <v>-8.5000000000000006E-3</v>
      </c>
      <c r="K21" s="143">
        <v>-3.0999999999999999E-3</v>
      </c>
      <c r="L21" s="143">
        <v>-8.0000000000000002E-3</v>
      </c>
      <c r="M21" s="143">
        <v>-6.7999999999999996E-3</v>
      </c>
      <c r="N21" s="143">
        <v>-0.01</v>
      </c>
    </row>
    <row r="22" spans="1:14" s="149" customFormat="1" ht="15" customHeight="1">
      <c r="A22" s="1" t="s">
        <v>636</v>
      </c>
      <c r="B22" s="141" t="s">
        <v>729</v>
      </c>
      <c r="C22" s="142" t="s">
        <v>509</v>
      </c>
      <c r="D22" s="143">
        <v>3.7000000000000002E-3</v>
      </c>
      <c r="E22" s="143">
        <v>3.2000000000000002E-3</v>
      </c>
      <c r="F22" s="143">
        <v>2.8999999999999998E-3</v>
      </c>
      <c r="G22" s="143">
        <v>3.5999999999999999E-3</v>
      </c>
      <c r="H22" s="143">
        <v>1.9E-3</v>
      </c>
      <c r="I22" s="143">
        <v>2.3999999999999998E-3</v>
      </c>
      <c r="J22" s="143">
        <v>2.2000000000000001E-3</v>
      </c>
      <c r="K22" s="143">
        <v>2.5000000000000001E-3</v>
      </c>
      <c r="L22" s="143">
        <v>2.2000000000000001E-3</v>
      </c>
      <c r="M22" s="143">
        <v>2.0999999999999999E-3</v>
      </c>
      <c r="N22" s="143">
        <v>2.3999999999999998E-3</v>
      </c>
    </row>
    <row r="23" spans="1:14" s="149" customFormat="1" ht="15" customHeight="1">
      <c r="A23" s="1" t="s">
        <v>636</v>
      </c>
      <c r="B23" s="141" t="s">
        <v>730</v>
      </c>
      <c r="C23" s="142" t="s">
        <v>510</v>
      </c>
      <c r="D23" s="143">
        <v>-7.2400000000000006E-2</v>
      </c>
      <c r="E23" s="143">
        <v>-6.9800000000000001E-2</v>
      </c>
      <c r="F23" s="143">
        <v>-6.9500000000000006E-2</v>
      </c>
      <c r="G23" s="143">
        <v>-7.0599999999999996E-2</v>
      </c>
      <c r="H23" s="143">
        <v>-7.1400000000000005E-2</v>
      </c>
      <c r="I23" s="143">
        <v>-6.8900000000000003E-2</v>
      </c>
      <c r="J23" s="143">
        <v>-6.5699999999999995E-2</v>
      </c>
      <c r="K23" s="143">
        <v>-6.0600000000000001E-2</v>
      </c>
      <c r="L23" s="143">
        <v>-5.9400000000000001E-2</v>
      </c>
      <c r="M23" s="143">
        <v>-0.06</v>
      </c>
      <c r="N23" s="143">
        <v>-6.0999999999999999E-2</v>
      </c>
    </row>
    <row r="24" spans="1:14" s="149" customFormat="1" ht="15" customHeight="1">
      <c r="A24" s="1" t="s">
        <v>636</v>
      </c>
      <c r="B24" s="141" t="s">
        <v>731</v>
      </c>
      <c r="C24" s="142" t="s">
        <v>511</v>
      </c>
      <c r="D24" s="143">
        <v>-1E-4</v>
      </c>
      <c r="E24" s="143">
        <v>-1E-4</v>
      </c>
      <c r="F24" s="143">
        <v>2.9999999999999997E-4</v>
      </c>
      <c r="G24" s="143">
        <v>5.9999999999999995E-4</v>
      </c>
      <c r="H24" s="143">
        <v>2.0000000000000001E-4</v>
      </c>
      <c r="I24" s="143">
        <v>0</v>
      </c>
      <c r="J24" s="143">
        <v>-2.9999999999999997E-4</v>
      </c>
      <c r="K24" s="143">
        <v>2.9999999999999997E-4</v>
      </c>
      <c r="L24" s="143">
        <v>1.8E-3</v>
      </c>
      <c r="M24" s="143">
        <v>1.6000000000000001E-3</v>
      </c>
      <c r="N24" s="143">
        <v>2.0000000000000001E-4</v>
      </c>
    </row>
    <row r="25" spans="1:14" s="149" customFormat="1" ht="15" customHeight="1" thickBot="1">
      <c r="A25" s="1" t="s">
        <v>636</v>
      </c>
      <c r="B25" s="141" t="s">
        <v>732</v>
      </c>
      <c r="C25" s="142" t="s">
        <v>512</v>
      </c>
      <c r="D25" s="143">
        <v>0.1182</v>
      </c>
      <c r="E25" s="143">
        <v>0.1227</v>
      </c>
      <c r="F25" s="143">
        <v>0.12909999999999999</v>
      </c>
      <c r="G25" s="143">
        <v>0.13089999999999999</v>
      </c>
      <c r="H25" s="143">
        <v>0.1275</v>
      </c>
      <c r="I25" s="143">
        <v>0.13089999999999999</v>
      </c>
      <c r="J25" s="143">
        <v>0.14280000000000001</v>
      </c>
      <c r="K25" s="143">
        <v>0.14030000000000001</v>
      </c>
      <c r="L25" s="143">
        <v>0.1389</v>
      </c>
      <c r="M25" s="143">
        <v>0.1381</v>
      </c>
      <c r="N25" s="143">
        <v>0.1396</v>
      </c>
    </row>
    <row r="26" spans="1:14" s="155" customFormat="1" ht="15" customHeight="1" thickTop="1" thickBot="1">
      <c r="A26" s="1"/>
      <c r="B26" s="156"/>
      <c r="C26" s="655" t="s">
        <v>513</v>
      </c>
      <c r="D26" s="651"/>
      <c r="E26" s="651"/>
      <c r="F26" s="651"/>
      <c r="G26" s="651"/>
      <c r="H26" s="651"/>
      <c r="I26" s="652"/>
      <c r="J26" s="652"/>
      <c r="K26" s="652"/>
      <c r="L26" s="653"/>
      <c r="M26" s="652"/>
      <c r="N26" s="652"/>
    </row>
    <row r="27" spans="1:14" s="1" customFormat="1" ht="15" customHeight="1" thickTop="1">
      <c r="A27" s="1" t="s">
        <v>636</v>
      </c>
      <c r="B27" s="141" t="s">
        <v>733</v>
      </c>
      <c r="C27" s="142" t="s">
        <v>514</v>
      </c>
      <c r="D27" s="143">
        <v>0.1394</v>
      </c>
      <c r="E27" s="143">
        <v>0.13980000000000001</v>
      </c>
      <c r="F27" s="143">
        <v>0.1469</v>
      </c>
      <c r="G27" s="143">
        <v>0.14649999999999999</v>
      </c>
      <c r="H27" s="143">
        <v>0.14599999999999999</v>
      </c>
      <c r="I27" s="143">
        <v>0.14649999999999999</v>
      </c>
      <c r="J27" s="143">
        <v>0.14399999999999999</v>
      </c>
      <c r="K27" s="143">
        <v>0.1321</v>
      </c>
      <c r="L27" s="143">
        <v>0.15240000000000001</v>
      </c>
      <c r="M27" s="143">
        <v>0.153</v>
      </c>
      <c r="N27" s="143">
        <v>0.15909999999999999</v>
      </c>
    </row>
    <row r="28" spans="1:14" s="149" customFormat="1" ht="15" customHeight="1">
      <c r="A28" s="1" t="s">
        <v>636</v>
      </c>
      <c r="B28" s="141" t="s">
        <v>734</v>
      </c>
      <c r="C28" s="142" t="s">
        <v>515</v>
      </c>
      <c r="D28" s="143">
        <v>0.1003</v>
      </c>
      <c r="E28" s="143">
        <v>0.1</v>
      </c>
      <c r="F28" s="143">
        <v>9.0200000000000002E-2</v>
      </c>
      <c r="G28" s="143">
        <v>9.6000000000000002E-2</v>
      </c>
      <c r="H28" s="143">
        <v>9.0700000000000003E-2</v>
      </c>
      <c r="I28" s="143">
        <v>8.9300000000000004E-2</v>
      </c>
      <c r="J28" s="143">
        <v>0.1143</v>
      </c>
      <c r="K28" s="143">
        <v>0.1313</v>
      </c>
      <c r="L28" s="143">
        <v>0.10150000000000001</v>
      </c>
      <c r="M28" s="143">
        <v>0.10150000000000001</v>
      </c>
      <c r="N28" s="143">
        <v>9.8900000000000002E-2</v>
      </c>
    </row>
    <row r="29" spans="1:14" s="149" customFormat="1" ht="15" customHeight="1">
      <c r="A29" s="1" t="s">
        <v>636</v>
      </c>
      <c r="B29" s="141" t="s">
        <v>735</v>
      </c>
      <c r="C29" s="142" t="s">
        <v>516</v>
      </c>
      <c r="D29" s="143">
        <v>0.26300000000000001</v>
      </c>
      <c r="E29" s="143">
        <v>0.25190000000000001</v>
      </c>
      <c r="F29" s="143">
        <v>0.2293</v>
      </c>
      <c r="G29" s="143">
        <v>0.2472</v>
      </c>
      <c r="H29" s="143">
        <v>0.2177</v>
      </c>
      <c r="I29" s="143">
        <v>0.21010000000000001</v>
      </c>
      <c r="J29" s="143">
        <v>0.10639999999999999</v>
      </c>
      <c r="K29" s="143">
        <v>0.17519999999999999</v>
      </c>
      <c r="L29" s="143">
        <v>0.12920000000000001</v>
      </c>
      <c r="M29" s="143">
        <v>0.14430000000000001</v>
      </c>
      <c r="N29" s="143">
        <v>0.161</v>
      </c>
    </row>
    <row r="30" spans="1:14" s="149" customFormat="1" ht="15" customHeight="1">
      <c r="A30" s="1" t="s">
        <v>636</v>
      </c>
      <c r="B30" s="141" t="s">
        <v>736</v>
      </c>
      <c r="C30" s="142" t="s">
        <v>517</v>
      </c>
      <c r="D30" s="143">
        <v>0.26910000000000001</v>
      </c>
      <c r="E30" s="143">
        <v>0.21240000000000001</v>
      </c>
      <c r="F30" s="143">
        <v>0.20910000000000001</v>
      </c>
      <c r="G30" s="143">
        <v>0.23810000000000001</v>
      </c>
      <c r="H30" s="143">
        <v>0.21779999999999999</v>
      </c>
      <c r="I30" s="143">
        <v>0.19700000000000001</v>
      </c>
      <c r="J30" s="143">
        <v>8.2199999999999995E-2</v>
      </c>
      <c r="K30" s="143">
        <v>0.13569999999999999</v>
      </c>
      <c r="L30" s="143">
        <v>0.1802</v>
      </c>
      <c r="M30" s="143">
        <v>0.2351</v>
      </c>
      <c r="N30" s="143">
        <v>0.1709</v>
      </c>
    </row>
    <row r="31" spans="1:14" s="149" customFormat="1" ht="15" customHeight="1">
      <c r="A31" s="1" t="s">
        <v>636</v>
      </c>
      <c r="B31" s="141" t="s">
        <v>737</v>
      </c>
      <c r="C31" s="142" t="s">
        <v>518</v>
      </c>
      <c r="D31" s="143">
        <v>1.9199999999999998E-2</v>
      </c>
      <c r="E31" s="143">
        <v>5.4999999999999997E-3</v>
      </c>
      <c r="F31" s="143">
        <v>1.1000000000000001E-3</v>
      </c>
      <c r="G31" s="143">
        <v>1.6000000000000001E-3</v>
      </c>
      <c r="H31" s="143">
        <v>1.5E-3</v>
      </c>
      <c r="I31" s="143">
        <v>1.4E-3</v>
      </c>
      <c r="J31" s="143">
        <v>1.5E-3</v>
      </c>
      <c r="K31" s="143">
        <v>5.4999999999999997E-3</v>
      </c>
      <c r="L31" s="143">
        <v>1.12E-2</v>
      </c>
      <c r="M31" s="143">
        <v>9.1999999999999998E-3</v>
      </c>
      <c r="N31" s="143">
        <v>1.67E-2</v>
      </c>
    </row>
    <row r="32" spans="1:14" s="149" customFormat="1" ht="15" customHeight="1">
      <c r="A32" s="1" t="s">
        <v>636</v>
      </c>
      <c r="B32" s="141" t="s">
        <v>738</v>
      </c>
      <c r="C32" s="142" t="s">
        <v>519</v>
      </c>
      <c r="D32" s="143">
        <v>5.8999999999999999E-3</v>
      </c>
      <c r="E32" s="143">
        <v>7.0000000000000001E-3</v>
      </c>
      <c r="F32" s="143">
        <v>-6.9999999999999999E-4</v>
      </c>
      <c r="G32" s="143">
        <v>5.5999999999999999E-3</v>
      </c>
      <c r="H32" s="143">
        <v>6.8999999999999999E-3</v>
      </c>
      <c r="I32" s="143">
        <v>6.8999999999999999E-3</v>
      </c>
      <c r="J32" s="143">
        <v>6.4000000000000003E-3</v>
      </c>
      <c r="K32" s="143">
        <v>1.0999999999999999E-2</v>
      </c>
      <c r="L32" s="143">
        <v>9.1999999999999998E-3</v>
      </c>
      <c r="M32" s="143">
        <v>9.1999999999999998E-3</v>
      </c>
      <c r="N32" s="143">
        <v>6.4999999999999997E-3</v>
      </c>
    </row>
    <row r="33" spans="1:14" s="149" customFormat="1" ht="15" customHeight="1">
      <c r="A33" s="1" t="s">
        <v>636</v>
      </c>
      <c r="B33" s="141" t="s">
        <v>739</v>
      </c>
      <c r="C33" s="142" t="s">
        <v>520</v>
      </c>
      <c r="D33" s="143">
        <v>1.37E-2</v>
      </c>
      <c r="E33" s="143">
        <v>6.0000000000000001E-3</v>
      </c>
      <c r="F33" s="143">
        <v>5.0000000000000001E-4</v>
      </c>
      <c r="G33" s="143">
        <v>3.0000000000000001E-3</v>
      </c>
      <c r="H33" s="143">
        <v>3.3999999999999998E-3</v>
      </c>
      <c r="I33" s="143">
        <v>3.0999999999999999E-3</v>
      </c>
      <c r="J33" s="143">
        <v>4.4000000000000003E-3</v>
      </c>
      <c r="K33" s="143">
        <v>7.9000000000000008E-3</v>
      </c>
      <c r="L33" s="143">
        <v>1.0200000000000001E-2</v>
      </c>
      <c r="M33" s="143">
        <v>9.1999999999999998E-3</v>
      </c>
      <c r="N33" s="143">
        <v>1.26E-2</v>
      </c>
    </row>
    <row r="34" spans="1:14" s="149" customFormat="1" ht="15" customHeight="1">
      <c r="A34" s="1" t="s">
        <v>636</v>
      </c>
      <c r="B34" s="141" t="s">
        <v>740</v>
      </c>
      <c r="C34" s="142" t="s">
        <v>521</v>
      </c>
      <c r="D34" s="143">
        <v>0</v>
      </c>
      <c r="E34" s="143">
        <v>0</v>
      </c>
      <c r="F34" s="143">
        <v>0</v>
      </c>
      <c r="G34" s="143">
        <v>0</v>
      </c>
      <c r="H34" s="143">
        <v>0</v>
      </c>
      <c r="I34" s="143">
        <v>8.9999999999999993E-3</v>
      </c>
      <c r="J34" s="143">
        <v>2.7099999999999999E-2</v>
      </c>
      <c r="K34" s="143">
        <v>4.7600000000000003E-2</v>
      </c>
      <c r="L34" s="143">
        <v>3.73E-2</v>
      </c>
      <c r="M34" s="143">
        <v>0.10829999999999999</v>
      </c>
      <c r="N34" s="143">
        <v>8.9999999999999998E-4</v>
      </c>
    </row>
    <row r="35" spans="1:14" s="149" customFormat="1" ht="15" customHeight="1">
      <c r="A35" s="1" t="s">
        <v>636</v>
      </c>
      <c r="B35" s="141" t="s">
        <v>741</v>
      </c>
      <c r="C35" s="142" t="s">
        <v>522</v>
      </c>
      <c r="D35" s="143">
        <v>9.7999999999999997E-3</v>
      </c>
      <c r="E35" s="143">
        <v>1.1900000000000001E-2</v>
      </c>
      <c r="F35" s="143">
        <v>1.29E-2</v>
      </c>
      <c r="G35" s="143">
        <v>1.3299999999999999E-2</v>
      </c>
      <c r="H35" s="143">
        <v>1.2999999999999999E-2</v>
      </c>
      <c r="I35" s="143">
        <v>1.3899999999999999E-2</v>
      </c>
      <c r="J35" s="143">
        <v>1.5599999999999999E-2</v>
      </c>
      <c r="K35" s="143">
        <v>1.7100000000000001E-2</v>
      </c>
      <c r="L35" s="143">
        <v>1.78E-2</v>
      </c>
      <c r="M35" s="143">
        <v>1.7600000000000001E-2</v>
      </c>
      <c r="N35" s="143">
        <v>1.83E-2</v>
      </c>
    </row>
    <row r="36" spans="1:14" s="149" customFormat="1" ht="15" customHeight="1">
      <c r="A36" s="1" t="s">
        <v>636</v>
      </c>
      <c r="B36" s="141" t="s">
        <v>742</v>
      </c>
      <c r="C36" s="142" t="s">
        <v>523</v>
      </c>
      <c r="D36" s="143">
        <v>4.58E-2</v>
      </c>
      <c r="E36" s="143">
        <v>4.65E-2</v>
      </c>
      <c r="F36" s="143">
        <v>5.0099999999999999E-2</v>
      </c>
      <c r="G36" s="143">
        <v>5.1200000000000002E-2</v>
      </c>
      <c r="H36" s="143">
        <v>5.16E-2</v>
      </c>
      <c r="I36" s="143">
        <v>5.2699999999999997E-2</v>
      </c>
      <c r="J36" s="143">
        <v>5.2600000000000001E-2</v>
      </c>
      <c r="K36" s="143">
        <v>5.5899999999999998E-2</v>
      </c>
      <c r="L36" s="143">
        <v>5.7599999999999998E-2</v>
      </c>
      <c r="M36" s="143">
        <v>5.8000000000000003E-2</v>
      </c>
      <c r="N36" s="143">
        <v>5.9499999999999997E-2</v>
      </c>
    </row>
    <row r="37" spans="1:14" s="149" customFormat="1" ht="15" customHeight="1">
      <c r="A37" s="1"/>
      <c r="B37" s="141"/>
      <c r="C37" s="142" t="s">
        <v>524</v>
      </c>
      <c r="D37" s="143">
        <v>0</v>
      </c>
      <c r="E37" s="143">
        <v>0</v>
      </c>
      <c r="F37" s="143">
        <v>0</v>
      </c>
      <c r="G37" s="143">
        <v>0</v>
      </c>
      <c r="H37" s="143">
        <v>2.0999999999999999E-3</v>
      </c>
      <c r="I37" s="143">
        <v>3.2000000000000002E-3</v>
      </c>
      <c r="J37" s="143">
        <v>5.7000000000000002E-3</v>
      </c>
      <c r="K37" s="143">
        <v>3.8E-3</v>
      </c>
      <c r="L37" s="143">
        <v>2.8999999999999998E-3</v>
      </c>
      <c r="M37" s="143">
        <v>2.5999999999999999E-3</v>
      </c>
      <c r="N37" s="143">
        <v>2.3E-3</v>
      </c>
    </row>
    <row r="38" spans="1:14" s="149" customFormat="1" ht="15" customHeight="1" thickBot="1">
      <c r="A38" s="1" t="s">
        <v>636</v>
      </c>
      <c r="B38" s="141" t="s">
        <v>743</v>
      </c>
      <c r="C38" s="142" t="s">
        <v>525</v>
      </c>
      <c r="D38" s="143">
        <v>5.4199999999999998E-2</v>
      </c>
      <c r="E38" s="143">
        <v>4.4499999999999998E-2</v>
      </c>
      <c r="F38" s="143">
        <v>2.9600000000000001E-2</v>
      </c>
      <c r="G38" s="143">
        <v>1E-3</v>
      </c>
      <c r="H38" s="143">
        <v>2.9999999999999997E-4</v>
      </c>
      <c r="I38" s="143">
        <v>1E-4</v>
      </c>
      <c r="J38" s="143">
        <v>2.3999999999999998E-3</v>
      </c>
      <c r="K38" s="143">
        <v>5.0000000000000001E-3</v>
      </c>
      <c r="L38" s="143">
        <v>4.0000000000000001E-3</v>
      </c>
      <c r="M38" s="143">
        <v>4.0000000000000001E-3</v>
      </c>
      <c r="N38" s="143">
        <v>5.4000000000000003E-3</v>
      </c>
    </row>
    <row r="39" spans="1:14" s="155" customFormat="1" ht="15" customHeight="1" thickTop="1" thickBot="1">
      <c r="A39" s="1"/>
      <c r="B39" s="157"/>
      <c r="C39" s="655" t="s">
        <v>526</v>
      </c>
      <c r="D39" s="651"/>
      <c r="E39" s="651"/>
      <c r="F39" s="651"/>
      <c r="G39" s="651"/>
      <c r="H39" s="651"/>
      <c r="I39" s="652"/>
      <c r="J39" s="652"/>
      <c r="K39" s="652"/>
      <c r="L39" s="653"/>
      <c r="M39" s="652"/>
      <c r="N39" s="652"/>
    </row>
    <row r="40" spans="1:14" s="155" customFormat="1" ht="15" customHeight="1" thickTop="1" thickBot="1">
      <c r="A40" s="1"/>
      <c r="B40" s="156"/>
      <c r="C40" s="655" t="s">
        <v>527</v>
      </c>
      <c r="D40" s="651"/>
      <c r="E40" s="651"/>
      <c r="F40" s="651"/>
      <c r="G40" s="651"/>
      <c r="H40" s="651"/>
      <c r="I40" s="652"/>
      <c r="J40" s="652"/>
      <c r="K40" s="652"/>
      <c r="L40" s="653"/>
      <c r="M40" s="652"/>
      <c r="N40" s="652"/>
    </row>
    <row r="41" spans="1:14" s="1" customFormat="1" ht="15" customHeight="1" thickTop="1">
      <c r="A41" s="1" t="s">
        <v>636</v>
      </c>
      <c r="B41" s="141" t="s">
        <v>744</v>
      </c>
      <c r="C41" s="142" t="s">
        <v>528</v>
      </c>
      <c r="D41" s="143">
        <v>7.2400000000000006E-2</v>
      </c>
      <c r="E41" s="143">
        <v>6.9800000000000001E-2</v>
      </c>
      <c r="F41" s="143">
        <v>6.9500000000000006E-2</v>
      </c>
      <c r="G41" s="143">
        <v>7.0599999999999996E-2</v>
      </c>
      <c r="H41" s="143">
        <v>7.1400000000000005E-2</v>
      </c>
      <c r="I41" s="143">
        <v>6.8900000000000003E-2</v>
      </c>
      <c r="J41" s="143">
        <v>6.5699999999999995E-2</v>
      </c>
      <c r="K41" s="143">
        <v>6.0600000000000001E-2</v>
      </c>
      <c r="L41" s="143">
        <v>5.9400000000000001E-2</v>
      </c>
      <c r="M41" s="143">
        <v>0.06</v>
      </c>
      <c r="N41" s="143">
        <v>6.0999999999999999E-2</v>
      </c>
    </row>
    <row r="42" spans="1:14" s="149" customFormat="1" ht="15" customHeight="1">
      <c r="A42" s="1" t="s">
        <v>636</v>
      </c>
      <c r="B42" s="141" t="s">
        <v>745</v>
      </c>
      <c r="C42" s="142" t="s">
        <v>529</v>
      </c>
      <c r="D42" s="143">
        <v>8.48E-2</v>
      </c>
      <c r="E42" s="143">
        <v>8.1699999999999995E-2</v>
      </c>
      <c r="F42" s="143">
        <v>8.1000000000000003E-2</v>
      </c>
      <c r="G42" s="143">
        <v>8.1600000000000006E-2</v>
      </c>
      <c r="H42" s="143">
        <v>8.3099999999999993E-2</v>
      </c>
      <c r="I42" s="143">
        <v>8.0799999999999997E-2</v>
      </c>
      <c r="J42" s="143">
        <v>7.8299999999999995E-2</v>
      </c>
      <c r="K42" s="143">
        <v>7.4999999999999997E-2</v>
      </c>
      <c r="L42" s="143">
        <v>7.3999999999999996E-2</v>
      </c>
      <c r="M42" s="143">
        <v>7.4800000000000005E-2</v>
      </c>
      <c r="N42" s="143">
        <v>7.5800000000000006E-2</v>
      </c>
    </row>
    <row r="43" spans="1:14" s="149" customFormat="1" ht="15" customHeight="1">
      <c r="A43" s="1" t="s">
        <v>636</v>
      </c>
      <c r="B43" s="141" t="s">
        <v>746</v>
      </c>
      <c r="C43" s="142" t="s">
        <v>530</v>
      </c>
      <c r="D43" s="143">
        <v>9.7799999999999998E-2</v>
      </c>
      <c r="E43" s="143">
        <v>9.5100000000000004E-2</v>
      </c>
      <c r="F43" s="143">
        <v>9.4100000000000003E-2</v>
      </c>
      <c r="G43" s="143">
        <v>9.4E-2</v>
      </c>
      <c r="H43" s="143">
        <v>9.3899999999999997E-2</v>
      </c>
      <c r="I43" s="143">
        <v>8.8900000000000007E-2</v>
      </c>
      <c r="J43" s="143">
        <v>8.5900000000000004E-2</v>
      </c>
      <c r="K43" s="143">
        <v>8.3699999999999997E-2</v>
      </c>
      <c r="L43" s="143">
        <v>8.3199999999999996E-2</v>
      </c>
      <c r="M43" s="143">
        <v>8.4099999999999994E-2</v>
      </c>
      <c r="N43" s="143">
        <v>8.3900000000000002E-2</v>
      </c>
    </row>
    <row r="44" spans="1:14" s="149" customFormat="1" ht="15" customHeight="1" thickBot="1">
      <c r="A44" s="1" t="s">
        <v>636</v>
      </c>
      <c r="B44" s="141" t="s">
        <v>747</v>
      </c>
      <c r="C44" s="142" t="s">
        <v>531</v>
      </c>
      <c r="D44" s="143">
        <v>9.8900000000000002E-2</v>
      </c>
      <c r="E44" s="143">
        <v>9.5000000000000001E-2</v>
      </c>
      <c r="F44" s="143">
        <v>9.5000000000000001E-2</v>
      </c>
      <c r="G44" s="143">
        <v>9.7799999999999998E-2</v>
      </c>
      <c r="H44" s="143">
        <v>0.10009999999999999</v>
      </c>
      <c r="I44" s="143">
        <v>9.8699999999999996E-2</v>
      </c>
      <c r="J44" s="143">
        <v>9.6600000000000005E-2</v>
      </c>
      <c r="K44" s="143">
        <v>9.01E-2</v>
      </c>
      <c r="L44" s="143">
        <v>8.7599999999999997E-2</v>
      </c>
      <c r="M44" s="143">
        <v>8.8099999999999998E-2</v>
      </c>
      <c r="N44" s="143">
        <v>8.9399999999999993E-2</v>
      </c>
    </row>
    <row r="45" spans="1:14" s="155" customFormat="1" ht="15" customHeight="1" thickTop="1" thickBot="1">
      <c r="A45" s="1"/>
      <c r="B45" s="156"/>
      <c r="C45" s="655" t="s">
        <v>532</v>
      </c>
      <c r="D45" s="651"/>
      <c r="E45" s="651"/>
      <c r="F45" s="651"/>
      <c r="G45" s="651"/>
      <c r="H45" s="651"/>
      <c r="I45" s="652"/>
      <c r="J45" s="652"/>
      <c r="K45" s="652"/>
      <c r="L45" s="653"/>
      <c r="M45" s="652"/>
      <c r="N45" s="652"/>
    </row>
    <row r="46" spans="1:14" s="158" customFormat="1" ht="15" customHeight="1" thickTop="1">
      <c r="A46" s="158" t="s">
        <v>636</v>
      </c>
      <c r="B46" s="141" t="s">
        <v>748</v>
      </c>
      <c r="C46" s="142" t="s">
        <v>533</v>
      </c>
      <c r="D46" s="143">
        <v>0.55179999999999996</v>
      </c>
      <c r="E46" s="143">
        <v>0.56200000000000006</v>
      </c>
      <c r="F46" s="143">
        <v>0.55569999999999997</v>
      </c>
      <c r="G46" s="143">
        <v>0.54930000000000001</v>
      </c>
      <c r="H46" s="143">
        <v>0.55679999999999996</v>
      </c>
      <c r="I46" s="143">
        <v>0.55149999999999999</v>
      </c>
      <c r="J46" s="143">
        <v>0.54769999999999996</v>
      </c>
      <c r="K46" s="143">
        <v>0.55500000000000005</v>
      </c>
      <c r="L46" s="143">
        <v>0.56299999999999994</v>
      </c>
      <c r="M46" s="143">
        <v>0.55220000000000002</v>
      </c>
      <c r="N46" s="143">
        <v>0.56269999999999998</v>
      </c>
    </row>
    <row r="47" spans="1:14" ht="15" customHeight="1">
      <c r="A47" s="1" t="s">
        <v>636</v>
      </c>
      <c r="B47" s="141" t="s">
        <v>749</v>
      </c>
      <c r="C47" s="142" t="s">
        <v>534</v>
      </c>
      <c r="D47" s="143">
        <v>4.2200000000000001E-2</v>
      </c>
      <c r="E47" s="143">
        <v>4.2200000000000001E-2</v>
      </c>
      <c r="F47" s="143">
        <v>4.2900000000000001E-2</v>
      </c>
      <c r="G47" s="143">
        <v>4.2099999999999999E-2</v>
      </c>
      <c r="H47" s="143">
        <v>3.95E-2</v>
      </c>
      <c r="I47" s="143">
        <v>4.3799999999999999E-2</v>
      </c>
      <c r="J47" s="143">
        <v>4.6100000000000002E-2</v>
      </c>
      <c r="K47" s="143">
        <v>4.6100000000000002E-2</v>
      </c>
      <c r="L47" s="143">
        <v>4.2599999999999999E-2</v>
      </c>
      <c r="M47" s="143">
        <v>4.2099999999999999E-2</v>
      </c>
      <c r="N47" s="143">
        <v>4.1300000000000003E-2</v>
      </c>
    </row>
    <row r="48" spans="1:14" ht="15" customHeight="1">
      <c r="A48" s="1" t="s">
        <v>636</v>
      </c>
      <c r="B48" s="141" t="s">
        <v>750</v>
      </c>
      <c r="C48" s="142" t="s">
        <v>535</v>
      </c>
      <c r="D48" s="143">
        <v>0.40600000000000003</v>
      </c>
      <c r="E48" s="143">
        <v>0.39589999999999997</v>
      </c>
      <c r="F48" s="143">
        <v>0.40139999999999998</v>
      </c>
      <c r="G48" s="143">
        <v>0.40860000000000002</v>
      </c>
      <c r="H48" s="143">
        <v>0.4037</v>
      </c>
      <c r="I48" s="143">
        <v>0.4047</v>
      </c>
      <c r="J48" s="143">
        <v>0.40620000000000001</v>
      </c>
      <c r="K48" s="143">
        <v>0.39879999999999999</v>
      </c>
      <c r="L48" s="143">
        <v>0.39439999999999997</v>
      </c>
      <c r="M48" s="143">
        <v>0.40570000000000001</v>
      </c>
      <c r="N48" s="143">
        <v>0.39600000000000002</v>
      </c>
    </row>
    <row r="49" spans="1:14" ht="15" customHeight="1" thickBot="1">
      <c r="A49" s="1" t="s">
        <v>636</v>
      </c>
      <c r="B49" s="141" t="s">
        <v>751</v>
      </c>
      <c r="C49" s="142" t="s">
        <v>536</v>
      </c>
      <c r="D49" s="143">
        <v>0.59560000000000002</v>
      </c>
      <c r="E49" s="143">
        <v>0.59109999999999996</v>
      </c>
      <c r="F49" s="143">
        <v>0.55420000000000003</v>
      </c>
      <c r="G49" s="143">
        <v>0.54300000000000004</v>
      </c>
      <c r="H49" s="143">
        <v>0.5585</v>
      </c>
      <c r="I49" s="143">
        <v>0.52539999999999998</v>
      </c>
      <c r="J49" s="143">
        <v>0.50990000000000002</v>
      </c>
      <c r="K49" s="143">
        <v>0.503</v>
      </c>
      <c r="L49" s="143">
        <v>0.44259999999999999</v>
      </c>
      <c r="M49" s="143">
        <v>0.43769999999999998</v>
      </c>
      <c r="N49" s="143">
        <v>0.44390000000000002</v>
      </c>
    </row>
    <row r="50" spans="1:14" s="1" customFormat="1" ht="15" customHeight="1" thickTop="1" thickBot="1">
      <c r="B50" s="157"/>
      <c r="C50" s="655" t="s">
        <v>537</v>
      </c>
      <c r="D50" s="651"/>
      <c r="E50" s="651"/>
      <c r="F50" s="651"/>
      <c r="G50" s="651"/>
      <c r="H50" s="651"/>
      <c r="I50" s="652"/>
      <c r="J50" s="652"/>
      <c r="K50" s="652"/>
      <c r="L50" s="653"/>
      <c r="M50" s="652"/>
      <c r="N50" s="652"/>
    </row>
    <row r="51" spans="1:14" s="1" customFormat="1" ht="15" customHeight="1" thickTop="1">
      <c r="A51" s="1" t="s">
        <v>636</v>
      </c>
      <c r="B51" s="141" t="s">
        <v>752</v>
      </c>
      <c r="C51" s="142" t="s">
        <v>538</v>
      </c>
      <c r="D51" s="143">
        <v>8.3000000000000004E-2</v>
      </c>
      <c r="E51" s="143">
        <v>7.9899999999999999E-2</v>
      </c>
      <c r="F51" s="143">
        <v>8.1900000000000001E-2</v>
      </c>
      <c r="G51" s="143">
        <v>8.4500000000000006E-2</v>
      </c>
      <c r="H51" s="143">
        <v>8.2900000000000001E-2</v>
      </c>
      <c r="I51" s="143">
        <v>8.5500000000000007E-2</v>
      </c>
      <c r="J51" s="143">
        <v>7.8700000000000006E-2</v>
      </c>
      <c r="K51" s="143">
        <v>6.5299999999999997E-2</v>
      </c>
      <c r="L51" s="143">
        <v>5.8400000000000001E-2</v>
      </c>
      <c r="M51" s="143">
        <v>5.7799999999999997E-2</v>
      </c>
      <c r="N51" s="143">
        <v>6.1800000000000001E-2</v>
      </c>
    </row>
    <row r="52" spans="1:14" s="1" customFormat="1" ht="15" customHeight="1">
      <c r="A52" s="1" t="s">
        <v>636</v>
      </c>
      <c r="B52" s="141" t="s">
        <v>753</v>
      </c>
      <c r="C52" s="142" t="s">
        <v>539</v>
      </c>
      <c r="D52" s="143">
        <v>7.9100000000000004E-2</v>
      </c>
      <c r="E52" s="143">
        <v>7.6499999999999999E-2</v>
      </c>
      <c r="F52" s="143">
        <v>7.9200000000000007E-2</v>
      </c>
      <c r="G52" s="143">
        <v>8.1000000000000003E-2</v>
      </c>
      <c r="H52" s="143">
        <v>8.1100000000000005E-2</v>
      </c>
      <c r="I52" s="143">
        <v>8.3400000000000002E-2</v>
      </c>
      <c r="J52" s="143">
        <v>7.6999999999999999E-2</v>
      </c>
      <c r="K52" s="143">
        <v>6.3200000000000006E-2</v>
      </c>
      <c r="L52" s="143">
        <v>5.67E-2</v>
      </c>
      <c r="M52" s="143">
        <v>5.62E-2</v>
      </c>
      <c r="N52" s="143">
        <v>0.06</v>
      </c>
    </row>
    <row r="53" spans="1:14" s="1" customFormat="1" ht="15" customHeight="1">
      <c r="A53" s="1" t="s">
        <v>636</v>
      </c>
      <c r="B53" s="141" t="s">
        <v>754</v>
      </c>
      <c r="C53" s="142" t="s">
        <v>540</v>
      </c>
      <c r="D53" s="143">
        <v>9.2799999999999994E-2</v>
      </c>
      <c r="E53" s="143">
        <v>9.01E-2</v>
      </c>
      <c r="F53" s="143">
        <v>9.2999999999999999E-2</v>
      </c>
      <c r="G53" s="143">
        <v>9.3100000000000002E-2</v>
      </c>
      <c r="H53" s="143">
        <v>9.4E-2</v>
      </c>
      <c r="I53" s="143">
        <v>9.6699999999999994E-2</v>
      </c>
      <c r="J53" s="143">
        <v>9.4600000000000004E-2</v>
      </c>
      <c r="K53" s="143">
        <v>8.14E-2</v>
      </c>
      <c r="L53" s="143">
        <v>7.4499999999999997E-2</v>
      </c>
      <c r="M53" s="143">
        <v>7.3599999999999999E-2</v>
      </c>
      <c r="N53" s="143">
        <v>7.7499999999999999E-2</v>
      </c>
    </row>
    <row r="54" spans="1:14" s="1" customFormat="1" ht="15" customHeight="1">
      <c r="A54" s="1" t="s">
        <v>636</v>
      </c>
      <c r="B54" s="141" t="s">
        <v>755</v>
      </c>
      <c r="C54" s="142" t="s">
        <v>541</v>
      </c>
      <c r="D54" s="143">
        <v>0.1187</v>
      </c>
      <c r="E54" s="143">
        <v>0.1173</v>
      </c>
      <c r="F54" s="143">
        <v>0.12280000000000001</v>
      </c>
      <c r="G54" s="143">
        <v>0.1234</v>
      </c>
      <c r="H54" s="143">
        <v>0.1244</v>
      </c>
      <c r="I54" s="143">
        <v>0.1275</v>
      </c>
      <c r="J54" s="143">
        <v>0.12570000000000001</v>
      </c>
      <c r="K54" s="143">
        <v>0.11409999999999999</v>
      </c>
      <c r="L54" s="143">
        <v>0.10970000000000001</v>
      </c>
      <c r="M54" s="143">
        <v>0.1089</v>
      </c>
      <c r="N54" s="143">
        <v>0.1143</v>
      </c>
    </row>
    <row r="55" spans="1:14" s="1" customFormat="1" ht="15" customHeight="1">
      <c r="A55" s="1" t="s">
        <v>636</v>
      </c>
      <c r="B55" s="141" t="s">
        <v>756</v>
      </c>
      <c r="C55" s="142" t="s">
        <v>542</v>
      </c>
      <c r="D55" s="143">
        <v>-2.5899999999999999E-2</v>
      </c>
      <c r="E55" s="143">
        <v>-2.7199999999999998E-2</v>
      </c>
      <c r="F55" s="143">
        <v>-2.98E-2</v>
      </c>
      <c r="G55" s="143">
        <v>-3.0300000000000001E-2</v>
      </c>
      <c r="H55" s="143">
        <v>-3.04E-2</v>
      </c>
      <c r="I55" s="143">
        <v>-3.0700000000000002E-2</v>
      </c>
      <c r="J55" s="143">
        <v>-3.1099999999999999E-2</v>
      </c>
      <c r="K55" s="143">
        <v>-3.27E-2</v>
      </c>
      <c r="L55" s="143">
        <v>-3.5200000000000002E-2</v>
      </c>
      <c r="M55" s="143">
        <v>-3.5200000000000002E-2</v>
      </c>
      <c r="N55" s="143">
        <v>-3.6799999999999999E-2</v>
      </c>
    </row>
    <row r="56" spans="1:14" s="1" customFormat="1" ht="15" customHeight="1">
      <c r="A56" s="1" t="s">
        <v>636</v>
      </c>
      <c r="B56" s="141" t="s">
        <v>757</v>
      </c>
      <c r="C56" s="142" t="s">
        <v>543</v>
      </c>
      <c r="D56" s="143">
        <v>-1.37E-2</v>
      </c>
      <c r="E56" s="143">
        <v>-1.3599999999999999E-2</v>
      </c>
      <c r="F56" s="143">
        <v>-1.38E-2</v>
      </c>
      <c r="G56" s="143">
        <v>-1.21E-2</v>
      </c>
      <c r="H56" s="143">
        <v>-1.29E-2</v>
      </c>
      <c r="I56" s="143">
        <v>-1.3299999999999999E-2</v>
      </c>
      <c r="J56" s="143">
        <v>-1.7600000000000001E-2</v>
      </c>
      <c r="K56" s="143">
        <v>-1.83E-2</v>
      </c>
      <c r="L56" s="143">
        <v>-1.7899999999999999E-2</v>
      </c>
      <c r="M56" s="143">
        <v>-1.7399999999999999E-2</v>
      </c>
      <c r="N56" s="143">
        <v>-1.7600000000000001E-2</v>
      </c>
    </row>
    <row r="57" spans="1:14" s="1" customFormat="1" ht="15" customHeight="1" thickBot="1">
      <c r="A57" s="1" t="s">
        <v>636</v>
      </c>
      <c r="B57" s="141" t="s">
        <v>758</v>
      </c>
      <c r="C57" s="142" t="s">
        <v>544</v>
      </c>
      <c r="D57" s="143">
        <v>3.5000000000000001E-3</v>
      </c>
      <c r="E57" s="143">
        <v>2.8999999999999998E-3</v>
      </c>
      <c r="F57" s="143">
        <v>2.7000000000000001E-3</v>
      </c>
      <c r="G57" s="143">
        <v>3.5000000000000001E-3</v>
      </c>
      <c r="H57" s="143">
        <v>1.8E-3</v>
      </c>
      <c r="I57" s="143">
        <v>2.0999999999999999E-3</v>
      </c>
      <c r="J57" s="143">
        <v>1.6999999999999999E-3</v>
      </c>
      <c r="K57" s="143">
        <v>2.2000000000000001E-3</v>
      </c>
      <c r="L57" s="143">
        <v>1.8E-3</v>
      </c>
      <c r="M57" s="143">
        <v>1.6000000000000001E-3</v>
      </c>
      <c r="N57" s="143">
        <v>1.9E-3</v>
      </c>
    </row>
    <row r="58" spans="1:14" s="155" customFormat="1" ht="15" customHeight="1" thickTop="1" thickBot="1">
      <c r="A58" s="1"/>
      <c r="B58" s="1"/>
      <c r="C58" s="655" t="s">
        <v>545</v>
      </c>
      <c r="D58" s="656"/>
      <c r="E58" s="656"/>
      <c r="F58" s="656"/>
      <c r="G58" s="656"/>
      <c r="H58" s="656"/>
      <c r="I58" s="656"/>
      <c r="J58" s="656"/>
      <c r="K58" s="656"/>
      <c r="L58" s="656"/>
      <c r="M58" s="656"/>
      <c r="N58" s="656"/>
    </row>
    <row r="59" spans="1:14" s="1" customFormat="1" ht="15" customHeight="1" thickTop="1">
      <c r="A59" s="1" t="s">
        <v>636</v>
      </c>
      <c r="B59" s="141" t="s">
        <v>752</v>
      </c>
      <c r="C59" s="142" t="s">
        <v>538</v>
      </c>
      <c r="D59" s="143">
        <v>8.3000000000000004E-2</v>
      </c>
      <c r="E59" s="143">
        <v>7.9899999999999999E-2</v>
      </c>
      <c r="F59" s="143">
        <v>8.1900000000000001E-2</v>
      </c>
      <c r="G59" s="143">
        <v>8.4500000000000006E-2</v>
      </c>
      <c r="H59" s="143">
        <v>8.2900000000000001E-2</v>
      </c>
      <c r="I59" s="143">
        <v>8.5500000000000007E-2</v>
      </c>
      <c r="J59" s="143">
        <v>7.8700000000000006E-2</v>
      </c>
      <c r="K59" s="143">
        <v>6.5299999999999997E-2</v>
      </c>
      <c r="L59" s="143">
        <v>5.8400000000000001E-2</v>
      </c>
      <c r="M59" s="143">
        <v>5.7799999999999997E-2</v>
      </c>
      <c r="N59" s="143">
        <v>6.1800000000000001E-2</v>
      </c>
    </row>
    <row r="60" spans="1:14" s="1" customFormat="1" ht="15" customHeight="1">
      <c r="A60" s="1" t="s">
        <v>636</v>
      </c>
      <c r="B60" s="141" t="s">
        <v>759</v>
      </c>
      <c r="C60" s="142" t="s">
        <v>546</v>
      </c>
      <c r="D60" s="143">
        <v>-3.8999999999999998E-3</v>
      </c>
      <c r="E60" s="143">
        <v>-3.3999999999999998E-3</v>
      </c>
      <c r="F60" s="143">
        <v>-6.6E-3</v>
      </c>
      <c r="G60" s="143">
        <v>-8.6999999999999994E-3</v>
      </c>
      <c r="H60" s="143">
        <v>-6.4000000000000003E-3</v>
      </c>
      <c r="I60" s="143">
        <v>-1.03E-2</v>
      </c>
      <c r="J60" s="143">
        <v>-7.0000000000000001E-3</v>
      </c>
      <c r="K60" s="143">
        <v>-8.0000000000000004E-4</v>
      </c>
      <c r="L60" s="143">
        <v>1E-3</v>
      </c>
      <c r="M60" s="143">
        <v>3.3999999999999998E-3</v>
      </c>
      <c r="N60" s="143">
        <v>-1E-4</v>
      </c>
    </row>
    <row r="61" spans="1:14" s="149" customFormat="1" ht="15" customHeight="1">
      <c r="A61" s="1" t="s">
        <v>636</v>
      </c>
      <c r="B61" s="141" t="s">
        <v>760</v>
      </c>
      <c r="C61" s="142" t="s">
        <v>547</v>
      </c>
      <c r="D61" s="143">
        <v>-7.2400000000000006E-2</v>
      </c>
      <c r="E61" s="143">
        <v>-6.9800000000000001E-2</v>
      </c>
      <c r="F61" s="143">
        <v>-6.9500000000000006E-2</v>
      </c>
      <c r="G61" s="143">
        <v>-7.0599999999999996E-2</v>
      </c>
      <c r="H61" s="143">
        <v>-7.1400000000000005E-2</v>
      </c>
      <c r="I61" s="143">
        <v>-6.9000000000000006E-2</v>
      </c>
      <c r="J61" s="143">
        <v>-6.5699999999999995E-2</v>
      </c>
      <c r="K61" s="143">
        <v>-6.0600000000000001E-2</v>
      </c>
      <c r="L61" s="143">
        <v>-5.9499999999999997E-2</v>
      </c>
      <c r="M61" s="143">
        <v>-6.0100000000000001E-2</v>
      </c>
      <c r="N61" s="143">
        <v>-6.1100000000000002E-2</v>
      </c>
    </row>
    <row r="62" spans="1:14" s="149" customFormat="1" ht="15" customHeight="1">
      <c r="A62" s="1" t="s">
        <v>636</v>
      </c>
      <c r="B62" s="141" t="s">
        <v>761</v>
      </c>
      <c r="C62" s="142" t="s">
        <v>548</v>
      </c>
      <c r="D62" s="143">
        <v>-1E-4</v>
      </c>
      <c r="E62" s="143">
        <v>-1E-4</v>
      </c>
      <c r="F62" s="143">
        <v>-1E-4</v>
      </c>
      <c r="G62" s="143">
        <v>1E-4</v>
      </c>
      <c r="H62" s="143">
        <v>0</v>
      </c>
      <c r="I62" s="143">
        <v>-1E-4</v>
      </c>
      <c r="J62" s="143">
        <v>0</v>
      </c>
      <c r="K62" s="143">
        <v>-1E-4</v>
      </c>
      <c r="L62" s="143">
        <v>-1E-4</v>
      </c>
      <c r="M62" s="143">
        <v>-1E-4</v>
      </c>
      <c r="N62" s="143">
        <v>0</v>
      </c>
    </row>
    <row r="63" spans="1:14" s="149" customFormat="1" ht="15" customHeight="1">
      <c r="A63" s="1" t="s">
        <v>636</v>
      </c>
      <c r="B63" s="141" t="s">
        <v>762</v>
      </c>
      <c r="C63" s="142" t="s">
        <v>549</v>
      </c>
      <c r="D63" s="143">
        <v>-1E-4</v>
      </c>
      <c r="E63" s="143">
        <v>0</v>
      </c>
      <c r="F63" s="143">
        <v>2.9999999999999997E-4</v>
      </c>
      <c r="G63" s="143">
        <v>5.9999999999999995E-4</v>
      </c>
      <c r="H63" s="143">
        <v>2.0000000000000001E-4</v>
      </c>
      <c r="I63" s="143">
        <v>1E-4</v>
      </c>
      <c r="J63" s="143">
        <v>-2.9999999999999997E-4</v>
      </c>
      <c r="K63" s="143">
        <v>5.0000000000000001E-4</v>
      </c>
      <c r="L63" s="143">
        <v>1.9E-3</v>
      </c>
      <c r="M63" s="143">
        <v>1.6999999999999999E-3</v>
      </c>
      <c r="N63" s="143">
        <v>2.0000000000000001E-4</v>
      </c>
    </row>
    <row r="64" spans="1:14" s="149" customFormat="1" ht="15" customHeight="1" thickBot="1">
      <c r="A64" s="1"/>
      <c r="B64" s="141"/>
      <c r="C64" s="142" t="s">
        <v>550</v>
      </c>
      <c r="D64" s="143">
        <v>0</v>
      </c>
      <c r="E64" s="143">
        <v>0</v>
      </c>
      <c r="F64" s="143">
        <v>0</v>
      </c>
      <c r="G64" s="143">
        <v>0</v>
      </c>
      <c r="H64" s="143">
        <v>0</v>
      </c>
      <c r="I64" s="143">
        <v>0</v>
      </c>
      <c r="J64" s="143">
        <v>0</v>
      </c>
      <c r="K64" s="143">
        <v>0</v>
      </c>
      <c r="L64" s="143">
        <v>0</v>
      </c>
      <c r="M64" s="143">
        <v>0</v>
      </c>
      <c r="N64" s="143">
        <v>-1E-4</v>
      </c>
    </row>
    <row r="65" spans="1:14" s="1" customFormat="1" ht="15" customHeight="1" thickTop="1" thickBot="1">
      <c r="A65" s="1" t="s">
        <v>636</v>
      </c>
      <c r="B65" s="141" t="s">
        <v>763</v>
      </c>
      <c r="C65" s="655" t="s">
        <v>764</v>
      </c>
      <c r="D65" s="651">
        <v>6.1000000000000004E-3</v>
      </c>
      <c r="E65" s="651">
        <v>6.1000000000000004E-3</v>
      </c>
      <c r="F65" s="651">
        <v>5.8999999999999999E-3</v>
      </c>
      <c r="G65" s="651">
        <v>5.7000000000000002E-3</v>
      </c>
      <c r="H65" s="651">
        <v>5.4000000000000003E-3</v>
      </c>
      <c r="I65" s="653">
        <v>6.1999999999999998E-3</v>
      </c>
      <c r="J65" s="653">
        <v>5.7000000000000002E-3</v>
      </c>
      <c r="K65" s="653">
        <v>4.1999999999999997E-3</v>
      </c>
      <c r="L65" s="653">
        <v>1.8E-3</v>
      </c>
      <c r="M65" s="653">
        <v>2.7000000000000001E-3</v>
      </c>
      <c r="N65" s="653">
        <v>6.9999999999999999E-4</v>
      </c>
    </row>
    <row r="66" spans="1:14" ht="3.75" customHeight="1" thickTop="1" thickBot="1">
      <c r="A66" s="159"/>
      <c r="B66" s="159"/>
      <c r="C66" s="129"/>
      <c r="D66" s="129"/>
      <c r="E66" s="129"/>
      <c r="F66" s="129"/>
      <c r="G66" s="129"/>
      <c r="H66" s="129"/>
      <c r="I66" s="129"/>
      <c r="J66" s="129"/>
      <c r="K66" s="129"/>
      <c r="L66" s="129"/>
      <c r="M66" s="129"/>
      <c r="N66" s="129"/>
    </row>
    <row r="67" spans="1:14" ht="15" customHeight="1">
      <c r="A67" s="1"/>
      <c r="B67" s="1"/>
      <c r="C67" s="160" t="s">
        <v>552</v>
      </c>
      <c r="D67" s="1"/>
      <c r="E67" s="1"/>
      <c r="F67" s="1"/>
      <c r="G67" s="1"/>
      <c r="H67" s="1"/>
      <c r="I67" s="1"/>
      <c r="J67" s="1"/>
      <c r="K67" s="1"/>
      <c r="L67" s="1"/>
      <c r="M67" s="1"/>
      <c r="N67" s="1"/>
    </row>
    <row r="68" spans="1:14" ht="15" customHeight="1">
      <c r="A68" s="1"/>
      <c r="B68" s="1"/>
      <c r="C68" s="160" t="s">
        <v>765</v>
      </c>
      <c r="D68" s="1"/>
      <c r="E68" s="1"/>
      <c r="F68" s="1"/>
      <c r="G68" s="1"/>
      <c r="H68" s="1"/>
      <c r="I68" s="1"/>
      <c r="J68" s="1"/>
      <c r="K68" s="1"/>
      <c r="L68" s="1"/>
      <c r="M68" s="1"/>
      <c r="N68" s="1"/>
    </row>
    <row r="69" spans="1:14" ht="15" customHeight="1">
      <c r="A69" s="1"/>
      <c r="B69" s="1"/>
      <c r="C69" s="160" t="s">
        <v>766</v>
      </c>
      <c r="D69" s="1"/>
      <c r="E69" s="1"/>
      <c r="F69" s="1"/>
      <c r="G69" s="1"/>
      <c r="H69" s="1"/>
      <c r="I69" s="1"/>
      <c r="J69" s="1"/>
      <c r="K69" s="1"/>
      <c r="L69" s="1"/>
      <c r="M69" s="1"/>
      <c r="N69" s="1"/>
    </row>
    <row r="70" spans="1:14" ht="15" customHeight="1">
      <c r="A70" s="1"/>
      <c r="B70" s="1"/>
      <c r="C70" s="160" t="s">
        <v>555</v>
      </c>
      <c r="D70" s="1"/>
      <c r="E70" s="1"/>
      <c r="F70" s="1"/>
      <c r="G70" s="1"/>
      <c r="H70" s="1"/>
      <c r="I70" s="1"/>
      <c r="J70" s="1"/>
      <c r="K70" s="1"/>
      <c r="L70" s="1"/>
      <c r="M70" s="1"/>
      <c r="N70" s="1"/>
    </row>
    <row r="71" spans="1:14" ht="15" customHeight="1">
      <c r="A71" s="1"/>
      <c r="B71" s="1"/>
      <c r="C71" s="160" t="s">
        <v>556</v>
      </c>
      <c r="D71" s="1"/>
      <c r="E71" s="1"/>
      <c r="F71" s="1"/>
      <c r="G71" s="1"/>
      <c r="H71" s="1"/>
      <c r="I71" s="1"/>
      <c r="J71" s="1"/>
      <c r="K71" s="1"/>
      <c r="L71" s="1"/>
      <c r="M71" s="1"/>
      <c r="N71" s="1"/>
    </row>
    <row r="72" spans="1:14" ht="30" customHeight="1">
      <c r="A72" s="1"/>
      <c r="B72" s="1"/>
      <c r="C72" s="718" t="s">
        <v>557</v>
      </c>
      <c r="D72" s="718"/>
      <c r="E72" s="718"/>
      <c r="F72" s="718"/>
      <c r="G72" s="718"/>
      <c r="H72" s="718"/>
      <c r="I72" s="718"/>
      <c r="J72" s="718"/>
      <c r="K72" s="718"/>
      <c r="L72" s="718"/>
      <c r="M72" s="718"/>
      <c r="N72" s="718"/>
    </row>
    <row r="73" spans="1:14" ht="15" customHeight="1">
      <c r="A73" s="1"/>
      <c r="B73" s="1"/>
      <c r="C73" s="160" t="s">
        <v>558</v>
      </c>
      <c r="D73" s="1"/>
      <c r="E73" s="1"/>
      <c r="F73" s="1"/>
      <c r="G73" s="1"/>
      <c r="H73" s="1"/>
      <c r="I73" s="1"/>
      <c r="J73" s="1"/>
      <c r="K73" s="1"/>
      <c r="L73" s="1"/>
      <c r="M73" s="1"/>
      <c r="N73" s="1"/>
    </row>
    <row r="74" spans="1:14" ht="30" customHeight="1">
      <c r="A74" s="1"/>
      <c r="B74" s="1"/>
      <c r="C74" s="718" t="s">
        <v>559</v>
      </c>
      <c r="D74" s="718"/>
      <c r="E74" s="718"/>
      <c r="F74" s="718"/>
      <c r="G74" s="718"/>
      <c r="H74" s="718"/>
      <c r="I74" s="718"/>
      <c r="J74" s="718"/>
      <c r="K74" s="718"/>
      <c r="L74" s="718"/>
      <c r="M74" s="718"/>
      <c r="N74" s="718"/>
    </row>
    <row r="75" spans="1:14" ht="15" customHeight="1">
      <c r="A75" s="1"/>
      <c r="B75" s="1"/>
      <c r="C75" s="21"/>
      <c r="D75" s="1"/>
      <c r="E75" s="1"/>
      <c r="F75" s="1"/>
      <c r="G75" s="1"/>
      <c r="H75" s="1"/>
      <c r="I75" s="1"/>
      <c r="J75" s="1"/>
      <c r="K75" s="1"/>
      <c r="L75" s="1"/>
      <c r="M75" s="1"/>
      <c r="N75" s="1"/>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V43"/>
  <sheetViews>
    <sheetView topLeftCell="B1" zoomScaleNormal="100" workbookViewId="0">
      <selection activeCell="V1" sqref="V1"/>
    </sheetView>
  </sheetViews>
  <sheetFormatPr baseColWidth="10" defaultColWidth="9.140625" defaultRowHeight="12.75"/>
  <cols>
    <col min="1" max="1" width="85.5703125" style="182" customWidth="1"/>
    <col min="2" max="3" width="13.42578125" style="70" bestFit="1" customWidth="1"/>
    <col min="4" max="10" width="11.7109375" style="70" bestFit="1" customWidth="1"/>
    <col min="11" max="12" width="11.7109375" style="380" bestFit="1" customWidth="1"/>
    <col min="13" max="13" width="10.7109375" style="380" bestFit="1" customWidth="1"/>
    <col min="14" max="15" width="11.7109375" style="70" bestFit="1" customWidth="1"/>
    <col min="16" max="18" width="11.7109375" style="70" customWidth="1"/>
    <col min="19" max="20" width="11.7109375" style="70" bestFit="1" customWidth="1"/>
    <col min="21" max="21" width="11.85546875" style="70" bestFit="1" customWidth="1"/>
    <col min="22" max="22" width="13.42578125" style="70" bestFit="1" customWidth="1"/>
    <col min="23" max="256" width="11.42578125" style="70" customWidth="1"/>
    <col min="257" max="257" width="85.5703125" style="70" customWidth="1"/>
    <col min="258" max="259" width="13.42578125" style="70" bestFit="1" customWidth="1"/>
    <col min="260" max="268" width="11.7109375" style="70" bestFit="1" customWidth="1"/>
    <col min="269" max="269" width="10.7109375" style="70" bestFit="1" customWidth="1"/>
    <col min="270" max="271" width="11.7109375" style="70" bestFit="1" customWidth="1"/>
    <col min="272" max="274" width="11.7109375" style="70" customWidth="1"/>
    <col min="275" max="276" width="11.7109375" style="70" bestFit="1" customWidth="1"/>
    <col min="277" max="277" width="11.85546875" style="70" bestFit="1" customWidth="1"/>
    <col min="278" max="278" width="13.42578125" style="70" bestFit="1" customWidth="1"/>
    <col min="279" max="512" width="11.42578125" style="70" customWidth="1"/>
    <col min="513" max="513" width="85.5703125" style="70" customWidth="1"/>
    <col min="514" max="515" width="13.42578125" style="70" bestFit="1" customWidth="1"/>
    <col min="516" max="524" width="11.7109375" style="70" bestFit="1" customWidth="1"/>
    <col min="525" max="525" width="10.7109375" style="70" bestFit="1" customWidth="1"/>
    <col min="526" max="527" width="11.7109375" style="70" bestFit="1" customWidth="1"/>
    <col min="528" max="530" width="11.7109375" style="70" customWidth="1"/>
    <col min="531" max="532" width="11.7109375" style="70" bestFit="1" customWidth="1"/>
    <col min="533" max="533" width="11.85546875" style="70" bestFit="1" customWidth="1"/>
    <col min="534" max="534" width="13.42578125" style="70" bestFit="1" customWidth="1"/>
    <col min="535" max="768" width="11.42578125" style="70" customWidth="1"/>
    <col min="769" max="769" width="85.5703125" style="70" customWidth="1"/>
    <col min="770" max="771" width="13.42578125" style="70" bestFit="1" customWidth="1"/>
    <col min="772" max="780" width="11.7109375" style="70" bestFit="1" customWidth="1"/>
    <col min="781" max="781" width="10.7109375" style="70" bestFit="1" customWidth="1"/>
    <col min="782" max="783" width="11.7109375" style="70" bestFit="1" customWidth="1"/>
    <col min="784" max="786" width="11.7109375" style="70" customWidth="1"/>
    <col min="787" max="788" width="11.7109375" style="70" bestFit="1" customWidth="1"/>
    <col min="789" max="789" width="11.85546875" style="70" bestFit="1" customWidth="1"/>
    <col min="790" max="790" width="13.42578125" style="70" bestFit="1" customWidth="1"/>
    <col min="791" max="1024" width="11.42578125" style="70" customWidth="1"/>
    <col min="1025" max="1025" width="85.5703125" style="70" customWidth="1"/>
    <col min="1026" max="1027" width="13.42578125" style="70" bestFit="1" customWidth="1"/>
    <col min="1028" max="1036" width="11.7109375" style="70" bestFit="1" customWidth="1"/>
    <col min="1037" max="1037" width="10.7109375" style="70" bestFit="1" customWidth="1"/>
    <col min="1038" max="1039" width="11.7109375" style="70" bestFit="1" customWidth="1"/>
    <col min="1040" max="1042" width="11.7109375" style="70" customWidth="1"/>
    <col min="1043" max="1044" width="11.7109375" style="70" bestFit="1" customWidth="1"/>
    <col min="1045" max="1045" width="11.85546875" style="70" bestFit="1" customWidth="1"/>
    <col min="1046" max="1046" width="13.42578125" style="70" bestFit="1" customWidth="1"/>
    <col min="1047" max="1280" width="11.42578125" style="70" customWidth="1"/>
    <col min="1281" max="1281" width="85.5703125" style="70" customWidth="1"/>
    <col min="1282" max="1283" width="13.42578125" style="70" bestFit="1" customWidth="1"/>
    <col min="1284" max="1292" width="11.7109375" style="70" bestFit="1" customWidth="1"/>
    <col min="1293" max="1293" width="10.7109375" style="70" bestFit="1" customWidth="1"/>
    <col min="1294" max="1295" width="11.7109375" style="70" bestFit="1" customWidth="1"/>
    <col min="1296" max="1298" width="11.7109375" style="70" customWidth="1"/>
    <col min="1299" max="1300" width="11.7109375" style="70" bestFit="1" customWidth="1"/>
    <col min="1301" max="1301" width="11.85546875" style="70" bestFit="1" customWidth="1"/>
    <col min="1302" max="1302" width="13.42578125" style="70" bestFit="1" customWidth="1"/>
    <col min="1303" max="1536" width="11.42578125" style="70" customWidth="1"/>
    <col min="1537" max="1537" width="85.5703125" style="70" customWidth="1"/>
    <col min="1538" max="1539" width="13.42578125" style="70" bestFit="1" customWidth="1"/>
    <col min="1540" max="1548" width="11.7109375" style="70" bestFit="1" customWidth="1"/>
    <col min="1549" max="1549" width="10.7109375" style="70" bestFit="1" customWidth="1"/>
    <col min="1550" max="1551" width="11.7109375" style="70" bestFit="1" customWidth="1"/>
    <col min="1552" max="1554" width="11.7109375" style="70" customWidth="1"/>
    <col min="1555" max="1556" width="11.7109375" style="70" bestFit="1" customWidth="1"/>
    <col min="1557" max="1557" width="11.85546875" style="70" bestFit="1" customWidth="1"/>
    <col min="1558" max="1558" width="13.42578125" style="70" bestFit="1" customWidth="1"/>
    <col min="1559" max="1792" width="11.42578125" style="70" customWidth="1"/>
    <col min="1793" max="1793" width="85.5703125" style="70" customWidth="1"/>
    <col min="1794" max="1795" width="13.42578125" style="70" bestFit="1" customWidth="1"/>
    <col min="1796" max="1804" width="11.7109375" style="70" bestFit="1" customWidth="1"/>
    <col min="1805" max="1805" width="10.7109375" style="70" bestFit="1" customWidth="1"/>
    <col min="1806" max="1807" width="11.7109375" style="70" bestFit="1" customWidth="1"/>
    <col min="1808" max="1810" width="11.7109375" style="70" customWidth="1"/>
    <col min="1811" max="1812" width="11.7109375" style="70" bestFit="1" customWidth="1"/>
    <col min="1813" max="1813" width="11.85546875" style="70" bestFit="1" customWidth="1"/>
    <col min="1814" max="1814" width="13.42578125" style="70" bestFit="1" customWidth="1"/>
    <col min="1815" max="2048" width="11.42578125" style="70" customWidth="1"/>
    <col min="2049" max="2049" width="85.5703125" style="70" customWidth="1"/>
    <col min="2050" max="2051" width="13.42578125" style="70" bestFit="1" customWidth="1"/>
    <col min="2052" max="2060" width="11.7109375" style="70" bestFit="1" customWidth="1"/>
    <col min="2061" max="2061" width="10.7109375" style="70" bestFit="1" customWidth="1"/>
    <col min="2062" max="2063" width="11.7109375" style="70" bestFit="1" customWidth="1"/>
    <col min="2064" max="2066" width="11.7109375" style="70" customWidth="1"/>
    <col min="2067" max="2068" width="11.7109375" style="70" bestFit="1" customWidth="1"/>
    <col min="2069" max="2069" width="11.85546875" style="70" bestFit="1" customWidth="1"/>
    <col min="2070" max="2070" width="13.42578125" style="70" bestFit="1" customWidth="1"/>
    <col min="2071" max="2304" width="11.42578125" style="70" customWidth="1"/>
    <col min="2305" max="2305" width="85.5703125" style="70" customWidth="1"/>
    <col min="2306" max="2307" width="13.42578125" style="70" bestFit="1" customWidth="1"/>
    <col min="2308" max="2316" width="11.7109375" style="70" bestFit="1" customWidth="1"/>
    <col min="2317" max="2317" width="10.7109375" style="70" bestFit="1" customWidth="1"/>
    <col min="2318" max="2319" width="11.7109375" style="70" bestFit="1" customWidth="1"/>
    <col min="2320" max="2322" width="11.7109375" style="70" customWidth="1"/>
    <col min="2323" max="2324" width="11.7109375" style="70" bestFit="1" customWidth="1"/>
    <col min="2325" max="2325" width="11.85546875" style="70" bestFit="1" customWidth="1"/>
    <col min="2326" max="2326" width="13.42578125" style="70" bestFit="1" customWidth="1"/>
    <col min="2327" max="2560" width="11.42578125" style="70" customWidth="1"/>
    <col min="2561" max="2561" width="85.5703125" style="70" customWidth="1"/>
    <col min="2562" max="2563" width="13.42578125" style="70" bestFit="1" customWidth="1"/>
    <col min="2564" max="2572" width="11.7109375" style="70" bestFit="1" customWidth="1"/>
    <col min="2573" max="2573" width="10.7109375" style="70" bestFit="1" customWidth="1"/>
    <col min="2574" max="2575" width="11.7109375" style="70" bestFit="1" customWidth="1"/>
    <col min="2576" max="2578" width="11.7109375" style="70" customWidth="1"/>
    <col min="2579" max="2580" width="11.7109375" style="70" bestFit="1" customWidth="1"/>
    <col min="2581" max="2581" width="11.85546875" style="70" bestFit="1" customWidth="1"/>
    <col min="2582" max="2582" width="13.42578125" style="70" bestFit="1" customWidth="1"/>
    <col min="2583" max="2816" width="11.42578125" style="70" customWidth="1"/>
    <col min="2817" max="2817" width="85.5703125" style="70" customWidth="1"/>
    <col min="2818" max="2819" width="13.42578125" style="70" bestFit="1" customWidth="1"/>
    <col min="2820" max="2828" width="11.7109375" style="70" bestFit="1" customWidth="1"/>
    <col min="2829" max="2829" width="10.7109375" style="70" bestFit="1" customWidth="1"/>
    <col min="2830" max="2831" width="11.7109375" style="70" bestFit="1" customWidth="1"/>
    <col min="2832" max="2834" width="11.7109375" style="70" customWidth="1"/>
    <col min="2835" max="2836" width="11.7109375" style="70" bestFit="1" customWidth="1"/>
    <col min="2837" max="2837" width="11.85546875" style="70" bestFit="1" customWidth="1"/>
    <col min="2838" max="2838" width="13.42578125" style="70" bestFit="1" customWidth="1"/>
    <col min="2839" max="3072" width="11.42578125" style="70" customWidth="1"/>
    <col min="3073" max="3073" width="85.5703125" style="70" customWidth="1"/>
    <col min="3074" max="3075" width="13.42578125" style="70" bestFit="1" customWidth="1"/>
    <col min="3076" max="3084" width="11.7109375" style="70" bestFit="1" customWidth="1"/>
    <col min="3085" max="3085" width="10.7109375" style="70" bestFit="1" customWidth="1"/>
    <col min="3086" max="3087" width="11.7109375" style="70" bestFit="1" customWidth="1"/>
    <col min="3088" max="3090" width="11.7109375" style="70" customWidth="1"/>
    <col min="3091" max="3092" width="11.7109375" style="70" bestFit="1" customWidth="1"/>
    <col min="3093" max="3093" width="11.85546875" style="70" bestFit="1" customWidth="1"/>
    <col min="3094" max="3094" width="13.42578125" style="70" bestFit="1" customWidth="1"/>
    <col min="3095" max="3328" width="11.42578125" style="70" customWidth="1"/>
    <col min="3329" max="3329" width="85.5703125" style="70" customWidth="1"/>
    <col min="3330" max="3331" width="13.42578125" style="70" bestFit="1" customWidth="1"/>
    <col min="3332" max="3340" width="11.7109375" style="70" bestFit="1" customWidth="1"/>
    <col min="3341" max="3341" width="10.7109375" style="70" bestFit="1" customWidth="1"/>
    <col min="3342" max="3343" width="11.7109375" style="70" bestFit="1" customWidth="1"/>
    <col min="3344" max="3346" width="11.7109375" style="70" customWidth="1"/>
    <col min="3347" max="3348" width="11.7109375" style="70" bestFit="1" customWidth="1"/>
    <col min="3349" max="3349" width="11.85546875" style="70" bestFit="1" customWidth="1"/>
    <col min="3350" max="3350" width="13.42578125" style="70" bestFit="1" customWidth="1"/>
    <col min="3351" max="3584" width="11.42578125" style="70" customWidth="1"/>
    <col min="3585" max="3585" width="85.5703125" style="70" customWidth="1"/>
    <col min="3586" max="3587" width="13.42578125" style="70" bestFit="1" customWidth="1"/>
    <col min="3588" max="3596" width="11.7109375" style="70" bestFit="1" customWidth="1"/>
    <col min="3597" max="3597" width="10.7109375" style="70" bestFit="1" customWidth="1"/>
    <col min="3598" max="3599" width="11.7109375" style="70" bestFit="1" customWidth="1"/>
    <col min="3600" max="3602" width="11.7109375" style="70" customWidth="1"/>
    <col min="3603" max="3604" width="11.7109375" style="70" bestFit="1" customWidth="1"/>
    <col min="3605" max="3605" width="11.85546875" style="70" bestFit="1" customWidth="1"/>
    <col min="3606" max="3606" width="13.42578125" style="70" bestFit="1" customWidth="1"/>
    <col min="3607" max="3840" width="11.42578125" style="70" customWidth="1"/>
    <col min="3841" max="3841" width="85.5703125" style="70" customWidth="1"/>
    <col min="3842" max="3843" width="13.42578125" style="70" bestFit="1" customWidth="1"/>
    <col min="3844" max="3852" width="11.7109375" style="70" bestFit="1" customWidth="1"/>
    <col min="3853" max="3853" width="10.7109375" style="70" bestFit="1" customWidth="1"/>
    <col min="3854" max="3855" width="11.7109375" style="70" bestFit="1" customWidth="1"/>
    <col min="3856" max="3858" width="11.7109375" style="70" customWidth="1"/>
    <col min="3859" max="3860" width="11.7109375" style="70" bestFit="1" customWidth="1"/>
    <col min="3861" max="3861" width="11.85546875" style="70" bestFit="1" customWidth="1"/>
    <col min="3862" max="3862" width="13.42578125" style="70" bestFit="1" customWidth="1"/>
    <col min="3863" max="4096" width="11.42578125" style="70" customWidth="1"/>
    <col min="4097" max="4097" width="85.5703125" style="70" customWidth="1"/>
    <col min="4098" max="4099" width="13.42578125" style="70" bestFit="1" customWidth="1"/>
    <col min="4100" max="4108" width="11.7109375" style="70" bestFit="1" customWidth="1"/>
    <col min="4109" max="4109" width="10.7109375" style="70" bestFit="1" customWidth="1"/>
    <col min="4110" max="4111" width="11.7109375" style="70" bestFit="1" customWidth="1"/>
    <col min="4112" max="4114" width="11.7109375" style="70" customWidth="1"/>
    <col min="4115" max="4116" width="11.7109375" style="70" bestFit="1" customWidth="1"/>
    <col min="4117" max="4117" width="11.85546875" style="70" bestFit="1" customWidth="1"/>
    <col min="4118" max="4118" width="13.42578125" style="70" bestFit="1" customWidth="1"/>
    <col min="4119" max="4352" width="11.42578125" style="70" customWidth="1"/>
    <col min="4353" max="4353" width="85.5703125" style="70" customWidth="1"/>
    <col min="4354" max="4355" width="13.42578125" style="70" bestFit="1" customWidth="1"/>
    <col min="4356" max="4364" width="11.7109375" style="70" bestFit="1" customWidth="1"/>
    <col min="4365" max="4365" width="10.7109375" style="70" bestFit="1" customWidth="1"/>
    <col min="4366" max="4367" width="11.7109375" style="70" bestFit="1" customWidth="1"/>
    <col min="4368" max="4370" width="11.7109375" style="70" customWidth="1"/>
    <col min="4371" max="4372" width="11.7109375" style="70" bestFit="1" customWidth="1"/>
    <col min="4373" max="4373" width="11.85546875" style="70" bestFit="1" customWidth="1"/>
    <col min="4374" max="4374" width="13.42578125" style="70" bestFit="1" customWidth="1"/>
    <col min="4375" max="4608" width="11.42578125" style="70" customWidth="1"/>
    <col min="4609" max="4609" width="85.5703125" style="70" customWidth="1"/>
    <col min="4610" max="4611" width="13.42578125" style="70" bestFit="1" customWidth="1"/>
    <col min="4612" max="4620" width="11.7109375" style="70" bestFit="1" customWidth="1"/>
    <col min="4621" max="4621" width="10.7109375" style="70" bestFit="1" customWidth="1"/>
    <col min="4622" max="4623" width="11.7109375" style="70" bestFit="1" customWidth="1"/>
    <col min="4624" max="4626" width="11.7109375" style="70" customWidth="1"/>
    <col min="4627" max="4628" width="11.7109375" style="70" bestFit="1" customWidth="1"/>
    <col min="4629" max="4629" width="11.85546875" style="70" bestFit="1" customWidth="1"/>
    <col min="4630" max="4630" width="13.42578125" style="70" bestFit="1" customWidth="1"/>
    <col min="4631" max="4864" width="11.42578125" style="70" customWidth="1"/>
    <col min="4865" max="4865" width="85.5703125" style="70" customWidth="1"/>
    <col min="4866" max="4867" width="13.42578125" style="70" bestFit="1" customWidth="1"/>
    <col min="4868" max="4876" width="11.7109375" style="70" bestFit="1" customWidth="1"/>
    <col min="4877" max="4877" width="10.7109375" style="70" bestFit="1" customWidth="1"/>
    <col min="4878" max="4879" width="11.7109375" style="70" bestFit="1" customWidth="1"/>
    <col min="4880" max="4882" width="11.7109375" style="70" customWidth="1"/>
    <col min="4883" max="4884" width="11.7109375" style="70" bestFit="1" customWidth="1"/>
    <col min="4885" max="4885" width="11.85546875" style="70" bestFit="1" customWidth="1"/>
    <col min="4886" max="4886" width="13.42578125" style="70" bestFit="1" customWidth="1"/>
    <col min="4887" max="5120" width="11.42578125" style="70" customWidth="1"/>
    <col min="5121" max="5121" width="85.5703125" style="70" customWidth="1"/>
    <col min="5122" max="5123" width="13.42578125" style="70" bestFit="1" customWidth="1"/>
    <col min="5124" max="5132" width="11.7109375" style="70" bestFit="1" customWidth="1"/>
    <col min="5133" max="5133" width="10.7109375" style="70" bestFit="1" customWidth="1"/>
    <col min="5134" max="5135" width="11.7109375" style="70" bestFit="1" customWidth="1"/>
    <col min="5136" max="5138" width="11.7109375" style="70" customWidth="1"/>
    <col min="5139" max="5140" width="11.7109375" style="70" bestFit="1" customWidth="1"/>
    <col min="5141" max="5141" width="11.85546875" style="70" bestFit="1" customWidth="1"/>
    <col min="5142" max="5142" width="13.42578125" style="70" bestFit="1" customWidth="1"/>
    <col min="5143" max="5376" width="11.42578125" style="70" customWidth="1"/>
    <col min="5377" max="5377" width="85.5703125" style="70" customWidth="1"/>
    <col min="5378" max="5379" width="13.42578125" style="70" bestFit="1" customWidth="1"/>
    <col min="5380" max="5388" width="11.7109375" style="70" bestFit="1" customWidth="1"/>
    <col min="5389" max="5389" width="10.7109375" style="70" bestFit="1" customWidth="1"/>
    <col min="5390" max="5391" width="11.7109375" style="70" bestFit="1" customWidth="1"/>
    <col min="5392" max="5394" width="11.7109375" style="70" customWidth="1"/>
    <col min="5395" max="5396" width="11.7109375" style="70" bestFit="1" customWidth="1"/>
    <col min="5397" max="5397" width="11.85546875" style="70" bestFit="1" customWidth="1"/>
    <col min="5398" max="5398" width="13.42578125" style="70" bestFit="1" customWidth="1"/>
    <col min="5399" max="5632" width="11.42578125" style="70" customWidth="1"/>
    <col min="5633" max="5633" width="85.5703125" style="70" customWidth="1"/>
    <col min="5634" max="5635" width="13.42578125" style="70" bestFit="1" customWidth="1"/>
    <col min="5636" max="5644" width="11.7109375" style="70" bestFit="1" customWidth="1"/>
    <col min="5645" max="5645" width="10.7109375" style="70" bestFit="1" customWidth="1"/>
    <col min="5646" max="5647" width="11.7109375" style="70" bestFit="1" customWidth="1"/>
    <col min="5648" max="5650" width="11.7109375" style="70" customWidth="1"/>
    <col min="5651" max="5652" width="11.7109375" style="70" bestFit="1" customWidth="1"/>
    <col min="5653" max="5653" width="11.85546875" style="70" bestFit="1" customWidth="1"/>
    <col min="5654" max="5654" width="13.42578125" style="70" bestFit="1" customWidth="1"/>
    <col min="5655" max="5888" width="11.42578125" style="70" customWidth="1"/>
    <col min="5889" max="5889" width="85.5703125" style="70" customWidth="1"/>
    <col min="5890" max="5891" width="13.42578125" style="70" bestFit="1" customWidth="1"/>
    <col min="5892" max="5900" width="11.7109375" style="70" bestFit="1" customWidth="1"/>
    <col min="5901" max="5901" width="10.7109375" style="70" bestFit="1" customWidth="1"/>
    <col min="5902" max="5903" width="11.7109375" style="70" bestFit="1" customWidth="1"/>
    <col min="5904" max="5906" width="11.7109375" style="70" customWidth="1"/>
    <col min="5907" max="5908" width="11.7109375" style="70" bestFit="1" customWidth="1"/>
    <col min="5909" max="5909" width="11.85546875" style="70" bestFit="1" customWidth="1"/>
    <col min="5910" max="5910" width="13.42578125" style="70" bestFit="1" customWidth="1"/>
    <col min="5911" max="6144" width="11.42578125" style="70" customWidth="1"/>
    <col min="6145" max="6145" width="85.5703125" style="70" customWidth="1"/>
    <col min="6146" max="6147" width="13.42578125" style="70" bestFit="1" customWidth="1"/>
    <col min="6148" max="6156" width="11.7109375" style="70" bestFit="1" customWidth="1"/>
    <col min="6157" max="6157" width="10.7109375" style="70" bestFit="1" customWidth="1"/>
    <col min="6158" max="6159" width="11.7109375" style="70" bestFit="1" customWidth="1"/>
    <col min="6160" max="6162" width="11.7109375" style="70" customWidth="1"/>
    <col min="6163" max="6164" width="11.7109375" style="70" bestFit="1" customWidth="1"/>
    <col min="6165" max="6165" width="11.85546875" style="70" bestFit="1" customWidth="1"/>
    <col min="6166" max="6166" width="13.42578125" style="70" bestFit="1" customWidth="1"/>
    <col min="6167" max="6400" width="11.42578125" style="70" customWidth="1"/>
    <col min="6401" max="6401" width="85.5703125" style="70" customWidth="1"/>
    <col min="6402" max="6403" width="13.42578125" style="70" bestFit="1" customWidth="1"/>
    <col min="6404" max="6412" width="11.7109375" style="70" bestFit="1" customWidth="1"/>
    <col min="6413" max="6413" width="10.7109375" style="70" bestFit="1" customWidth="1"/>
    <col min="6414" max="6415" width="11.7109375" style="70" bestFit="1" customWidth="1"/>
    <col min="6416" max="6418" width="11.7109375" style="70" customWidth="1"/>
    <col min="6419" max="6420" width="11.7109375" style="70" bestFit="1" customWidth="1"/>
    <col min="6421" max="6421" width="11.85546875" style="70" bestFit="1" customWidth="1"/>
    <col min="6422" max="6422" width="13.42578125" style="70" bestFit="1" customWidth="1"/>
    <col min="6423" max="6656" width="11.42578125" style="70" customWidth="1"/>
    <col min="6657" max="6657" width="85.5703125" style="70" customWidth="1"/>
    <col min="6658" max="6659" width="13.42578125" style="70" bestFit="1" customWidth="1"/>
    <col min="6660" max="6668" width="11.7109375" style="70" bestFit="1" customWidth="1"/>
    <col min="6669" max="6669" width="10.7109375" style="70" bestFit="1" customWidth="1"/>
    <col min="6670" max="6671" width="11.7109375" style="70" bestFit="1" customWidth="1"/>
    <col min="6672" max="6674" width="11.7109375" style="70" customWidth="1"/>
    <col min="6675" max="6676" width="11.7109375" style="70" bestFit="1" customWidth="1"/>
    <col min="6677" max="6677" width="11.85546875" style="70" bestFit="1" customWidth="1"/>
    <col min="6678" max="6678" width="13.42578125" style="70" bestFit="1" customWidth="1"/>
    <col min="6679" max="6912" width="11.42578125" style="70" customWidth="1"/>
    <col min="6913" max="6913" width="85.5703125" style="70" customWidth="1"/>
    <col min="6914" max="6915" width="13.42578125" style="70" bestFit="1" customWidth="1"/>
    <col min="6916" max="6924" width="11.7109375" style="70" bestFit="1" customWidth="1"/>
    <col min="6925" max="6925" width="10.7109375" style="70" bestFit="1" customWidth="1"/>
    <col min="6926" max="6927" width="11.7109375" style="70" bestFit="1" customWidth="1"/>
    <col min="6928" max="6930" width="11.7109375" style="70" customWidth="1"/>
    <col min="6931" max="6932" width="11.7109375" style="70" bestFit="1" customWidth="1"/>
    <col min="6933" max="6933" width="11.85546875" style="70" bestFit="1" customWidth="1"/>
    <col min="6934" max="6934" width="13.42578125" style="70" bestFit="1" customWidth="1"/>
    <col min="6935" max="7168" width="11.42578125" style="70" customWidth="1"/>
    <col min="7169" max="7169" width="85.5703125" style="70" customWidth="1"/>
    <col min="7170" max="7171" width="13.42578125" style="70" bestFit="1" customWidth="1"/>
    <col min="7172" max="7180" width="11.7109375" style="70" bestFit="1" customWidth="1"/>
    <col min="7181" max="7181" width="10.7109375" style="70" bestFit="1" customWidth="1"/>
    <col min="7182" max="7183" width="11.7109375" style="70" bestFit="1" customWidth="1"/>
    <col min="7184" max="7186" width="11.7109375" style="70" customWidth="1"/>
    <col min="7187" max="7188" width="11.7109375" style="70" bestFit="1" customWidth="1"/>
    <col min="7189" max="7189" width="11.85546875" style="70" bestFit="1" customWidth="1"/>
    <col min="7190" max="7190" width="13.42578125" style="70" bestFit="1" customWidth="1"/>
    <col min="7191" max="7424" width="11.42578125" style="70" customWidth="1"/>
    <col min="7425" max="7425" width="85.5703125" style="70" customWidth="1"/>
    <col min="7426" max="7427" width="13.42578125" style="70" bestFit="1" customWidth="1"/>
    <col min="7428" max="7436" width="11.7109375" style="70" bestFit="1" customWidth="1"/>
    <col min="7437" max="7437" width="10.7109375" style="70" bestFit="1" customWidth="1"/>
    <col min="7438" max="7439" width="11.7109375" style="70" bestFit="1" customWidth="1"/>
    <col min="7440" max="7442" width="11.7109375" style="70" customWidth="1"/>
    <col min="7443" max="7444" width="11.7109375" style="70" bestFit="1" customWidth="1"/>
    <col min="7445" max="7445" width="11.85546875" style="70" bestFit="1" customWidth="1"/>
    <col min="7446" max="7446" width="13.42578125" style="70" bestFit="1" customWidth="1"/>
    <col min="7447" max="7680" width="11.42578125" style="70" customWidth="1"/>
    <col min="7681" max="7681" width="85.5703125" style="70" customWidth="1"/>
    <col min="7682" max="7683" width="13.42578125" style="70" bestFit="1" customWidth="1"/>
    <col min="7684" max="7692" width="11.7109375" style="70" bestFit="1" customWidth="1"/>
    <col min="7693" max="7693" width="10.7109375" style="70" bestFit="1" customWidth="1"/>
    <col min="7694" max="7695" width="11.7109375" style="70" bestFit="1" customWidth="1"/>
    <col min="7696" max="7698" width="11.7109375" style="70" customWidth="1"/>
    <col min="7699" max="7700" width="11.7109375" style="70" bestFit="1" customWidth="1"/>
    <col min="7701" max="7701" width="11.85546875" style="70" bestFit="1" customWidth="1"/>
    <col min="7702" max="7702" width="13.42578125" style="70" bestFit="1" customWidth="1"/>
    <col min="7703" max="7936" width="11.42578125" style="70" customWidth="1"/>
    <col min="7937" max="7937" width="85.5703125" style="70" customWidth="1"/>
    <col min="7938" max="7939" width="13.42578125" style="70" bestFit="1" customWidth="1"/>
    <col min="7940" max="7948" width="11.7109375" style="70" bestFit="1" customWidth="1"/>
    <col min="7949" max="7949" width="10.7109375" style="70" bestFit="1" customWidth="1"/>
    <col min="7950" max="7951" width="11.7109375" style="70" bestFit="1" customWidth="1"/>
    <col min="7952" max="7954" width="11.7109375" style="70" customWidth="1"/>
    <col min="7955" max="7956" width="11.7109375" style="70" bestFit="1" customWidth="1"/>
    <col min="7957" max="7957" width="11.85546875" style="70" bestFit="1" customWidth="1"/>
    <col min="7958" max="7958" width="13.42578125" style="70" bestFit="1" customWidth="1"/>
    <col min="7959" max="8192" width="11.42578125" style="70" customWidth="1"/>
    <col min="8193" max="8193" width="85.5703125" style="70" customWidth="1"/>
    <col min="8194" max="8195" width="13.42578125" style="70" bestFit="1" customWidth="1"/>
    <col min="8196" max="8204" width="11.7109375" style="70" bestFit="1" customWidth="1"/>
    <col min="8205" max="8205" width="10.7109375" style="70" bestFit="1" customWidth="1"/>
    <col min="8206" max="8207" width="11.7109375" style="70" bestFit="1" customWidth="1"/>
    <col min="8208" max="8210" width="11.7109375" style="70" customWidth="1"/>
    <col min="8211" max="8212" width="11.7109375" style="70" bestFit="1" customWidth="1"/>
    <col min="8213" max="8213" width="11.85546875" style="70" bestFit="1" customWidth="1"/>
    <col min="8214" max="8214" width="13.42578125" style="70" bestFit="1" customWidth="1"/>
    <col min="8215" max="8448" width="11.42578125" style="70" customWidth="1"/>
    <col min="8449" max="8449" width="85.5703125" style="70" customWidth="1"/>
    <col min="8450" max="8451" width="13.42578125" style="70" bestFit="1" customWidth="1"/>
    <col min="8452" max="8460" width="11.7109375" style="70" bestFit="1" customWidth="1"/>
    <col min="8461" max="8461" width="10.7109375" style="70" bestFit="1" customWidth="1"/>
    <col min="8462" max="8463" width="11.7109375" style="70" bestFit="1" customWidth="1"/>
    <col min="8464" max="8466" width="11.7109375" style="70" customWidth="1"/>
    <col min="8467" max="8468" width="11.7109375" style="70" bestFit="1" customWidth="1"/>
    <col min="8469" max="8469" width="11.85546875" style="70" bestFit="1" customWidth="1"/>
    <col min="8470" max="8470" width="13.42578125" style="70" bestFit="1" customWidth="1"/>
    <col min="8471" max="8704" width="11.42578125" style="70" customWidth="1"/>
    <col min="8705" max="8705" width="85.5703125" style="70" customWidth="1"/>
    <col min="8706" max="8707" width="13.42578125" style="70" bestFit="1" customWidth="1"/>
    <col min="8708" max="8716" width="11.7109375" style="70" bestFit="1" customWidth="1"/>
    <col min="8717" max="8717" width="10.7109375" style="70" bestFit="1" customWidth="1"/>
    <col min="8718" max="8719" width="11.7109375" style="70" bestFit="1" customWidth="1"/>
    <col min="8720" max="8722" width="11.7109375" style="70" customWidth="1"/>
    <col min="8723" max="8724" width="11.7109375" style="70" bestFit="1" customWidth="1"/>
    <col min="8725" max="8725" width="11.85546875" style="70" bestFit="1" customWidth="1"/>
    <col min="8726" max="8726" width="13.42578125" style="70" bestFit="1" customWidth="1"/>
    <col min="8727" max="8960" width="11.42578125" style="70" customWidth="1"/>
    <col min="8961" max="8961" width="85.5703125" style="70" customWidth="1"/>
    <col min="8962" max="8963" width="13.42578125" style="70" bestFit="1" customWidth="1"/>
    <col min="8964" max="8972" width="11.7109375" style="70" bestFit="1" customWidth="1"/>
    <col min="8973" max="8973" width="10.7109375" style="70" bestFit="1" customWidth="1"/>
    <col min="8974" max="8975" width="11.7109375" style="70" bestFit="1" customWidth="1"/>
    <col min="8976" max="8978" width="11.7109375" style="70" customWidth="1"/>
    <col min="8979" max="8980" width="11.7109375" style="70" bestFit="1" customWidth="1"/>
    <col min="8981" max="8981" width="11.85546875" style="70" bestFit="1" customWidth="1"/>
    <col min="8982" max="8982" width="13.42578125" style="70" bestFit="1" customWidth="1"/>
    <col min="8983" max="9216" width="11.42578125" style="70" customWidth="1"/>
    <col min="9217" max="9217" width="85.5703125" style="70" customWidth="1"/>
    <col min="9218" max="9219" width="13.42578125" style="70" bestFit="1" customWidth="1"/>
    <col min="9220" max="9228" width="11.7109375" style="70" bestFit="1" customWidth="1"/>
    <col min="9229" max="9229" width="10.7109375" style="70" bestFit="1" customWidth="1"/>
    <col min="9230" max="9231" width="11.7109375" style="70" bestFit="1" customWidth="1"/>
    <col min="9232" max="9234" width="11.7109375" style="70" customWidth="1"/>
    <col min="9235" max="9236" width="11.7109375" style="70" bestFit="1" customWidth="1"/>
    <col min="9237" max="9237" width="11.85546875" style="70" bestFit="1" customWidth="1"/>
    <col min="9238" max="9238" width="13.42578125" style="70" bestFit="1" customWidth="1"/>
    <col min="9239" max="9472" width="11.42578125" style="70" customWidth="1"/>
    <col min="9473" max="9473" width="85.5703125" style="70" customWidth="1"/>
    <col min="9474" max="9475" width="13.42578125" style="70" bestFit="1" customWidth="1"/>
    <col min="9476" max="9484" width="11.7109375" style="70" bestFit="1" customWidth="1"/>
    <col min="9485" max="9485" width="10.7109375" style="70" bestFit="1" customWidth="1"/>
    <col min="9486" max="9487" width="11.7109375" style="70" bestFit="1" customWidth="1"/>
    <col min="9488" max="9490" width="11.7109375" style="70" customWidth="1"/>
    <col min="9491" max="9492" width="11.7109375" style="70" bestFit="1" customWidth="1"/>
    <col min="9493" max="9493" width="11.85546875" style="70" bestFit="1" customWidth="1"/>
    <col min="9494" max="9494" width="13.42578125" style="70" bestFit="1" customWidth="1"/>
    <col min="9495" max="9728" width="11.42578125" style="70" customWidth="1"/>
    <col min="9729" max="9729" width="85.5703125" style="70" customWidth="1"/>
    <col min="9730" max="9731" width="13.42578125" style="70" bestFit="1" customWidth="1"/>
    <col min="9732" max="9740" width="11.7109375" style="70" bestFit="1" customWidth="1"/>
    <col min="9741" max="9741" width="10.7109375" style="70" bestFit="1" customWidth="1"/>
    <col min="9742" max="9743" width="11.7109375" style="70" bestFit="1" customWidth="1"/>
    <col min="9744" max="9746" width="11.7109375" style="70" customWidth="1"/>
    <col min="9747" max="9748" width="11.7109375" style="70" bestFit="1" customWidth="1"/>
    <col min="9749" max="9749" width="11.85546875" style="70" bestFit="1" customWidth="1"/>
    <col min="9750" max="9750" width="13.42578125" style="70" bestFit="1" customWidth="1"/>
    <col min="9751" max="9984" width="11.42578125" style="70" customWidth="1"/>
    <col min="9985" max="9985" width="85.5703125" style="70" customWidth="1"/>
    <col min="9986" max="9987" width="13.42578125" style="70" bestFit="1" customWidth="1"/>
    <col min="9988" max="9996" width="11.7109375" style="70" bestFit="1" customWidth="1"/>
    <col min="9997" max="9997" width="10.7109375" style="70" bestFit="1" customWidth="1"/>
    <col min="9998" max="9999" width="11.7109375" style="70" bestFit="1" customWidth="1"/>
    <col min="10000" max="10002" width="11.7109375" style="70" customWidth="1"/>
    <col min="10003" max="10004" width="11.7109375" style="70" bestFit="1" customWidth="1"/>
    <col min="10005" max="10005" width="11.85546875" style="70" bestFit="1" customWidth="1"/>
    <col min="10006" max="10006" width="13.42578125" style="70" bestFit="1" customWidth="1"/>
    <col min="10007" max="10240" width="11.42578125" style="70" customWidth="1"/>
    <col min="10241" max="10241" width="85.5703125" style="70" customWidth="1"/>
    <col min="10242" max="10243" width="13.42578125" style="70" bestFit="1" customWidth="1"/>
    <col min="10244" max="10252" width="11.7109375" style="70" bestFit="1" customWidth="1"/>
    <col min="10253" max="10253" width="10.7109375" style="70" bestFit="1" customWidth="1"/>
    <col min="10254" max="10255" width="11.7109375" style="70" bestFit="1" customWidth="1"/>
    <col min="10256" max="10258" width="11.7109375" style="70" customWidth="1"/>
    <col min="10259" max="10260" width="11.7109375" style="70" bestFit="1" customWidth="1"/>
    <col min="10261" max="10261" width="11.85546875" style="70" bestFit="1" customWidth="1"/>
    <col min="10262" max="10262" width="13.42578125" style="70" bestFit="1" customWidth="1"/>
    <col min="10263" max="10496" width="11.42578125" style="70" customWidth="1"/>
    <col min="10497" max="10497" width="85.5703125" style="70" customWidth="1"/>
    <col min="10498" max="10499" width="13.42578125" style="70" bestFit="1" customWidth="1"/>
    <col min="10500" max="10508" width="11.7109375" style="70" bestFit="1" customWidth="1"/>
    <col min="10509" max="10509" width="10.7109375" style="70" bestFit="1" customWidth="1"/>
    <col min="10510" max="10511" width="11.7109375" style="70" bestFit="1" customWidth="1"/>
    <col min="10512" max="10514" width="11.7109375" style="70" customWidth="1"/>
    <col min="10515" max="10516" width="11.7109375" style="70" bestFit="1" customWidth="1"/>
    <col min="10517" max="10517" width="11.85546875" style="70" bestFit="1" customWidth="1"/>
    <col min="10518" max="10518" width="13.42578125" style="70" bestFit="1" customWidth="1"/>
    <col min="10519" max="10752" width="11.42578125" style="70" customWidth="1"/>
    <col min="10753" max="10753" width="85.5703125" style="70" customWidth="1"/>
    <col min="10754" max="10755" width="13.42578125" style="70" bestFit="1" customWidth="1"/>
    <col min="10756" max="10764" width="11.7109375" style="70" bestFit="1" customWidth="1"/>
    <col min="10765" max="10765" width="10.7109375" style="70" bestFit="1" customWidth="1"/>
    <col min="10766" max="10767" width="11.7109375" style="70" bestFit="1" customWidth="1"/>
    <col min="10768" max="10770" width="11.7109375" style="70" customWidth="1"/>
    <col min="10771" max="10772" width="11.7109375" style="70" bestFit="1" customWidth="1"/>
    <col min="10773" max="10773" width="11.85546875" style="70" bestFit="1" customWidth="1"/>
    <col min="10774" max="10774" width="13.42578125" style="70" bestFit="1" customWidth="1"/>
    <col min="10775" max="11008" width="11.42578125" style="70" customWidth="1"/>
    <col min="11009" max="11009" width="85.5703125" style="70" customWidth="1"/>
    <col min="11010" max="11011" width="13.42578125" style="70" bestFit="1" customWidth="1"/>
    <col min="11012" max="11020" width="11.7109375" style="70" bestFit="1" customWidth="1"/>
    <col min="11021" max="11021" width="10.7109375" style="70" bestFit="1" customWidth="1"/>
    <col min="11022" max="11023" width="11.7109375" style="70" bestFit="1" customWidth="1"/>
    <col min="11024" max="11026" width="11.7109375" style="70" customWidth="1"/>
    <col min="11027" max="11028" width="11.7109375" style="70" bestFit="1" customWidth="1"/>
    <col min="11029" max="11029" width="11.85546875" style="70" bestFit="1" customWidth="1"/>
    <col min="11030" max="11030" width="13.42578125" style="70" bestFit="1" customWidth="1"/>
    <col min="11031" max="11264" width="11.42578125" style="70" customWidth="1"/>
    <col min="11265" max="11265" width="85.5703125" style="70" customWidth="1"/>
    <col min="11266" max="11267" width="13.42578125" style="70" bestFit="1" customWidth="1"/>
    <col min="11268" max="11276" width="11.7109375" style="70" bestFit="1" customWidth="1"/>
    <col min="11277" max="11277" width="10.7109375" style="70" bestFit="1" customWidth="1"/>
    <col min="11278" max="11279" width="11.7109375" style="70" bestFit="1" customWidth="1"/>
    <col min="11280" max="11282" width="11.7109375" style="70" customWidth="1"/>
    <col min="11283" max="11284" width="11.7109375" style="70" bestFit="1" customWidth="1"/>
    <col min="11285" max="11285" width="11.85546875" style="70" bestFit="1" customWidth="1"/>
    <col min="11286" max="11286" width="13.42578125" style="70" bestFit="1" customWidth="1"/>
    <col min="11287" max="11520" width="11.42578125" style="70" customWidth="1"/>
    <col min="11521" max="11521" width="85.5703125" style="70" customWidth="1"/>
    <col min="11522" max="11523" width="13.42578125" style="70" bestFit="1" customWidth="1"/>
    <col min="11524" max="11532" width="11.7109375" style="70" bestFit="1" customWidth="1"/>
    <col min="11533" max="11533" width="10.7109375" style="70" bestFit="1" customWidth="1"/>
    <col min="11534" max="11535" width="11.7109375" style="70" bestFit="1" customWidth="1"/>
    <col min="11536" max="11538" width="11.7109375" style="70" customWidth="1"/>
    <col min="11539" max="11540" width="11.7109375" style="70" bestFit="1" customWidth="1"/>
    <col min="11541" max="11541" width="11.85546875" style="70" bestFit="1" customWidth="1"/>
    <col min="11542" max="11542" width="13.42578125" style="70" bestFit="1" customWidth="1"/>
    <col min="11543" max="11776" width="11.42578125" style="70" customWidth="1"/>
    <col min="11777" max="11777" width="85.5703125" style="70" customWidth="1"/>
    <col min="11778" max="11779" width="13.42578125" style="70" bestFit="1" customWidth="1"/>
    <col min="11780" max="11788" width="11.7109375" style="70" bestFit="1" customWidth="1"/>
    <col min="11789" max="11789" width="10.7109375" style="70" bestFit="1" customWidth="1"/>
    <col min="11790" max="11791" width="11.7109375" style="70" bestFit="1" customWidth="1"/>
    <col min="11792" max="11794" width="11.7109375" style="70" customWidth="1"/>
    <col min="11795" max="11796" width="11.7109375" style="70" bestFit="1" customWidth="1"/>
    <col min="11797" max="11797" width="11.85546875" style="70" bestFit="1" customWidth="1"/>
    <col min="11798" max="11798" width="13.42578125" style="70" bestFit="1" customWidth="1"/>
    <col min="11799" max="12032" width="11.42578125" style="70" customWidth="1"/>
    <col min="12033" max="12033" width="85.5703125" style="70" customWidth="1"/>
    <col min="12034" max="12035" width="13.42578125" style="70" bestFit="1" customWidth="1"/>
    <col min="12036" max="12044" width="11.7109375" style="70" bestFit="1" customWidth="1"/>
    <col min="12045" max="12045" width="10.7109375" style="70" bestFit="1" customWidth="1"/>
    <col min="12046" max="12047" width="11.7109375" style="70" bestFit="1" customWidth="1"/>
    <col min="12048" max="12050" width="11.7109375" style="70" customWidth="1"/>
    <col min="12051" max="12052" width="11.7109375" style="70" bestFit="1" customWidth="1"/>
    <col min="12053" max="12053" width="11.85546875" style="70" bestFit="1" customWidth="1"/>
    <col min="12054" max="12054" width="13.42578125" style="70" bestFit="1" customWidth="1"/>
    <col min="12055" max="12288" width="11.42578125" style="70" customWidth="1"/>
    <col min="12289" max="12289" width="85.5703125" style="70" customWidth="1"/>
    <col min="12290" max="12291" width="13.42578125" style="70" bestFit="1" customWidth="1"/>
    <col min="12292" max="12300" width="11.7109375" style="70" bestFit="1" customWidth="1"/>
    <col min="12301" max="12301" width="10.7109375" style="70" bestFit="1" customWidth="1"/>
    <col min="12302" max="12303" width="11.7109375" style="70" bestFit="1" customWidth="1"/>
    <col min="12304" max="12306" width="11.7109375" style="70" customWidth="1"/>
    <col min="12307" max="12308" width="11.7109375" style="70" bestFit="1" customWidth="1"/>
    <col min="12309" max="12309" width="11.85546875" style="70" bestFit="1" customWidth="1"/>
    <col min="12310" max="12310" width="13.42578125" style="70" bestFit="1" customWidth="1"/>
    <col min="12311" max="12544" width="11.42578125" style="70" customWidth="1"/>
    <col min="12545" max="12545" width="85.5703125" style="70" customWidth="1"/>
    <col min="12546" max="12547" width="13.42578125" style="70" bestFit="1" customWidth="1"/>
    <col min="12548" max="12556" width="11.7109375" style="70" bestFit="1" customWidth="1"/>
    <col min="12557" max="12557" width="10.7109375" style="70" bestFit="1" customWidth="1"/>
    <col min="12558" max="12559" width="11.7109375" style="70" bestFit="1" customWidth="1"/>
    <col min="12560" max="12562" width="11.7109375" style="70" customWidth="1"/>
    <col min="12563" max="12564" width="11.7109375" style="70" bestFit="1" customWidth="1"/>
    <col min="12565" max="12565" width="11.85546875" style="70" bestFit="1" customWidth="1"/>
    <col min="12566" max="12566" width="13.42578125" style="70" bestFit="1" customWidth="1"/>
    <col min="12567" max="12800" width="11.42578125" style="70" customWidth="1"/>
    <col min="12801" max="12801" width="85.5703125" style="70" customWidth="1"/>
    <col min="12802" max="12803" width="13.42578125" style="70" bestFit="1" customWidth="1"/>
    <col min="12804" max="12812" width="11.7109375" style="70" bestFit="1" customWidth="1"/>
    <col min="12813" max="12813" width="10.7109375" style="70" bestFit="1" customWidth="1"/>
    <col min="12814" max="12815" width="11.7109375" style="70" bestFit="1" customWidth="1"/>
    <col min="12816" max="12818" width="11.7109375" style="70" customWidth="1"/>
    <col min="12819" max="12820" width="11.7109375" style="70" bestFit="1" customWidth="1"/>
    <col min="12821" max="12821" width="11.85546875" style="70" bestFit="1" customWidth="1"/>
    <col min="12822" max="12822" width="13.42578125" style="70" bestFit="1" customWidth="1"/>
    <col min="12823" max="13056" width="11.42578125" style="70" customWidth="1"/>
    <col min="13057" max="13057" width="85.5703125" style="70" customWidth="1"/>
    <col min="13058" max="13059" width="13.42578125" style="70" bestFit="1" customWidth="1"/>
    <col min="13060" max="13068" width="11.7109375" style="70" bestFit="1" customWidth="1"/>
    <col min="13069" max="13069" width="10.7109375" style="70" bestFit="1" customWidth="1"/>
    <col min="13070" max="13071" width="11.7109375" style="70" bestFit="1" customWidth="1"/>
    <col min="13072" max="13074" width="11.7109375" style="70" customWidth="1"/>
    <col min="13075" max="13076" width="11.7109375" style="70" bestFit="1" customWidth="1"/>
    <col min="13077" max="13077" width="11.85546875" style="70" bestFit="1" customWidth="1"/>
    <col min="13078" max="13078" width="13.42578125" style="70" bestFit="1" customWidth="1"/>
    <col min="13079" max="13312" width="11.42578125" style="70" customWidth="1"/>
    <col min="13313" max="13313" width="85.5703125" style="70" customWidth="1"/>
    <col min="13314" max="13315" width="13.42578125" style="70" bestFit="1" customWidth="1"/>
    <col min="13316" max="13324" width="11.7109375" style="70" bestFit="1" customWidth="1"/>
    <col min="13325" max="13325" width="10.7109375" style="70" bestFit="1" customWidth="1"/>
    <col min="13326" max="13327" width="11.7109375" style="70" bestFit="1" customWidth="1"/>
    <col min="13328" max="13330" width="11.7109375" style="70" customWidth="1"/>
    <col min="13331" max="13332" width="11.7109375" style="70" bestFit="1" customWidth="1"/>
    <col min="13333" max="13333" width="11.85546875" style="70" bestFit="1" customWidth="1"/>
    <col min="13334" max="13334" width="13.42578125" style="70" bestFit="1" customWidth="1"/>
    <col min="13335" max="13568" width="11.42578125" style="70" customWidth="1"/>
    <col min="13569" max="13569" width="85.5703125" style="70" customWidth="1"/>
    <col min="13570" max="13571" width="13.42578125" style="70" bestFit="1" customWidth="1"/>
    <col min="13572" max="13580" width="11.7109375" style="70" bestFit="1" customWidth="1"/>
    <col min="13581" max="13581" width="10.7109375" style="70" bestFit="1" customWidth="1"/>
    <col min="13582" max="13583" width="11.7109375" style="70" bestFit="1" customWidth="1"/>
    <col min="13584" max="13586" width="11.7109375" style="70" customWidth="1"/>
    <col min="13587" max="13588" width="11.7109375" style="70" bestFit="1" customWidth="1"/>
    <col min="13589" max="13589" width="11.85546875" style="70" bestFit="1" customWidth="1"/>
    <col min="13590" max="13590" width="13.42578125" style="70" bestFit="1" customWidth="1"/>
    <col min="13591" max="13824" width="11.42578125" style="70" customWidth="1"/>
    <col min="13825" max="13825" width="85.5703125" style="70" customWidth="1"/>
    <col min="13826" max="13827" width="13.42578125" style="70" bestFit="1" customWidth="1"/>
    <col min="13828" max="13836" width="11.7109375" style="70" bestFit="1" customWidth="1"/>
    <col min="13837" max="13837" width="10.7109375" style="70" bestFit="1" customWidth="1"/>
    <col min="13838" max="13839" width="11.7109375" style="70" bestFit="1" customWidth="1"/>
    <col min="13840" max="13842" width="11.7109375" style="70" customWidth="1"/>
    <col min="13843" max="13844" width="11.7109375" style="70" bestFit="1" customWidth="1"/>
    <col min="13845" max="13845" width="11.85546875" style="70" bestFit="1" customWidth="1"/>
    <col min="13846" max="13846" width="13.42578125" style="70" bestFit="1" customWidth="1"/>
    <col min="13847" max="14080" width="11.42578125" style="70" customWidth="1"/>
    <col min="14081" max="14081" width="85.5703125" style="70" customWidth="1"/>
    <col min="14082" max="14083" width="13.42578125" style="70" bestFit="1" customWidth="1"/>
    <col min="14084" max="14092" width="11.7109375" style="70" bestFit="1" customWidth="1"/>
    <col min="14093" max="14093" width="10.7109375" style="70" bestFit="1" customWidth="1"/>
    <col min="14094" max="14095" width="11.7109375" style="70" bestFit="1" customWidth="1"/>
    <col min="14096" max="14098" width="11.7109375" style="70" customWidth="1"/>
    <col min="14099" max="14100" width="11.7109375" style="70" bestFit="1" customWidth="1"/>
    <col min="14101" max="14101" width="11.85546875" style="70" bestFit="1" customWidth="1"/>
    <col min="14102" max="14102" width="13.42578125" style="70" bestFit="1" customWidth="1"/>
    <col min="14103" max="14336" width="11.42578125" style="70" customWidth="1"/>
    <col min="14337" max="14337" width="85.5703125" style="70" customWidth="1"/>
    <col min="14338" max="14339" width="13.42578125" style="70" bestFit="1" customWidth="1"/>
    <col min="14340" max="14348" width="11.7109375" style="70" bestFit="1" customWidth="1"/>
    <col min="14349" max="14349" width="10.7109375" style="70" bestFit="1" customWidth="1"/>
    <col min="14350" max="14351" width="11.7109375" style="70" bestFit="1" customWidth="1"/>
    <col min="14352" max="14354" width="11.7109375" style="70" customWidth="1"/>
    <col min="14355" max="14356" width="11.7109375" style="70" bestFit="1" customWidth="1"/>
    <col min="14357" max="14357" width="11.85546875" style="70" bestFit="1" customWidth="1"/>
    <col min="14358" max="14358" width="13.42578125" style="70" bestFit="1" customWidth="1"/>
    <col min="14359" max="14592" width="11.42578125" style="70" customWidth="1"/>
    <col min="14593" max="14593" width="85.5703125" style="70" customWidth="1"/>
    <col min="14594" max="14595" width="13.42578125" style="70" bestFit="1" customWidth="1"/>
    <col min="14596" max="14604" width="11.7109375" style="70" bestFit="1" customWidth="1"/>
    <col min="14605" max="14605" width="10.7109375" style="70" bestFit="1" customWidth="1"/>
    <col min="14606" max="14607" width="11.7109375" style="70" bestFit="1" customWidth="1"/>
    <col min="14608" max="14610" width="11.7109375" style="70" customWidth="1"/>
    <col min="14611" max="14612" width="11.7109375" style="70" bestFit="1" customWidth="1"/>
    <col min="14613" max="14613" width="11.85546875" style="70" bestFit="1" customWidth="1"/>
    <col min="14614" max="14614" width="13.42578125" style="70" bestFit="1" customWidth="1"/>
    <col min="14615" max="14848" width="11.42578125" style="70" customWidth="1"/>
    <col min="14849" max="14849" width="85.5703125" style="70" customWidth="1"/>
    <col min="14850" max="14851" width="13.42578125" style="70" bestFit="1" customWidth="1"/>
    <col min="14852" max="14860" width="11.7109375" style="70" bestFit="1" customWidth="1"/>
    <col min="14861" max="14861" width="10.7109375" style="70" bestFit="1" customWidth="1"/>
    <col min="14862" max="14863" width="11.7109375" style="70" bestFit="1" customWidth="1"/>
    <col min="14864" max="14866" width="11.7109375" style="70" customWidth="1"/>
    <col min="14867" max="14868" width="11.7109375" style="70" bestFit="1" customWidth="1"/>
    <col min="14869" max="14869" width="11.85546875" style="70" bestFit="1" customWidth="1"/>
    <col min="14870" max="14870" width="13.42578125" style="70" bestFit="1" customWidth="1"/>
    <col min="14871" max="15104" width="11.42578125" style="70" customWidth="1"/>
    <col min="15105" max="15105" width="85.5703125" style="70" customWidth="1"/>
    <col min="15106" max="15107" width="13.42578125" style="70" bestFit="1" customWidth="1"/>
    <col min="15108" max="15116" width="11.7109375" style="70" bestFit="1" customWidth="1"/>
    <col min="15117" max="15117" width="10.7109375" style="70" bestFit="1" customWidth="1"/>
    <col min="15118" max="15119" width="11.7109375" style="70" bestFit="1" customWidth="1"/>
    <col min="15120" max="15122" width="11.7109375" style="70" customWidth="1"/>
    <col min="15123" max="15124" width="11.7109375" style="70" bestFit="1" customWidth="1"/>
    <col min="15125" max="15125" width="11.85546875" style="70" bestFit="1" customWidth="1"/>
    <col min="15126" max="15126" width="13.42578125" style="70" bestFit="1" customWidth="1"/>
    <col min="15127" max="15360" width="11.42578125" style="70" customWidth="1"/>
    <col min="15361" max="15361" width="85.5703125" style="70" customWidth="1"/>
    <col min="15362" max="15363" width="13.42578125" style="70" bestFit="1" customWidth="1"/>
    <col min="15364" max="15372" width="11.7109375" style="70" bestFit="1" customWidth="1"/>
    <col min="15373" max="15373" width="10.7109375" style="70" bestFit="1" customWidth="1"/>
    <col min="15374" max="15375" width="11.7109375" style="70" bestFit="1" customWidth="1"/>
    <col min="15376" max="15378" width="11.7109375" style="70" customWidth="1"/>
    <col min="15379" max="15380" width="11.7109375" style="70" bestFit="1" customWidth="1"/>
    <col min="15381" max="15381" width="11.85546875" style="70" bestFit="1" customWidth="1"/>
    <col min="15382" max="15382" width="13.42578125" style="70" bestFit="1" customWidth="1"/>
    <col min="15383" max="15616" width="11.42578125" style="70" customWidth="1"/>
    <col min="15617" max="15617" width="85.5703125" style="70" customWidth="1"/>
    <col min="15618" max="15619" width="13.42578125" style="70" bestFit="1" customWidth="1"/>
    <col min="15620" max="15628" width="11.7109375" style="70" bestFit="1" customWidth="1"/>
    <col min="15629" max="15629" width="10.7109375" style="70" bestFit="1" customWidth="1"/>
    <col min="15630" max="15631" width="11.7109375" style="70" bestFit="1" customWidth="1"/>
    <col min="15632" max="15634" width="11.7109375" style="70" customWidth="1"/>
    <col min="15635" max="15636" width="11.7109375" style="70" bestFit="1" customWidth="1"/>
    <col min="15637" max="15637" width="11.85546875" style="70" bestFit="1" customWidth="1"/>
    <col min="15638" max="15638" width="13.42578125" style="70" bestFit="1" customWidth="1"/>
    <col min="15639" max="15872" width="11.42578125" style="70" customWidth="1"/>
    <col min="15873" max="15873" width="85.5703125" style="70" customWidth="1"/>
    <col min="15874" max="15875" width="13.42578125" style="70" bestFit="1" customWidth="1"/>
    <col min="15876" max="15884" width="11.7109375" style="70" bestFit="1" customWidth="1"/>
    <col min="15885" max="15885" width="10.7109375" style="70" bestFit="1" customWidth="1"/>
    <col min="15886" max="15887" width="11.7109375" style="70" bestFit="1" customWidth="1"/>
    <col min="15888" max="15890" width="11.7109375" style="70" customWidth="1"/>
    <col min="15891" max="15892" width="11.7109375" style="70" bestFit="1" customWidth="1"/>
    <col min="15893" max="15893" width="11.85546875" style="70" bestFit="1" customWidth="1"/>
    <col min="15894" max="15894" width="13.42578125" style="70" bestFit="1" customWidth="1"/>
    <col min="15895" max="16128" width="11.42578125" style="70" customWidth="1"/>
    <col min="16129" max="16129" width="85.5703125" style="70" customWidth="1"/>
    <col min="16130" max="16131" width="13.42578125" style="70" bestFit="1" customWidth="1"/>
    <col min="16132" max="16140" width="11.7109375" style="70" bestFit="1" customWidth="1"/>
    <col min="16141" max="16141" width="10.7109375" style="70" bestFit="1" customWidth="1"/>
    <col min="16142" max="16143" width="11.7109375" style="70" bestFit="1" customWidth="1"/>
    <col min="16144" max="16146" width="11.7109375" style="70" customWidth="1"/>
    <col min="16147" max="16148" width="11.7109375" style="70" bestFit="1" customWidth="1"/>
    <col min="16149" max="16149" width="11.85546875" style="70" bestFit="1" customWidth="1"/>
    <col min="16150" max="16150" width="13.42578125" style="70" bestFit="1" customWidth="1"/>
    <col min="16151" max="16384" width="11.42578125" style="70" customWidth="1"/>
  </cols>
  <sheetData>
    <row r="1" spans="1:22" ht="30" customHeight="1">
      <c r="A1" s="710" t="s">
        <v>354</v>
      </c>
      <c r="B1" s="710"/>
      <c r="C1" s="710"/>
      <c r="D1" s="710"/>
      <c r="E1" s="710"/>
      <c r="F1" s="710"/>
      <c r="G1" s="710"/>
      <c r="H1" s="710"/>
      <c r="I1" s="710"/>
      <c r="J1" s="710"/>
      <c r="K1" s="710"/>
      <c r="L1" s="710"/>
      <c r="M1" s="710"/>
      <c r="N1" s="710"/>
      <c r="O1" s="710"/>
      <c r="P1" s="710"/>
      <c r="Q1" s="710"/>
      <c r="R1" s="710"/>
      <c r="S1" s="710"/>
      <c r="T1" s="710"/>
      <c r="U1" s="710"/>
    </row>
    <row r="2" spans="1:22" ht="15" customHeight="1">
      <c r="A2" s="711" t="s">
        <v>780</v>
      </c>
      <c r="B2" s="711"/>
      <c r="C2" s="711"/>
      <c r="D2" s="711"/>
      <c r="E2" s="711"/>
      <c r="F2" s="711"/>
      <c r="G2" s="711"/>
      <c r="H2" s="711"/>
      <c r="I2" s="711"/>
      <c r="J2" s="711"/>
      <c r="K2" s="711"/>
      <c r="L2" s="711"/>
      <c r="M2" s="711"/>
      <c r="N2" s="711"/>
      <c r="O2" s="711"/>
      <c r="P2" s="711"/>
      <c r="Q2" s="711"/>
      <c r="R2" s="711"/>
      <c r="S2" s="711"/>
      <c r="T2" s="711"/>
      <c r="U2" s="711"/>
    </row>
    <row r="3" spans="1:22" ht="15" customHeight="1">
      <c r="A3" s="711" t="s">
        <v>2</v>
      </c>
      <c r="B3" s="711"/>
      <c r="C3" s="711"/>
      <c r="D3" s="711"/>
      <c r="E3" s="711"/>
      <c r="F3" s="711"/>
      <c r="G3" s="711"/>
      <c r="H3" s="711"/>
      <c r="I3" s="711"/>
      <c r="J3" s="711"/>
      <c r="K3" s="711"/>
      <c r="L3" s="711"/>
      <c r="M3" s="711"/>
      <c r="N3" s="711"/>
      <c r="O3" s="711"/>
      <c r="P3" s="711"/>
      <c r="Q3" s="711"/>
      <c r="R3" s="711"/>
      <c r="S3" s="711"/>
      <c r="T3" s="711"/>
      <c r="U3" s="711"/>
    </row>
    <row r="4" spans="1:22" s="137" customFormat="1" ht="30" customHeight="1">
      <c r="A4" s="715" t="s">
        <v>781</v>
      </c>
      <c r="B4" s="715"/>
      <c r="C4" s="715"/>
      <c r="D4" s="715"/>
      <c r="E4" s="715"/>
      <c r="F4" s="715"/>
      <c r="G4" s="715"/>
      <c r="H4" s="715"/>
      <c r="I4" s="715"/>
      <c r="J4" s="715"/>
      <c r="K4" s="715"/>
      <c r="L4" s="715"/>
      <c r="M4" s="715"/>
      <c r="N4" s="715"/>
      <c r="O4" s="715"/>
      <c r="P4" s="715"/>
      <c r="Q4" s="715"/>
      <c r="R4" s="715"/>
      <c r="S4" s="715"/>
      <c r="T4" s="715"/>
      <c r="U4" s="715"/>
    </row>
    <row r="5" spans="1:22" ht="3.75" customHeight="1">
      <c r="A5" s="1"/>
      <c r="B5" s="1"/>
      <c r="C5" s="1"/>
      <c r="D5" s="1"/>
      <c r="E5" s="1"/>
      <c r="F5" s="1"/>
      <c r="G5" s="1"/>
      <c r="H5" s="1"/>
      <c r="I5" s="1"/>
      <c r="J5" s="1"/>
      <c r="K5" s="258"/>
      <c r="L5" s="258"/>
      <c r="M5" s="258"/>
      <c r="N5" s="1"/>
      <c r="O5" s="1"/>
      <c r="P5" s="1"/>
      <c r="Q5" s="1" t="s">
        <v>991</v>
      </c>
      <c r="R5" s="1"/>
      <c r="S5" s="1"/>
      <c r="T5" s="1"/>
      <c r="U5" s="1"/>
    </row>
    <row r="6" spans="1:22" s="144" customFormat="1" ht="30" customHeight="1" thickBot="1">
      <c r="A6" s="6"/>
      <c r="B6" s="202" t="s">
        <v>366</v>
      </c>
      <c r="C6" s="202" t="s">
        <v>380</v>
      </c>
      <c r="D6" s="202" t="s">
        <v>363</v>
      </c>
      <c r="E6" s="202" t="s">
        <v>381</v>
      </c>
      <c r="F6" s="202" t="s">
        <v>370</v>
      </c>
      <c r="G6" s="202" t="s">
        <v>379</v>
      </c>
      <c r="H6" s="202" t="s">
        <v>377</v>
      </c>
      <c r="I6" s="202" t="s">
        <v>364</v>
      </c>
      <c r="J6" s="202" t="s">
        <v>378</v>
      </c>
      <c r="K6" s="202" t="s">
        <v>368</v>
      </c>
      <c r="L6" s="202" t="s">
        <v>373</v>
      </c>
      <c r="M6" s="202" t="s">
        <v>362</v>
      </c>
      <c r="N6" s="202" t="s">
        <v>361</v>
      </c>
      <c r="O6" s="202" t="s">
        <v>359</v>
      </c>
      <c r="P6" s="202" t="s">
        <v>383</v>
      </c>
      <c r="Q6" s="202" t="s">
        <v>384</v>
      </c>
      <c r="R6" s="202" t="s">
        <v>367</v>
      </c>
      <c r="S6" s="202" t="s">
        <v>375</v>
      </c>
      <c r="T6" s="202" t="s">
        <v>365</v>
      </c>
      <c r="U6" s="202" t="s">
        <v>360</v>
      </c>
    </row>
    <row r="7" spans="1:22" s="374" customFormat="1" ht="15" customHeight="1">
      <c r="A7" s="372" t="s">
        <v>782</v>
      </c>
      <c r="B7" s="373">
        <v>0.192</v>
      </c>
      <c r="C7" s="373">
        <v>0.15679999999999999</v>
      </c>
      <c r="D7" s="373">
        <v>0.23830000000000001</v>
      </c>
      <c r="E7" s="373">
        <v>0.26700000000000002</v>
      </c>
      <c r="F7" s="373">
        <v>0.26979999999999998</v>
      </c>
      <c r="G7" s="373">
        <v>0.24229999999999999</v>
      </c>
      <c r="H7" s="373">
        <v>0.2142</v>
      </c>
      <c r="I7" s="373">
        <v>0.2979</v>
      </c>
      <c r="J7" s="373">
        <v>0.27189999999999998</v>
      </c>
      <c r="K7" s="373">
        <v>0.2331</v>
      </c>
      <c r="L7" s="373">
        <v>0.44040000000000001</v>
      </c>
      <c r="M7" s="373">
        <v>0.15809999999999999</v>
      </c>
      <c r="N7" s="373">
        <v>0.222</v>
      </c>
      <c r="O7" s="373">
        <v>0.16200000000000001</v>
      </c>
      <c r="P7" s="373">
        <v>0.12570000000000001</v>
      </c>
      <c r="Q7" s="373">
        <v>0.16689999999999999</v>
      </c>
      <c r="R7" s="373">
        <v>0.13020000000000001</v>
      </c>
      <c r="S7" s="373">
        <v>0.15620000000000001</v>
      </c>
      <c r="T7" s="373">
        <v>0.2233</v>
      </c>
      <c r="U7" s="373">
        <v>0.1661</v>
      </c>
    </row>
    <row r="8" spans="1:22" ht="15" customHeight="1">
      <c r="A8" s="167" t="s">
        <v>783</v>
      </c>
      <c r="B8" s="168">
        <v>504471418.50999999</v>
      </c>
      <c r="C8" s="168">
        <v>222833026.63999999</v>
      </c>
      <c r="D8" s="168">
        <v>108453155.62</v>
      </c>
      <c r="E8" s="168">
        <v>35404314.25</v>
      </c>
      <c r="F8" s="168">
        <v>31273817.539999999</v>
      </c>
      <c r="G8" s="168">
        <v>38356507.869999997</v>
      </c>
      <c r="H8" s="168">
        <v>16568983.539999999</v>
      </c>
      <c r="I8" s="168">
        <v>25294509.149999999</v>
      </c>
      <c r="J8" s="168">
        <v>11079473.960000001</v>
      </c>
      <c r="K8" s="168">
        <v>13898480.48</v>
      </c>
      <c r="L8" s="168">
        <v>11556897.77</v>
      </c>
      <c r="M8" s="168">
        <v>11800871.359999999</v>
      </c>
      <c r="N8" s="168">
        <v>30971748.510000002</v>
      </c>
      <c r="O8" s="168">
        <v>25131967.760000002</v>
      </c>
      <c r="P8" s="168">
        <v>11959782.529999999</v>
      </c>
      <c r="Q8" s="168">
        <v>6839677.7199999997</v>
      </c>
      <c r="R8" s="168">
        <v>14381679.109999999</v>
      </c>
      <c r="S8" s="168">
        <v>11942538.26</v>
      </c>
      <c r="T8" s="168">
        <v>12392108.720000001</v>
      </c>
      <c r="U8" s="168">
        <v>43052678.68</v>
      </c>
      <c r="V8" s="183"/>
    </row>
    <row r="9" spans="1:22" ht="15" customHeight="1">
      <c r="A9" s="167" t="s">
        <v>784</v>
      </c>
      <c r="B9" s="168">
        <v>0</v>
      </c>
      <c r="C9" s="168">
        <v>0</v>
      </c>
      <c r="D9" s="168">
        <v>0</v>
      </c>
      <c r="E9" s="168">
        <v>0</v>
      </c>
      <c r="F9" s="168">
        <v>0</v>
      </c>
      <c r="G9" s="168">
        <v>0</v>
      </c>
      <c r="H9" s="168">
        <v>0</v>
      </c>
      <c r="I9" s="168">
        <v>0</v>
      </c>
      <c r="J9" s="168">
        <v>0</v>
      </c>
      <c r="K9" s="168">
        <v>0</v>
      </c>
      <c r="L9" s="168">
        <v>0</v>
      </c>
      <c r="M9" s="168">
        <v>0</v>
      </c>
      <c r="N9" s="168">
        <v>0</v>
      </c>
      <c r="O9" s="168">
        <v>0</v>
      </c>
      <c r="P9" s="168">
        <v>0</v>
      </c>
      <c r="Q9" s="168">
        <v>0</v>
      </c>
      <c r="R9" s="168">
        <v>0</v>
      </c>
      <c r="S9" s="168">
        <v>0</v>
      </c>
      <c r="T9" s="168">
        <v>0</v>
      </c>
      <c r="U9" s="168">
        <v>0</v>
      </c>
      <c r="V9" s="183"/>
    </row>
    <row r="10" spans="1:22" s="331" customFormat="1" ht="15" customHeight="1">
      <c r="A10" s="167" t="s">
        <v>785</v>
      </c>
      <c r="B10" s="168">
        <v>98513507.230000004</v>
      </c>
      <c r="C10" s="168">
        <v>89361317.049999997</v>
      </c>
      <c r="D10" s="168">
        <v>27905699.23</v>
      </c>
      <c r="E10" s="168">
        <v>10725959.560000001</v>
      </c>
      <c r="F10" s="168">
        <v>43633447.530000001</v>
      </c>
      <c r="G10" s="168">
        <v>27872432.800000001</v>
      </c>
      <c r="H10" s="168">
        <v>16090355.029999999</v>
      </c>
      <c r="I10" s="168">
        <v>25707094.989999998</v>
      </c>
      <c r="J10" s="168">
        <v>29143495.449999999</v>
      </c>
      <c r="K10" s="168">
        <v>8994065.4499999993</v>
      </c>
      <c r="L10" s="168">
        <v>7014119.2000000002</v>
      </c>
      <c r="M10" s="168">
        <v>1769515.51</v>
      </c>
      <c r="N10" s="168">
        <v>32779643.440000001</v>
      </c>
      <c r="O10" s="168">
        <v>21930512.02</v>
      </c>
      <c r="P10" s="168">
        <v>2890009.67</v>
      </c>
      <c r="Q10" s="168">
        <v>0</v>
      </c>
      <c r="R10" s="168">
        <v>5810350.0599999996</v>
      </c>
      <c r="S10" s="168">
        <v>14239097.130000001</v>
      </c>
      <c r="T10" s="168">
        <v>891766.67</v>
      </c>
      <c r="U10" s="168">
        <v>21541583.989999998</v>
      </c>
      <c r="V10" s="183"/>
    </row>
    <row r="11" spans="1:22" s="331" customFormat="1" ht="15" customHeight="1">
      <c r="A11" s="167" t="s">
        <v>786</v>
      </c>
      <c r="B11" s="168">
        <v>133952532.65000001</v>
      </c>
      <c r="C11" s="168">
        <v>47758137.979999997</v>
      </c>
      <c r="D11" s="168">
        <v>63763206.390000001</v>
      </c>
      <c r="E11" s="168">
        <v>19027249.550000001</v>
      </c>
      <c r="F11" s="168">
        <v>55071023</v>
      </c>
      <c r="G11" s="168">
        <v>47453413.359999999</v>
      </c>
      <c r="H11" s="168">
        <v>21152926.670000002</v>
      </c>
      <c r="I11" s="168">
        <v>24542112.43</v>
      </c>
      <c r="J11" s="168">
        <v>37375078.090000004</v>
      </c>
      <c r="K11" s="168">
        <v>9412840.6199999992</v>
      </c>
      <c r="L11" s="168">
        <v>7963729.4800000004</v>
      </c>
      <c r="M11" s="168">
        <v>6461055.8200000003</v>
      </c>
      <c r="N11" s="168">
        <v>55703748.649999999</v>
      </c>
      <c r="O11" s="168">
        <v>7987527.6399999997</v>
      </c>
      <c r="P11" s="168">
        <v>9395936.7899999991</v>
      </c>
      <c r="Q11" s="168">
        <v>14521032.4</v>
      </c>
      <c r="R11" s="168">
        <v>11562542.609999999</v>
      </c>
      <c r="S11" s="168">
        <v>18057210.670000002</v>
      </c>
      <c r="T11" s="168">
        <v>4337706.47</v>
      </c>
      <c r="U11" s="168">
        <v>80512508.989999995</v>
      </c>
      <c r="V11" s="183"/>
    </row>
    <row r="12" spans="1:22" s="331" customFormat="1" ht="15" customHeight="1">
      <c r="A12" s="167" t="s">
        <v>787</v>
      </c>
      <c r="B12" s="168">
        <v>102897788.90000001</v>
      </c>
      <c r="C12" s="168">
        <v>79602388.090000004</v>
      </c>
      <c r="D12" s="168">
        <v>10771840.609999999</v>
      </c>
      <c r="E12" s="168">
        <v>0</v>
      </c>
      <c r="F12" s="168">
        <v>114565.54</v>
      </c>
      <c r="G12" s="168">
        <v>1938713.67</v>
      </c>
      <c r="H12" s="168">
        <v>0</v>
      </c>
      <c r="I12" s="168">
        <v>15194345.470000001</v>
      </c>
      <c r="J12" s="168">
        <v>7784238.0300000003</v>
      </c>
      <c r="K12" s="168">
        <v>229740.54</v>
      </c>
      <c r="L12" s="168">
        <v>1523380.36</v>
      </c>
      <c r="M12" s="168">
        <v>0</v>
      </c>
      <c r="N12" s="168">
        <v>0</v>
      </c>
      <c r="O12" s="168">
        <v>2583771.59</v>
      </c>
      <c r="P12" s="168">
        <v>0</v>
      </c>
      <c r="Q12" s="168">
        <v>0</v>
      </c>
      <c r="R12" s="168">
        <v>4477833.0199999996</v>
      </c>
      <c r="S12" s="168">
        <v>0</v>
      </c>
      <c r="T12" s="168">
        <v>0</v>
      </c>
      <c r="U12" s="168">
        <v>0</v>
      </c>
      <c r="V12" s="183"/>
    </row>
    <row r="13" spans="1:22" s="331" customFormat="1" ht="15" customHeight="1">
      <c r="A13" s="167" t="s">
        <v>788</v>
      </c>
      <c r="B13" s="168">
        <v>1121713553.5999999</v>
      </c>
      <c r="C13" s="168">
        <v>687833360.48000002</v>
      </c>
      <c r="D13" s="168">
        <v>288306265.08999997</v>
      </c>
      <c r="E13" s="168">
        <v>79105327.469999999</v>
      </c>
      <c r="F13" s="168">
        <v>167993919.34</v>
      </c>
      <c r="G13" s="168">
        <v>286711030.29000002</v>
      </c>
      <c r="H13" s="168">
        <v>185668145.47999999</v>
      </c>
      <c r="I13" s="168">
        <v>149446503.63999999</v>
      </c>
      <c r="J13" s="168">
        <v>129437915.27</v>
      </c>
      <c r="K13" s="168">
        <v>128969212.28</v>
      </c>
      <c r="L13" s="168">
        <v>102592346.52</v>
      </c>
      <c r="M13" s="168">
        <v>66708063.75</v>
      </c>
      <c r="N13" s="168">
        <v>202825132.69</v>
      </c>
      <c r="O13" s="168">
        <v>122552216.42</v>
      </c>
      <c r="P13" s="168">
        <v>72792534.579999998</v>
      </c>
      <c r="Q13" s="168">
        <v>54313012.479999997</v>
      </c>
      <c r="R13" s="168">
        <v>87456416.219999999</v>
      </c>
      <c r="S13" s="168">
        <v>187021188.37</v>
      </c>
      <c r="T13" s="168">
        <v>68498780.430000007</v>
      </c>
      <c r="U13" s="168">
        <v>201400566.28999999</v>
      </c>
      <c r="V13" s="183"/>
    </row>
    <row r="14" spans="1:22" s="170" customFormat="1" ht="15" customHeight="1">
      <c r="A14" s="375" t="s">
        <v>789</v>
      </c>
      <c r="B14" s="376">
        <v>1961548800.8900001</v>
      </c>
      <c r="C14" s="376">
        <v>1127388230.24</v>
      </c>
      <c r="D14" s="376">
        <v>499200166.94</v>
      </c>
      <c r="E14" s="376">
        <v>144262850.83000001</v>
      </c>
      <c r="F14" s="376">
        <v>298086772.94999999</v>
      </c>
      <c r="G14" s="376">
        <v>402332097.99000001</v>
      </c>
      <c r="H14" s="376">
        <v>239480410.72</v>
      </c>
      <c r="I14" s="376">
        <v>240184565.68000001</v>
      </c>
      <c r="J14" s="376">
        <v>214820200.80000001</v>
      </c>
      <c r="K14" s="376">
        <v>161504339.37</v>
      </c>
      <c r="L14" s="376">
        <v>130650473.33</v>
      </c>
      <c r="M14" s="376">
        <v>86739506.439999998</v>
      </c>
      <c r="N14" s="376">
        <v>322280273.29000002</v>
      </c>
      <c r="O14" s="376">
        <v>180185995.43000001</v>
      </c>
      <c r="P14" s="376">
        <v>97038263.569999993</v>
      </c>
      <c r="Q14" s="376">
        <v>75673722.599999994</v>
      </c>
      <c r="R14" s="376">
        <v>123688821.02</v>
      </c>
      <c r="S14" s="376">
        <v>231260034.43000001</v>
      </c>
      <c r="T14" s="376">
        <v>86120362.290000007</v>
      </c>
      <c r="U14" s="376">
        <v>346507337.94999999</v>
      </c>
      <c r="V14" s="183"/>
    </row>
    <row r="15" spans="1:22" s="331" customFormat="1" ht="15" customHeight="1">
      <c r="A15" s="167" t="s">
        <v>790</v>
      </c>
      <c r="B15" s="168">
        <v>1285565863.046</v>
      </c>
      <c r="C15" s="168">
        <v>789286483.94749999</v>
      </c>
      <c r="D15" s="168">
        <v>333847888.58850002</v>
      </c>
      <c r="E15" s="168">
        <v>90764144.157000005</v>
      </c>
      <c r="F15" s="168">
        <v>204342044.50099999</v>
      </c>
      <c r="G15" s="168">
        <v>317466258.78250003</v>
      </c>
      <c r="H15" s="168">
        <v>199462679.82100001</v>
      </c>
      <c r="I15" s="168">
        <v>178254737.95550001</v>
      </c>
      <c r="J15" s="168">
        <v>159792331.92750001</v>
      </c>
      <c r="K15" s="168">
        <v>135646751.08500001</v>
      </c>
      <c r="L15" s="168">
        <v>109119570.37</v>
      </c>
      <c r="M15" s="168">
        <v>70292494.761999995</v>
      </c>
      <c r="N15" s="168">
        <v>237232935.70300001</v>
      </c>
      <c r="O15" s="168">
        <v>132869911.3365</v>
      </c>
      <c r="P15" s="168">
        <v>78068504.908999994</v>
      </c>
      <c r="Q15" s="168">
        <v>61573528.68</v>
      </c>
      <c r="R15" s="168">
        <v>97758132.302000001</v>
      </c>
      <c r="S15" s="168">
        <v>198897613.13100001</v>
      </c>
      <c r="T15" s="168">
        <v>70845986.998999998</v>
      </c>
      <c r="U15" s="168">
        <v>245965137.583</v>
      </c>
      <c r="V15" s="183"/>
    </row>
    <row r="16" spans="1:22" s="174" customFormat="1" ht="15" customHeight="1">
      <c r="A16" s="173" t="s">
        <v>791</v>
      </c>
      <c r="B16" s="333">
        <v>0.65539999999999998</v>
      </c>
      <c r="C16" s="333">
        <v>0.70009999999999994</v>
      </c>
      <c r="D16" s="333">
        <v>0.66879999999999995</v>
      </c>
      <c r="E16" s="333">
        <v>0.62919999999999998</v>
      </c>
      <c r="F16" s="333">
        <v>0.6855</v>
      </c>
      <c r="G16" s="333">
        <v>0.78910000000000002</v>
      </c>
      <c r="H16" s="333">
        <v>0.83289999999999997</v>
      </c>
      <c r="I16" s="333">
        <v>0.74219999999999997</v>
      </c>
      <c r="J16" s="333">
        <v>0.74380000000000002</v>
      </c>
      <c r="K16" s="333">
        <v>0.83989999999999998</v>
      </c>
      <c r="L16" s="333">
        <v>0.83520000000000005</v>
      </c>
      <c r="M16" s="333">
        <v>0.81040000000000001</v>
      </c>
      <c r="N16" s="333">
        <v>0.73609999999999998</v>
      </c>
      <c r="O16" s="333">
        <v>0.73740000000000006</v>
      </c>
      <c r="P16" s="333">
        <v>0.80449999999999999</v>
      </c>
      <c r="Q16" s="333">
        <v>0.81369999999999998</v>
      </c>
      <c r="R16" s="333">
        <v>0.79039999999999999</v>
      </c>
      <c r="S16" s="333">
        <v>0.86009999999999998</v>
      </c>
      <c r="T16" s="333">
        <v>0.8226</v>
      </c>
      <c r="U16" s="333">
        <v>0.70979999999999999</v>
      </c>
      <c r="V16" s="183"/>
    </row>
    <row r="17" spans="1:22" s="331" customFormat="1" ht="15" customHeight="1">
      <c r="A17" s="375" t="s">
        <v>792</v>
      </c>
      <c r="B17" s="376">
        <v>128556586.3046</v>
      </c>
      <c r="C17" s="376">
        <v>78928648.394800007</v>
      </c>
      <c r="D17" s="376">
        <v>33384788.858899999</v>
      </c>
      <c r="E17" s="376">
        <v>9076414.4156999998</v>
      </c>
      <c r="F17" s="376">
        <v>20434204.450100001</v>
      </c>
      <c r="G17" s="376">
        <v>31746625.8783</v>
      </c>
      <c r="H17" s="376">
        <v>19946267.982099999</v>
      </c>
      <c r="I17" s="376">
        <v>17825473.795600001</v>
      </c>
      <c r="J17" s="376">
        <v>15979233.1928</v>
      </c>
      <c r="K17" s="376">
        <v>13564675.1085</v>
      </c>
      <c r="L17" s="376">
        <v>10911957.037</v>
      </c>
      <c r="M17" s="376">
        <v>7029249.4762000004</v>
      </c>
      <c r="N17" s="376">
        <v>23723293.570300002</v>
      </c>
      <c r="O17" s="376">
        <v>13286991.1337</v>
      </c>
      <c r="P17" s="376">
        <v>7806850.4908999996</v>
      </c>
      <c r="Q17" s="376">
        <v>6157352.8679999998</v>
      </c>
      <c r="R17" s="376">
        <v>9775813.2302000001</v>
      </c>
      <c r="S17" s="376">
        <v>19889761.313099999</v>
      </c>
      <c r="T17" s="376">
        <v>7084598.6999000004</v>
      </c>
      <c r="U17" s="376">
        <v>24596513.758299999</v>
      </c>
      <c r="V17" s="183"/>
    </row>
    <row r="18" spans="1:22" s="331" customFormat="1" ht="15" customHeight="1">
      <c r="A18" s="167" t="s">
        <v>793</v>
      </c>
      <c r="B18" s="168">
        <v>203419784</v>
      </c>
      <c r="C18" s="168">
        <v>120418971</v>
      </c>
      <c r="D18" s="168">
        <v>73233717</v>
      </c>
      <c r="E18" s="168">
        <v>31231054</v>
      </c>
      <c r="F18" s="168">
        <v>52704807</v>
      </c>
      <c r="G18" s="168">
        <v>76907356</v>
      </c>
      <c r="H18" s="168">
        <v>41603828</v>
      </c>
      <c r="I18" s="168">
        <v>53345498</v>
      </c>
      <c r="J18" s="168">
        <v>43454061</v>
      </c>
      <c r="K18" s="168">
        <v>31803036</v>
      </c>
      <c r="L18" s="168">
        <v>44368542</v>
      </c>
      <c r="M18" s="168">
        <v>11326103</v>
      </c>
      <c r="N18" s="168">
        <v>41343198</v>
      </c>
      <c r="O18" s="168">
        <v>20477523</v>
      </c>
      <c r="P18" s="168">
        <v>9891874</v>
      </c>
      <c r="Q18" s="168">
        <v>10335532</v>
      </c>
      <c r="R18" s="168">
        <v>13032441</v>
      </c>
      <c r="S18" s="168">
        <v>28720729</v>
      </c>
      <c r="T18" s="168">
        <v>15912554</v>
      </c>
      <c r="U18" s="168">
        <v>35438255</v>
      </c>
      <c r="V18" s="183"/>
    </row>
    <row r="19" spans="1:22" s="331" customFormat="1" ht="15" customHeight="1">
      <c r="A19" s="167" t="s">
        <v>794</v>
      </c>
      <c r="B19" s="168">
        <v>0</v>
      </c>
      <c r="C19" s="168">
        <v>0</v>
      </c>
      <c r="D19" s="168">
        <v>0</v>
      </c>
      <c r="E19" s="168">
        <v>0</v>
      </c>
      <c r="F19" s="168">
        <v>0</v>
      </c>
      <c r="G19" s="168">
        <v>1</v>
      </c>
      <c r="H19" s="168">
        <v>0</v>
      </c>
      <c r="I19" s="168">
        <v>0</v>
      </c>
      <c r="J19" s="168">
        <v>0</v>
      </c>
      <c r="K19" s="168">
        <v>0</v>
      </c>
      <c r="L19" s="168">
        <v>0</v>
      </c>
      <c r="M19" s="168">
        <v>0</v>
      </c>
      <c r="N19" s="168">
        <v>0</v>
      </c>
      <c r="O19" s="168">
        <v>0</v>
      </c>
      <c r="P19" s="168">
        <v>0</v>
      </c>
      <c r="Q19" s="168">
        <v>0</v>
      </c>
      <c r="R19" s="168">
        <v>323616</v>
      </c>
      <c r="S19" s="168">
        <v>0</v>
      </c>
      <c r="T19" s="168">
        <v>16290</v>
      </c>
      <c r="U19" s="168">
        <v>0</v>
      </c>
      <c r="V19" s="183"/>
    </row>
    <row r="20" spans="1:22" s="331" customFormat="1" ht="15" customHeight="1">
      <c r="A20" s="173" t="s">
        <v>795</v>
      </c>
      <c r="B20" s="168">
        <v>0</v>
      </c>
      <c r="C20" s="168">
        <v>0</v>
      </c>
      <c r="D20" s="168">
        <v>0</v>
      </c>
      <c r="E20" s="168">
        <v>0</v>
      </c>
      <c r="F20" s="168">
        <v>0</v>
      </c>
      <c r="G20" s="168">
        <v>0</v>
      </c>
      <c r="H20" s="168">
        <v>0</v>
      </c>
      <c r="I20" s="168">
        <v>0</v>
      </c>
      <c r="J20" s="168">
        <v>0</v>
      </c>
      <c r="K20" s="168">
        <v>0</v>
      </c>
      <c r="L20" s="168">
        <v>0</v>
      </c>
      <c r="M20" s="168">
        <v>0</v>
      </c>
      <c r="N20" s="168">
        <v>0</v>
      </c>
      <c r="O20" s="168">
        <v>0</v>
      </c>
      <c r="P20" s="168">
        <v>0</v>
      </c>
      <c r="Q20" s="168">
        <v>0</v>
      </c>
      <c r="R20" s="168">
        <v>0</v>
      </c>
      <c r="S20" s="168">
        <v>0</v>
      </c>
      <c r="T20" s="168">
        <v>0</v>
      </c>
      <c r="U20" s="168">
        <v>0</v>
      </c>
      <c r="V20" s="183"/>
    </row>
    <row r="21" spans="1:22" s="331" customFormat="1" ht="15" customHeight="1">
      <c r="A21" s="167" t="s">
        <v>796</v>
      </c>
      <c r="B21" s="168">
        <v>0</v>
      </c>
      <c r="C21" s="168">
        <v>0</v>
      </c>
      <c r="D21" s="168">
        <v>0</v>
      </c>
      <c r="E21" s="168">
        <v>7400594</v>
      </c>
      <c r="F21" s="168">
        <v>0</v>
      </c>
      <c r="G21" s="168">
        <v>0</v>
      </c>
      <c r="H21" s="168">
        <v>431718</v>
      </c>
      <c r="I21" s="168">
        <v>870453</v>
      </c>
      <c r="J21" s="168">
        <v>0</v>
      </c>
      <c r="K21" s="168">
        <v>183641</v>
      </c>
      <c r="L21" s="168">
        <v>0</v>
      </c>
      <c r="M21" s="168">
        <v>653788</v>
      </c>
      <c r="N21" s="168">
        <v>0</v>
      </c>
      <c r="O21" s="168">
        <v>147752</v>
      </c>
      <c r="P21" s="168">
        <v>1245476</v>
      </c>
      <c r="Q21" s="168">
        <v>57331</v>
      </c>
      <c r="R21" s="168">
        <v>500511</v>
      </c>
      <c r="S21" s="168">
        <v>0</v>
      </c>
      <c r="T21" s="168">
        <v>739218</v>
      </c>
      <c r="U21" s="168">
        <v>0</v>
      </c>
      <c r="V21" s="183"/>
    </row>
    <row r="22" spans="1:22" s="331" customFormat="1" ht="15" customHeight="1">
      <c r="A22" s="375" t="s">
        <v>797</v>
      </c>
      <c r="B22" s="376">
        <v>203419784</v>
      </c>
      <c r="C22" s="376">
        <v>120418971</v>
      </c>
      <c r="D22" s="376">
        <v>73233717</v>
      </c>
      <c r="E22" s="376">
        <v>23830460</v>
      </c>
      <c r="F22" s="376">
        <v>52704807</v>
      </c>
      <c r="G22" s="376">
        <v>76907355</v>
      </c>
      <c r="H22" s="376">
        <v>41172110</v>
      </c>
      <c r="I22" s="376">
        <v>52475045</v>
      </c>
      <c r="J22" s="376">
        <v>43454061</v>
      </c>
      <c r="K22" s="376">
        <v>31619395</v>
      </c>
      <c r="L22" s="376">
        <v>44368542</v>
      </c>
      <c r="M22" s="376">
        <v>10672315</v>
      </c>
      <c r="N22" s="376">
        <v>41343198</v>
      </c>
      <c r="O22" s="376">
        <v>20329771</v>
      </c>
      <c r="P22" s="376">
        <v>8646398</v>
      </c>
      <c r="Q22" s="376">
        <v>10278201</v>
      </c>
      <c r="R22" s="376">
        <v>12208314</v>
      </c>
      <c r="S22" s="376">
        <v>28720729</v>
      </c>
      <c r="T22" s="376">
        <v>15157046</v>
      </c>
      <c r="U22" s="376">
        <v>35438255</v>
      </c>
      <c r="V22" s="183"/>
    </row>
    <row r="23" spans="1:22" s="331" customFormat="1" ht="15" customHeight="1">
      <c r="A23" s="167" t="s">
        <v>798</v>
      </c>
      <c r="B23" s="168">
        <v>0</v>
      </c>
      <c r="C23" s="168">
        <v>0</v>
      </c>
      <c r="D23" s="168">
        <v>0</v>
      </c>
      <c r="E23" s="168">
        <v>0</v>
      </c>
      <c r="F23" s="168">
        <v>0</v>
      </c>
      <c r="G23" s="168">
        <v>0</v>
      </c>
      <c r="H23" s="168">
        <v>0</v>
      </c>
      <c r="I23" s="168">
        <v>0</v>
      </c>
      <c r="J23" s="168">
        <v>0</v>
      </c>
      <c r="K23" s="168">
        <v>0</v>
      </c>
      <c r="L23" s="168">
        <v>0</v>
      </c>
      <c r="M23" s="168">
        <v>0</v>
      </c>
      <c r="N23" s="168">
        <v>0</v>
      </c>
      <c r="O23" s="168">
        <v>0</v>
      </c>
      <c r="P23" s="168">
        <v>0</v>
      </c>
      <c r="Q23" s="168">
        <v>0</v>
      </c>
      <c r="R23" s="168">
        <v>0</v>
      </c>
      <c r="S23" s="168">
        <v>0</v>
      </c>
      <c r="T23" s="168">
        <v>0</v>
      </c>
      <c r="U23" s="168">
        <v>0</v>
      </c>
      <c r="V23" s="183"/>
    </row>
    <row r="24" spans="1:22" s="331" customFormat="1" ht="15" customHeight="1">
      <c r="A24" s="167" t="s">
        <v>799</v>
      </c>
      <c r="B24" s="168">
        <v>0</v>
      </c>
      <c r="C24" s="168">
        <v>0</v>
      </c>
      <c r="D24" s="168">
        <v>0</v>
      </c>
      <c r="E24" s="168">
        <v>0</v>
      </c>
      <c r="F24" s="168">
        <v>0</v>
      </c>
      <c r="G24" s="168">
        <v>0</v>
      </c>
      <c r="H24" s="168">
        <v>0</v>
      </c>
      <c r="I24" s="168">
        <v>0</v>
      </c>
      <c r="J24" s="168">
        <v>0</v>
      </c>
      <c r="K24" s="168">
        <v>0</v>
      </c>
      <c r="L24" s="168">
        <v>0</v>
      </c>
      <c r="M24" s="168">
        <v>0</v>
      </c>
      <c r="N24" s="168">
        <v>0</v>
      </c>
      <c r="O24" s="168">
        <v>0</v>
      </c>
      <c r="P24" s="168">
        <v>0</v>
      </c>
      <c r="Q24" s="168">
        <v>0</v>
      </c>
      <c r="R24" s="168">
        <v>0</v>
      </c>
      <c r="S24" s="168">
        <v>0</v>
      </c>
      <c r="T24" s="168">
        <v>0</v>
      </c>
      <c r="U24" s="168">
        <v>0</v>
      </c>
      <c r="V24" s="183"/>
    </row>
    <row r="25" spans="1:22" s="336" customFormat="1" ht="15" customHeight="1">
      <c r="A25" s="167" t="s">
        <v>800</v>
      </c>
      <c r="B25" s="168">
        <v>0</v>
      </c>
      <c r="C25" s="168">
        <v>0</v>
      </c>
      <c r="D25" s="168">
        <v>0</v>
      </c>
      <c r="E25" s="168">
        <v>0</v>
      </c>
      <c r="F25" s="168">
        <v>0</v>
      </c>
      <c r="G25" s="168">
        <v>0</v>
      </c>
      <c r="H25" s="168">
        <v>0</v>
      </c>
      <c r="I25" s="168">
        <v>0</v>
      </c>
      <c r="J25" s="168">
        <v>0</v>
      </c>
      <c r="K25" s="168">
        <v>0</v>
      </c>
      <c r="L25" s="168">
        <v>0</v>
      </c>
      <c r="M25" s="168">
        <v>0</v>
      </c>
      <c r="N25" s="168">
        <v>0</v>
      </c>
      <c r="O25" s="168">
        <v>0</v>
      </c>
      <c r="P25" s="168">
        <v>0</v>
      </c>
      <c r="Q25" s="168">
        <v>0</v>
      </c>
      <c r="R25" s="168">
        <v>0</v>
      </c>
      <c r="S25" s="168">
        <v>0</v>
      </c>
      <c r="T25" s="168">
        <v>0</v>
      </c>
      <c r="U25" s="168">
        <v>0</v>
      </c>
      <c r="V25" s="183"/>
    </row>
    <row r="26" spans="1:22" s="331" customFormat="1" ht="15" customHeight="1">
      <c r="A26" s="167" t="s">
        <v>801</v>
      </c>
      <c r="B26" s="168">
        <v>0</v>
      </c>
      <c r="C26" s="168">
        <v>0</v>
      </c>
      <c r="D26" s="168">
        <v>0</v>
      </c>
      <c r="E26" s="168">
        <v>0</v>
      </c>
      <c r="F26" s="168">
        <v>0</v>
      </c>
      <c r="G26" s="168">
        <v>0</v>
      </c>
      <c r="H26" s="168">
        <v>0</v>
      </c>
      <c r="I26" s="168">
        <v>0</v>
      </c>
      <c r="J26" s="168">
        <v>0</v>
      </c>
      <c r="K26" s="168">
        <v>0</v>
      </c>
      <c r="L26" s="168">
        <v>0</v>
      </c>
      <c r="M26" s="168">
        <v>0</v>
      </c>
      <c r="N26" s="168">
        <v>0</v>
      </c>
      <c r="O26" s="168">
        <v>0</v>
      </c>
      <c r="P26" s="168">
        <v>0</v>
      </c>
      <c r="Q26" s="168">
        <v>0</v>
      </c>
      <c r="R26" s="168">
        <v>0</v>
      </c>
      <c r="S26" s="168">
        <v>0</v>
      </c>
      <c r="T26" s="168">
        <v>0</v>
      </c>
      <c r="U26" s="168">
        <v>0</v>
      </c>
      <c r="V26" s="183"/>
    </row>
    <row r="27" spans="1:22" s="337" customFormat="1" ht="15" customHeight="1">
      <c r="A27" s="173" t="s">
        <v>802</v>
      </c>
      <c r="B27" s="168">
        <v>43461919</v>
      </c>
      <c r="C27" s="168">
        <v>3357440</v>
      </c>
      <c r="D27" s="168">
        <v>6318982</v>
      </c>
      <c r="E27" s="168">
        <v>400000</v>
      </c>
      <c r="F27" s="168">
        <v>2434415</v>
      </c>
      <c r="G27" s="168">
        <v>10413</v>
      </c>
      <c r="H27" s="168">
        <v>1560776</v>
      </c>
      <c r="I27" s="168">
        <v>634055</v>
      </c>
      <c r="J27" s="168">
        <v>0</v>
      </c>
      <c r="K27" s="168">
        <v>0</v>
      </c>
      <c r="L27" s="168">
        <v>3686608</v>
      </c>
      <c r="M27" s="168">
        <v>438675</v>
      </c>
      <c r="N27" s="168">
        <v>11316854</v>
      </c>
      <c r="O27" s="168">
        <v>1200000</v>
      </c>
      <c r="P27" s="168">
        <v>1167155</v>
      </c>
      <c r="Q27" s="168">
        <v>0</v>
      </c>
      <c r="R27" s="168">
        <v>522699</v>
      </c>
      <c r="S27" s="168">
        <v>2355901</v>
      </c>
      <c r="T27" s="168">
        <v>659944</v>
      </c>
      <c r="U27" s="168">
        <v>5410000</v>
      </c>
      <c r="V27" s="183"/>
    </row>
    <row r="28" spans="1:22" s="338" customFormat="1" ht="15" customHeight="1">
      <c r="A28" s="173" t="s">
        <v>803</v>
      </c>
      <c r="B28" s="168">
        <v>0</v>
      </c>
      <c r="C28" s="168">
        <v>0</v>
      </c>
      <c r="D28" s="168">
        <v>0</v>
      </c>
      <c r="E28" s="168">
        <v>0</v>
      </c>
      <c r="F28" s="168">
        <v>0</v>
      </c>
      <c r="G28" s="168">
        <v>0</v>
      </c>
      <c r="H28" s="168">
        <v>0</v>
      </c>
      <c r="I28" s="168">
        <v>0</v>
      </c>
      <c r="J28" s="168">
        <v>0</v>
      </c>
      <c r="K28" s="168">
        <v>0</v>
      </c>
      <c r="L28" s="168">
        <v>0</v>
      </c>
      <c r="M28" s="168">
        <v>0</v>
      </c>
      <c r="N28" s="168">
        <v>0</v>
      </c>
      <c r="O28" s="168">
        <v>0</v>
      </c>
      <c r="P28" s="168">
        <v>0</v>
      </c>
      <c r="Q28" s="168">
        <v>0</v>
      </c>
      <c r="R28" s="168">
        <v>0</v>
      </c>
      <c r="S28" s="168">
        <v>0</v>
      </c>
      <c r="T28" s="168">
        <v>0</v>
      </c>
      <c r="U28" s="168">
        <v>0</v>
      </c>
      <c r="V28" s="183"/>
    </row>
    <row r="29" spans="1:22" s="337" customFormat="1" ht="15" customHeight="1">
      <c r="A29" s="377" t="s">
        <v>804</v>
      </c>
      <c r="B29" s="376">
        <v>43461919</v>
      </c>
      <c r="C29" s="376">
        <v>3357440</v>
      </c>
      <c r="D29" s="376">
        <v>6318982</v>
      </c>
      <c r="E29" s="376">
        <v>400000</v>
      </c>
      <c r="F29" s="376">
        <v>2434415</v>
      </c>
      <c r="G29" s="376">
        <v>10413</v>
      </c>
      <c r="H29" s="376">
        <v>1560776</v>
      </c>
      <c r="I29" s="376">
        <v>634055</v>
      </c>
      <c r="J29" s="376">
        <v>0</v>
      </c>
      <c r="K29" s="376">
        <v>0</v>
      </c>
      <c r="L29" s="376">
        <v>3686608</v>
      </c>
      <c r="M29" s="376">
        <v>438675</v>
      </c>
      <c r="N29" s="376">
        <v>11316854</v>
      </c>
      <c r="O29" s="376">
        <v>1200000</v>
      </c>
      <c r="P29" s="376">
        <v>1167155</v>
      </c>
      <c r="Q29" s="376">
        <v>0</v>
      </c>
      <c r="R29" s="376">
        <v>522699</v>
      </c>
      <c r="S29" s="376">
        <v>2355901</v>
      </c>
      <c r="T29" s="376">
        <v>659944</v>
      </c>
      <c r="U29" s="376">
        <v>5410000</v>
      </c>
      <c r="V29" s="183"/>
    </row>
    <row r="30" spans="1:22" s="378" customFormat="1" ht="15" customHeight="1">
      <c r="A30" s="173" t="s">
        <v>805</v>
      </c>
      <c r="B30" s="168">
        <v>0</v>
      </c>
      <c r="C30" s="168">
        <v>0</v>
      </c>
      <c r="D30" s="168">
        <v>0</v>
      </c>
      <c r="E30" s="168">
        <v>0</v>
      </c>
      <c r="F30" s="168">
        <v>0</v>
      </c>
      <c r="G30" s="168">
        <v>0</v>
      </c>
      <c r="H30" s="168">
        <v>0</v>
      </c>
      <c r="I30" s="168">
        <v>0</v>
      </c>
      <c r="J30" s="168">
        <v>0</v>
      </c>
      <c r="K30" s="168">
        <v>0</v>
      </c>
      <c r="L30" s="168">
        <v>0</v>
      </c>
      <c r="M30" s="168">
        <v>0</v>
      </c>
      <c r="N30" s="168">
        <v>0</v>
      </c>
      <c r="O30" s="168">
        <v>0</v>
      </c>
      <c r="P30" s="168">
        <v>0</v>
      </c>
      <c r="Q30" s="168">
        <v>0</v>
      </c>
      <c r="R30" s="168">
        <v>0</v>
      </c>
      <c r="S30" s="168">
        <v>0</v>
      </c>
      <c r="T30" s="168">
        <v>0</v>
      </c>
      <c r="U30" s="168">
        <v>0</v>
      </c>
      <c r="V30" s="183"/>
    </row>
    <row r="31" spans="1:22" s="331" customFormat="1" ht="15" customHeight="1">
      <c r="A31" s="173" t="s">
        <v>806</v>
      </c>
      <c r="B31" s="168">
        <v>0</v>
      </c>
      <c r="C31" s="168">
        <v>0</v>
      </c>
      <c r="D31" s="168">
        <v>0</v>
      </c>
      <c r="E31" s="168">
        <v>0</v>
      </c>
      <c r="F31" s="168">
        <v>0</v>
      </c>
      <c r="G31" s="168">
        <v>0</v>
      </c>
      <c r="H31" s="168">
        <v>0</v>
      </c>
      <c r="I31" s="168">
        <v>0</v>
      </c>
      <c r="J31" s="168">
        <v>0</v>
      </c>
      <c r="K31" s="168">
        <v>0</v>
      </c>
      <c r="L31" s="168">
        <v>0</v>
      </c>
      <c r="M31" s="168">
        <v>0</v>
      </c>
      <c r="N31" s="168">
        <v>0</v>
      </c>
      <c r="O31" s="168">
        <v>0</v>
      </c>
      <c r="P31" s="168">
        <v>0</v>
      </c>
      <c r="Q31" s="168">
        <v>0</v>
      </c>
      <c r="R31" s="168">
        <v>0</v>
      </c>
      <c r="S31" s="168">
        <v>0</v>
      </c>
      <c r="T31" s="168">
        <v>0</v>
      </c>
      <c r="U31" s="168">
        <v>0</v>
      </c>
      <c r="V31" s="183"/>
    </row>
    <row r="32" spans="1:22" s="331" customFormat="1" ht="15" customHeight="1">
      <c r="A32" s="375" t="s">
        <v>807</v>
      </c>
      <c r="B32" s="376">
        <v>246881703</v>
      </c>
      <c r="C32" s="376">
        <v>123776411</v>
      </c>
      <c r="D32" s="376">
        <v>79552699</v>
      </c>
      <c r="E32" s="376">
        <v>24230460</v>
      </c>
      <c r="F32" s="376">
        <v>55139222</v>
      </c>
      <c r="G32" s="376">
        <v>76917768</v>
      </c>
      <c r="H32" s="376">
        <v>42732886</v>
      </c>
      <c r="I32" s="376">
        <v>53109100</v>
      </c>
      <c r="J32" s="376">
        <v>43454061</v>
      </c>
      <c r="K32" s="376">
        <v>31619395</v>
      </c>
      <c r="L32" s="376">
        <v>48055150</v>
      </c>
      <c r="M32" s="376">
        <v>11110990</v>
      </c>
      <c r="N32" s="376">
        <v>52660052</v>
      </c>
      <c r="O32" s="376">
        <v>21529771</v>
      </c>
      <c r="P32" s="376">
        <v>9813553</v>
      </c>
      <c r="Q32" s="376">
        <v>10278201</v>
      </c>
      <c r="R32" s="376">
        <v>12731013</v>
      </c>
      <c r="S32" s="376">
        <v>31076630</v>
      </c>
      <c r="T32" s="376">
        <v>15816990</v>
      </c>
      <c r="U32" s="376">
        <v>40848255</v>
      </c>
      <c r="V32" s="183"/>
    </row>
    <row r="33" spans="1:22" ht="15" customHeight="1">
      <c r="A33" s="167" t="s">
        <v>808</v>
      </c>
      <c r="B33" s="168">
        <v>118325116.6954</v>
      </c>
      <c r="C33" s="168">
        <v>44847762.605300002</v>
      </c>
      <c r="D33" s="168">
        <v>46167910.141199999</v>
      </c>
      <c r="E33" s="168">
        <v>15154045.5843</v>
      </c>
      <c r="F33" s="168">
        <v>34705017.549900003</v>
      </c>
      <c r="G33" s="168">
        <v>45171142.121799998</v>
      </c>
      <c r="H33" s="168">
        <v>22786618.017900001</v>
      </c>
      <c r="I33" s="168">
        <v>35283626.204499997</v>
      </c>
      <c r="J33" s="168">
        <v>27474827.807300001</v>
      </c>
      <c r="K33" s="168">
        <v>18054719.8915</v>
      </c>
      <c r="L33" s="168">
        <v>37143192.963</v>
      </c>
      <c r="M33" s="168">
        <v>4081740.5238000001</v>
      </c>
      <c r="N33" s="168">
        <v>28936758.429699998</v>
      </c>
      <c r="O33" s="168">
        <v>8242779.8663999997</v>
      </c>
      <c r="P33" s="168">
        <v>2006702.5090999999</v>
      </c>
      <c r="Q33" s="168">
        <v>4120848.1320000002</v>
      </c>
      <c r="R33" s="168">
        <v>2955199.7697999999</v>
      </c>
      <c r="S33" s="168">
        <v>11186868.686899999</v>
      </c>
      <c r="T33" s="168">
        <v>8732391.3001000006</v>
      </c>
      <c r="U33" s="168">
        <v>16251741.241699999</v>
      </c>
      <c r="V33" s="183"/>
    </row>
    <row r="34" spans="1:22" s="379" customFormat="1" ht="15" customHeight="1">
      <c r="A34" s="167" t="s">
        <v>809</v>
      </c>
      <c r="B34" s="178">
        <v>0.22370000000000001</v>
      </c>
      <c r="C34" s="178">
        <v>0.1653</v>
      </c>
      <c r="D34" s="178">
        <v>0.223</v>
      </c>
      <c r="E34" s="178">
        <v>0.11210000000000001</v>
      </c>
      <c r="F34" s="178">
        <v>8.4099999999999994E-2</v>
      </c>
      <c r="G34" s="178">
        <v>4.8899999999999999E-2</v>
      </c>
      <c r="H34" s="178">
        <v>7.5800000000000006E-2</v>
      </c>
      <c r="I34" s="178">
        <v>3.1800000000000002E-2</v>
      </c>
      <c r="J34" s="178">
        <v>5.28E-2</v>
      </c>
      <c r="K34" s="178">
        <v>6.7400000000000002E-2</v>
      </c>
      <c r="L34" s="178">
        <v>0.1123</v>
      </c>
      <c r="M34" s="178">
        <v>0.1933</v>
      </c>
      <c r="N34" s="178">
        <v>5.6500000000000002E-2</v>
      </c>
      <c r="O34" s="178">
        <v>0.1139</v>
      </c>
      <c r="P34" s="178">
        <v>0.22889999999999999</v>
      </c>
      <c r="Q34" s="178">
        <v>0.17219999999999999</v>
      </c>
      <c r="R34" s="178">
        <v>0.1883</v>
      </c>
      <c r="S34" s="178">
        <v>7.9699999999999993E-2</v>
      </c>
      <c r="T34" s="178">
        <v>0.29349999999999998</v>
      </c>
      <c r="U34" s="178">
        <v>7.6799999999999993E-2</v>
      </c>
    </row>
    <row r="35" spans="1:22" ht="3.75" customHeight="1" thickBot="1">
      <c r="A35" s="129"/>
      <c r="B35" s="129"/>
      <c r="C35" s="129"/>
      <c r="D35" s="129"/>
      <c r="E35" s="129"/>
      <c r="F35" s="129"/>
      <c r="G35" s="129"/>
      <c r="H35" s="129"/>
      <c r="I35" s="129"/>
      <c r="J35" s="129"/>
      <c r="K35" s="129"/>
      <c r="L35" s="129"/>
      <c r="M35" s="129"/>
      <c r="N35" s="129"/>
      <c r="O35" s="129"/>
      <c r="P35" s="129"/>
      <c r="Q35" s="129"/>
      <c r="R35" s="129"/>
      <c r="S35" s="129"/>
      <c r="T35" s="129"/>
      <c r="U35" s="129"/>
    </row>
    <row r="36" spans="1:22" ht="15" customHeight="1" thickTop="1">
      <c r="A36" s="223" t="s">
        <v>810</v>
      </c>
      <c r="B36" s="1"/>
      <c r="C36" s="1"/>
      <c r="D36" s="1"/>
      <c r="E36" s="1"/>
      <c r="F36" s="1"/>
      <c r="G36" s="1"/>
      <c r="H36" s="1"/>
      <c r="I36" s="1"/>
      <c r="J36" s="1"/>
      <c r="K36" s="258"/>
      <c r="L36" s="258"/>
      <c r="M36" s="258"/>
      <c r="N36" s="1"/>
      <c r="O36" s="1"/>
      <c r="P36" s="1"/>
      <c r="Q36" s="1"/>
      <c r="R36" s="1"/>
      <c r="S36" s="1"/>
      <c r="T36" s="1"/>
      <c r="U36" s="1"/>
    </row>
    <row r="37" spans="1:22" ht="15" customHeight="1">
      <c r="A37" s="1"/>
      <c r="B37" s="1"/>
      <c r="C37" s="1"/>
      <c r="D37" s="1"/>
      <c r="E37" s="1"/>
      <c r="F37" s="1"/>
      <c r="G37" s="1"/>
      <c r="H37" s="1"/>
      <c r="I37" s="1"/>
      <c r="J37" s="1"/>
      <c r="K37" s="258"/>
      <c r="L37" s="258"/>
      <c r="M37" s="258"/>
      <c r="N37" s="1"/>
      <c r="O37" s="1"/>
      <c r="P37" s="1"/>
      <c r="Q37" s="1"/>
      <c r="R37" s="1"/>
      <c r="S37" s="1"/>
      <c r="T37" s="1"/>
      <c r="U37" s="1"/>
    </row>
    <row r="38" spans="1:22">
      <c r="B38" s="183">
        <f>B14-SUM(B8:B13)</f>
        <v>0</v>
      </c>
      <c r="C38" s="183">
        <f t="shared" ref="C38:U38" si="0">C14-SUM(C8:C13)</f>
        <v>0</v>
      </c>
      <c r="D38" s="183">
        <f t="shared" si="0"/>
        <v>0</v>
      </c>
      <c r="E38" s="183">
        <f t="shared" si="0"/>
        <v>0</v>
      </c>
      <c r="F38" s="183">
        <f t="shared" si="0"/>
        <v>0</v>
      </c>
      <c r="G38" s="183">
        <f t="shared" si="0"/>
        <v>0</v>
      </c>
      <c r="H38" s="183">
        <f t="shared" si="0"/>
        <v>0</v>
      </c>
      <c r="I38" s="183">
        <f t="shared" si="0"/>
        <v>0</v>
      </c>
      <c r="J38" s="183">
        <f t="shared" si="0"/>
        <v>0</v>
      </c>
      <c r="K38" s="183">
        <f t="shared" si="0"/>
        <v>0</v>
      </c>
      <c r="L38" s="183">
        <f t="shared" si="0"/>
        <v>0</v>
      </c>
      <c r="M38" s="183">
        <f t="shared" si="0"/>
        <v>0</v>
      </c>
      <c r="N38" s="183">
        <f t="shared" si="0"/>
        <v>0</v>
      </c>
      <c r="O38" s="183">
        <f t="shared" si="0"/>
        <v>0</v>
      </c>
      <c r="P38" s="183">
        <f t="shared" si="0"/>
        <v>0</v>
      </c>
      <c r="Q38" s="183">
        <f t="shared" si="0"/>
        <v>0</v>
      </c>
      <c r="R38" s="183">
        <f t="shared" si="0"/>
        <v>0</v>
      </c>
      <c r="S38" s="183">
        <f t="shared" si="0"/>
        <v>0</v>
      </c>
      <c r="T38" s="183">
        <f t="shared" si="0"/>
        <v>0</v>
      </c>
      <c r="U38" s="183">
        <f t="shared" si="0"/>
        <v>0</v>
      </c>
    </row>
    <row r="39" spans="1:22">
      <c r="B39" s="183">
        <f>B18-B19-B20-B21-B22</f>
        <v>0</v>
      </c>
      <c r="C39" s="183">
        <f t="shared" ref="C39:U39" si="1">C18-C19-C20-C21-C22</f>
        <v>0</v>
      </c>
      <c r="D39" s="183">
        <f t="shared" si="1"/>
        <v>0</v>
      </c>
      <c r="E39" s="183">
        <f t="shared" si="1"/>
        <v>0</v>
      </c>
      <c r="F39" s="183">
        <f t="shared" si="1"/>
        <v>0</v>
      </c>
      <c r="G39" s="183">
        <f t="shared" si="1"/>
        <v>0</v>
      </c>
      <c r="H39" s="183">
        <f t="shared" si="1"/>
        <v>0</v>
      </c>
      <c r="I39" s="183">
        <f t="shared" si="1"/>
        <v>0</v>
      </c>
      <c r="J39" s="183">
        <f t="shared" si="1"/>
        <v>0</v>
      </c>
      <c r="K39" s="183">
        <f t="shared" si="1"/>
        <v>0</v>
      </c>
      <c r="L39" s="183">
        <f t="shared" si="1"/>
        <v>0</v>
      </c>
      <c r="M39" s="183">
        <f t="shared" si="1"/>
        <v>0</v>
      </c>
      <c r="N39" s="183">
        <f t="shared" si="1"/>
        <v>0</v>
      </c>
      <c r="O39" s="183">
        <f t="shared" si="1"/>
        <v>0</v>
      </c>
      <c r="P39" s="183">
        <f t="shared" si="1"/>
        <v>0</v>
      </c>
      <c r="Q39" s="183">
        <f t="shared" si="1"/>
        <v>0</v>
      </c>
      <c r="R39" s="183">
        <f t="shared" si="1"/>
        <v>0</v>
      </c>
      <c r="S39" s="183">
        <f t="shared" si="1"/>
        <v>0</v>
      </c>
      <c r="T39" s="183">
        <f t="shared" si="1"/>
        <v>0</v>
      </c>
      <c r="U39" s="183">
        <f t="shared" si="1"/>
        <v>0</v>
      </c>
    </row>
    <row r="40" spans="1:22">
      <c r="B40" s="183">
        <f>B23-B24-B25-B26</f>
        <v>0</v>
      </c>
      <c r="C40" s="183">
        <f t="shared" ref="C40:U40" si="2">C23-C24-C25-C26</f>
        <v>0</v>
      </c>
      <c r="D40" s="183">
        <f t="shared" si="2"/>
        <v>0</v>
      </c>
      <c r="E40" s="183">
        <f t="shared" si="2"/>
        <v>0</v>
      </c>
      <c r="F40" s="183">
        <f t="shared" si="2"/>
        <v>0</v>
      </c>
      <c r="G40" s="183">
        <f t="shared" si="2"/>
        <v>0</v>
      </c>
      <c r="H40" s="183">
        <f t="shared" si="2"/>
        <v>0</v>
      </c>
      <c r="I40" s="183">
        <f t="shared" si="2"/>
        <v>0</v>
      </c>
      <c r="J40" s="183">
        <f t="shared" si="2"/>
        <v>0</v>
      </c>
      <c r="K40" s="183">
        <f t="shared" si="2"/>
        <v>0</v>
      </c>
      <c r="L40" s="183">
        <f t="shared" si="2"/>
        <v>0</v>
      </c>
      <c r="M40" s="183">
        <f t="shared" si="2"/>
        <v>0</v>
      </c>
      <c r="N40" s="183">
        <f t="shared" si="2"/>
        <v>0</v>
      </c>
      <c r="O40" s="183">
        <f t="shared" si="2"/>
        <v>0</v>
      </c>
      <c r="P40" s="183">
        <f t="shared" si="2"/>
        <v>0</v>
      </c>
      <c r="Q40" s="183">
        <f t="shared" si="2"/>
        <v>0</v>
      </c>
      <c r="R40" s="183">
        <f t="shared" si="2"/>
        <v>0</v>
      </c>
      <c r="S40" s="183">
        <f t="shared" si="2"/>
        <v>0</v>
      </c>
      <c r="T40" s="183">
        <f t="shared" si="2"/>
        <v>0</v>
      </c>
      <c r="U40" s="183">
        <f t="shared" si="2"/>
        <v>0</v>
      </c>
    </row>
    <row r="41" spans="1:22">
      <c r="B41" s="183">
        <f>B23+B27+B28-B29</f>
        <v>0</v>
      </c>
      <c r="C41" s="183">
        <f t="shared" ref="C41:U41" si="3">C23+C27+C28-C29</f>
        <v>0</v>
      </c>
      <c r="D41" s="183">
        <f t="shared" si="3"/>
        <v>0</v>
      </c>
      <c r="E41" s="183">
        <f t="shared" si="3"/>
        <v>0</v>
      </c>
      <c r="F41" s="183">
        <f t="shared" si="3"/>
        <v>0</v>
      </c>
      <c r="G41" s="183">
        <f t="shared" si="3"/>
        <v>0</v>
      </c>
      <c r="H41" s="183">
        <f t="shared" si="3"/>
        <v>0</v>
      </c>
      <c r="I41" s="183">
        <f t="shared" si="3"/>
        <v>0</v>
      </c>
      <c r="J41" s="183">
        <f t="shared" si="3"/>
        <v>0</v>
      </c>
      <c r="K41" s="183">
        <f t="shared" si="3"/>
        <v>0</v>
      </c>
      <c r="L41" s="183">
        <f t="shared" si="3"/>
        <v>0</v>
      </c>
      <c r="M41" s="183">
        <f t="shared" si="3"/>
        <v>0</v>
      </c>
      <c r="N41" s="183">
        <f t="shared" si="3"/>
        <v>0</v>
      </c>
      <c r="O41" s="183">
        <f t="shared" si="3"/>
        <v>0</v>
      </c>
      <c r="P41" s="183">
        <f t="shared" si="3"/>
        <v>0</v>
      </c>
      <c r="Q41" s="183">
        <f t="shared" si="3"/>
        <v>0</v>
      </c>
      <c r="R41" s="183">
        <f t="shared" si="3"/>
        <v>0</v>
      </c>
      <c r="S41" s="183">
        <f t="shared" si="3"/>
        <v>0</v>
      </c>
      <c r="T41" s="183">
        <f t="shared" si="3"/>
        <v>0</v>
      </c>
      <c r="U41" s="183">
        <f t="shared" si="3"/>
        <v>0</v>
      </c>
    </row>
    <row r="42" spans="1:22">
      <c r="B42" s="183">
        <f>B22+B29-B30-B31-B32</f>
        <v>0</v>
      </c>
      <c r="C42" s="183">
        <f t="shared" ref="C42:U42" si="4">C22+C29-C30-C31-C32</f>
        <v>0</v>
      </c>
      <c r="D42" s="183">
        <f t="shared" si="4"/>
        <v>0</v>
      </c>
      <c r="E42" s="183">
        <f t="shared" si="4"/>
        <v>0</v>
      </c>
      <c r="F42" s="183">
        <f t="shared" si="4"/>
        <v>0</v>
      </c>
      <c r="G42" s="183">
        <f t="shared" si="4"/>
        <v>0</v>
      </c>
      <c r="H42" s="183">
        <f t="shared" si="4"/>
        <v>0</v>
      </c>
      <c r="I42" s="183">
        <f t="shared" si="4"/>
        <v>0</v>
      </c>
      <c r="J42" s="183">
        <f t="shared" si="4"/>
        <v>0</v>
      </c>
      <c r="K42" s="183">
        <f t="shared" si="4"/>
        <v>0</v>
      </c>
      <c r="L42" s="183">
        <f t="shared" si="4"/>
        <v>0</v>
      </c>
      <c r="M42" s="183">
        <f t="shared" si="4"/>
        <v>0</v>
      </c>
      <c r="N42" s="183">
        <f t="shared" si="4"/>
        <v>0</v>
      </c>
      <c r="O42" s="183">
        <f t="shared" si="4"/>
        <v>0</v>
      </c>
      <c r="P42" s="183">
        <f t="shared" si="4"/>
        <v>0</v>
      </c>
      <c r="Q42" s="183">
        <f t="shared" si="4"/>
        <v>0</v>
      </c>
      <c r="R42" s="183">
        <f t="shared" si="4"/>
        <v>0</v>
      </c>
      <c r="S42" s="183">
        <f t="shared" si="4"/>
        <v>0</v>
      </c>
      <c r="T42" s="183">
        <f t="shared" si="4"/>
        <v>0</v>
      </c>
      <c r="U42" s="183">
        <f t="shared" si="4"/>
        <v>0</v>
      </c>
    </row>
    <row r="43" spans="1:22">
      <c r="B43" s="183">
        <f t="shared" ref="B43:U43" si="5">B32-B17-B33</f>
        <v>0</v>
      </c>
      <c r="C43" s="183">
        <f t="shared" si="5"/>
        <v>-1.0000914335250854E-4</v>
      </c>
      <c r="D43" s="183">
        <f t="shared" si="5"/>
        <v>-9.9994242191314697E-5</v>
      </c>
      <c r="E43" s="183">
        <f t="shared" si="5"/>
        <v>0</v>
      </c>
      <c r="F43" s="183">
        <f t="shared" si="5"/>
        <v>0</v>
      </c>
      <c r="G43" s="183">
        <f t="shared" si="5"/>
        <v>-9.9994242191314697E-5</v>
      </c>
      <c r="H43" s="183">
        <f t="shared" si="5"/>
        <v>0</v>
      </c>
      <c r="I43" s="183">
        <f t="shared" si="5"/>
        <v>-9.9994242191314697E-5</v>
      </c>
      <c r="J43" s="183">
        <f t="shared" si="5"/>
        <v>-1.0000169277191162E-4</v>
      </c>
      <c r="K43" s="183">
        <f t="shared" si="5"/>
        <v>0</v>
      </c>
      <c r="L43" s="183">
        <f t="shared" si="5"/>
        <v>0</v>
      </c>
      <c r="M43" s="183">
        <f t="shared" si="5"/>
        <v>0</v>
      </c>
      <c r="N43" s="183">
        <f t="shared" si="5"/>
        <v>0</v>
      </c>
      <c r="O43" s="183">
        <f t="shared" si="5"/>
        <v>-9.999983012676239E-5</v>
      </c>
      <c r="P43" s="183">
        <f t="shared" si="5"/>
        <v>0</v>
      </c>
      <c r="Q43" s="183">
        <f t="shared" si="5"/>
        <v>0</v>
      </c>
      <c r="R43" s="183">
        <f t="shared" si="5"/>
        <v>0</v>
      </c>
      <c r="S43" s="183">
        <f t="shared" si="5"/>
        <v>0</v>
      </c>
      <c r="T43" s="183">
        <f t="shared" si="5"/>
        <v>0</v>
      </c>
      <c r="U43" s="183">
        <f t="shared" si="5"/>
        <v>0</v>
      </c>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Z43"/>
  <sheetViews>
    <sheetView topLeftCell="E1" zoomScaleNormal="100" workbookViewId="0">
      <selection activeCell="P16" sqref="P16"/>
    </sheetView>
  </sheetViews>
  <sheetFormatPr baseColWidth="10" defaultColWidth="9.140625" defaultRowHeight="12.75"/>
  <cols>
    <col min="1" max="1" width="85.5703125" style="182" customWidth="1"/>
    <col min="2" max="2" width="11.710937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380" bestFit="1" customWidth="1"/>
    <col min="15" max="15" width="11.85546875" style="380" bestFit="1" customWidth="1"/>
    <col min="16" max="16" width="11.7109375" style="380" bestFit="1" customWidth="1"/>
    <col min="17" max="21" width="11.7109375" style="380" customWidth="1"/>
    <col min="22" max="22" width="11.7109375" style="380" bestFit="1" customWidth="1"/>
    <col min="23" max="23" width="14.85546875" style="380" customWidth="1"/>
    <col min="24" max="24" width="13.42578125" style="70" bestFit="1" customWidth="1"/>
    <col min="25" max="25" width="15" style="70" bestFit="1" customWidth="1"/>
    <col min="26" max="174" width="9.140625" style="70" customWidth="1"/>
    <col min="175" max="256" width="11.42578125" style="70" customWidth="1"/>
    <col min="257" max="257" width="85.5703125" style="70" customWidth="1"/>
    <col min="258" max="258" width="11.710937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0" width="13.42578125" style="70" bestFit="1" customWidth="1"/>
    <col min="281" max="281" width="15" style="70" bestFit="1" customWidth="1"/>
    <col min="282" max="430" width="9.140625" style="70" customWidth="1"/>
    <col min="431" max="512" width="11.42578125" style="70" customWidth="1"/>
    <col min="513" max="513" width="85.5703125" style="70" customWidth="1"/>
    <col min="514" max="514" width="11.710937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6" width="13.42578125" style="70" bestFit="1" customWidth="1"/>
    <col min="537" max="537" width="15" style="70" bestFit="1" customWidth="1"/>
    <col min="538" max="686" width="9.140625" style="70" customWidth="1"/>
    <col min="687" max="768" width="11.42578125" style="70" customWidth="1"/>
    <col min="769" max="769" width="85.5703125" style="70" customWidth="1"/>
    <col min="770" max="770" width="11.710937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2" width="13.42578125" style="70" bestFit="1" customWidth="1"/>
    <col min="793" max="793" width="15" style="70" bestFit="1" customWidth="1"/>
    <col min="794" max="942" width="9.140625" style="70" customWidth="1"/>
    <col min="943" max="1024" width="11.42578125" style="70" customWidth="1"/>
    <col min="1025" max="1025" width="85.5703125" style="70" customWidth="1"/>
    <col min="1026" max="1026" width="11.710937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8" width="13.42578125" style="70" bestFit="1" customWidth="1"/>
    <col min="1049" max="1049" width="15" style="70" bestFit="1" customWidth="1"/>
    <col min="1050" max="1198" width="9.140625" style="70" customWidth="1"/>
    <col min="1199" max="1280" width="11.42578125" style="70" customWidth="1"/>
    <col min="1281" max="1281" width="85.5703125" style="70" customWidth="1"/>
    <col min="1282" max="1282" width="11.710937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4" width="13.42578125" style="70" bestFit="1" customWidth="1"/>
    <col min="1305" max="1305" width="15" style="70" bestFit="1" customWidth="1"/>
    <col min="1306" max="1454" width="9.140625" style="70" customWidth="1"/>
    <col min="1455" max="1536" width="11.42578125" style="70" customWidth="1"/>
    <col min="1537" max="1537" width="85.5703125" style="70" customWidth="1"/>
    <col min="1538" max="1538" width="11.710937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0" width="13.42578125" style="70" bestFit="1" customWidth="1"/>
    <col min="1561" max="1561" width="15" style="70" bestFit="1" customWidth="1"/>
    <col min="1562" max="1710" width="9.140625" style="70" customWidth="1"/>
    <col min="1711" max="1792" width="11.42578125" style="70" customWidth="1"/>
    <col min="1793" max="1793" width="85.5703125" style="70" customWidth="1"/>
    <col min="1794" max="1794" width="11.710937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6" width="13.42578125" style="70" bestFit="1" customWidth="1"/>
    <col min="1817" max="1817" width="15" style="70" bestFit="1" customWidth="1"/>
    <col min="1818" max="1966" width="9.140625" style="70" customWidth="1"/>
    <col min="1967" max="2048" width="11.42578125" style="70" customWidth="1"/>
    <col min="2049" max="2049" width="85.5703125" style="70" customWidth="1"/>
    <col min="2050" max="2050" width="11.710937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2" width="13.42578125" style="70" bestFit="1" customWidth="1"/>
    <col min="2073" max="2073" width="15" style="70" bestFit="1" customWidth="1"/>
    <col min="2074" max="2222" width="9.140625" style="70" customWidth="1"/>
    <col min="2223" max="2304" width="11.42578125" style="70" customWidth="1"/>
    <col min="2305" max="2305" width="85.5703125" style="70" customWidth="1"/>
    <col min="2306" max="2306" width="11.710937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8" width="13.42578125" style="70" bestFit="1" customWidth="1"/>
    <col min="2329" max="2329" width="15" style="70" bestFit="1" customWidth="1"/>
    <col min="2330" max="2478" width="9.140625" style="70" customWidth="1"/>
    <col min="2479" max="2560" width="11.42578125" style="70" customWidth="1"/>
    <col min="2561" max="2561" width="85.5703125" style="70" customWidth="1"/>
    <col min="2562" max="2562" width="11.710937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4" width="13.42578125" style="70" bestFit="1" customWidth="1"/>
    <col min="2585" max="2585" width="15" style="70" bestFit="1" customWidth="1"/>
    <col min="2586" max="2734" width="9.140625" style="70" customWidth="1"/>
    <col min="2735" max="2816" width="11.42578125" style="70" customWidth="1"/>
    <col min="2817" max="2817" width="85.5703125" style="70" customWidth="1"/>
    <col min="2818" max="2818" width="11.710937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0" width="13.42578125" style="70" bestFit="1" customWidth="1"/>
    <col min="2841" max="2841" width="15" style="70" bestFit="1" customWidth="1"/>
    <col min="2842" max="2990" width="9.140625" style="70" customWidth="1"/>
    <col min="2991" max="3072" width="11.42578125" style="70" customWidth="1"/>
    <col min="3073" max="3073" width="85.5703125" style="70" customWidth="1"/>
    <col min="3074" max="3074" width="11.710937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6" width="13.42578125" style="70" bestFit="1" customWidth="1"/>
    <col min="3097" max="3097" width="15" style="70" bestFit="1" customWidth="1"/>
    <col min="3098" max="3246" width="9.140625" style="70" customWidth="1"/>
    <col min="3247" max="3328" width="11.42578125" style="70" customWidth="1"/>
    <col min="3329" max="3329" width="85.5703125" style="70" customWidth="1"/>
    <col min="3330" max="3330" width="11.710937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2" width="13.42578125" style="70" bestFit="1" customWidth="1"/>
    <col min="3353" max="3353" width="15" style="70" bestFit="1" customWidth="1"/>
    <col min="3354" max="3502" width="9.140625" style="70" customWidth="1"/>
    <col min="3503" max="3584" width="11.42578125" style="70" customWidth="1"/>
    <col min="3585" max="3585" width="85.5703125" style="70" customWidth="1"/>
    <col min="3586" max="3586" width="11.710937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8" width="13.42578125" style="70" bestFit="1" customWidth="1"/>
    <col min="3609" max="3609" width="15" style="70" bestFit="1" customWidth="1"/>
    <col min="3610" max="3758" width="9.140625" style="70" customWidth="1"/>
    <col min="3759" max="3840" width="11.42578125" style="70" customWidth="1"/>
    <col min="3841" max="3841" width="85.5703125" style="70" customWidth="1"/>
    <col min="3842" max="3842" width="11.710937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4" width="13.42578125" style="70" bestFit="1" customWidth="1"/>
    <col min="3865" max="3865" width="15" style="70" bestFit="1" customWidth="1"/>
    <col min="3866" max="4014" width="9.140625" style="70" customWidth="1"/>
    <col min="4015" max="4096" width="11.42578125" style="70" customWidth="1"/>
    <col min="4097" max="4097" width="85.5703125" style="70" customWidth="1"/>
    <col min="4098" max="4098" width="11.710937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0" width="13.42578125" style="70" bestFit="1" customWidth="1"/>
    <col min="4121" max="4121" width="15" style="70" bestFit="1" customWidth="1"/>
    <col min="4122" max="4270" width="9.140625" style="70" customWidth="1"/>
    <col min="4271" max="4352" width="11.42578125" style="70" customWidth="1"/>
    <col min="4353" max="4353" width="85.5703125" style="70" customWidth="1"/>
    <col min="4354" max="4354" width="11.710937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6" width="13.42578125" style="70" bestFit="1" customWidth="1"/>
    <col min="4377" max="4377" width="15" style="70" bestFit="1" customWidth="1"/>
    <col min="4378" max="4526" width="9.140625" style="70" customWidth="1"/>
    <col min="4527" max="4608" width="11.42578125" style="70" customWidth="1"/>
    <col min="4609" max="4609" width="85.5703125" style="70" customWidth="1"/>
    <col min="4610" max="4610" width="11.710937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2" width="13.42578125" style="70" bestFit="1" customWidth="1"/>
    <col min="4633" max="4633" width="15" style="70" bestFit="1" customWidth="1"/>
    <col min="4634" max="4782" width="9.140625" style="70" customWidth="1"/>
    <col min="4783" max="4864" width="11.42578125" style="70" customWidth="1"/>
    <col min="4865" max="4865" width="85.5703125" style="70" customWidth="1"/>
    <col min="4866" max="4866" width="11.710937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8" width="13.42578125" style="70" bestFit="1" customWidth="1"/>
    <col min="4889" max="4889" width="15" style="70" bestFit="1" customWidth="1"/>
    <col min="4890" max="5038" width="9.140625" style="70" customWidth="1"/>
    <col min="5039" max="5120" width="11.42578125" style="70" customWidth="1"/>
    <col min="5121" max="5121" width="85.5703125" style="70" customWidth="1"/>
    <col min="5122" max="5122" width="11.710937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4" width="13.42578125" style="70" bestFit="1" customWidth="1"/>
    <col min="5145" max="5145" width="15" style="70" bestFit="1" customWidth="1"/>
    <col min="5146" max="5294" width="9.140625" style="70" customWidth="1"/>
    <col min="5295" max="5376" width="11.42578125" style="70" customWidth="1"/>
    <col min="5377" max="5377" width="85.5703125" style="70" customWidth="1"/>
    <col min="5378" max="5378" width="11.710937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0" width="13.42578125" style="70" bestFit="1" customWidth="1"/>
    <col min="5401" max="5401" width="15" style="70" bestFit="1" customWidth="1"/>
    <col min="5402" max="5550" width="9.140625" style="70" customWidth="1"/>
    <col min="5551" max="5632" width="11.42578125" style="70" customWidth="1"/>
    <col min="5633" max="5633" width="85.5703125" style="70" customWidth="1"/>
    <col min="5634" max="5634" width="11.710937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6" width="13.42578125" style="70" bestFit="1" customWidth="1"/>
    <col min="5657" max="5657" width="15" style="70" bestFit="1" customWidth="1"/>
    <col min="5658" max="5806" width="9.140625" style="70" customWidth="1"/>
    <col min="5807" max="5888" width="11.42578125" style="70" customWidth="1"/>
    <col min="5889" max="5889" width="85.5703125" style="70" customWidth="1"/>
    <col min="5890" max="5890" width="11.710937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2" width="13.42578125" style="70" bestFit="1" customWidth="1"/>
    <col min="5913" max="5913" width="15" style="70" bestFit="1" customWidth="1"/>
    <col min="5914" max="6062" width="9.140625" style="70" customWidth="1"/>
    <col min="6063" max="6144" width="11.42578125" style="70" customWidth="1"/>
    <col min="6145" max="6145" width="85.5703125" style="70" customWidth="1"/>
    <col min="6146" max="6146" width="11.710937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8" width="13.42578125" style="70" bestFit="1" customWidth="1"/>
    <col min="6169" max="6169" width="15" style="70" bestFit="1" customWidth="1"/>
    <col min="6170" max="6318" width="9.140625" style="70" customWidth="1"/>
    <col min="6319" max="6400" width="11.42578125" style="70" customWidth="1"/>
    <col min="6401" max="6401" width="85.5703125" style="70" customWidth="1"/>
    <col min="6402" max="6402" width="11.710937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4" width="13.42578125" style="70" bestFit="1" customWidth="1"/>
    <col min="6425" max="6425" width="15" style="70" bestFit="1" customWidth="1"/>
    <col min="6426" max="6574" width="9.140625" style="70" customWidth="1"/>
    <col min="6575" max="6656" width="11.42578125" style="70" customWidth="1"/>
    <col min="6657" max="6657" width="85.5703125" style="70" customWidth="1"/>
    <col min="6658" max="6658" width="11.710937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0" width="13.42578125" style="70" bestFit="1" customWidth="1"/>
    <col min="6681" max="6681" width="15" style="70" bestFit="1" customWidth="1"/>
    <col min="6682" max="6830" width="9.140625" style="70" customWidth="1"/>
    <col min="6831" max="6912" width="11.42578125" style="70" customWidth="1"/>
    <col min="6913" max="6913" width="85.5703125" style="70" customWidth="1"/>
    <col min="6914" max="6914" width="11.710937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6" width="13.42578125" style="70" bestFit="1" customWidth="1"/>
    <col min="6937" max="6937" width="15" style="70" bestFit="1" customWidth="1"/>
    <col min="6938" max="7086" width="9.140625" style="70" customWidth="1"/>
    <col min="7087" max="7168" width="11.42578125" style="70" customWidth="1"/>
    <col min="7169" max="7169" width="85.5703125" style="70" customWidth="1"/>
    <col min="7170" max="7170" width="11.710937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2" width="13.42578125" style="70" bestFit="1" customWidth="1"/>
    <col min="7193" max="7193" width="15" style="70" bestFit="1" customWidth="1"/>
    <col min="7194" max="7342" width="9.140625" style="70" customWidth="1"/>
    <col min="7343" max="7424" width="11.42578125" style="70" customWidth="1"/>
    <col min="7425" max="7425" width="85.5703125" style="70" customWidth="1"/>
    <col min="7426" max="7426" width="11.710937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8" width="13.42578125" style="70" bestFit="1" customWidth="1"/>
    <col min="7449" max="7449" width="15" style="70" bestFit="1" customWidth="1"/>
    <col min="7450" max="7598" width="9.140625" style="70" customWidth="1"/>
    <col min="7599" max="7680" width="11.42578125" style="70" customWidth="1"/>
    <col min="7681" max="7681" width="85.5703125" style="70" customWidth="1"/>
    <col min="7682" max="7682" width="11.710937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4" width="13.42578125" style="70" bestFit="1" customWidth="1"/>
    <col min="7705" max="7705" width="15" style="70" bestFit="1" customWidth="1"/>
    <col min="7706" max="7854" width="9.140625" style="70" customWidth="1"/>
    <col min="7855" max="7936" width="11.42578125" style="70" customWidth="1"/>
    <col min="7937" max="7937" width="85.5703125" style="70" customWidth="1"/>
    <col min="7938" max="7938" width="11.710937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0" width="13.42578125" style="70" bestFit="1" customWidth="1"/>
    <col min="7961" max="7961" width="15" style="70" bestFit="1" customWidth="1"/>
    <col min="7962" max="8110" width="9.140625" style="70" customWidth="1"/>
    <col min="8111" max="8192" width="11.42578125" style="70" customWidth="1"/>
    <col min="8193" max="8193" width="85.5703125" style="70" customWidth="1"/>
    <col min="8194" max="8194" width="11.710937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6" width="13.42578125" style="70" bestFit="1" customWidth="1"/>
    <col min="8217" max="8217" width="15" style="70" bestFit="1" customWidth="1"/>
    <col min="8218" max="8366" width="9.140625" style="70" customWidth="1"/>
    <col min="8367" max="8448" width="11.42578125" style="70" customWidth="1"/>
    <col min="8449" max="8449" width="85.5703125" style="70" customWidth="1"/>
    <col min="8450" max="8450" width="11.710937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2" width="13.42578125" style="70" bestFit="1" customWidth="1"/>
    <col min="8473" max="8473" width="15" style="70" bestFit="1" customWidth="1"/>
    <col min="8474" max="8622" width="9.140625" style="70" customWidth="1"/>
    <col min="8623" max="8704" width="11.42578125" style="70" customWidth="1"/>
    <col min="8705" max="8705" width="85.5703125" style="70" customWidth="1"/>
    <col min="8706" max="8706" width="11.710937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8" width="13.42578125" style="70" bestFit="1" customWidth="1"/>
    <col min="8729" max="8729" width="15" style="70" bestFit="1" customWidth="1"/>
    <col min="8730" max="8878" width="9.140625" style="70" customWidth="1"/>
    <col min="8879" max="8960" width="11.42578125" style="70" customWidth="1"/>
    <col min="8961" max="8961" width="85.5703125" style="70" customWidth="1"/>
    <col min="8962" max="8962" width="11.710937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4" width="13.42578125" style="70" bestFit="1" customWidth="1"/>
    <col min="8985" max="8985" width="15" style="70" bestFit="1" customWidth="1"/>
    <col min="8986" max="9134" width="9.140625" style="70" customWidth="1"/>
    <col min="9135" max="9216" width="11.42578125" style="70" customWidth="1"/>
    <col min="9217" max="9217" width="85.5703125" style="70" customWidth="1"/>
    <col min="9218" max="9218" width="11.710937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0" width="13.42578125" style="70" bestFit="1" customWidth="1"/>
    <col min="9241" max="9241" width="15" style="70" bestFit="1" customWidth="1"/>
    <col min="9242" max="9390" width="9.140625" style="70" customWidth="1"/>
    <col min="9391" max="9472" width="11.42578125" style="70" customWidth="1"/>
    <col min="9473" max="9473" width="85.5703125" style="70" customWidth="1"/>
    <col min="9474" max="9474" width="11.710937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6" width="13.42578125" style="70" bestFit="1" customWidth="1"/>
    <col min="9497" max="9497" width="15" style="70" bestFit="1" customWidth="1"/>
    <col min="9498" max="9646" width="9.140625" style="70" customWidth="1"/>
    <col min="9647" max="9728" width="11.42578125" style="70" customWidth="1"/>
    <col min="9729" max="9729" width="85.5703125" style="70" customWidth="1"/>
    <col min="9730" max="9730" width="11.710937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2" width="13.42578125" style="70" bestFit="1" customWidth="1"/>
    <col min="9753" max="9753" width="15" style="70" bestFit="1" customWidth="1"/>
    <col min="9754" max="9902" width="9.140625" style="70" customWidth="1"/>
    <col min="9903" max="9984" width="11.42578125" style="70" customWidth="1"/>
    <col min="9985" max="9985" width="85.5703125" style="70" customWidth="1"/>
    <col min="9986" max="9986" width="11.710937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8" width="13.42578125" style="70" bestFit="1" customWidth="1"/>
    <col min="10009" max="10009" width="15" style="70" bestFit="1" customWidth="1"/>
    <col min="10010" max="10158" width="9.140625" style="70" customWidth="1"/>
    <col min="10159" max="10240" width="11.42578125" style="70" customWidth="1"/>
    <col min="10241" max="10241" width="85.5703125" style="70" customWidth="1"/>
    <col min="10242" max="10242" width="11.710937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4" width="13.42578125" style="70" bestFit="1" customWidth="1"/>
    <col min="10265" max="10265" width="15" style="70" bestFit="1" customWidth="1"/>
    <col min="10266" max="10414" width="9.140625" style="70" customWidth="1"/>
    <col min="10415" max="10496" width="11.42578125" style="70" customWidth="1"/>
    <col min="10497" max="10497" width="85.5703125" style="70" customWidth="1"/>
    <col min="10498" max="10498" width="11.710937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0" width="13.42578125" style="70" bestFit="1" customWidth="1"/>
    <col min="10521" max="10521" width="15" style="70" bestFit="1" customWidth="1"/>
    <col min="10522" max="10670" width="9.140625" style="70" customWidth="1"/>
    <col min="10671" max="10752" width="11.42578125" style="70" customWidth="1"/>
    <col min="10753" max="10753" width="85.5703125" style="70" customWidth="1"/>
    <col min="10754" max="10754" width="11.710937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6" width="13.42578125" style="70" bestFit="1" customWidth="1"/>
    <col min="10777" max="10777" width="15" style="70" bestFit="1" customWidth="1"/>
    <col min="10778" max="10926" width="9.140625" style="70" customWidth="1"/>
    <col min="10927" max="11008" width="11.42578125" style="70" customWidth="1"/>
    <col min="11009" max="11009" width="85.5703125" style="70" customWidth="1"/>
    <col min="11010" max="11010" width="11.710937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2" width="13.42578125" style="70" bestFit="1" customWidth="1"/>
    <col min="11033" max="11033" width="15" style="70" bestFit="1" customWidth="1"/>
    <col min="11034" max="11182" width="9.140625" style="70" customWidth="1"/>
    <col min="11183" max="11264" width="11.42578125" style="70" customWidth="1"/>
    <col min="11265" max="11265" width="85.5703125" style="70" customWidth="1"/>
    <col min="11266" max="11266" width="11.710937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8" width="13.42578125" style="70" bestFit="1" customWidth="1"/>
    <col min="11289" max="11289" width="15" style="70" bestFit="1" customWidth="1"/>
    <col min="11290" max="11438" width="9.140625" style="70" customWidth="1"/>
    <col min="11439" max="11520" width="11.42578125" style="70" customWidth="1"/>
    <col min="11521" max="11521" width="85.5703125" style="70" customWidth="1"/>
    <col min="11522" max="11522" width="11.710937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4" width="13.42578125" style="70" bestFit="1" customWidth="1"/>
    <col min="11545" max="11545" width="15" style="70" bestFit="1" customWidth="1"/>
    <col min="11546" max="11694" width="9.140625" style="70" customWidth="1"/>
    <col min="11695" max="11776" width="11.42578125" style="70" customWidth="1"/>
    <col min="11777" max="11777" width="85.5703125" style="70" customWidth="1"/>
    <col min="11778" max="11778" width="11.710937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0" width="13.42578125" style="70" bestFit="1" customWidth="1"/>
    <col min="11801" max="11801" width="15" style="70" bestFit="1" customWidth="1"/>
    <col min="11802" max="11950" width="9.140625" style="70" customWidth="1"/>
    <col min="11951" max="12032" width="11.42578125" style="70" customWidth="1"/>
    <col min="12033" max="12033" width="85.5703125" style="70" customWidth="1"/>
    <col min="12034" max="12034" width="11.710937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6" width="13.42578125" style="70" bestFit="1" customWidth="1"/>
    <col min="12057" max="12057" width="15" style="70" bestFit="1" customWidth="1"/>
    <col min="12058" max="12206" width="9.140625" style="70" customWidth="1"/>
    <col min="12207" max="12288" width="11.42578125" style="70" customWidth="1"/>
    <col min="12289" max="12289" width="85.5703125" style="70" customWidth="1"/>
    <col min="12290" max="12290" width="11.710937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2" width="13.42578125" style="70" bestFit="1" customWidth="1"/>
    <col min="12313" max="12313" width="15" style="70" bestFit="1" customWidth="1"/>
    <col min="12314" max="12462" width="9.140625" style="70" customWidth="1"/>
    <col min="12463" max="12544" width="11.42578125" style="70" customWidth="1"/>
    <col min="12545" max="12545" width="85.5703125" style="70" customWidth="1"/>
    <col min="12546" max="12546" width="11.710937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8" width="13.42578125" style="70" bestFit="1" customWidth="1"/>
    <col min="12569" max="12569" width="15" style="70" bestFit="1" customWidth="1"/>
    <col min="12570" max="12718" width="9.140625" style="70" customWidth="1"/>
    <col min="12719" max="12800" width="11.42578125" style="70" customWidth="1"/>
    <col min="12801" max="12801" width="85.5703125" style="70" customWidth="1"/>
    <col min="12802" max="12802" width="11.710937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4" width="13.42578125" style="70" bestFit="1" customWidth="1"/>
    <col min="12825" max="12825" width="15" style="70" bestFit="1" customWidth="1"/>
    <col min="12826" max="12974" width="9.140625" style="70" customWidth="1"/>
    <col min="12975" max="13056" width="11.42578125" style="70" customWidth="1"/>
    <col min="13057" max="13057" width="85.5703125" style="70" customWidth="1"/>
    <col min="13058" max="13058" width="11.710937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0" width="13.42578125" style="70" bestFit="1" customWidth="1"/>
    <col min="13081" max="13081" width="15" style="70" bestFit="1" customWidth="1"/>
    <col min="13082" max="13230" width="9.140625" style="70" customWidth="1"/>
    <col min="13231" max="13312" width="11.42578125" style="70" customWidth="1"/>
    <col min="13313" max="13313" width="85.5703125" style="70" customWidth="1"/>
    <col min="13314" max="13314" width="11.710937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6" width="13.42578125" style="70" bestFit="1" customWidth="1"/>
    <col min="13337" max="13337" width="15" style="70" bestFit="1" customWidth="1"/>
    <col min="13338" max="13486" width="9.140625" style="70" customWidth="1"/>
    <col min="13487" max="13568" width="11.42578125" style="70" customWidth="1"/>
    <col min="13569" max="13569" width="85.5703125" style="70" customWidth="1"/>
    <col min="13570" max="13570" width="11.710937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2" width="13.42578125" style="70" bestFit="1" customWidth="1"/>
    <col min="13593" max="13593" width="15" style="70" bestFit="1" customWidth="1"/>
    <col min="13594" max="13742" width="9.140625" style="70" customWidth="1"/>
    <col min="13743" max="13824" width="11.42578125" style="70" customWidth="1"/>
    <col min="13825" max="13825" width="85.5703125" style="70" customWidth="1"/>
    <col min="13826" max="13826" width="11.710937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8" width="13.42578125" style="70" bestFit="1" customWidth="1"/>
    <col min="13849" max="13849" width="15" style="70" bestFit="1" customWidth="1"/>
    <col min="13850" max="13998" width="9.140625" style="70" customWidth="1"/>
    <col min="13999" max="14080" width="11.42578125" style="70" customWidth="1"/>
    <col min="14081" max="14081" width="85.5703125" style="70" customWidth="1"/>
    <col min="14082" max="14082" width="11.710937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4" width="13.42578125" style="70" bestFit="1" customWidth="1"/>
    <col min="14105" max="14105" width="15" style="70" bestFit="1" customWidth="1"/>
    <col min="14106" max="14254" width="9.140625" style="70" customWidth="1"/>
    <col min="14255" max="14336" width="11.42578125" style="70" customWidth="1"/>
    <col min="14337" max="14337" width="85.5703125" style="70" customWidth="1"/>
    <col min="14338" max="14338" width="11.710937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0" width="13.42578125" style="70" bestFit="1" customWidth="1"/>
    <col min="14361" max="14361" width="15" style="70" bestFit="1" customWidth="1"/>
    <col min="14362" max="14510" width="9.140625" style="70" customWidth="1"/>
    <col min="14511" max="14592" width="11.42578125" style="70" customWidth="1"/>
    <col min="14593" max="14593" width="85.5703125" style="70" customWidth="1"/>
    <col min="14594" max="14594" width="11.710937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6" width="13.42578125" style="70" bestFit="1" customWidth="1"/>
    <col min="14617" max="14617" width="15" style="70" bestFit="1" customWidth="1"/>
    <col min="14618" max="14766" width="9.140625" style="70" customWidth="1"/>
    <col min="14767" max="14848" width="11.42578125" style="70" customWidth="1"/>
    <col min="14849" max="14849" width="85.5703125" style="70" customWidth="1"/>
    <col min="14850" max="14850" width="11.710937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2" width="13.42578125" style="70" bestFit="1" customWidth="1"/>
    <col min="14873" max="14873" width="15" style="70" bestFit="1" customWidth="1"/>
    <col min="14874" max="15022" width="9.140625" style="70" customWidth="1"/>
    <col min="15023" max="15104" width="11.42578125" style="70" customWidth="1"/>
    <col min="15105" max="15105" width="85.5703125" style="70" customWidth="1"/>
    <col min="15106" max="15106" width="11.710937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8" width="13.42578125" style="70" bestFit="1" customWidth="1"/>
    <col min="15129" max="15129" width="15" style="70" bestFit="1" customWidth="1"/>
    <col min="15130" max="15278" width="9.140625" style="70" customWidth="1"/>
    <col min="15279" max="15360" width="11.42578125" style="70" customWidth="1"/>
    <col min="15361" max="15361" width="85.5703125" style="70" customWidth="1"/>
    <col min="15362" max="15362" width="11.710937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4" width="13.42578125" style="70" bestFit="1" customWidth="1"/>
    <col min="15385" max="15385" width="15" style="70" bestFit="1" customWidth="1"/>
    <col min="15386" max="15534" width="9.140625" style="70" customWidth="1"/>
    <col min="15535" max="15616" width="11.42578125" style="70" customWidth="1"/>
    <col min="15617" max="15617" width="85.5703125" style="70" customWidth="1"/>
    <col min="15618" max="15618" width="11.710937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0" width="13.42578125" style="70" bestFit="1" customWidth="1"/>
    <col min="15641" max="15641" width="15" style="70" bestFit="1" customWidth="1"/>
    <col min="15642" max="15790" width="9.140625" style="70" customWidth="1"/>
    <col min="15791" max="15872" width="11.42578125" style="70" customWidth="1"/>
    <col min="15873" max="15873" width="85.5703125" style="70" customWidth="1"/>
    <col min="15874" max="15874" width="11.710937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6" width="13.42578125" style="70" bestFit="1" customWidth="1"/>
    <col min="15897" max="15897" width="15" style="70" bestFit="1" customWidth="1"/>
    <col min="15898" max="16046" width="9.140625" style="70" customWidth="1"/>
    <col min="16047" max="16128" width="11.42578125" style="70" customWidth="1"/>
    <col min="16129" max="16129" width="85.5703125" style="70" customWidth="1"/>
    <col min="16130" max="16130" width="11.710937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2" width="13.42578125" style="70" bestFit="1" customWidth="1"/>
    <col min="16153" max="16153" width="15" style="70" bestFit="1" customWidth="1"/>
    <col min="16154" max="16302" width="9.140625" style="70" customWidth="1"/>
    <col min="16303" max="16384" width="11.42578125" style="70" customWidth="1"/>
  </cols>
  <sheetData>
    <row r="1" spans="1:26" ht="30" customHeight="1">
      <c r="A1" s="710" t="s">
        <v>354</v>
      </c>
      <c r="B1" s="710"/>
      <c r="C1" s="710"/>
      <c r="D1" s="710"/>
      <c r="E1" s="710"/>
      <c r="F1" s="710"/>
      <c r="G1" s="710"/>
      <c r="H1" s="710"/>
      <c r="I1" s="710"/>
      <c r="J1" s="710"/>
      <c r="K1" s="710"/>
      <c r="L1" s="710"/>
      <c r="M1" s="710"/>
      <c r="N1" s="710"/>
      <c r="O1" s="710"/>
      <c r="P1" s="710"/>
      <c r="Q1" s="710"/>
      <c r="R1" s="710"/>
      <c r="S1" s="710"/>
      <c r="T1" s="710"/>
      <c r="U1" s="710"/>
      <c r="V1" s="710"/>
      <c r="W1" s="710"/>
    </row>
    <row r="2" spans="1:26" ht="15" customHeight="1">
      <c r="A2" s="711" t="s">
        <v>780</v>
      </c>
      <c r="B2" s="711"/>
      <c r="C2" s="711"/>
      <c r="D2" s="711"/>
      <c r="E2" s="711"/>
      <c r="F2" s="711"/>
      <c r="G2" s="711"/>
      <c r="H2" s="711"/>
      <c r="I2" s="711"/>
      <c r="J2" s="711"/>
      <c r="K2" s="711"/>
      <c r="L2" s="711"/>
      <c r="M2" s="711"/>
      <c r="N2" s="711"/>
      <c r="O2" s="711"/>
      <c r="P2" s="711"/>
      <c r="Q2" s="711"/>
      <c r="R2" s="711"/>
      <c r="S2" s="711"/>
      <c r="T2" s="711"/>
      <c r="U2" s="711"/>
      <c r="V2" s="711"/>
      <c r="W2" s="711"/>
    </row>
    <row r="3" spans="1:26" ht="15" customHeight="1">
      <c r="A3" s="711" t="s">
        <v>2</v>
      </c>
      <c r="B3" s="711"/>
      <c r="C3" s="711"/>
      <c r="D3" s="711"/>
      <c r="E3" s="711"/>
      <c r="F3" s="711"/>
      <c r="G3" s="711"/>
      <c r="H3" s="711"/>
      <c r="I3" s="711"/>
      <c r="J3" s="711"/>
      <c r="K3" s="711"/>
      <c r="L3" s="711"/>
      <c r="M3" s="711"/>
      <c r="N3" s="711"/>
      <c r="O3" s="711"/>
      <c r="P3" s="711"/>
      <c r="Q3" s="711"/>
      <c r="R3" s="711"/>
      <c r="S3" s="711"/>
      <c r="T3" s="711"/>
      <c r="U3" s="711"/>
      <c r="V3" s="711"/>
      <c r="W3" s="711"/>
    </row>
    <row r="4" spans="1:26" s="137" customFormat="1" ht="30" customHeight="1">
      <c r="A4" s="715" t="s">
        <v>781</v>
      </c>
      <c r="B4" s="715"/>
      <c r="C4" s="715"/>
      <c r="D4" s="715"/>
      <c r="E4" s="715"/>
      <c r="F4" s="715"/>
      <c r="G4" s="715"/>
      <c r="H4" s="715"/>
      <c r="I4" s="715"/>
      <c r="J4" s="715"/>
      <c r="K4" s="715"/>
      <c r="L4" s="715"/>
      <c r="M4" s="715"/>
      <c r="N4" s="715"/>
      <c r="O4" s="715"/>
      <c r="P4" s="715"/>
      <c r="Q4" s="715"/>
      <c r="R4" s="715"/>
      <c r="S4" s="715"/>
      <c r="T4" s="715"/>
      <c r="U4" s="715"/>
      <c r="V4" s="715"/>
      <c r="W4" s="715"/>
    </row>
    <row r="5" spans="1:26" ht="3.75" customHeight="1">
      <c r="A5" s="1"/>
      <c r="B5" s="1"/>
      <c r="C5" s="1"/>
      <c r="D5" s="1"/>
      <c r="E5" s="1"/>
      <c r="F5" s="1"/>
      <c r="G5" s="1"/>
      <c r="H5" s="1"/>
      <c r="I5" s="1"/>
      <c r="J5" s="258"/>
      <c r="K5" s="258"/>
      <c r="L5" s="258"/>
      <c r="M5" s="258"/>
      <c r="N5" s="258"/>
      <c r="O5" s="258"/>
      <c r="P5" s="258"/>
      <c r="Q5" s="258"/>
      <c r="R5" s="258"/>
      <c r="S5" s="258"/>
      <c r="T5" s="258"/>
      <c r="U5" s="258"/>
      <c r="V5" s="258"/>
      <c r="W5" s="258"/>
    </row>
    <row r="6" spans="1:26" s="144" customFormat="1" ht="30" customHeight="1" thickBot="1">
      <c r="A6" s="6"/>
      <c r="B6" s="202" t="s">
        <v>355</v>
      </c>
      <c r="C6" s="202" t="s">
        <v>356</v>
      </c>
      <c r="D6" s="202" t="s">
        <v>382</v>
      </c>
      <c r="E6" s="202" t="s">
        <v>374</v>
      </c>
      <c r="F6" s="202" t="s">
        <v>372</v>
      </c>
      <c r="G6" s="202" t="s">
        <v>357</v>
      </c>
      <c r="H6" s="202" t="s">
        <v>358</v>
      </c>
      <c r="I6" s="202" t="s">
        <v>376</v>
      </c>
      <c r="J6" s="202" t="s">
        <v>369</v>
      </c>
      <c r="K6" s="202" t="s">
        <v>371</v>
      </c>
      <c r="L6" s="202" t="s">
        <v>385</v>
      </c>
      <c r="M6" s="202" t="s">
        <v>1004</v>
      </c>
      <c r="N6" s="202" t="s">
        <v>1005</v>
      </c>
      <c r="O6" s="202" t="s">
        <v>1006</v>
      </c>
      <c r="P6" s="202" t="s">
        <v>1007</v>
      </c>
      <c r="Q6" s="202" t="s">
        <v>1008</v>
      </c>
      <c r="R6" s="202" t="s">
        <v>1009</v>
      </c>
      <c r="S6" s="202" t="s">
        <v>1010</v>
      </c>
      <c r="T6" s="202" t="s">
        <v>1011</v>
      </c>
      <c r="U6" s="202" t="s">
        <v>1012</v>
      </c>
      <c r="V6" s="202" t="s">
        <v>1013</v>
      </c>
      <c r="W6" s="366" t="s">
        <v>444</v>
      </c>
    </row>
    <row r="7" spans="1:26" s="374" customFormat="1" ht="15" customHeight="1">
      <c r="A7" s="372" t="s">
        <v>782</v>
      </c>
      <c r="B7" s="373">
        <v>0.17910000000000001</v>
      </c>
      <c r="C7" s="373">
        <v>0.1956</v>
      </c>
      <c r="D7" s="373">
        <v>0.13339999999999999</v>
      </c>
      <c r="E7" s="373">
        <v>0.16839999999999999</v>
      </c>
      <c r="F7" s="373">
        <v>0.1351</v>
      </c>
      <c r="G7" s="373">
        <v>0.127</v>
      </c>
      <c r="H7" s="373">
        <v>0.1197</v>
      </c>
      <c r="I7" s="373">
        <v>0.15690000000000001</v>
      </c>
      <c r="J7" s="373">
        <v>0.12820000000000001</v>
      </c>
      <c r="K7" s="373">
        <v>0.20030000000000001</v>
      </c>
      <c r="L7" s="373">
        <v>0.52159999999999995</v>
      </c>
      <c r="M7" s="373">
        <v>0.1651</v>
      </c>
      <c r="N7" s="373">
        <v>0.20480000000000001</v>
      </c>
      <c r="O7" s="373">
        <v>0.46139999999999998</v>
      </c>
      <c r="P7" s="373">
        <v>0.1153</v>
      </c>
      <c r="Q7" s="373">
        <v>0.78010000000000002</v>
      </c>
      <c r="R7" s="373">
        <v>0.10539999999999999</v>
      </c>
      <c r="S7" s="373">
        <v>0.23810000000000001</v>
      </c>
      <c r="T7" s="373">
        <v>0.21859999999999999</v>
      </c>
      <c r="U7" s="373">
        <v>0.30220000000000002</v>
      </c>
      <c r="V7" s="373">
        <v>0.27650000000000002</v>
      </c>
      <c r="W7" s="373">
        <v>0.1966</v>
      </c>
    </row>
    <row r="8" spans="1:26" ht="15" customHeight="1">
      <c r="A8" s="167" t="s">
        <v>783</v>
      </c>
      <c r="B8" s="168">
        <v>45603493.82</v>
      </c>
      <c r="C8" s="168">
        <v>19883823.609999999</v>
      </c>
      <c r="D8" s="168">
        <v>38930585.390000001</v>
      </c>
      <c r="E8" s="168">
        <v>14576943.560000001</v>
      </c>
      <c r="F8" s="168">
        <v>36494674.549999997</v>
      </c>
      <c r="G8" s="168">
        <v>7597417.8300000001</v>
      </c>
      <c r="H8" s="168">
        <v>33215967.989999998</v>
      </c>
      <c r="I8" s="168">
        <v>49704971.020000003</v>
      </c>
      <c r="J8" s="168">
        <v>4328369.5199999996</v>
      </c>
      <c r="K8" s="168">
        <v>33805614.039999999</v>
      </c>
      <c r="L8" s="168">
        <v>5469272.1200000001</v>
      </c>
      <c r="M8" s="168">
        <v>4923353.21</v>
      </c>
      <c r="N8" s="168">
        <v>4688139.28</v>
      </c>
      <c r="O8" s="168">
        <v>1755530.97</v>
      </c>
      <c r="P8" s="168">
        <v>5346464.49</v>
      </c>
      <c r="Q8" s="168">
        <v>708878.66</v>
      </c>
      <c r="R8" s="168">
        <v>12454743.710000001</v>
      </c>
      <c r="S8" s="168">
        <v>1593218.8</v>
      </c>
      <c r="T8" s="168">
        <v>13337895.74</v>
      </c>
      <c r="U8" s="168">
        <v>6906851.9699999997</v>
      </c>
      <c r="V8" s="168">
        <v>3141159.7</v>
      </c>
      <c r="W8" s="168">
        <v>1532131007.96</v>
      </c>
      <c r="X8" s="183"/>
      <c r="Y8" s="183"/>
      <c r="Z8" s="183"/>
    </row>
    <row r="9" spans="1:26" ht="15" customHeight="1">
      <c r="A9" s="167" t="s">
        <v>784</v>
      </c>
      <c r="B9" s="168">
        <v>0</v>
      </c>
      <c r="C9" s="168">
        <v>0</v>
      </c>
      <c r="D9" s="168">
        <v>0</v>
      </c>
      <c r="E9" s="168">
        <v>0</v>
      </c>
      <c r="F9" s="168">
        <v>0</v>
      </c>
      <c r="G9" s="168">
        <v>0</v>
      </c>
      <c r="H9" s="168">
        <v>0</v>
      </c>
      <c r="I9" s="168">
        <v>0</v>
      </c>
      <c r="J9" s="168">
        <v>0</v>
      </c>
      <c r="K9" s="168">
        <v>0</v>
      </c>
      <c r="L9" s="168">
        <v>0</v>
      </c>
      <c r="M9" s="168">
        <v>0</v>
      </c>
      <c r="N9" s="168">
        <v>0</v>
      </c>
      <c r="O9" s="168">
        <v>0</v>
      </c>
      <c r="P9" s="168">
        <v>0</v>
      </c>
      <c r="Q9" s="168">
        <v>0</v>
      </c>
      <c r="R9" s="168">
        <v>0</v>
      </c>
      <c r="S9" s="168">
        <v>0</v>
      </c>
      <c r="T9" s="168">
        <v>0</v>
      </c>
      <c r="U9" s="168">
        <v>0</v>
      </c>
      <c r="V9" s="168">
        <v>0</v>
      </c>
      <c r="W9" s="168">
        <v>0</v>
      </c>
      <c r="X9" s="183"/>
      <c r="Y9" s="183"/>
      <c r="Z9" s="183"/>
    </row>
    <row r="10" spans="1:26" s="331" customFormat="1" ht="15" customHeight="1">
      <c r="A10" s="167" t="s">
        <v>785</v>
      </c>
      <c r="B10" s="168">
        <v>61924406.479999997</v>
      </c>
      <c r="C10" s="168">
        <v>7997788.9500000002</v>
      </c>
      <c r="D10" s="168">
        <v>28820191.09</v>
      </c>
      <c r="E10" s="168">
        <v>14999944.09</v>
      </c>
      <c r="F10" s="168">
        <v>11123961.27</v>
      </c>
      <c r="G10" s="168">
        <v>7075013.9500000002</v>
      </c>
      <c r="H10" s="168">
        <v>29465609.760000002</v>
      </c>
      <c r="I10" s="168">
        <v>18204937.030000001</v>
      </c>
      <c r="J10" s="168">
        <v>3999957.56</v>
      </c>
      <c r="K10" s="168">
        <v>40040945.409999996</v>
      </c>
      <c r="L10" s="168">
        <v>8353888.1900000004</v>
      </c>
      <c r="M10" s="168">
        <v>8982713.0199999996</v>
      </c>
      <c r="N10" s="168">
        <v>4401788.79</v>
      </c>
      <c r="O10" s="168">
        <v>1673972.16</v>
      </c>
      <c r="P10" s="168">
        <v>3179946.29</v>
      </c>
      <c r="Q10" s="168">
        <v>2415427.41</v>
      </c>
      <c r="R10" s="168">
        <v>8867405.7899999991</v>
      </c>
      <c r="S10" s="168">
        <v>1425446.29</v>
      </c>
      <c r="T10" s="168">
        <v>17754843.699999999</v>
      </c>
      <c r="U10" s="168">
        <v>2643645.33</v>
      </c>
      <c r="V10" s="168">
        <v>3606406.36</v>
      </c>
      <c r="W10" s="168">
        <v>773772210.92999995</v>
      </c>
      <c r="X10" s="183"/>
      <c r="Y10" s="183"/>
      <c r="Z10" s="183"/>
    </row>
    <row r="11" spans="1:26" s="331" customFormat="1" ht="15" customHeight="1">
      <c r="A11" s="167" t="s">
        <v>786</v>
      </c>
      <c r="B11" s="168">
        <v>83715450.280000001</v>
      </c>
      <c r="C11" s="168">
        <v>1577768.41</v>
      </c>
      <c r="D11" s="168">
        <v>43855299.810000002</v>
      </c>
      <c r="E11" s="168">
        <v>2708536.31</v>
      </c>
      <c r="F11" s="168">
        <v>31276687.850000001</v>
      </c>
      <c r="G11" s="168">
        <v>9703794.0399999991</v>
      </c>
      <c r="H11" s="168">
        <v>6691864.9500000002</v>
      </c>
      <c r="I11" s="168">
        <v>23337003.350000001</v>
      </c>
      <c r="J11" s="168">
        <v>9218503.8300000001</v>
      </c>
      <c r="K11" s="168">
        <v>45382117.009999998</v>
      </c>
      <c r="L11" s="168">
        <v>11952593.33</v>
      </c>
      <c r="M11" s="168">
        <v>6968337.5099999998</v>
      </c>
      <c r="N11" s="168">
        <v>15674590.460000001</v>
      </c>
      <c r="O11" s="168">
        <v>4550738.51</v>
      </c>
      <c r="P11" s="168">
        <v>3342223.37</v>
      </c>
      <c r="Q11" s="168">
        <v>6707212.75</v>
      </c>
      <c r="R11" s="168">
        <v>30787276.379999999</v>
      </c>
      <c r="S11" s="168">
        <v>4868071.9400000004</v>
      </c>
      <c r="T11" s="168">
        <v>28793102.640000001</v>
      </c>
      <c r="U11" s="168">
        <v>11155251.300000001</v>
      </c>
      <c r="V11" s="168">
        <v>1876224.55</v>
      </c>
      <c r="W11" s="168">
        <v>1060154168.84</v>
      </c>
      <c r="X11" s="183"/>
      <c r="Y11" s="183"/>
      <c r="Z11" s="183"/>
    </row>
    <row r="12" spans="1:26" s="331" customFormat="1" ht="15" customHeight="1">
      <c r="A12" s="167" t="s">
        <v>787</v>
      </c>
      <c r="B12" s="168">
        <v>0</v>
      </c>
      <c r="C12" s="168">
        <v>0</v>
      </c>
      <c r="D12" s="168">
        <v>0</v>
      </c>
      <c r="E12" s="168">
        <v>0</v>
      </c>
      <c r="F12" s="168">
        <v>33472019.530000001</v>
      </c>
      <c r="G12" s="168">
        <v>75544.11</v>
      </c>
      <c r="H12" s="168">
        <v>26932479.539999999</v>
      </c>
      <c r="I12" s="168">
        <v>0</v>
      </c>
      <c r="J12" s="168">
        <v>0</v>
      </c>
      <c r="K12" s="168">
        <v>0</v>
      </c>
      <c r="L12" s="168">
        <v>0</v>
      </c>
      <c r="M12" s="168">
        <v>0</v>
      </c>
      <c r="N12" s="168">
        <v>0</v>
      </c>
      <c r="O12" s="168">
        <v>0</v>
      </c>
      <c r="P12" s="168">
        <v>0</v>
      </c>
      <c r="Q12" s="168">
        <v>0</v>
      </c>
      <c r="R12" s="168">
        <v>0</v>
      </c>
      <c r="S12" s="168">
        <v>0</v>
      </c>
      <c r="T12" s="168">
        <v>0</v>
      </c>
      <c r="U12" s="168">
        <v>0</v>
      </c>
      <c r="V12" s="168">
        <v>0</v>
      </c>
      <c r="W12" s="168">
        <v>287598649</v>
      </c>
      <c r="X12" s="183"/>
      <c r="Y12" s="183"/>
      <c r="Z12" s="183"/>
    </row>
    <row r="13" spans="1:26" s="331" customFormat="1" ht="15" customHeight="1">
      <c r="A13" s="167" t="s">
        <v>788</v>
      </c>
      <c r="B13" s="168">
        <v>218177330.50999999</v>
      </c>
      <c r="C13" s="168">
        <v>122086582.37</v>
      </c>
      <c r="D13" s="168">
        <v>193253537.50999999</v>
      </c>
      <c r="E13" s="168">
        <v>105078387.11</v>
      </c>
      <c r="F13" s="168">
        <v>190829890.47</v>
      </c>
      <c r="G13" s="168">
        <v>107537522.36</v>
      </c>
      <c r="H13" s="168">
        <v>297877760.20999998</v>
      </c>
      <c r="I13" s="168">
        <v>274320922.45999998</v>
      </c>
      <c r="J13" s="168">
        <v>81140349.049999997</v>
      </c>
      <c r="K13" s="168">
        <v>235079844.52000001</v>
      </c>
      <c r="L13" s="168">
        <v>56243483.159999996</v>
      </c>
      <c r="M13" s="168">
        <v>66640649.75</v>
      </c>
      <c r="N13" s="168">
        <v>51920171.75</v>
      </c>
      <c r="O13" s="168">
        <v>22215975.77</v>
      </c>
      <c r="P13" s="168">
        <v>42356237.049999997</v>
      </c>
      <c r="Q13" s="168">
        <v>13836780.82</v>
      </c>
      <c r="R13" s="168">
        <v>93164092.430000007</v>
      </c>
      <c r="S13" s="168">
        <v>25814325.899999999</v>
      </c>
      <c r="T13" s="168">
        <v>135251284.22</v>
      </c>
      <c r="U13" s="168">
        <v>68848180.359999999</v>
      </c>
      <c r="V13" s="168">
        <v>23094350.359999999</v>
      </c>
      <c r="W13" s="168">
        <v>6816113148.8299999</v>
      </c>
      <c r="X13" s="183"/>
      <c r="Y13" s="183"/>
      <c r="Z13" s="183"/>
    </row>
    <row r="14" spans="1:26" s="170" customFormat="1" ht="15" customHeight="1">
      <c r="A14" s="375" t="s">
        <v>789</v>
      </c>
      <c r="B14" s="376">
        <v>409420681.08999997</v>
      </c>
      <c r="C14" s="376">
        <v>151545963.34</v>
      </c>
      <c r="D14" s="376">
        <v>304859613.80000001</v>
      </c>
      <c r="E14" s="376">
        <v>137363811.06999999</v>
      </c>
      <c r="F14" s="376">
        <v>303197233.67000002</v>
      </c>
      <c r="G14" s="376">
        <v>131989292.29000001</v>
      </c>
      <c r="H14" s="376">
        <v>394183682.44999999</v>
      </c>
      <c r="I14" s="376">
        <v>365567833.86000001</v>
      </c>
      <c r="J14" s="376">
        <v>98687179.959999993</v>
      </c>
      <c r="K14" s="376">
        <v>354308520.98000002</v>
      </c>
      <c r="L14" s="376">
        <v>82019236.799999997</v>
      </c>
      <c r="M14" s="376">
        <v>87515053.489999995</v>
      </c>
      <c r="N14" s="376">
        <v>76684690.280000001</v>
      </c>
      <c r="O14" s="376">
        <v>30196217.41</v>
      </c>
      <c r="P14" s="376">
        <v>54224871.200000003</v>
      </c>
      <c r="Q14" s="376">
        <v>23668299.640000001</v>
      </c>
      <c r="R14" s="376">
        <v>145273518.31</v>
      </c>
      <c r="S14" s="376">
        <v>33701062.93</v>
      </c>
      <c r="T14" s="376">
        <v>195137126.30000001</v>
      </c>
      <c r="U14" s="376">
        <v>89553928.959999993</v>
      </c>
      <c r="V14" s="376">
        <v>31718140.969999999</v>
      </c>
      <c r="W14" s="376">
        <v>10469769185.559999</v>
      </c>
      <c r="X14" s="183"/>
      <c r="Y14" s="183"/>
      <c r="Z14" s="183"/>
    </row>
    <row r="15" spans="1:26" s="331" customFormat="1" ht="15" customHeight="1">
      <c r="A15" s="167" t="s">
        <v>790</v>
      </c>
      <c r="B15" s="168">
        <v>272419936.94599998</v>
      </c>
      <c r="C15" s="168">
        <v>124475024.36499999</v>
      </c>
      <c r="D15" s="168">
        <v>220945225.63299999</v>
      </c>
      <c r="E15" s="168">
        <v>109432644.083</v>
      </c>
      <c r="F15" s="168">
        <v>233797041.2965</v>
      </c>
      <c r="G15" s="168">
        <v>113861080.2525</v>
      </c>
      <c r="H15" s="168">
        <v>327316174.292</v>
      </c>
      <c r="I15" s="168">
        <v>289630411.54100001</v>
      </c>
      <c r="J15" s="168">
        <v>86549592.476999998</v>
      </c>
      <c r="K15" s="168">
        <v>265779092.10699999</v>
      </c>
      <c r="L15" s="168">
        <v>63890557.463</v>
      </c>
      <c r="M15" s="168">
        <v>71921361.108999997</v>
      </c>
      <c r="N15" s="168">
        <v>60637824.737999998</v>
      </c>
      <c r="O15" s="168">
        <v>24826139.456999999</v>
      </c>
      <c r="P15" s="168">
        <v>44663337.993000001</v>
      </c>
      <c r="Q15" s="168">
        <v>17673472.677000001</v>
      </c>
      <c r="R15" s="168">
        <v>110331211.778</v>
      </c>
      <c r="S15" s="168">
        <v>28533451.127999999</v>
      </c>
      <c r="T15" s="168">
        <v>153198804.28</v>
      </c>
      <c r="U15" s="168">
        <v>74954535.076000005</v>
      </c>
      <c r="V15" s="168">
        <v>24753743.907000002</v>
      </c>
      <c r="W15" s="168">
        <v>7716643662.1859999</v>
      </c>
      <c r="X15" s="183"/>
      <c r="Y15" s="183"/>
      <c r="Z15" s="183"/>
    </row>
    <row r="16" spans="1:26" s="174" customFormat="1" ht="15" customHeight="1">
      <c r="A16" s="173" t="s">
        <v>791</v>
      </c>
      <c r="B16" s="333">
        <v>0.66539999999999999</v>
      </c>
      <c r="C16" s="333">
        <v>0.82140000000000002</v>
      </c>
      <c r="D16" s="333">
        <v>0.72470000000000001</v>
      </c>
      <c r="E16" s="333">
        <v>0.79669999999999996</v>
      </c>
      <c r="F16" s="333">
        <v>0.77110000000000001</v>
      </c>
      <c r="G16" s="333">
        <v>0.86270000000000002</v>
      </c>
      <c r="H16" s="333">
        <v>0.83040000000000003</v>
      </c>
      <c r="I16" s="333">
        <v>0.7923</v>
      </c>
      <c r="J16" s="333">
        <v>0.877</v>
      </c>
      <c r="K16" s="333">
        <v>0.75009999999999999</v>
      </c>
      <c r="L16" s="333">
        <v>0.77900000000000003</v>
      </c>
      <c r="M16" s="333">
        <v>0.82179999999999997</v>
      </c>
      <c r="N16" s="333">
        <v>0.79069999999999996</v>
      </c>
      <c r="O16" s="333">
        <v>0.82220000000000004</v>
      </c>
      <c r="P16" s="333">
        <v>0.82369999999999999</v>
      </c>
      <c r="Q16" s="333">
        <v>0.74670000000000003</v>
      </c>
      <c r="R16" s="333">
        <v>0.75949999999999995</v>
      </c>
      <c r="S16" s="333">
        <v>0.84670000000000001</v>
      </c>
      <c r="T16" s="333">
        <v>0.78510000000000002</v>
      </c>
      <c r="U16" s="333">
        <v>0.83699999999999997</v>
      </c>
      <c r="V16" s="333">
        <v>0.78039999999999998</v>
      </c>
      <c r="W16" s="333">
        <v>0.73699999999999999</v>
      </c>
      <c r="X16" s="183"/>
      <c r="Z16" s="183"/>
    </row>
    <row r="17" spans="1:26" s="331" customFormat="1" ht="15" customHeight="1">
      <c r="A17" s="375" t="s">
        <v>792</v>
      </c>
      <c r="B17" s="376">
        <v>27241993.694600001</v>
      </c>
      <c r="C17" s="376">
        <v>12447502.4365</v>
      </c>
      <c r="D17" s="376">
        <v>22094522.563299999</v>
      </c>
      <c r="E17" s="376">
        <v>10943264.408299999</v>
      </c>
      <c r="F17" s="376">
        <v>23379704.129700001</v>
      </c>
      <c r="G17" s="376">
        <v>11386108.0253</v>
      </c>
      <c r="H17" s="376">
        <v>32731617.429200001</v>
      </c>
      <c r="I17" s="376">
        <v>28963041.154100001</v>
      </c>
      <c r="J17" s="376">
        <v>8654959.2477000002</v>
      </c>
      <c r="K17" s="376">
        <v>26577909.210700002</v>
      </c>
      <c r="L17" s="376">
        <v>6389055.7462999998</v>
      </c>
      <c r="M17" s="376">
        <v>7192136.1108999997</v>
      </c>
      <c r="N17" s="376">
        <v>6063782.4737999998</v>
      </c>
      <c r="O17" s="376">
        <v>2482613.9457</v>
      </c>
      <c r="P17" s="376">
        <v>4466333.7993000001</v>
      </c>
      <c r="Q17" s="376">
        <v>1767347.2677</v>
      </c>
      <c r="R17" s="376">
        <v>11033121.1778</v>
      </c>
      <c r="S17" s="376">
        <v>2853345.1127999998</v>
      </c>
      <c r="T17" s="376">
        <v>15319880.427999999</v>
      </c>
      <c r="U17" s="376">
        <v>7495453.5076000001</v>
      </c>
      <c r="V17" s="376">
        <v>2475374.3906999999</v>
      </c>
      <c r="W17" s="376">
        <v>771664366.21860003</v>
      </c>
      <c r="X17" s="183"/>
      <c r="Y17" s="183"/>
      <c r="Z17" s="183"/>
    </row>
    <row r="18" spans="1:26" s="331" customFormat="1" ht="15" customHeight="1">
      <c r="A18" s="167" t="s">
        <v>793</v>
      </c>
      <c r="B18" s="168">
        <v>41776936</v>
      </c>
      <c r="C18" s="168">
        <v>25504073</v>
      </c>
      <c r="D18" s="168">
        <v>27601557</v>
      </c>
      <c r="E18" s="168">
        <v>15773356</v>
      </c>
      <c r="F18" s="168">
        <v>32515596</v>
      </c>
      <c r="G18" s="168">
        <v>14130180</v>
      </c>
      <c r="H18" s="168">
        <v>29456971</v>
      </c>
      <c r="I18" s="168">
        <v>45270874</v>
      </c>
      <c r="J18" s="168">
        <v>12906671</v>
      </c>
      <c r="K18" s="168">
        <v>44696536</v>
      </c>
      <c r="L18" s="168">
        <v>32496128</v>
      </c>
      <c r="M18" s="168">
        <v>11871340</v>
      </c>
      <c r="N18" s="168">
        <v>13241491</v>
      </c>
      <c r="O18" s="168">
        <v>9866457</v>
      </c>
      <c r="P18" s="168">
        <v>5343997</v>
      </c>
      <c r="Q18" s="168">
        <v>13787599</v>
      </c>
      <c r="R18" s="168">
        <v>13798890</v>
      </c>
      <c r="S18" s="168">
        <v>7863481</v>
      </c>
      <c r="T18" s="168">
        <v>28863861</v>
      </c>
      <c r="U18" s="168">
        <v>23855427</v>
      </c>
      <c r="V18" s="168">
        <v>6983203</v>
      </c>
      <c r="W18" s="168">
        <v>1416573487</v>
      </c>
      <c r="X18" s="183"/>
      <c r="Y18" s="183"/>
      <c r="Z18" s="183"/>
    </row>
    <row r="19" spans="1:26" s="331" customFormat="1" ht="15" customHeight="1">
      <c r="A19" s="167" t="s">
        <v>794</v>
      </c>
      <c r="B19" s="168">
        <v>0</v>
      </c>
      <c r="C19" s="168">
        <v>0</v>
      </c>
      <c r="D19" s="168">
        <v>0</v>
      </c>
      <c r="E19" s="168">
        <v>0</v>
      </c>
      <c r="F19" s="168">
        <v>0</v>
      </c>
      <c r="G19" s="168">
        <v>0</v>
      </c>
      <c r="H19" s="168">
        <v>0</v>
      </c>
      <c r="I19" s="168">
        <v>4224</v>
      </c>
      <c r="J19" s="168">
        <v>0</v>
      </c>
      <c r="K19" s="168">
        <v>0</v>
      </c>
      <c r="L19" s="168">
        <v>0</v>
      </c>
      <c r="M19" s="168">
        <v>0</v>
      </c>
      <c r="N19" s="168">
        <v>0</v>
      </c>
      <c r="O19" s="168">
        <v>0</v>
      </c>
      <c r="P19" s="168">
        <v>0</v>
      </c>
      <c r="Q19" s="168">
        <v>0</v>
      </c>
      <c r="R19" s="168">
        <v>0</v>
      </c>
      <c r="S19" s="168">
        <v>0</v>
      </c>
      <c r="T19" s="168">
        <v>0</v>
      </c>
      <c r="U19" s="168">
        <v>0</v>
      </c>
      <c r="V19" s="168">
        <v>0</v>
      </c>
      <c r="W19" s="168">
        <v>344131</v>
      </c>
      <c r="X19" s="183"/>
      <c r="Y19" s="183"/>
      <c r="Z19" s="183"/>
    </row>
    <row r="20" spans="1:26" s="331" customFormat="1" ht="15" customHeight="1">
      <c r="A20" s="173" t="s">
        <v>795</v>
      </c>
      <c r="B20" s="168">
        <v>0</v>
      </c>
      <c r="C20" s="168">
        <v>0</v>
      </c>
      <c r="D20" s="168">
        <v>0</v>
      </c>
      <c r="E20" s="168">
        <v>0</v>
      </c>
      <c r="F20" s="168">
        <v>0</v>
      </c>
      <c r="G20" s="168">
        <v>0</v>
      </c>
      <c r="H20" s="168">
        <v>0</v>
      </c>
      <c r="I20" s="168">
        <v>0</v>
      </c>
      <c r="J20" s="168">
        <v>0</v>
      </c>
      <c r="K20" s="168">
        <v>0</v>
      </c>
      <c r="L20" s="168">
        <v>0</v>
      </c>
      <c r="M20" s="168">
        <v>0</v>
      </c>
      <c r="N20" s="168">
        <v>0</v>
      </c>
      <c r="O20" s="168">
        <v>0</v>
      </c>
      <c r="P20" s="168">
        <v>0</v>
      </c>
      <c r="Q20" s="168">
        <v>0</v>
      </c>
      <c r="R20" s="168">
        <v>0</v>
      </c>
      <c r="S20" s="168">
        <v>0</v>
      </c>
      <c r="T20" s="168">
        <v>0</v>
      </c>
      <c r="U20" s="168">
        <v>0</v>
      </c>
      <c r="V20" s="168">
        <v>0</v>
      </c>
      <c r="W20" s="168">
        <v>0</v>
      </c>
      <c r="X20" s="183"/>
      <c r="Y20" s="183"/>
      <c r="Z20" s="183"/>
    </row>
    <row r="21" spans="1:26" s="331" customFormat="1" ht="15" customHeight="1">
      <c r="A21" s="167" t="s">
        <v>796</v>
      </c>
      <c r="B21" s="168">
        <v>0</v>
      </c>
      <c r="C21" s="168">
        <v>1161040</v>
      </c>
      <c r="D21" s="168">
        <v>1486332</v>
      </c>
      <c r="E21" s="168">
        <v>0</v>
      </c>
      <c r="F21" s="168">
        <v>936128</v>
      </c>
      <c r="G21" s="168">
        <v>1878132</v>
      </c>
      <c r="H21" s="168">
        <v>0</v>
      </c>
      <c r="I21" s="168">
        <v>614005</v>
      </c>
      <c r="J21" s="168">
        <v>2551689</v>
      </c>
      <c r="K21" s="168">
        <v>0</v>
      </c>
      <c r="L21" s="168">
        <v>15136</v>
      </c>
      <c r="M21" s="168">
        <v>0</v>
      </c>
      <c r="N21" s="168">
        <v>953644</v>
      </c>
      <c r="O21" s="168">
        <v>766468</v>
      </c>
      <c r="P21" s="168">
        <v>575241</v>
      </c>
      <c r="Q21" s="168">
        <v>0</v>
      </c>
      <c r="R21" s="168">
        <v>2355911</v>
      </c>
      <c r="S21" s="168">
        <v>1068487</v>
      </c>
      <c r="T21" s="168">
        <v>0</v>
      </c>
      <c r="U21" s="168">
        <v>1206365</v>
      </c>
      <c r="V21" s="168">
        <v>139767</v>
      </c>
      <c r="W21" s="168">
        <v>27938827</v>
      </c>
      <c r="X21" s="183"/>
      <c r="Y21" s="183"/>
      <c r="Z21" s="183"/>
    </row>
    <row r="22" spans="1:26" s="331" customFormat="1" ht="15" customHeight="1">
      <c r="A22" s="375" t="s">
        <v>797</v>
      </c>
      <c r="B22" s="376">
        <v>41776936</v>
      </c>
      <c r="C22" s="376">
        <v>24343033</v>
      </c>
      <c r="D22" s="376">
        <v>26115225</v>
      </c>
      <c r="E22" s="376">
        <v>15773356</v>
      </c>
      <c r="F22" s="376">
        <v>31579468</v>
      </c>
      <c r="G22" s="376">
        <v>12252048</v>
      </c>
      <c r="H22" s="376">
        <v>29456971</v>
      </c>
      <c r="I22" s="376">
        <v>44652645</v>
      </c>
      <c r="J22" s="376">
        <v>10354982</v>
      </c>
      <c r="K22" s="376">
        <v>44696536</v>
      </c>
      <c r="L22" s="376">
        <v>32480992</v>
      </c>
      <c r="M22" s="376">
        <v>11871340</v>
      </c>
      <c r="N22" s="376">
        <v>12287847</v>
      </c>
      <c r="O22" s="376">
        <v>9099989</v>
      </c>
      <c r="P22" s="376">
        <v>4768756</v>
      </c>
      <c r="Q22" s="376">
        <v>13787599</v>
      </c>
      <c r="R22" s="376">
        <v>11442979</v>
      </c>
      <c r="S22" s="376">
        <v>6794994</v>
      </c>
      <c r="T22" s="376">
        <v>28863861</v>
      </c>
      <c r="U22" s="376">
        <v>22649062</v>
      </c>
      <c r="V22" s="376">
        <v>6843436</v>
      </c>
      <c r="W22" s="376">
        <v>1388290529</v>
      </c>
      <c r="X22" s="183"/>
      <c r="Y22" s="183"/>
      <c r="Z22" s="183"/>
    </row>
    <row r="23" spans="1:26" s="331" customFormat="1" ht="15" customHeight="1">
      <c r="A23" s="167" t="s">
        <v>798</v>
      </c>
      <c r="B23" s="168">
        <v>0</v>
      </c>
      <c r="C23" s="168">
        <v>0</v>
      </c>
      <c r="D23" s="168">
        <v>0</v>
      </c>
      <c r="E23" s="168">
        <v>0</v>
      </c>
      <c r="F23" s="168">
        <v>0</v>
      </c>
      <c r="G23" s="168">
        <v>0</v>
      </c>
      <c r="H23" s="168">
        <v>0</v>
      </c>
      <c r="I23" s="168">
        <v>0</v>
      </c>
      <c r="J23" s="168">
        <v>0</v>
      </c>
      <c r="K23" s="168">
        <v>0</v>
      </c>
      <c r="L23" s="168">
        <v>0</v>
      </c>
      <c r="M23" s="168">
        <v>0</v>
      </c>
      <c r="N23" s="168">
        <v>0</v>
      </c>
      <c r="O23" s="168">
        <v>0</v>
      </c>
      <c r="P23" s="168">
        <v>0</v>
      </c>
      <c r="Q23" s="168">
        <v>0</v>
      </c>
      <c r="R23" s="168">
        <v>0</v>
      </c>
      <c r="S23" s="168">
        <v>0</v>
      </c>
      <c r="T23" s="168">
        <v>0</v>
      </c>
      <c r="U23" s="168">
        <v>0</v>
      </c>
      <c r="V23" s="168">
        <v>0</v>
      </c>
      <c r="W23" s="168">
        <v>0</v>
      </c>
      <c r="X23" s="183"/>
      <c r="Y23" s="183"/>
      <c r="Z23" s="183"/>
    </row>
    <row r="24" spans="1:26" s="331" customFormat="1" ht="15" customHeight="1">
      <c r="A24" s="167" t="s">
        <v>799</v>
      </c>
      <c r="B24" s="168">
        <v>0</v>
      </c>
      <c r="C24" s="168">
        <v>0</v>
      </c>
      <c r="D24" s="168">
        <v>0</v>
      </c>
      <c r="E24" s="168">
        <v>0</v>
      </c>
      <c r="F24" s="168">
        <v>102900</v>
      </c>
      <c r="G24" s="168">
        <v>0</v>
      </c>
      <c r="H24" s="168">
        <v>0</v>
      </c>
      <c r="I24" s="168">
        <v>0</v>
      </c>
      <c r="J24" s="168">
        <v>0</v>
      </c>
      <c r="K24" s="168">
        <v>0</v>
      </c>
      <c r="L24" s="168">
        <v>0</v>
      </c>
      <c r="M24" s="168">
        <v>0</v>
      </c>
      <c r="N24" s="168">
        <v>0</v>
      </c>
      <c r="O24" s="168">
        <v>0</v>
      </c>
      <c r="P24" s="168">
        <v>0</v>
      </c>
      <c r="Q24" s="168">
        <v>0</v>
      </c>
      <c r="R24" s="168">
        <v>0</v>
      </c>
      <c r="S24" s="168">
        <v>0</v>
      </c>
      <c r="T24" s="168">
        <v>0</v>
      </c>
      <c r="U24" s="168">
        <v>0</v>
      </c>
      <c r="V24" s="168">
        <v>0</v>
      </c>
      <c r="W24" s="168">
        <v>102900</v>
      </c>
      <c r="X24" s="183"/>
      <c r="Y24" s="183"/>
      <c r="Z24" s="183"/>
    </row>
    <row r="25" spans="1:26" s="336" customFormat="1" ht="15" customHeight="1">
      <c r="A25" s="167" t="s">
        <v>800</v>
      </c>
      <c r="B25" s="168">
        <v>0</v>
      </c>
      <c r="C25" s="168">
        <v>0</v>
      </c>
      <c r="D25" s="168">
        <v>0</v>
      </c>
      <c r="E25" s="168">
        <v>0</v>
      </c>
      <c r="F25" s="168">
        <v>0</v>
      </c>
      <c r="G25" s="168">
        <v>0</v>
      </c>
      <c r="H25" s="168">
        <v>0</v>
      </c>
      <c r="I25" s="168">
        <v>0</v>
      </c>
      <c r="J25" s="168">
        <v>0</v>
      </c>
      <c r="K25" s="168">
        <v>0</v>
      </c>
      <c r="L25" s="168">
        <v>0</v>
      </c>
      <c r="M25" s="168">
        <v>0</v>
      </c>
      <c r="N25" s="168">
        <v>0</v>
      </c>
      <c r="O25" s="168">
        <v>0</v>
      </c>
      <c r="P25" s="168">
        <v>0</v>
      </c>
      <c r="Q25" s="168">
        <v>0</v>
      </c>
      <c r="R25" s="168">
        <v>0</v>
      </c>
      <c r="S25" s="168">
        <v>0</v>
      </c>
      <c r="T25" s="168">
        <v>0</v>
      </c>
      <c r="U25" s="168">
        <v>0</v>
      </c>
      <c r="V25" s="168">
        <v>0</v>
      </c>
      <c r="W25" s="168">
        <v>0</v>
      </c>
      <c r="X25" s="183"/>
      <c r="Y25" s="183"/>
      <c r="Z25" s="183"/>
    </row>
    <row r="26" spans="1:26" s="331" customFormat="1" ht="15" customHeight="1">
      <c r="A26" s="167" t="s">
        <v>801</v>
      </c>
      <c r="B26" s="168">
        <v>0</v>
      </c>
      <c r="C26" s="168">
        <v>0</v>
      </c>
      <c r="D26" s="168">
        <v>0</v>
      </c>
      <c r="E26" s="168">
        <v>0</v>
      </c>
      <c r="F26" s="168">
        <v>-102900</v>
      </c>
      <c r="G26" s="168">
        <v>0</v>
      </c>
      <c r="H26" s="168">
        <v>0</v>
      </c>
      <c r="I26" s="168">
        <v>0</v>
      </c>
      <c r="J26" s="168">
        <v>0</v>
      </c>
      <c r="K26" s="168">
        <v>0</v>
      </c>
      <c r="L26" s="168">
        <v>0</v>
      </c>
      <c r="M26" s="168">
        <v>0</v>
      </c>
      <c r="N26" s="168">
        <v>0</v>
      </c>
      <c r="O26" s="168">
        <v>0</v>
      </c>
      <c r="P26" s="168">
        <v>0</v>
      </c>
      <c r="Q26" s="168">
        <v>0</v>
      </c>
      <c r="R26" s="168">
        <v>0</v>
      </c>
      <c r="S26" s="168">
        <v>0</v>
      </c>
      <c r="T26" s="168">
        <v>0</v>
      </c>
      <c r="U26" s="168">
        <v>0</v>
      </c>
      <c r="V26" s="168">
        <v>0</v>
      </c>
      <c r="W26" s="168">
        <v>-102900</v>
      </c>
      <c r="X26" s="183"/>
      <c r="Y26" s="183"/>
      <c r="Z26" s="183"/>
    </row>
    <row r="27" spans="1:26" s="337" customFormat="1" ht="15" customHeight="1">
      <c r="A27" s="173" t="s">
        <v>802</v>
      </c>
      <c r="B27" s="168">
        <v>7020237</v>
      </c>
      <c r="C27" s="168">
        <v>0</v>
      </c>
      <c r="D27" s="168">
        <v>3353779</v>
      </c>
      <c r="E27" s="168">
        <v>2652634</v>
      </c>
      <c r="F27" s="168">
        <v>0</v>
      </c>
      <c r="G27" s="168">
        <v>2202953</v>
      </c>
      <c r="H27" s="168">
        <v>9734890</v>
      </c>
      <c r="I27" s="168">
        <v>779695</v>
      </c>
      <c r="J27" s="168">
        <v>742440</v>
      </c>
      <c r="K27" s="168">
        <v>8549483</v>
      </c>
      <c r="L27" s="168">
        <v>843148</v>
      </c>
      <c r="M27" s="168">
        <v>0</v>
      </c>
      <c r="N27" s="168">
        <v>131000</v>
      </c>
      <c r="O27" s="168">
        <v>2355334</v>
      </c>
      <c r="P27" s="168">
        <v>379548</v>
      </c>
      <c r="Q27" s="168">
        <v>0</v>
      </c>
      <c r="R27" s="168">
        <v>184393</v>
      </c>
      <c r="S27" s="168">
        <v>0</v>
      </c>
      <c r="T27" s="168">
        <v>4622386</v>
      </c>
      <c r="U27" s="168">
        <v>0</v>
      </c>
      <c r="V27" s="168">
        <v>0</v>
      </c>
      <c r="W27" s="168">
        <v>128487756</v>
      </c>
      <c r="X27" s="183"/>
      <c r="Y27" s="183"/>
      <c r="Z27" s="183"/>
    </row>
    <row r="28" spans="1:26" s="338" customFormat="1" ht="15" customHeight="1">
      <c r="A28" s="173" t="s">
        <v>803</v>
      </c>
      <c r="B28" s="168">
        <v>0</v>
      </c>
      <c r="C28" s="168">
        <v>0</v>
      </c>
      <c r="D28" s="168">
        <v>0</v>
      </c>
      <c r="E28" s="168">
        <v>0</v>
      </c>
      <c r="F28" s="168">
        <v>0</v>
      </c>
      <c r="G28" s="168">
        <v>0</v>
      </c>
      <c r="H28" s="168">
        <v>0</v>
      </c>
      <c r="I28" s="168">
        <v>0</v>
      </c>
      <c r="J28" s="168">
        <v>0</v>
      </c>
      <c r="K28" s="168">
        <v>0</v>
      </c>
      <c r="L28" s="168">
        <v>0</v>
      </c>
      <c r="M28" s="168">
        <v>0</v>
      </c>
      <c r="N28" s="168">
        <v>0</v>
      </c>
      <c r="O28" s="168">
        <v>0</v>
      </c>
      <c r="P28" s="168">
        <v>0</v>
      </c>
      <c r="Q28" s="168">
        <v>0</v>
      </c>
      <c r="R28" s="168">
        <v>0</v>
      </c>
      <c r="S28" s="168">
        <v>0</v>
      </c>
      <c r="T28" s="168">
        <v>0</v>
      </c>
      <c r="U28" s="168">
        <v>0</v>
      </c>
      <c r="V28" s="168">
        <v>0</v>
      </c>
      <c r="W28" s="168">
        <v>0</v>
      </c>
      <c r="X28" s="183"/>
      <c r="Y28" s="183"/>
      <c r="Z28" s="183"/>
    </row>
    <row r="29" spans="1:26" s="331" customFormat="1" ht="15" customHeight="1">
      <c r="A29" s="377" t="s">
        <v>804</v>
      </c>
      <c r="B29" s="376">
        <v>7020237</v>
      </c>
      <c r="C29" s="376">
        <v>0</v>
      </c>
      <c r="D29" s="376">
        <v>3353779</v>
      </c>
      <c r="E29" s="376">
        <v>2652634</v>
      </c>
      <c r="F29" s="376">
        <v>0</v>
      </c>
      <c r="G29" s="376">
        <v>2202953</v>
      </c>
      <c r="H29" s="376">
        <v>9734890</v>
      </c>
      <c r="I29" s="376">
        <v>779695</v>
      </c>
      <c r="J29" s="376">
        <v>742440</v>
      </c>
      <c r="K29" s="376">
        <v>8549483</v>
      </c>
      <c r="L29" s="376">
        <v>843148</v>
      </c>
      <c r="M29" s="376">
        <v>0</v>
      </c>
      <c r="N29" s="376">
        <v>131000</v>
      </c>
      <c r="O29" s="376">
        <v>2355334</v>
      </c>
      <c r="P29" s="376">
        <v>379548</v>
      </c>
      <c r="Q29" s="376">
        <v>0</v>
      </c>
      <c r="R29" s="376">
        <v>184393</v>
      </c>
      <c r="S29" s="376">
        <v>0</v>
      </c>
      <c r="T29" s="376">
        <v>4622386</v>
      </c>
      <c r="U29" s="376">
        <v>0</v>
      </c>
      <c r="V29" s="376">
        <v>0</v>
      </c>
      <c r="W29" s="376">
        <v>128487756</v>
      </c>
      <c r="X29" s="183"/>
      <c r="Y29" s="183"/>
      <c r="Z29" s="183"/>
    </row>
    <row r="30" spans="1:26" s="331" customFormat="1" ht="15" customHeight="1">
      <c r="A30" s="173" t="s">
        <v>805</v>
      </c>
      <c r="B30" s="168">
        <v>0</v>
      </c>
      <c r="C30" s="168">
        <v>0</v>
      </c>
      <c r="D30" s="168">
        <v>0</v>
      </c>
      <c r="E30" s="168">
        <v>0</v>
      </c>
      <c r="F30" s="168">
        <v>0</v>
      </c>
      <c r="G30" s="168">
        <v>0</v>
      </c>
      <c r="H30" s="168">
        <v>0</v>
      </c>
      <c r="I30" s="168">
        <v>0</v>
      </c>
      <c r="J30" s="168">
        <v>0</v>
      </c>
      <c r="K30" s="168">
        <v>0</v>
      </c>
      <c r="L30" s="168">
        <v>0</v>
      </c>
      <c r="M30" s="168">
        <v>0</v>
      </c>
      <c r="N30" s="168">
        <v>0</v>
      </c>
      <c r="O30" s="168">
        <v>0</v>
      </c>
      <c r="P30" s="168">
        <v>0</v>
      </c>
      <c r="Q30" s="168">
        <v>0</v>
      </c>
      <c r="R30" s="168">
        <v>0</v>
      </c>
      <c r="S30" s="168">
        <v>0</v>
      </c>
      <c r="T30" s="168">
        <v>0</v>
      </c>
      <c r="U30" s="168">
        <v>0</v>
      </c>
      <c r="V30" s="168">
        <v>0</v>
      </c>
      <c r="W30" s="168">
        <v>0</v>
      </c>
      <c r="X30" s="183"/>
      <c r="Y30" s="183"/>
      <c r="Z30" s="183"/>
    </row>
    <row r="31" spans="1:26" s="331" customFormat="1" ht="15" customHeight="1">
      <c r="A31" s="173" t="s">
        <v>806</v>
      </c>
      <c r="B31" s="168">
        <v>0</v>
      </c>
      <c r="C31" s="168">
        <v>0</v>
      </c>
      <c r="D31" s="168">
        <v>0</v>
      </c>
      <c r="E31" s="168">
        <v>0</v>
      </c>
      <c r="F31" s="168">
        <v>0</v>
      </c>
      <c r="G31" s="168">
        <v>0</v>
      </c>
      <c r="H31" s="168">
        <v>0</v>
      </c>
      <c r="I31" s="168">
        <v>0</v>
      </c>
      <c r="J31" s="168">
        <v>0</v>
      </c>
      <c r="K31" s="168">
        <v>0</v>
      </c>
      <c r="L31" s="168">
        <v>0</v>
      </c>
      <c r="M31" s="168">
        <v>0</v>
      </c>
      <c r="N31" s="168">
        <v>0</v>
      </c>
      <c r="O31" s="168">
        <v>0</v>
      </c>
      <c r="P31" s="168">
        <v>0</v>
      </c>
      <c r="Q31" s="168">
        <v>0</v>
      </c>
      <c r="R31" s="168">
        <v>0</v>
      </c>
      <c r="S31" s="168">
        <v>0</v>
      </c>
      <c r="T31" s="168">
        <v>0</v>
      </c>
      <c r="U31" s="168">
        <v>0</v>
      </c>
      <c r="V31" s="168">
        <v>0</v>
      </c>
      <c r="W31" s="168">
        <v>0</v>
      </c>
      <c r="X31" s="183"/>
      <c r="Y31" s="183"/>
      <c r="Z31" s="183"/>
    </row>
    <row r="32" spans="1:26" s="331" customFormat="1" ht="15" customHeight="1">
      <c r="A32" s="375" t="s">
        <v>807</v>
      </c>
      <c r="B32" s="376">
        <v>48797173</v>
      </c>
      <c r="C32" s="376">
        <v>24343033</v>
      </c>
      <c r="D32" s="376">
        <v>29469004</v>
      </c>
      <c r="E32" s="376">
        <v>18425990</v>
      </c>
      <c r="F32" s="376">
        <v>31579468</v>
      </c>
      <c r="G32" s="376">
        <v>14455001</v>
      </c>
      <c r="H32" s="376">
        <v>39191861</v>
      </c>
      <c r="I32" s="376">
        <v>45432340</v>
      </c>
      <c r="J32" s="376">
        <v>11097422</v>
      </c>
      <c r="K32" s="376">
        <v>53246019</v>
      </c>
      <c r="L32" s="376">
        <v>33324140</v>
      </c>
      <c r="M32" s="376">
        <v>11871340</v>
      </c>
      <c r="N32" s="376">
        <v>12418847</v>
      </c>
      <c r="O32" s="376">
        <v>11455323</v>
      </c>
      <c r="P32" s="376">
        <v>5148304</v>
      </c>
      <c r="Q32" s="376">
        <v>13787599</v>
      </c>
      <c r="R32" s="376">
        <v>11627372</v>
      </c>
      <c r="S32" s="376">
        <v>6794994</v>
      </c>
      <c r="T32" s="376">
        <v>33486247</v>
      </c>
      <c r="U32" s="376">
        <v>22649062</v>
      </c>
      <c r="V32" s="376">
        <v>6843436</v>
      </c>
      <c r="W32" s="376">
        <v>1516778285</v>
      </c>
      <c r="X32" s="183"/>
      <c r="Y32" s="183"/>
      <c r="Z32" s="183"/>
    </row>
    <row r="33" spans="1:26" ht="15" customHeight="1">
      <c r="A33" s="167" t="s">
        <v>808</v>
      </c>
      <c r="B33" s="168">
        <v>21555179.305399999</v>
      </c>
      <c r="C33" s="168">
        <v>11895530.5635</v>
      </c>
      <c r="D33" s="168">
        <v>7374481.4367000004</v>
      </c>
      <c r="E33" s="168">
        <v>7482725.5916999998</v>
      </c>
      <c r="F33" s="168">
        <v>8199763.8704000004</v>
      </c>
      <c r="G33" s="168">
        <v>3068892.9748</v>
      </c>
      <c r="H33" s="168">
        <v>6460243.5707999999</v>
      </c>
      <c r="I33" s="168">
        <v>16469298.845899999</v>
      </c>
      <c r="J33" s="168">
        <v>2442462.7522999998</v>
      </c>
      <c r="K33" s="168">
        <v>26668109.789299998</v>
      </c>
      <c r="L33" s="168">
        <v>26935084.253699999</v>
      </c>
      <c r="M33" s="168">
        <v>4679203.8891000003</v>
      </c>
      <c r="N33" s="168">
        <v>6355064.5262000002</v>
      </c>
      <c r="O33" s="168">
        <v>8972709.0543000009</v>
      </c>
      <c r="P33" s="168">
        <v>681970.20070000004</v>
      </c>
      <c r="Q33" s="168">
        <v>12020251.7323</v>
      </c>
      <c r="R33" s="168">
        <v>594250.82220000005</v>
      </c>
      <c r="S33" s="168">
        <v>3941648.8872000002</v>
      </c>
      <c r="T33" s="168">
        <v>18166366.572000001</v>
      </c>
      <c r="U33" s="168">
        <v>15153608.4924</v>
      </c>
      <c r="V33" s="168">
        <v>4368061.6092999997</v>
      </c>
      <c r="W33" s="168">
        <v>745113918.78139997</v>
      </c>
      <c r="X33" s="183"/>
      <c r="Y33" s="183"/>
      <c r="Z33" s="183"/>
    </row>
    <row r="34" spans="1:26" s="379" customFormat="1" ht="15" customHeight="1">
      <c r="A34" s="167" t="s">
        <v>809</v>
      </c>
      <c r="B34" s="178">
        <v>0.16539999999999999</v>
      </c>
      <c r="C34" s="178">
        <v>6.5000000000000002E-2</v>
      </c>
      <c r="D34" s="178">
        <v>0.1212</v>
      </c>
      <c r="E34" s="178">
        <v>6.2899999999999998E-2</v>
      </c>
      <c r="F34" s="178">
        <v>0.28720000000000001</v>
      </c>
      <c r="G34" s="178">
        <v>0.1249</v>
      </c>
      <c r="H34" s="178">
        <v>0.10390000000000001</v>
      </c>
      <c r="I34" s="178">
        <v>0.36809999999999998</v>
      </c>
      <c r="J34" s="178">
        <v>0.247</v>
      </c>
      <c r="K34" s="178">
        <v>8.9300000000000004E-2</v>
      </c>
      <c r="L34" s="178">
        <v>5.4699999999999999E-2</v>
      </c>
      <c r="M34" s="178">
        <v>0.1384</v>
      </c>
      <c r="N34" s="178">
        <v>0.18870000000000001</v>
      </c>
      <c r="O34" s="178">
        <v>0.2883</v>
      </c>
      <c r="P34" s="178">
        <v>0.26819999999999999</v>
      </c>
      <c r="Q34" s="178">
        <v>2.8799999999999999E-2</v>
      </c>
      <c r="R34" s="178">
        <v>0.41770000000000002</v>
      </c>
      <c r="S34" s="178">
        <v>3.8600000000000002E-2</v>
      </c>
      <c r="T34" s="178">
        <v>9.4299999999999995E-2</v>
      </c>
      <c r="U34" s="178">
        <v>0.14249999999999999</v>
      </c>
      <c r="V34" s="178">
        <v>0.15939999999999999</v>
      </c>
      <c r="W34" s="178">
        <v>0.1454</v>
      </c>
      <c r="Z34" s="183"/>
    </row>
    <row r="35" spans="1:26" ht="3.75" customHeight="1" thickBot="1">
      <c r="A35" s="129"/>
      <c r="B35" s="129"/>
      <c r="C35" s="129"/>
      <c r="D35" s="129"/>
      <c r="E35" s="129"/>
      <c r="F35" s="129"/>
      <c r="G35" s="129"/>
      <c r="H35" s="129"/>
      <c r="I35" s="129"/>
      <c r="J35" s="129"/>
      <c r="K35" s="129"/>
      <c r="L35" s="129"/>
      <c r="M35" s="129"/>
      <c r="N35" s="129"/>
      <c r="O35" s="129"/>
      <c r="P35" s="129"/>
      <c r="Q35" s="129"/>
      <c r="R35" s="129"/>
      <c r="S35" s="129"/>
      <c r="T35" s="129"/>
      <c r="U35" s="129"/>
      <c r="V35" s="129"/>
      <c r="W35" s="129"/>
    </row>
    <row r="36" spans="1:26" ht="15" customHeight="1" thickTop="1">
      <c r="A36" s="223" t="s">
        <v>810</v>
      </c>
      <c r="B36" s="1"/>
      <c r="C36" s="1"/>
      <c r="D36" s="1"/>
      <c r="E36" s="1"/>
      <c r="F36" s="1"/>
      <c r="G36" s="1"/>
      <c r="H36" s="1"/>
      <c r="I36" s="1"/>
      <c r="J36" s="258"/>
      <c r="K36" s="258"/>
      <c r="L36" s="258"/>
      <c r="M36" s="258"/>
      <c r="N36" s="258"/>
      <c r="O36" s="258"/>
      <c r="P36" s="258"/>
      <c r="Q36" s="258"/>
      <c r="R36" s="258"/>
      <c r="S36" s="258"/>
      <c r="T36" s="258"/>
      <c r="U36" s="258"/>
      <c r="V36" s="258"/>
      <c r="W36" s="258"/>
    </row>
    <row r="37" spans="1:26" ht="15" customHeight="1">
      <c r="A37" s="1"/>
      <c r="B37" s="1"/>
      <c r="C37" s="1"/>
      <c r="D37" s="1"/>
      <c r="E37" s="1"/>
      <c r="F37" s="1"/>
      <c r="G37" s="1"/>
      <c r="H37" s="1"/>
      <c r="I37" s="1"/>
      <c r="J37" s="258"/>
      <c r="K37" s="258"/>
      <c r="L37" s="258"/>
      <c r="M37" s="258"/>
      <c r="N37" s="258"/>
      <c r="O37" s="258"/>
      <c r="P37" s="258"/>
      <c r="Q37" s="258"/>
      <c r="R37" s="258"/>
      <c r="S37" s="258"/>
      <c r="T37" s="258"/>
      <c r="U37" s="258"/>
      <c r="V37" s="258"/>
      <c r="W37" s="258"/>
    </row>
    <row r="38" spans="1:26">
      <c r="B38" s="183">
        <f>B14-SUM(B8:B13)</f>
        <v>0</v>
      </c>
      <c r="C38" s="183"/>
      <c r="D38" s="183">
        <f t="shared" ref="D38:W38" si="0">D14-SUM(D8:D13)</f>
        <v>0</v>
      </c>
      <c r="E38" s="183">
        <f t="shared" si="0"/>
        <v>0</v>
      </c>
      <c r="F38" s="183">
        <f t="shared" si="0"/>
        <v>0</v>
      </c>
      <c r="G38" s="183">
        <f t="shared" si="0"/>
        <v>0</v>
      </c>
      <c r="H38" s="183">
        <f t="shared" si="0"/>
        <v>0</v>
      </c>
      <c r="I38" s="183">
        <f t="shared" si="0"/>
        <v>0</v>
      </c>
      <c r="J38" s="183">
        <f t="shared" si="0"/>
        <v>0</v>
      </c>
      <c r="K38" s="183">
        <f t="shared" si="0"/>
        <v>0</v>
      </c>
      <c r="L38" s="183">
        <f t="shared" si="0"/>
        <v>0</v>
      </c>
      <c r="M38" s="183">
        <f t="shared" si="0"/>
        <v>0</v>
      </c>
      <c r="N38" s="183">
        <f t="shared" si="0"/>
        <v>0</v>
      </c>
      <c r="O38" s="183">
        <f t="shared" si="0"/>
        <v>0</v>
      </c>
      <c r="P38" s="183">
        <f t="shared" si="0"/>
        <v>0</v>
      </c>
      <c r="Q38" s="183">
        <f t="shared" si="0"/>
        <v>0</v>
      </c>
      <c r="R38" s="183">
        <f t="shared" si="0"/>
        <v>0</v>
      </c>
      <c r="S38" s="183">
        <f t="shared" si="0"/>
        <v>0</v>
      </c>
      <c r="T38" s="183">
        <f t="shared" si="0"/>
        <v>0</v>
      </c>
      <c r="U38" s="183">
        <f t="shared" si="0"/>
        <v>0</v>
      </c>
      <c r="V38" s="183">
        <f t="shared" si="0"/>
        <v>0</v>
      </c>
      <c r="W38" s="183">
        <f t="shared" si="0"/>
        <v>0</v>
      </c>
    </row>
    <row r="39" spans="1:26">
      <c r="B39" s="183">
        <f>B18-B19-B20-B21-B22</f>
        <v>0</v>
      </c>
      <c r="C39" s="183"/>
      <c r="D39" s="183">
        <f t="shared" ref="D39:W39" si="1">D18-D19-D20-D21-D22</f>
        <v>0</v>
      </c>
      <c r="E39" s="183">
        <f t="shared" si="1"/>
        <v>0</v>
      </c>
      <c r="F39" s="183">
        <f t="shared" si="1"/>
        <v>0</v>
      </c>
      <c r="G39" s="183">
        <f t="shared" si="1"/>
        <v>0</v>
      </c>
      <c r="H39" s="183">
        <f t="shared" si="1"/>
        <v>0</v>
      </c>
      <c r="I39" s="183">
        <f t="shared" si="1"/>
        <v>0</v>
      </c>
      <c r="J39" s="183">
        <f t="shared" si="1"/>
        <v>0</v>
      </c>
      <c r="K39" s="183">
        <f t="shared" si="1"/>
        <v>0</v>
      </c>
      <c r="L39" s="183">
        <f t="shared" si="1"/>
        <v>0</v>
      </c>
      <c r="M39" s="183">
        <f t="shared" si="1"/>
        <v>0</v>
      </c>
      <c r="N39" s="183">
        <f t="shared" si="1"/>
        <v>0</v>
      </c>
      <c r="O39" s="183">
        <f t="shared" si="1"/>
        <v>0</v>
      </c>
      <c r="P39" s="183">
        <f t="shared" si="1"/>
        <v>0</v>
      </c>
      <c r="Q39" s="183">
        <f t="shared" si="1"/>
        <v>0</v>
      </c>
      <c r="R39" s="183">
        <f t="shared" si="1"/>
        <v>0</v>
      </c>
      <c r="S39" s="183">
        <f t="shared" si="1"/>
        <v>0</v>
      </c>
      <c r="T39" s="183">
        <f t="shared" si="1"/>
        <v>0</v>
      </c>
      <c r="U39" s="183">
        <f t="shared" si="1"/>
        <v>0</v>
      </c>
      <c r="V39" s="183">
        <f t="shared" si="1"/>
        <v>0</v>
      </c>
      <c r="W39" s="183">
        <f t="shared" si="1"/>
        <v>0</v>
      </c>
    </row>
    <row r="40" spans="1:26">
      <c r="B40" s="183">
        <f>B23-B24-B25-B26</f>
        <v>0</v>
      </c>
      <c r="C40" s="183"/>
      <c r="D40" s="183">
        <f t="shared" ref="D40:W40" si="2">D23-D24-D25-D26</f>
        <v>0</v>
      </c>
      <c r="E40" s="183">
        <f t="shared" si="2"/>
        <v>0</v>
      </c>
      <c r="F40" s="183">
        <f t="shared" si="2"/>
        <v>0</v>
      </c>
      <c r="G40" s="183">
        <f t="shared" si="2"/>
        <v>0</v>
      </c>
      <c r="H40" s="183">
        <f t="shared" si="2"/>
        <v>0</v>
      </c>
      <c r="I40" s="183">
        <f t="shared" si="2"/>
        <v>0</v>
      </c>
      <c r="J40" s="183">
        <f t="shared" si="2"/>
        <v>0</v>
      </c>
      <c r="K40" s="183">
        <f t="shared" si="2"/>
        <v>0</v>
      </c>
      <c r="L40" s="183">
        <f t="shared" si="2"/>
        <v>0</v>
      </c>
      <c r="M40" s="183">
        <f t="shared" si="2"/>
        <v>0</v>
      </c>
      <c r="N40" s="183">
        <f t="shared" si="2"/>
        <v>0</v>
      </c>
      <c r="O40" s="183">
        <f t="shared" si="2"/>
        <v>0</v>
      </c>
      <c r="P40" s="183">
        <f t="shared" si="2"/>
        <v>0</v>
      </c>
      <c r="Q40" s="183">
        <f t="shared" si="2"/>
        <v>0</v>
      </c>
      <c r="R40" s="183">
        <f t="shared" si="2"/>
        <v>0</v>
      </c>
      <c r="S40" s="183">
        <f t="shared" si="2"/>
        <v>0</v>
      </c>
      <c r="T40" s="183">
        <f t="shared" si="2"/>
        <v>0</v>
      </c>
      <c r="U40" s="183">
        <f t="shared" si="2"/>
        <v>0</v>
      </c>
      <c r="V40" s="183">
        <f t="shared" si="2"/>
        <v>0</v>
      </c>
      <c r="W40" s="183">
        <f t="shared" si="2"/>
        <v>0</v>
      </c>
    </row>
    <row r="41" spans="1:26">
      <c r="B41" s="183">
        <f>B23+B27+B28-B29</f>
        <v>0</v>
      </c>
      <c r="C41" s="183"/>
      <c r="D41" s="183">
        <f t="shared" ref="D41:W41" si="3">D23+D27+D28-D29</f>
        <v>0</v>
      </c>
      <c r="E41" s="183">
        <f t="shared" si="3"/>
        <v>0</v>
      </c>
      <c r="F41" s="183">
        <f t="shared" si="3"/>
        <v>0</v>
      </c>
      <c r="G41" s="183">
        <f t="shared" si="3"/>
        <v>0</v>
      </c>
      <c r="H41" s="183">
        <f t="shared" si="3"/>
        <v>0</v>
      </c>
      <c r="I41" s="183">
        <f t="shared" si="3"/>
        <v>0</v>
      </c>
      <c r="J41" s="183">
        <f t="shared" si="3"/>
        <v>0</v>
      </c>
      <c r="K41" s="183">
        <f t="shared" si="3"/>
        <v>0</v>
      </c>
      <c r="L41" s="183">
        <f t="shared" si="3"/>
        <v>0</v>
      </c>
      <c r="M41" s="183">
        <f t="shared" si="3"/>
        <v>0</v>
      </c>
      <c r="N41" s="183">
        <f t="shared" si="3"/>
        <v>0</v>
      </c>
      <c r="O41" s="183">
        <f t="shared" si="3"/>
        <v>0</v>
      </c>
      <c r="P41" s="183">
        <f t="shared" si="3"/>
        <v>0</v>
      </c>
      <c r="Q41" s="183">
        <f t="shared" si="3"/>
        <v>0</v>
      </c>
      <c r="R41" s="183">
        <f t="shared" si="3"/>
        <v>0</v>
      </c>
      <c r="S41" s="183">
        <f t="shared" si="3"/>
        <v>0</v>
      </c>
      <c r="T41" s="183">
        <f t="shared" si="3"/>
        <v>0</v>
      </c>
      <c r="U41" s="183">
        <f t="shared" si="3"/>
        <v>0</v>
      </c>
      <c r="V41" s="183">
        <f t="shared" si="3"/>
        <v>0</v>
      </c>
      <c r="W41" s="183">
        <f t="shared" si="3"/>
        <v>0</v>
      </c>
    </row>
    <row r="42" spans="1:26">
      <c r="B42" s="183">
        <f>B22+B29-B30-B31-B32</f>
        <v>0</v>
      </c>
      <c r="C42" s="183"/>
      <c r="D42" s="183">
        <f t="shared" ref="D42:W42" si="4">D22+D29-D30-D31-D32</f>
        <v>0</v>
      </c>
      <c r="E42" s="183">
        <f t="shared" si="4"/>
        <v>0</v>
      </c>
      <c r="F42" s="183">
        <f t="shared" si="4"/>
        <v>0</v>
      </c>
      <c r="G42" s="183">
        <f t="shared" si="4"/>
        <v>0</v>
      </c>
      <c r="H42" s="183">
        <f t="shared" si="4"/>
        <v>0</v>
      </c>
      <c r="I42" s="183">
        <f t="shared" si="4"/>
        <v>0</v>
      </c>
      <c r="J42" s="183">
        <f t="shared" si="4"/>
        <v>0</v>
      </c>
      <c r="K42" s="183">
        <f t="shared" si="4"/>
        <v>0</v>
      </c>
      <c r="L42" s="183">
        <f t="shared" si="4"/>
        <v>0</v>
      </c>
      <c r="M42" s="183">
        <f t="shared" si="4"/>
        <v>0</v>
      </c>
      <c r="N42" s="183">
        <f t="shared" si="4"/>
        <v>0</v>
      </c>
      <c r="O42" s="183">
        <f t="shared" si="4"/>
        <v>0</v>
      </c>
      <c r="P42" s="183">
        <f t="shared" si="4"/>
        <v>0</v>
      </c>
      <c r="Q42" s="183">
        <f t="shared" si="4"/>
        <v>0</v>
      </c>
      <c r="R42" s="183">
        <f t="shared" si="4"/>
        <v>0</v>
      </c>
      <c r="S42" s="183">
        <f t="shared" si="4"/>
        <v>0</v>
      </c>
      <c r="T42" s="183">
        <f t="shared" si="4"/>
        <v>0</v>
      </c>
      <c r="U42" s="183">
        <f t="shared" si="4"/>
        <v>0</v>
      </c>
      <c r="V42" s="183">
        <f t="shared" si="4"/>
        <v>0</v>
      </c>
      <c r="W42" s="183">
        <f t="shared" si="4"/>
        <v>0</v>
      </c>
    </row>
    <row r="43" spans="1:26">
      <c r="B43" s="183">
        <f t="shared" ref="B43:W43" si="5">B32-B17-B33</f>
        <v>0</v>
      </c>
      <c r="C43" s="183"/>
      <c r="D43" s="183">
        <f t="shared" si="5"/>
        <v>0</v>
      </c>
      <c r="E43" s="183">
        <f t="shared" si="5"/>
        <v>0</v>
      </c>
      <c r="F43" s="183">
        <f t="shared" si="5"/>
        <v>-1.0000169277191162E-4</v>
      </c>
      <c r="G43" s="183">
        <f t="shared" si="5"/>
        <v>-9.999983012676239E-5</v>
      </c>
      <c r="H43" s="183">
        <f t="shared" si="5"/>
        <v>0</v>
      </c>
      <c r="I43" s="183">
        <f t="shared" si="5"/>
        <v>0</v>
      </c>
      <c r="J43" s="183">
        <f t="shared" si="5"/>
        <v>0</v>
      </c>
      <c r="K43" s="183">
        <f t="shared" si="5"/>
        <v>0</v>
      </c>
      <c r="L43" s="183">
        <f t="shared" si="5"/>
        <v>0</v>
      </c>
      <c r="M43" s="183">
        <f t="shared" si="5"/>
        <v>0</v>
      </c>
      <c r="N43" s="183">
        <f t="shared" si="5"/>
        <v>0</v>
      </c>
      <c r="O43" s="183">
        <f t="shared" si="5"/>
        <v>0</v>
      </c>
      <c r="P43" s="183">
        <f t="shared" si="5"/>
        <v>0</v>
      </c>
      <c r="Q43" s="183">
        <f t="shared" si="5"/>
        <v>0</v>
      </c>
      <c r="R43" s="183">
        <f t="shared" si="5"/>
        <v>0</v>
      </c>
      <c r="S43" s="183">
        <f t="shared" si="5"/>
        <v>0</v>
      </c>
      <c r="T43" s="183">
        <f t="shared" si="5"/>
        <v>0</v>
      </c>
      <c r="U43" s="183">
        <f t="shared" si="5"/>
        <v>0</v>
      </c>
      <c r="V43" s="183">
        <f t="shared" si="5"/>
        <v>0</v>
      </c>
      <c r="W43" s="183">
        <f t="shared" si="5"/>
        <v>0</v>
      </c>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pageSetUpPr fitToPage="1"/>
  </sheetPr>
  <dimension ref="A1:V24"/>
  <sheetViews>
    <sheetView topLeftCell="C1" zoomScaleNormal="100" workbookViewId="0">
      <selection activeCell="V9" sqref="V9"/>
    </sheetView>
  </sheetViews>
  <sheetFormatPr baseColWidth="10" defaultColWidth="9.140625" defaultRowHeight="12.75"/>
  <cols>
    <col min="1" max="1" width="37.7109375" style="182" customWidth="1"/>
    <col min="2" max="2" width="12.85546875" style="70" customWidth="1"/>
    <col min="3" max="18" width="13" style="70" customWidth="1"/>
    <col min="19" max="19" width="13" style="155" customWidth="1"/>
    <col min="20" max="21" width="13" style="70" customWidth="1"/>
    <col min="22" max="256" width="11.42578125" style="70" customWidth="1"/>
    <col min="257" max="257" width="37.7109375" style="70" customWidth="1"/>
    <col min="258" max="258" width="12.85546875" style="70" customWidth="1"/>
    <col min="259" max="277" width="13" style="70" customWidth="1"/>
    <col min="278" max="512" width="11.42578125" style="70" customWidth="1"/>
    <col min="513" max="513" width="37.7109375" style="70" customWidth="1"/>
    <col min="514" max="514" width="12.85546875" style="70" customWidth="1"/>
    <col min="515" max="533" width="13" style="70" customWidth="1"/>
    <col min="534" max="768" width="11.42578125" style="70" customWidth="1"/>
    <col min="769" max="769" width="37.7109375" style="70" customWidth="1"/>
    <col min="770" max="770" width="12.85546875" style="70" customWidth="1"/>
    <col min="771" max="789" width="13" style="70" customWidth="1"/>
    <col min="790" max="1024" width="11.42578125" style="70" customWidth="1"/>
    <col min="1025" max="1025" width="37.7109375" style="70" customWidth="1"/>
    <col min="1026" max="1026" width="12.85546875" style="70" customWidth="1"/>
    <col min="1027" max="1045" width="13" style="70" customWidth="1"/>
    <col min="1046" max="1280" width="11.42578125" style="70" customWidth="1"/>
    <col min="1281" max="1281" width="37.7109375" style="70" customWidth="1"/>
    <col min="1282" max="1282" width="12.85546875" style="70" customWidth="1"/>
    <col min="1283" max="1301" width="13" style="70" customWidth="1"/>
    <col min="1302" max="1536" width="11.42578125" style="70" customWidth="1"/>
    <col min="1537" max="1537" width="37.7109375" style="70" customWidth="1"/>
    <col min="1538" max="1538" width="12.85546875" style="70" customWidth="1"/>
    <col min="1539" max="1557" width="13" style="70" customWidth="1"/>
    <col min="1558" max="1792" width="11.42578125" style="70" customWidth="1"/>
    <col min="1793" max="1793" width="37.7109375" style="70" customWidth="1"/>
    <col min="1794" max="1794" width="12.85546875" style="70" customWidth="1"/>
    <col min="1795" max="1813" width="13" style="70" customWidth="1"/>
    <col min="1814" max="2048" width="11.42578125" style="70" customWidth="1"/>
    <col min="2049" max="2049" width="37.7109375" style="70" customWidth="1"/>
    <col min="2050" max="2050" width="12.85546875" style="70" customWidth="1"/>
    <col min="2051" max="2069" width="13" style="70" customWidth="1"/>
    <col min="2070" max="2304" width="11.42578125" style="70" customWidth="1"/>
    <col min="2305" max="2305" width="37.7109375" style="70" customWidth="1"/>
    <col min="2306" max="2306" width="12.85546875" style="70" customWidth="1"/>
    <col min="2307" max="2325" width="13" style="70" customWidth="1"/>
    <col min="2326" max="2560" width="11.42578125" style="70" customWidth="1"/>
    <col min="2561" max="2561" width="37.7109375" style="70" customWidth="1"/>
    <col min="2562" max="2562" width="12.85546875" style="70" customWidth="1"/>
    <col min="2563" max="2581" width="13" style="70" customWidth="1"/>
    <col min="2582" max="2816" width="11.42578125" style="70" customWidth="1"/>
    <col min="2817" max="2817" width="37.7109375" style="70" customWidth="1"/>
    <col min="2818" max="2818" width="12.85546875" style="70" customWidth="1"/>
    <col min="2819" max="2837" width="13" style="70" customWidth="1"/>
    <col min="2838" max="3072" width="11.42578125" style="70" customWidth="1"/>
    <col min="3073" max="3073" width="37.7109375" style="70" customWidth="1"/>
    <col min="3074" max="3074" width="12.85546875" style="70" customWidth="1"/>
    <col min="3075" max="3093" width="13" style="70" customWidth="1"/>
    <col min="3094" max="3328" width="11.42578125" style="70" customWidth="1"/>
    <col min="3329" max="3329" width="37.7109375" style="70" customWidth="1"/>
    <col min="3330" max="3330" width="12.85546875" style="70" customWidth="1"/>
    <col min="3331" max="3349" width="13" style="70" customWidth="1"/>
    <col min="3350" max="3584" width="11.42578125" style="70" customWidth="1"/>
    <col min="3585" max="3585" width="37.7109375" style="70" customWidth="1"/>
    <col min="3586" max="3586" width="12.85546875" style="70" customWidth="1"/>
    <col min="3587" max="3605" width="13" style="70" customWidth="1"/>
    <col min="3606" max="3840" width="11.42578125" style="70" customWidth="1"/>
    <col min="3841" max="3841" width="37.7109375" style="70" customWidth="1"/>
    <col min="3842" max="3842" width="12.85546875" style="70" customWidth="1"/>
    <col min="3843" max="3861" width="13" style="70" customWidth="1"/>
    <col min="3862" max="4096" width="11.42578125" style="70" customWidth="1"/>
    <col min="4097" max="4097" width="37.7109375" style="70" customWidth="1"/>
    <col min="4098" max="4098" width="12.85546875" style="70" customWidth="1"/>
    <col min="4099" max="4117" width="13" style="70" customWidth="1"/>
    <col min="4118" max="4352" width="11.42578125" style="70" customWidth="1"/>
    <col min="4353" max="4353" width="37.7109375" style="70" customWidth="1"/>
    <col min="4354" max="4354" width="12.85546875" style="70" customWidth="1"/>
    <col min="4355" max="4373" width="13" style="70" customWidth="1"/>
    <col min="4374" max="4608" width="11.42578125" style="70" customWidth="1"/>
    <col min="4609" max="4609" width="37.7109375" style="70" customWidth="1"/>
    <col min="4610" max="4610" width="12.85546875" style="70" customWidth="1"/>
    <col min="4611" max="4629" width="13" style="70" customWidth="1"/>
    <col min="4630" max="4864" width="11.42578125" style="70" customWidth="1"/>
    <col min="4865" max="4865" width="37.7109375" style="70" customWidth="1"/>
    <col min="4866" max="4866" width="12.85546875" style="70" customWidth="1"/>
    <col min="4867" max="4885" width="13" style="70" customWidth="1"/>
    <col min="4886" max="5120" width="11.42578125" style="70" customWidth="1"/>
    <col min="5121" max="5121" width="37.7109375" style="70" customWidth="1"/>
    <col min="5122" max="5122" width="12.85546875" style="70" customWidth="1"/>
    <col min="5123" max="5141" width="13" style="70" customWidth="1"/>
    <col min="5142" max="5376" width="11.42578125" style="70" customWidth="1"/>
    <col min="5377" max="5377" width="37.7109375" style="70" customWidth="1"/>
    <col min="5378" max="5378" width="12.85546875" style="70" customWidth="1"/>
    <col min="5379" max="5397" width="13" style="70" customWidth="1"/>
    <col min="5398" max="5632" width="11.42578125" style="70" customWidth="1"/>
    <col min="5633" max="5633" width="37.7109375" style="70" customWidth="1"/>
    <col min="5634" max="5634" width="12.85546875" style="70" customWidth="1"/>
    <col min="5635" max="5653" width="13" style="70" customWidth="1"/>
    <col min="5654" max="5888" width="11.42578125" style="70" customWidth="1"/>
    <col min="5889" max="5889" width="37.7109375" style="70" customWidth="1"/>
    <col min="5890" max="5890" width="12.85546875" style="70" customWidth="1"/>
    <col min="5891" max="5909" width="13" style="70" customWidth="1"/>
    <col min="5910" max="6144" width="11.42578125" style="70" customWidth="1"/>
    <col min="6145" max="6145" width="37.7109375" style="70" customWidth="1"/>
    <col min="6146" max="6146" width="12.85546875" style="70" customWidth="1"/>
    <col min="6147" max="6165" width="13" style="70" customWidth="1"/>
    <col min="6166" max="6400" width="11.42578125" style="70" customWidth="1"/>
    <col min="6401" max="6401" width="37.7109375" style="70" customWidth="1"/>
    <col min="6402" max="6402" width="12.85546875" style="70" customWidth="1"/>
    <col min="6403" max="6421" width="13" style="70" customWidth="1"/>
    <col min="6422" max="6656" width="11.42578125" style="70" customWidth="1"/>
    <col min="6657" max="6657" width="37.7109375" style="70" customWidth="1"/>
    <col min="6658" max="6658" width="12.85546875" style="70" customWidth="1"/>
    <col min="6659" max="6677" width="13" style="70" customWidth="1"/>
    <col min="6678" max="6912" width="11.42578125" style="70" customWidth="1"/>
    <col min="6913" max="6913" width="37.7109375" style="70" customWidth="1"/>
    <col min="6914" max="6914" width="12.85546875" style="70" customWidth="1"/>
    <col min="6915" max="6933" width="13" style="70" customWidth="1"/>
    <col min="6934" max="7168" width="11.42578125" style="70" customWidth="1"/>
    <col min="7169" max="7169" width="37.7109375" style="70" customWidth="1"/>
    <col min="7170" max="7170" width="12.85546875" style="70" customWidth="1"/>
    <col min="7171" max="7189" width="13" style="70" customWidth="1"/>
    <col min="7190" max="7424" width="11.42578125" style="70" customWidth="1"/>
    <col min="7425" max="7425" width="37.7109375" style="70" customWidth="1"/>
    <col min="7426" max="7426" width="12.85546875" style="70" customWidth="1"/>
    <col min="7427" max="7445" width="13" style="70" customWidth="1"/>
    <col min="7446" max="7680" width="11.42578125" style="70" customWidth="1"/>
    <col min="7681" max="7681" width="37.7109375" style="70" customWidth="1"/>
    <col min="7682" max="7682" width="12.85546875" style="70" customWidth="1"/>
    <col min="7683" max="7701" width="13" style="70" customWidth="1"/>
    <col min="7702" max="7936" width="11.42578125" style="70" customWidth="1"/>
    <col min="7937" max="7937" width="37.7109375" style="70" customWidth="1"/>
    <col min="7938" max="7938" width="12.85546875" style="70" customWidth="1"/>
    <col min="7939" max="7957" width="13" style="70" customWidth="1"/>
    <col min="7958" max="8192" width="11.42578125" style="70" customWidth="1"/>
    <col min="8193" max="8193" width="37.7109375" style="70" customWidth="1"/>
    <col min="8194" max="8194" width="12.85546875" style="70" customWidth="1"/>
    <col min="8195" max="8213" width="13" style="70" customWidth="1"/>
    <col min="8214" max="8448" width="11.42578125" style="70" customWidth="1"/>
    <col min="8449" max="8449" width="37.7109375" style="70" customWidth="1"/>
    <col min="8450" max="8450" width="12.85546875" style="70" customWidth="1"/>
    <col min="8451" max="8469" width="13" style="70" customWidth="1"/>
    <col min="8470" max="8704" width="11.42578125" style="70" customWidth="1"/>
    <col min="8705" max="8705" width="37.7109375" style="70" customWidth="1"/>
    <col min="8706" max="8706" width="12.85546875" style="70" customWidth="1"/>
    <col min="8707" max="8725" width="13" style="70" customWidth="1"/>
    <col min="8726" max="8960" width="11.42578125" style="70" customWidth="1"/>
    <col min="8961" max="8961" width="37.7109375" style="70" customWidth="1"/>
    <col min="8962" max="8962" width="12.85546875" style="70" customWidth="1"/>
    <col min="8963" max="8981" width="13" style="70" customWidth="1"/>
    <col min="8982" max="9216" width="11.42578125" style="70" customWidth="1"/>
    <col min="9217" max="9217" width="37.7109375" style="70" customWidth="1"/>
    <col min="9218" max="9218" width="12.85546875" style="70" customWidth="1"/>
    <col min="9219" max="9237" width="13" style="70" customWidth="1"/>
    <col min="9238" max="9472" width="11.42578125" style="70" customWidth="1"/>
    <col min="9473" max="9473" width="37.7109375" style="70" customWidth="1"/>
    <col min="9474" max="9474" width="12.85546875" style="70" customWidth="1"/>
    <col min="9475" max="9493" width="13" style="70" customWidth="1"/>
    <col min="9494" max="9728" width="11.42578125" style="70" customWidth="1"/>
    <col min="9729" max="9729" width="37.7109375" style="70" customWidth="1"/>
    <col min="9730" max="9730" width="12.85546875" style="70" customWidth="1"/>
    <col min="9731" max="9749" width="13" style="70" customWidth="1"/>
    <col min="9750" max="9984" width="11.42578125" style="70" customWidth="1"/>
    <col min="9985" max="9985" width="37.7109375" style="70" customWidth="1"/>
    <col min="9986" max="9986" width="12.85546875" style="70" customWidth="1"/>
    <col min="9987" max="10005" width="13" style="70" customWidth="1"/>
    <col min="10006" max="10240" width="11.42578125" style="70" customWidth="1"/>
    <col min="10241" max="10241" width="37.7109375" style="70" customWidth="1"/>
    <col min="10242" max="10242" width="12.85546875" style="70" customWidth="1"/>
    <col min="10243" max="10261" width="13" style="70" customWidth="1"/>
    <col min="10262" max="10496" width="11.42578125" style="70" customWidth="1"/>
    <col min="10497" max="10497" width="37.7109375" style="70" customWidth="1"/>
    <col min="10498" max="10498" width="12.85546875" style="70" customWidth="1"/>
    <col min="10499" max="10517" width="13" style="70" customWidth="1"/>
    <col min="10518" max="10752" width="11.42578125" style="70" customWidth="1"/>
    <col min="10753" max="10753" width="37.7109375" style="70" customWidth="1"/>
    <col min="10754" max="10754" width="12.85546875" style="70" customWidth="1"/>
    <col min="10755" max="10773" width="13" style="70" customWidth="1"/>
    <col min="10774" max="11008" width="11.42578125" style="70" customWidth="1"/>
    <col min="11009" max="11009" width="37.7109375" style="70" customWidth="1"/>
    <col min="11010" max="11010" width="12.85546875" style="70" customWidth="1"/>
    <col min="11011" max="11029" width="13" style="70" customWidth="1"/>
    <col min="11030" max="11264" width="11.42578125" style="70" customWidth="1"/>
    <col min="11265" max="11265" width="37.7109375" style="70" customWidth="1"/>
    <col min="11266" max="11266" width="12.85546875" style="70" customWidth="1"/>
    <col min="11267" max="11285" width="13" style="70" customWidth="1"/>
    <col min="11286" max="11520" width="11.42578125" style="70" customWidth="1"/>
    <col min="11521" max="11521" width="37.7109375" style="70" customWidth="1"/>
    <col min="11522" max="11522" width="12.85546875" style="70" customWidth="1"/>
    <col min="11523" max="11541" width="13" style="70" customWidth="1"/>
    <col min="11542" max="11776" width="11.42578125" style="70" customWidth="1"/>
    <col min="11777" max="11777" width="37.7109375" style="70" customWidth="1"/>
    <col min="11778" max="11778" width="12.85546875" style="70" customWidth="1"/>
    <col min="11779" max="11797" width="13" style="70" customWidth="1"/>
    <col min="11798" max="12032" width="11.42578125" style="70" customWidth="1"/>
    <col min="12033" max="12033" width="37.7109375" style="70" customWidth="1"/>
    <col min="12034" max="12034" width="12.85546875" style="70" customWidth="1"/>
    <col min="12035" max="12053" width="13" style="70" customWidth="1"/>
    <col min="12054" max="12288" width="11.42578125" style="70" customWidth="1"/>
    <col min="12289" max="12289" width="37.7109375" style="70" customWidth="1"/>
    <col min="12290" max="12290" width="12.85546875" style="70" customWidth="1"/>
    <col min="12291" max="12309" width="13" style="70" customWidth="1"/>
    <col min="12310" max="12544" width="11.42578125" style="70" customWidth="1"/>
    <col min="12545" max="12545" width="37.7109375" style="70" customWidth="1"/>
    <col min="12546" max="12546" width="12.85546875" style="70" customWidth="1"/>
    <col min="12547" max="12565" width="13" style="70" customWidth="1"/>
    <col min="12566" max="12800" width="11.42578125" style="70" customWidth="1"/>
    <col min="12801" max="12801" width="37.7109375" style="70" customWidth="1"/>
    <col min="12802" max="12802" width="12.85546875" style="70" customWidth="1"/>
    <col min="12803" max="12821" width="13" style="70" customWidth="1"/>
    <col min="12822" max="13056" width="11.42578125" style="70" customWidth="1"/>
    <col min="13057" max="13057" width="37.7109375" style="70" customWidth="1"/>
    <col min="13058" max="13058" width="12.85546875" style="70" customWidth="1"/>
    <col min="13059" max="13077" width="13" style="70" customWidth="1"/>
    <col min="13078" max="13312" width="11.42578125" style="70" customWidth="1"/>
    <col min="13313" max="13313" width="37.7109375" style="70" customWidth="1"/>
    <col min="13314" max="13314" width="12.85546875" style="70" customWidth="1"/>
    <col min="13315" max="13333" width="13" style="70" customWidth="1"/>
    <col min="13334" max="13568" width="11.42578125" style="70" customWidth="1"/>
    <col min="13569" max="13569" width="37.7109375" style="70" customWidth="1"/>
    <col min="13570" max="13570" width="12.85546875" style="70" customWidth="1"/>
    <col min="13571" max="13589" width="13" style="70" customWidth="1"/>
    <col min="13590" max="13824" width="11.42578125" style="70" customWidth="1"/>
    <col min="13825" max="13825" width="37.7109375" style="70" customWidth="1"/>
    <col min="13826" max="13826" width="12.85546875" style="70" customWidth="1"/>
    <col min="13827" max="13845" width="13" style="70" customWidth="1"/>
    <col min="13846" max="14080" width="11.42578125" style="70" customWidth="1"/>
    <col min="14081" max="14081" width="37.7109375" style="70" customWidth="1"/>
    <col min="14082" max="14082" width="12.85546875" style="70" customWidth="1"/>
    <col min="14083" max="14101" width="13" style="70" customWidth="1"/>
    <col min="14102" max="14336" width="11.42578125" style="70" customWidth="1"/>
    <col min="14337" max="14337" width="37.7109375" style="70" customWidth="1"/>
    <col min="14338" max="14338" width="12.85546875" style="70" customWidth="1"/>
    <col min="14339" max="14357" width="13" style="70" customWidth="1"/>
    <col min="14358" max="14592" width="11.42578125" style="70" customWidth="1"/>
    <col min="14593" max="14593" width="37.7109375" style="70" customWidth="1"/>
    <col min="14594" max="14594" width="12.85546875" style="70" customWidth="1"/>
    <col min="14595" max="14613" width="13" style="70" customWidth="1"/>
    <col min="14614" max="14848" width="11.42578125" style="70" customWidth="1"/>
    <col min="14849" max="14849" width="37.7109375" style="70" customWidth="1"/>
    <col min="14850" max="14850" width="12.85546875" style="70" customWidth="1"/>
    <col min="14851" max="14869" width="13" style="70" customWidth="1"/>
    <col min="14870" max="15104" width="11.42578125" style="70" customWidth="1"/>
    <col min="15105" max="15105" width="37.7109375" style="70" customWidth="1"/>
    <col min="15106" max="15106" width="12.85546875" style="70" customWidth="1"/>
    <col min="15107" max="15125" width="13" style="70" customWidth="1"/>
    <col min="15126" max="15360" width="11.42578125" style="70" customWidth="1"/>
    <col min="15361" max="15361" width="37.7109375" style="70" customWidth="1"/>
    <col min="15362" max="15362" width="12.85546875" style="70" customWidth="1"/>
    <col min="15363" max="15381" width="13" style="70" customWidth="1"/>
    <col min="15382" max="15616" width="11.42578125" style="70" customWidth="1"/>
    <col min="15617" max="15617" width="37.7109375" style="70" customWidth="1"/>
    <col min="15618" max="15618" width="12.85546875" style="70" customWidth="1"/>
    <col min="15619" max="15637" width="13" style="70" customWidth="1"/>
    <col min="15638" max="15872" width="11.42578125" style="70" customWidth="1"/>
    <col min="15873" max="15873" width="37.7109375" style="70" customWidth="1"/>
    <col min="15874" max="15874" width="12.85546875" style="70" customWidth="1"/>
    <col min="15875" max="15893" width="13" style="70" customWidth="1"/>
    <col min="15894" max="16128" width="11.42578125" style="70" customWidth="1"/>
    <col min="16129" max="16129" width="37.7109375" style="70" customWidth="1"/>
    <col min="16130" max="16130" width="12.85546875" style="70" customWidth="1"/>
    <col min="16131" max="16149" width="13" style="70" customWidth="1"/>
    <col min="16150" max="16384" width="11.42578125" style="70" customWidth="1"/>
  </cols>
  <sheetData>
    <row r="1" spans="1:22" s="184" customFormat="1" ht="30" customHeight="1">
      <c r="A1" s="710" t="s">
        <v>354</v>
      </c>
      <c r="B1" s="710"/>
      <c r="C1" s="710"/>
      <c r="D1" s="710"/>
      <c r="E1" s="710"/>
      <c r="F1" s="710"/>
      <c r="G1" s="710"/>
      <c r="H1" s="710"/>
      <c r="I1" s="710"/>
      <c r="J1" s="710"/>
      <c r="K1" s="710"/>
      <c r="L1" s="710"/>
      <c r="M1" s="710"/>
      <c r="N1" s="710"/>
      <c r="O1" s="710"/>
      <c r="P1" s="710"/>
      <c r="Q1" s="710"/>
      <c r="R1" s="710"/>
      <c r="S1" s="710"/>
      <c r="T1" s="710"/>
      <c r="U1" s="710"/>
    </row>
    <row r="2" spans="1:22" s="184" customFormat="1" ht="15" customHeight="1">
      <c r="A2" s="711" t="s">
        <v>811</v>
      </c>
      <c r="B2" s="711"/>
      <c r="C2" s="711"/>
      <c r="D2" s="711"/>
      <c r="E2" s="711"/>
      <c r="F2" s="711"/>
      <c r="G2" s="711"/>
      <c r="H2" s="711"/>
      <c r="I2" s="711"/>
      <c r="J2" s="711"/>
      <c r="K2" s="711"/>
      <c r="L2" s="711"/>
      <c r="M2" s="711"/>
      <c r="N2" s="711"/>
      <c r="O2" s="711"/>
      <c r="P2" s="711"/>
      <c r="Q2" s="711"/>
      <c r="R2" s="711"/>
      <c r="S2" s="711"/>
      <c r="T2" s="711"/>
      <c r="U2" s="711"/>
    </row>
    <row r="3" spans="1:22" s="184" customFormat="1" ht="15" customHeight="1">
      <c r="A3" s="711" t="s">
        <v>2</v>
      </c>
      <c r="B3" s="711"/>
      <c r="C3" s="711"/>
      <c r="D3" s="711"/>
      <c r="E3" s="711"/>
      <c r="F3" s="711"/>
      <c r="G3" s="711"/>
      <c r="H3" s="711"/>
      <c r="I3" s="711"/>
      <c r="J3" s="711"/>
      <c r="K3" s="711"/>
      <c r="L3" s="711"/>
      <c r="M3" s="711"/>
      <c r="N3" s="711"/>
      <c r="O3" s="711"/>
      <c r="P3" s="711"/>
      <c r="Q3" s="711"/>
      <c r="R3" s="711"/>
      <c r="S3" s="711"/>
      <c r="T3" s="711"/>
      <c r="U3" s="711"/>
    </row>
    <row r="4" spans="1:22" s="185" customFormat="1" ht="30" customHeight="1">
      <c r="A4" s="715" t="s">
        <v>3</v>
      </c>
      <c r="B4" s="715"/>
      <c r="C4" s="715"/>
      <c r="D4" s="715"/>
      <c r="E4" s="715"/>
      <c r="F4" s="715"/>
      <c r="G4" s="715"/>
      <c r="H4" s="715"/>
      <c r="I4" s="715"/>
      <c r="J4" s="715"/>
      <c r="K4" s="715"/>
      <c r="L4" s="715"/>
      <c r="M4" s="715"/>
      <c r="N4" s="715"/>
      <c r="O4" s="715"/>
      <c r="P4" s="715"/>
      <c r="Q4" s="715"/>
      <c r="R4" s="715"/>
      <c r="S4" s="715"/>
      <c r="T4" s="715"/>
      <c r="U4" s="715"/>
    </row>
    <row r="5" spans="1:22" ht="3.75" customHeight="1">
      <c r="A5" s="186"/>
      <c r="B5" s="1"/>
      <c r="C5" s="38"/>
      <c r="D5" s="38"/>
      <c r="E5" s="38"/>
      <c r="F5" s="38"/>
      <c r="G5" s="38"/>
      <c r="H5" s="1"/>
      <c r="I5" s="1"/>
      <c r="J5" s="1"/>
      <c r="K5" s="187"/>
      <c r="L5" s="187"/>
      <c r="M5" s="1"/>
      <c r="N5" s="1"/>
      <c r="O5" s="1"/>
      <c r="P5" s="1"/>
      <c r="Q5" s="1"/>
      <c r="R5" s="1"/>
      <c r="S5" s="1"/>
    </row>
    <row r="6" spans="1:22" ht="30" customHeight="1">
      <c r="A6" s="341"/>
      <c r="B6" s="342" t="s">
        <v>366</v>
      </c>
      <c r="C6" s="342" t="s">
        <v>380</v>
      </c>
      <c r="D6" s="342" t="s">
        <v>363</v>
      </c>
      <c r="E6" s="342" t="s">
        <v>381</v>
      </c>
      <c r="F6" s="342" t="s">
        <v>370</v>
      </c>
      <c r="G6" s="342" t="s">
        <v>379</v>
      </c>
      <c r="H6" s="342" t="s">
        <v>377</v>
      </c>
      <c r="I6" s="342" t="s">
        <v>364</v>
      </c>
      <c r="J6" s="342" t="s">
        <v>378</v>
      </c>
      <c r="K6" s="342" t="s">
        <v>368</v>
      </c>
      <c r="L6" s="342" t="s">
        <v>373</v>
      </c>
      <c r="M6" s="342" t="s">
        <v>362</v>
      </c>
      <c r="N6" s="342" t="s">
        <v>361</v>
      </c>
      <c r="O6" s="342" t="s">
        <v>359</v>
      </c>
      <c r="P6" s="342" t="s">
        <v>383</v>
      </c>
      <c r="Q6" s="342" t="s">
        <v>384</v>
      </c>
      <c r="R6" s="342" t="s">
        <v>367</v>
      </c>
      <c r="S6" s="342" t="s">
        <v>375</v>
      </c>
      <c r="T6" s="342" t="s">
        <v>365</v>
      </c>
      <c r="U6" s="342" t="s">
        <v>360</v>
      </c>
    </row>
    <row r="7" spans="1:22" ht="15" customHeight="1">
      <c r="A7" s="81" t="s">
        <v>813</v>
      </c>
      <c r="B7" s="38">
        <v>1213984.2139600001</v>
      </c>
      <c r="C7" s="38">
        <v>686624.64516999992</v>
      </c>
      <c r="D7" s="38">
        <v>300883.29883999994</v>
      </c>
      <c r="E7" s="38">
        <v>81625.417620000007</v>
      </c>
      <c r="F7" s="38">
        <v>197941.51883000002</v>
      </c>
      <c r="G7" s="38">
        <v>285658.30883999995</v>
      </c>
      <c r="H7" s="38">
        <v>179977.51738999999</v>
      </c>
      <c r="I7" s="38">
        <v>167688.17806999999</v>
      </c>
      <c r="J7" s="38">
        <v>159774.82222999999</v>
      </c>
      <c r="K7" s="38">
        <v>132266.72552000001</v>
      </c>
      <c r="L7" s="38">
        <v>92184.332139999999</v>
      </c>
      <c r="M7" s="38">
        <v>59251.760249999999</v>
      </c>
      <c r="N7" s="38">
        <v>228820.18044</v>
      </c>
      <c r="O7" s="38">
        <v>118163.54170999999</v>
      </c>
      <c r="P7" s="38">
        <v>66326.519539999994</v>
      </c>
      <c r="Q7" s="38">
        <v>53093.231789999998</v>
      </c>
      <c r="R7" s="38">
        <v>90727.177420000007</v>
      </c>
      <c r="S7" s="38">
        <v>179928.00025000001</v>
      </c>
      <c r="T7" s="38">
        <v>61455.380490000003</v>
      </c>
      <c r="U7" s="38">
        <v>269105.40354000003</v>
      </c>
      <c r="V7" s="381"/>
    </row>
    <row r="8" spans="1:22" ht="15" customHeight="1">
      <c r="A8" s="81" t="s">
        <v>814</v>
      </c>
      <c r="B8" s="38">
        <v>28532.809949999999</v>
      </c>
      <c r="C8" s="38">
        <v>8863.3445600000014</v>
      </c>
      <c r="D8" s="38">
        <v>4772.1958500000001</v>
      </c>
      <c r="E8" s="38">
        <v>1675.0928100000001</v>
      </c>
      <c r="F8" s="38">
        <v>1328.4713000000002</v>
      </c>
      <c r="G8" s="38">
        <v>3337.2173499999999</v>
      </c>
      <c r="H8" s="38">
        <v>2373.3400299999998</v>
      </c>
      <c r="I8" s="38">
        <v>1385.5112900000001</v>
      </c>
      <c r="J8" s="38">
        <v>838.50256000000002</v>
      </c>
      <c r="K8" s="38">
        <v>1337.2513300000001</v>
      </c>
      <c r="L8" s="38">
        <v>1540.7296799999999</v>
      </c>
      <c r="M8" s="38">
        <v>563.07755000000009</v>
      </c>
      <c r="N8" s="38">
        <v>3793.1854199999998</v>
      </c>
      <c r="O8" s="38">
        <v>1417.3532499999999</v>
      </c>
      <c r="P8" s="38">
        <v>433.52696999999995</v>
      </c>
      <c r="Q8" s="38">
        <v>836.65675999999996</v>
      </c>
      <c r="R8" s="38">
        <v>626.14581999999996</v>
      </c>
      <c r="S8" s="38">
        <v>4023.5986499999999</v>
      </c>
      <c r="T8" s="38">
        <v>764.94451000000004</v>
      </c>
      <c r="U8" s="38">
        <v>2914.3858999999998</v>
      </c>
      <c r="V8" s="381"/>
    </row>
    <row r="9" spans="1:22" ht="15" customHeight="1">
      <c r="A9" s="81" t="s">
        <v>815</v>
      </c>
      <c r="B9" s="38">
        <v>29562.504140000001</v>
      </c>
      <c r="C9" s="38">
        <v>30917.721379999999</v>
      </c>
      <c r="D9" s="38">
        <v>17071.64429</v>
      </c>
      <c r="E9" s="38">
        <v>3203.3280800000002</v>
      </c>
      <c r="F9" s="38">
        <v>427.63764000000003</v>
      </c>
      <c r="G9" s="38">
        <v>11057.48078</v>
      </c>
      <c r="H9" s="38">
        <v>4182.1908899999999</v>
      </c>
      <c r="I9" s="38">
        <v>4896.2668400000002</v>
      </c>
      <c r="J9" s="38">
        <v>111.16356</v>
      </c>
      <c r="K9" s="38">
        <v>572.84951000000001</v>
      </c>
      <c r="L9" s="38">
        <v>1809.87554</v>
      </c>
      <c r="M9" s="38">
        <v>1327.87123</v>
      </c>
      <c r="N9" s="38">
        <v>5102.5125399999997</v>
      </c>
      <c r="O9" s="38">
        <v>1715.6854699999999</v>
      </c>
      <c r="P9" s="38">
        <v>644.80468000000008</v>
      </c>
      <c r="Q9" s="38">
        <v>1102.09853</v>
      </c>
      <c r="R9" s="38">
        <v>859.23428999999999</v>
      </c>
      <c r="S9" s="38">
        <v>1421.0372</v>
      </c>
      <c r="T9" s="38">
        <v>0</v>
      </c>
      <c r="U9" s="38">
        <v>1241.1672900000001</v>
      </c>
      <c r="V9" s="381"/>
    </row>
    <row r="10" spans="1:22" ht="15" customHeight="1">
      <c r="A10" s="81" t="s">
        <v>816</v>
      </c>
      <c r="B10" s="38">
        <v>2274.30492</v>
      </c>
      <c r="C10" s="38">
        <v>1137.6654900000001</v>
      </c>
      <c r="D10" s="38">
        <v>699.10509999999999</v>
      </c>
      <c r="E10" s="38">
        <v>207.88837000000001</v>
      </c>
      <c r="F10" s="38">
        <v>19.581040000000002</v>
      </c>
      <c r="G10" s="38">
        <v>384.58882</v>
      </c>
      <c r="H10" s="38">
        <v>143.51933</v>
      </c>
      <c r="I10" s="38">
        <v>182.85402999999999</v>
      </c>
      <c r="J10" s="38">
        <v>4.1175899999999999</v>
      </c>
      <c r="K10" s="38">
        <v>29.06718</v>
      </c>
      <c r="L10" s="38">
        <v>100.21505000000001</v>
      </c>
      <c r="M10" s="38">
        <v>47.684620000000002</v>
      </c>
      <c r="N10" s="38">
        <v>247.29590999999999</v>
      </c>
      <c r="O10" s="38">
        <v>74.860190000000003</v>
      </c>
      <c r="P10" s="38">
        <v>18.540209999999998</v>
      </c>
      <c r="Q10" s="38">
        <v>61.61204</v>
      </c>
      <c r="R10" s="38">
        <v>37.849059999999994</v>
      </c>
      <c r="S10" s="38">
        <v>70.692750000000004</v>
      </c>
      <c r="T10" s="38">
        <v>0</v>
      </c>
      <c r="U10" s="38">
        <v>57.609550000000006</v>
      </c>
      <c r="V10" s="381"/>
    </row>
    <row r="11" spans="1:22" ht="15" customHeight="1">
      <c r="A11" s="81" t="s">
        <v>817</v>
      </c>
      <c r="B11" s="38">
        <v>5786.2639900000004</v>
      </c>
      <c r="C11" s="38">
        <v>7970.7682599999998</v>
      </c>
      <c r="D11" s="38">
        <v>5461.8480300000001</v>
      </c>
      <c r="E11" s="38">
        <v>1899.2707499999999</v>
      </c>
      <c r="F11" s="38">
        <v>19.39884</v>
      </c>
      <c r="G11" s="38">
        <v>2602.5595899999998</v>
      </c>
      <c r="H11" s="38">
        <v>196.81627</v>
      </c>
      <c r="I11" s="38">
        <v>1137.0203600000002</v>
      </c>
      <c r="J11" s="38">
        <v>11.762319999999999</v>
      </c>
      <c r="K11" s="38">
        <v>138.30795999999998</v>
      </c>
      <c r="L11" s="38">
        <v>552.98034999999993</v>
      </c>
      <c r="M11" s="38">
        <v>96.756039999999999</v>
      </c>
      <c r="N11" s="38">
        <v>1493.8334199999999</v>
      </c>
      <c r="O11" s="38">
        <v>358.52911</v>
      </c>
      <c r="P11" s="38">
        <v>13.401969999999999</v>
      </c>
      <c r="Q11" s="38">
        <v>313.27244999999999</v>
      </c>
      <c r="R11" s="38">
        <v>461.51891999999998</v>
      </c>
      <c r="S11" s="38">
        <v>543.30886999999996</v>
      </c>
      <c r="T11" s="38">
        <v>11.26427</v>
      </c>
      <c r="U11" s="38">
        <v>661.72582999999997</v>
      </c>
      <c r="V11" s="381"/>
    </row>
    <row r="12" spans="1:22" ht="15" customHeight="1">
      <c r="A12" s="81" t="s">
        <v>818</v>
      </c>
      <c r="B12" s="38">
        <v>1025.5999100000001</v>
      </c>
      <c r="C12" s="38">
        <v>1158.52153</v>
      </c>
      <c r="D12" s="38">
        <v>699.82992000000002</v>
      </c>
      <c r="E12" s="38">
        <v>266.40440999999998</v>
      </c>
      <c r="F12" s="38">
        <v>3.8797700000000002</v>
      </c>
      <c r="G12" s="38">
        <v>316.43858</v>
      </c>
      <c r="H12" s="38">
        <v>39.363250000000001</v>
      </c>
      <c r="I12" s="38">
        <v>201.51592000000002</v>
      </c>
      <c r="J12" s="38">
        <v>2.3524600000000002</v>
      </c>
      <c r="K12" s="38">
        <v>27.66159</v>
      </c>
      <c r="L12" s="38">
        <v>104.30577000000001</v>
      </c>
      <c r="M12" s="38">
        <v>19.351209999999998</v>
      </c>
      <c r="N12" s="38">
        <v>271.18084999999996</v>
      </c>
      <c r="O12" s="38">
        <v>50.275069999999999</v>
      </c>
      <c r="P12" s="38">
        <v>2.6803900000000001</v>
      </c>
      <c r="Q12" s="38">
        <v>54.344379999999994</v>
      </c>
      <c r="R12" s="38">
        <v>72.211679999999987</v>
      </c>
      <c r="S12" s="38">
        <v>108.66177</v>
      </c>
      <c r="T12" s="38">
        <v>2.25285</v>
      </c>
      <c r="U12" s="38">
        <v>105.03441000000001</v>
      </c>
      <c r="V12" s="381"/>
    </row>
    <row r="13" spans="1:22" ht="15" customHeight="1">
      <c r="A13" s="81" t="s">
        <v>819</v>
      </c>
      <c r="B13" s="38">
        <v>7183.6411500000004</v>
      </c>
      <c r="C13" s="38">
        <v>2982.6189100000001</v>
      </c>
      <c r="D13" s="38">
        <v>904.67714000000001</v>
      </c>
      <c r="E13" s="38">
        <v>198.32523999999998</v>
      </c>
      <c r="F13" s="38">
        <v>380.14972999999998</v>
      </c>
      <c r="G13" s="38">
        <v>1758.7328</v>
      </c>
      <c r="H13" s="38">
        <v>552.87558000000001</v>
      </c>
      <c r="I13" s="38">
        <v>308.15636999999998</v>
      </c>
      <c r="J13" s="38">
        <v>0</v>
      </c>
      <c r="K13" s="38">
        <v>172.60742999999999</v>
      </c>
      <c r="L13" s="38">
        <v>856.21193000000005</v>
      </c>
      <c r="M13" s="38">
        <v>94.565020000000004</v>
      </c>
      <c r="N13" s="38">
        <v>1790.12258</v>
      </c>
      <c r="O13" s="38">
        <v>842.42711999999995</v>
      </c>
      <c r="P13" s="38">
        <v>0</v>
      </c>
      <c r="Q13" s="38">
        <v>78.11139</v>
      </c>
      <c r="R13" s="38">
        <v>233.75644</v>
      </c>
      <c r="S13" s="38">
        <v>52.540480000000002</v>
      </c>
      <c r="T13" s="38">
        <v>0</v>
      </c>
      <c r="U13" s="38">
        <v>17.860569999999999</v>
      </c>
      <c r="V13" s="381"/>
    </row>
    <row r="14" spans="1:22" ht="15" customHeight="1">
      <c r="A14" s="81" t="s">
        <v>820</v>
      </c>
      <c r="B14" s="38">
        <v>2054.5246400000001</v>
      </c>
      <c r="C14" s="38">
        <v>973.22891000000004</v>
      </c>
      <c r="D14" s="38">
        <v>251.69154</v>
      </c>
      <c r="E14" s="38">
        <v>73.572519999999997</v>
      </c>
      <c r="F14" s="38">
        <v>125.51011</v>
      </c>
      <c r="G14" s="38">
        <v>534.62837999999999</v>
      </c>
      <c r="H14" s="38">
        <v>146.82542999999998</v>
      </c>
      <c r="I14" s="38">
        <v>154.07820000000001</v>
      </c>
      <c r="J14" s="38">
        <v>0</v>
      </c>
      <c r="K14" s="38">
        <v>65.229770000000002</v>
      </c>
      <c r="L14" s="38">
        <v>234.11644000000001</v>
      </c>
      <c r="M14" s="38">
        <v>47.282519999999998</v>
      </c>
      <c r="N14" s="38">
        <v>587.78026999999997</v>
      </c>
      <c r="O14" s="38">
        <v>365.08224000000001</v>
      </c>
      <c r="P14" s="38">
        <v>0</v>
      </c>
      <c r="Q14" s="38">
        <v>39.055699999999995</v>
      </c>
      <c r="R14" s="38">
        <v>111.11729</v>
      </c>
      <c r="S14" s="38">
        <v>26.270240000000001</v>
      </c>
      <c r="T14" s="38">
        <v>0</v>
      </c>
      <c r="U14" s="38">
        <v>8.930299999999999</v>
      </c>
      <c r="V14" s="381"/>
    </row>
    <row r="15" spans="1:22" ht="15" customHeight="1">
      <c r="A15" s="81" t="s">
        <v>821</v>
      </c>
      <c r="B15" s="38">
        <v>5331.7888000000003</v>
      </c>
      <c r="C15" s="38">
        <v>1666.1983300000002</v>
      </c>
      <c r="D15" s="38">
        <v>1691.15726</v>
      </c>
      <c r="E15" s="38">
        <v>577.42002000000002</v>
      </c>
      <c r="F15" s="38">
        <v>656.15350000000001</v>
      </c>
      <c r="G15" s="38">
        <v>2846.1565000000001</v>
      </c>
      <c r="H15" s="38">
        <v>589.63073999999995</v>
      </c>
      <c r="I15" s="38">
        <v>28.82687</v>
      </c>
      <c r="J15" s="38">
        <v>4.6228899999999999</v>
      </c>
      <c r="K15" s="38">
        <v>23.599220000000003</v>
      </c>
      <c r="L15" s="38">
        <v>189.11002999999999</v>
      </c>
      <c r="M15" s="38">
        <v>1.3046900000000001</v>
      </c>
      <c r="N15" s="38">
        <v>581.9374499999999</v>
      </c>
      <c r="O15" s="38">
        <v>1169.7029399999999</v>
      </c>
      <c r="P15" s="38">
        <v>23.657109999999999</v>
      </c>
      <c r="Q15" s="38">
        <v>272.18768</v>
      </c>
      <c r="R15" s="38">
        <v>113.95725999999999</v>
      </c>
      <c r="S15" s="38">
        <v>286.70656000000002</v>
      </c>
      <c r="T15" s="38">
        <v>29.96199</v>
      </c>
      <c r="U15" s="38">
        <v>348.47881999999998</v>
      </c>
      <c r="V15" s="381"/>
    </row>
    <row r="16" spans="1:22" ht="15" customHeight="1">
      <c r="A16" s="81" t="s">
        <v>822</v>
      </c>
      <c r="B16" s="38">
        <v>3620.0303900000004</v>
      </c>
      <c r="C16" s="38">
        <v>1165.2151000000001</v>
      </c>
      <c r="D16" s="38">
        <v>737.07081000000005</v>
      </c>
      <c r="E16" s="38">
        <v>342.09039000000001</v>
      </c>
      <c r="F16" s="38">
        <v>273.28287999999998</v>
      </c>
      <c r="G16" s="38">
        <v>1300.2593700000002</v>
      </c>
      <c r="H16" s="38">
        <v>291.35424</v>
      </c>
      <c r="I16" s="38">
        <v>23.061499999999999</v>
      </c>
      <c r="J16" s="38">
        <v>3.6983099999999998</v>
      </c>
      <c r="K16" s="38">
        <v>18.879380000000001</v>
      </c>
      <c r="L16" s="38">
        <v>151.28801999999999</v>
      </c>
      <c r="M16" s="38">
        <v>1.04375</v>
      </c>
      <c r="N16" s="38">
        <v>465.54998999999998</v>
      </c>
      <c r="O16" s="38">
        <v>701.69720999999993</v>
      </c>
      <c r="P16" s="38">
        <v>18.142859999999999</v>
      </c>
      <c r="Q16" s="38">
        <v>217.75014999999999</v>
      </c>
      <c r="R16" s="38">
        <v>67.101729999999989</v>
      </c>
      <c r="S16" s="38">
        <v>226.68373</v>
      </c>
      <c r="T16" s="38">
        <v>21.758749999999999</v>
      </c>
      <c r="U16" s="38">
        <v>278.78305</v>
      </c>
      <c r="V16" s="381"/>
    </row>
    <row r="17" spans="1:22" ht="15" customHeight="1">
      <c r="A17" s="81" t="s">
        <v>823</v>
      </c>
      <c r="B17" s="38">
        <v>41292.250890000003</v>
      </c>
      <c r="C17" s="38">
        <v>24867.104309999999</v>
      </c>
      <c r="D17" s="38">
        <v>14268.529909999999</v>
      </c>
      <c r="E17" s="38">
        <v>6466.6387400000003</v>
      </c>
      <c r="F17" s="38">
        <v>3088.5379400000002</v>
      </c>
      <c r="G17" s="38">
        <v>19544.74984</v>
      </c>
      <c r="H17" s="38">
        <v>9902.0911799999994</v>
      </c>
      <c r="I17" s="38">
        <v>8505.87327</v>
      </c>
      <c r="J17" s="38">
        <v>4232.85455</v>
      </c>
      <c r="K17" s="38">
        <v>2066.1017400000001</v>
      </c>
      <c r="L17" s="38">
        <v>4313.4243099999994</v>
      </c>
      <c r="M17" s="38">
        <v>790.26119999999992</v>
      </c>
      <c r="N17" s="38">
        <v>5245.3020500000002</v>
      </c>
      <c r="O17" s="38">
        <v>3551.9585200000001</v>
      </c>
      <c r="P17" s="38">
        <v>2191.1207200000003</v>
      </c>
      <c r="Q17" s="38">
        <v>1715.89789</v>
      </c>
      <c r="R17" s="38">
        <v>4838.7321400000001</v>
      </c>
      <c r="S17" s="38">
        <v>2664.9118399999998</v>
      </c>
      <c r="T17" s="38">
        <v>320.71138000000002</v>
      </c>
      <c r="U17" s="38">
        <v>6006.4806399999998</v>
      </c>
      <c r="V17" s="381"/>
    </row>
    <row r="18" spans="1:22" ht="15" customHeight="1">
      <c r="A18" s="81" t="s">
        <v>824</v>
      </c>
      <c r="B18" s="38">
        <v>30792.660739999999</v>
      </c>
      <c r="C18" s="38">
        <v>20576.168579999998</v>
      </c>
      <c r="D18" s="38">
        <v>8989.3110099999994</v>
      </c>
      <c r="E18" s="38">
        <v>5164.35304</v>
      </c>
      <c r="F18" s="38">
        <v>2255.6565799999998</v>
      </c>
      <c r="G18" s="38">
        <v>13617.87743</v>
      </c>
      <c r="H18" s="38">
        <v>6160.97091</v>
      </c>
      <c r="I18" s="38">
        <v>5763.4160599999996</v>
      </c>
      <c r="J18" s="38">
        <v>3662.1962200000003</v>
      </c>
      <c r="K18" s="38">
        <v>1681.03871</v>
      </c>
      <c r="L18" s="38">
        <v>3344.4522099999999</v>
      </c>
      <c r="M18" s="38">
        <v>547.90736000000004</v>
      </c>
      <c r="N18" s="38">
        <v>4517.5394000000006</v>
      </c>
      <c r="O18" s="38">
        <v>2808.4931099999999</v>
      </c>
      <c r="P18" s="38">
        <v>1622.2448700000002</v>
      </c>
      <c r="Q18" s="38">
        <v>1596.5101200000001</v>
      </c>
      <c r="R18" s="38">
        <v>3614.8297299999999</v>
      </c>
      <c r="S18" s="38">
        <v>2653.1572500000002</v>
      </c>
      <c r="T18" s="38">
        <v>237.41962000000001</v>
      </c>
      <c r="U18" s="38">
        <v>5258.3174800000006</v>
      </c>
      <c r="V18" s="381"/>
    </row>
    <row r="19" spans="1:22" ht="15" customHeight="1">
      <c r="A19" s="344" t="s">
        <v>825</v>
      </c>
      <c r="B19" s="345">
        <v>1303140.6629300001</v>
      </c>
      <c r="C19" s="345">
        <v>755029.05635999993</v>
      </c>
      <c r="D19" s="345">
        <v>340281.15546999994</v>
      </c>
      <c r="E19" s="345">
        <v>93970.400450000016</v>
      </c>
      <c r="F19" s="345">
        <v>202513.39648000002</v>
      </c>
      <c r="G19" s="345">
        <v>323467.98834999994</v>
      </c>
      <c r="H19" s="345">
        <v>195401.12204999998</v>
      </c>
      <c r="I19" s="345">
        <v>182564.32178</v>
      </c>
      <c r="J19" s="345">
        <v>164135.22554999997</v>
      </c>
      <c r="K19" s="345">
        <v>135240.19138000003</v>
      </c>
      <c r="L19" s="345">
        <v>99905.934299999994</v>
      </c>
      <c r="M19" s="345">
        <v>61562.518429999996</v>
      </c>
      <c r="N19" s="345">
        <v>243033.88847999999</v>
      </c>
      <c r="O19" s="345">
        <v>125801.84486999999</v>
      </c>
      <c r="P19" s="345">
        <v>69199.504020000008</v>
      </c>
      <c r="Q19" s="345">
        <v>56574.799729999999</v>
      </c>
      <c r="R19" s="345">
        <v>97234.376469999988</v>
      </c>
      <c r="S19" s="345">
        <v>184896.50519999999</v>
      </c>
      <c r="T19" s="345">
        <v>61817.318130000007</v>
      </c>
      <c r="U19" s="345">
        <v>277381.11669000011</v>
      </c>
      <c r="V19" s="381"/>
    </row>
    <row r="20" spans="1:22" ht="15" customHeight="1">
      <c r="A20" s="382" t="s">
        <v>1000</v>
      </c>
      <c r="B20" s="38">
        <v>68299.93054999999</v>
      </c>
      <c r="C20" s="38">
        <v>33874.14417</v>
      </c>
      <c r="D20" s="38">
        <v>16149.204229999999</v>
      </c>
      <c r="E20" s="38">
        <v>7729.4015400000008</v>
      </c>
      <c r="F20" s="38">
        <v>4006.38168</v>
      </c>
      <c r="G20" s="38">
        <v>19491.00993</v>
      </c>
      <c r="H20" s="38">
        <v>9155.3731900000002</v>
      </c>
      <c r="I20" s="38">
        <v>7710.4369999999999</v>
      </c>
      <c r="J20" s="38">
        <v>4510.8671400000003</v>
      </c>
      <c r="K20" s="38">
        <v>3159.1279599999998</v>
      </c>
      <c r="L20" s="38">
        <v>5475.1071699999993</v>
      </c>
      <c r="M20" s="38">
        <v>1226.3470100000002</v>
      </c>
      <c r="N20" s="38">
        <v>9882.5318399999996</v>
      </c>
      <c r="O20" s="38">
        <v>5417.7610699999996</v>
      </c>
      <c r="P20" s="38">
        <v>2095.1352999999999</v>
      </c>
      <c r="Q20" s="38">
        <v>2805.9291499999999</v>
      </c>
      <c r="R20" s="38">
        <v>4529.2553099999996</v>
      </c>
      <c r="S20" s="38">
        <v>7109.0643899999995</v>
      </c>
      <c r="T20" s="38">
        <v>1026.37573</v>
      </c>
      <c r="U20" s="38">
        <v>8623.0606900000002</v>
      </c>
      <c r="V20" s="381"/>
    </row>
    <row r="21" spans="1:22" s="198" customFormat="1" ht="15" customHeight="1" thickBot="1">
      <c r="A21" s="383" t="s">
        <v>1001</v>
      </c>
      <c r="B21" s="384">
        <v>0.17090688984494659</v>
      </c>
      <c r="C21" s="384">
        <v>9.9022056049511836E-2</v>
      </c>
      <c r="D21" s="384">
        <v>4.4627871425224931E-2</v>
      </c>
      <c r="E21" s="384">
        <v>1.2324217435041673E-2</v>
      </c>
      <c r="F21" s="384">
        <v>2.655963068983945E-2</v>
      </c>
      <c r="G21" s="384">
        <v>4.2422824661921779E-2</v>
      </c>
      <c r="H21" s="384">
        <v>2.5626855942543929E-2</v>
      </c>
      <c r="I21" s="384">
        <v>2.3943309666907286E-2</v>
      </c>
      <c r="J21" s="384">
        <v>2.1526333810869769E-2</v>
      </c>
      <c r="K21" s="384">
        <v>1.7736750259041475E-2</v>
      </c>
      <c r="L21" s="384">
        <v>1.3102662662583E-2</v>
      </c>
      <c r="M21" s="384">
        <v>8.0739239095163409E-3</v>
      </c>
      <c r="N21" s="384">
        <v>3.1873892963826242E-2</v>
      </c>
      <c r="O21" s="384">
        <v>1.6498911172909251E-2</v>
      </c>
      <c r="P21" s="384">
        <v>9.0755145221850589E-3</v>
      </c>
      <c r="Q21" s="384">
        <v>7.4197846330073484E-3</v>
      </c>
      <c r="R21" s="384">
        <v>1.2752287869780802E-2</v>
      </c>
      <c r="S21" s="384">
        <v>2.4249175507947012E-2</v>
      </c>
      <c r="T21" s="384">
        <v>8.1073408885878988E-3</v>
      </c>
      <c r="U21" s="384">
        <v>3.6378531730118083E-2</v>
      </c>
      <c r="V21" s="381"/>
    </row>
    <row r="22" spans="1:22" ht="15" customHeight="1">
      <c r="A22" s="223" t="s">
        <v>828</v>
      </c>
      <c r="B22" s="348"/>
      <c r="C22" s="349"/>
      <c r="D22" s="349"/>
      <c r="E22" s="349"/>
      <c r="F22" s="349"/>
      <c r="G22" s="349"/>
      <c r="H22" s="348"/>
      <c r="I22" s="348"/>
      <c r="J22" s="348"/>
      <c r="K22" s="348"/>
      <c r="L22" s="348"/>
      <c r="M22" s="348"/>
      <c r="N22" s="348"/>
      <c r="O22" s="348"/>
      <c r="P22" s="348"/>
      <c r="Q22" s="348"/>
      <c r="R22" s="348"/>
      <c r="S22" s="385"/>
      <c r="T22" s="385"/>
      <c r="U22" s="385"/>
    </row>
    <row r="23" spans="1:22" ht="37.5" customHeight="1">
      <c r="A23" s="733" t="s">
        <v>491</v>
      </c>
      <c r="B23" s="739"/>
      <c r="C23" s="739"/>
      <c r="D23" s="739"/>
      <c r="E23" s="739"/>
      <c r="F23" s="739"/>
      <c r="G23" s="739"/>
      <c r="H23" s="739"/>
      <c r="I23" s="739"/>
      <c r="J23" s="739"/>
      <c r="K23" s="739"/>
      <c r="L23" s="720"/>
      <c r="M23" s="720"/>
      <c r="N23" s="720"/>
      <c r="O23" s="720"/>
      <c r="P23" s="720"/>
      <c r="Q23" s="720"/>
      <c r="R23" s="720"/>
      <c r="S23" s="720"/>
    </row>
    <row r="24" spans="1:22" ht="50.25" customHeight="1">
      <c r="A24" s="733" t="s">
        <v>492</v>
      </c>
      <c r="B24" s="739"/>
      <c r="C24" s="739"/>
      <c r="D24" s="739"/>
      <c r="E24" s="739"/>
      <c r="F24" s="739"/>
      <c r="G24" s="739"/>
      <c r="H24" s="739"/>
      <c r="I24" s="739"/>
      <c r="J24" s="739"/>
      <c r="K24" s="739"/>
      <c r="L24" s="739"/>
      <c r="M24" s="739"/>
      <c r="N24" s="739"/>
      <c r="O24" s="739"/>
      <c r="P24" s="739"/>
      <c r="Q24" s="739"/>
      <c r="R24" s="739"/>
      <c r="S24" s="739"/>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5"/>
  <sheetViews>
    <sheetView zoomScaleNormal="100" workbookViewId="0">
      <selection activeCell="Z6" sqref="Z6"/>
    </sheetView>
  </sheetViews>
  <sheetFormatPr baseColWidth="10" defaultColWidth="9.140625" defaultRowHeight="12.75"/>
  <cols>
    <col min="1" max="1" width="38.42578125" style="182" customWidth="1"/>
    <col min="2" max="23" width="13.140625" style="70" customWidth="1"/>
    <col min="24" max="24" width="13.140625" style="198" customWidth="1"/>
    <col min="25" max="253" width="11.42578125" style="70" customWidth="1"/>
    <col min="254" max="254" width="38.42578125" style="70" customWidth="1"/>
    <col min="255" max="277" width="13.140625" style="70" customWidth="1"/>
    <col min="278" max="509" width="11.42578125" style="70" customWidth="1"/>
    <col min="510" max="510" width="38.42578125" style="70" customWidth="1"/>
    <col min="511" max="533" width="13.140625" style="70" customWidth="1"/>
    <col min="534" max="765" width="11.42578125" style="70" customWidth="1"/>
    <col min="766" max="766" width="38.42578125" style="70" customWidth="1"/>
    <col min="767" max="789" width="13.140625" style="70" customWidth="1"/>
    <col min="790" max="1021" width="11.42578125" style="70" customWidth="1"/>
    <col min="1022" max="1022" width="38.42578125" style="70" customWidth="1"/>
    <col min="1023" max="1045" width="13.140625" style="70" customWidth="1"/>
    <col min="1046" max="1277" width="11.42578125" style="70" customWidth="1"/>
    <col min="1278" max="1278" width="38.42578125" style="70" customWidth="1"/>
    <col min="1279" max="1301" width="13.140625" style="70" customWidth="1"/>
    <col min="1302" max="1533" width="11.42578125" style="70" customWidth="1"/>
    <col min="1534" max="1534" width="38.42578125" style="70" customWidth="1"/>
    <col min="1535" max="1557" width="13.140625" style="70" customWidth="1"/>
    <col min="1558" max="1789" width="11.42578125" style="70" customWidth="1"/>
    <col min="1790" max="1790" width="38.42578125" style="70" customWidth="1"/>
    <col min="1791" max="1813" width="13.140625" style="70" customWidth="1"/>
    <col min="1814" max="2045" width="11.42578125" style="70" customWidth="1"/>
    <col min="2046" max="2046" width="38.42578125" style="70" customWidth="1"/>
    <col min="2047" max="2069" width="13.140625" style="70" customWidth="1"/>
    <col min="2070" max="2301" width="11.42578125" style="70" customWidth="1"/>
    <col min="2302" max="2302" width="38.42578125" style="70" customWidth="1"/>
    <col min="2303" max="2325" width="13.140625" style="70" customWidth="1"/>
    <col min="2326" max="2557" width="11.42578125" style="70" customWidth="1"/>
    <col min="2558" max="2558" width="38.42578125" style="70" customWidth="1"/>
    <col min="2559" max="2581" width="13.140625" style="70" customWidth="1"/>
    <col min="2582" max="2813" width="11.42578125" style="70" customWidth="1"/>
    <col min="2814" max="2814" width="38.42578125" style="70" customWidth="1"/>
    <col min="2815" max="2837" width="13.140625" style="70" customWidth="1"/>
    <col min="2838" max="3069" width="11.42578125" style="70" customWidth="1"/>
    <col min="3070" max="3070" width="38.42578125" style="70" customWidth="1"/>
    <col min="3071" max="3093" width="13.140625" style="70" customWidth="1"/>
    <col min="3094" max="3325" width="11.42578125" style="70" customWidth="1"/>
    <col min="3326" max="3326" width="38.42578125" style="70" customWidth="1"/>
    <col min="3327" max="3349" width="13.140625" style="70" customWidth="1"/>
    <col min="3350" max="3581" width="11.42578125" style="70" customWidth="1"/>
    <col min="3582" max="3582" width="38.42578125" style="70" customWidth="1"/>
    <col min="3583" max="3605" width="13.140625" style="70" customWidth="1"/>
    <col min="3606" max="3837" width="11.42578125" style="70" customWidth="1"/>
    <col min="3838" max="3838" width="38.42578125" style="70" customWidth="1"/>
    <col min="3839" max="3861" width="13.140625" style="70" customWidth="1"/>
    <col min="3862" max="4093" width="11.42578125" style="70" customWidth="1"/>
    <col min="4094" max="4094" width="38.42578125" style="70" customWidth="1"/>
    <col min="4095" max="4117" width="13.140625" style="70" customWidth="1"/>
    <col min="4118" max="4349" width="11.42578125" style="70" customWidth="1"/>
    <col min="4350" max="4350" width="38.42578125" style="70" customWidth="1"/>
    <col min="4351" max="4373" width="13.140625" style="70" customWidth="1"/>
    <col min="4374" max="4605" width="11.42578125" style="70" customWidth="1"/>
    <col min="4606" max="4606" width="38.42578125" style="70" customWidth="1"/>
    <col min="4607" max="4629" width="13.140625" style="70" customWidth="1"/>
    <col min="4630" max="4861" width="11.42578125" style="70" customWidth="1"/>
    <col min="4862" max="4862" width="38.42578125" style="70" customWidth="1"/>
    <col min="4863" max="4885" width="13.140625" style="70" customWidth="1"/>
    <col min="4886" max="5117" width="11.42578125" style="70" customWidth="1"/>
    <col min="5118" max="5118" width="38.42578125" style="70" customWidth="1"/>
    <col min="5119" max="5141" width="13.140625" style="70" customWidth="1"/>
    <col min="5142" max="5373" width="11.42578125" style="70" customWidth="1"/>
    <col min="5374" max="5374" width="38.42578125" style="70" customWidth="1"/>
    <col min="5375" max="5397" width="13.140625" style="70" customWidth="1"/>
    <col min="5398" max="5629" width="11.42578125" style="70" customWidth="1"/>
    <col min="5630" max="5630" width="38.42578125" style="70" customWidth="1"/>
    <col min="5631" max="5653" width="13.140625" style="70" customWidth="1"/>
    <col min="5654" max="5885" width="11.42578125" style="70" customWidth="1"/>
    <col min="5886" max="5886" width="38.42578125" style="70" customWidth="1"/>
    <col min="5887" max="5909" width="13.140625" style="70" customWidth="1"/>
    <col min="5910" max="6141" width="11.42578125" style="70" customWidth="1"/>
    <col min="6142" max="6142" width="38.42578125" style="70" customWidth="1"/>
    <col min="6143" max="6165" width="13.140625" style="70" customWidth="1"/>
    <col min="6166" max="6397" width="11.42578125" style="70" customWidth="1"/>
    <col min="6398" max="6398" width="38.42578125" style="70" customWidth="1"/>
    <col min="6399" max="6421" width="13.140625" style="70" customWidth="1"/>
    <col min="6422" max="6653" width="11.42578125" style="70" customWidth="1"/>
    <col min="6654" max="6654" width="38.42578125" style="70" customWidth="1"/>
    <col min="6655" max="6677" width="13.140625" style="70" customWidth="1"/>
    <col min="6678" max="6909" width="11.42578125" style="70" customWidth="1"/>
    <col min="6910" max="6910" width="38.42578125" style="70" customWidth="1"/>
    <col min="6911" max="6933" width="13.140625" style="70" customWidth="1"/>
    <col min="6934" max="7165" width="11.42578125" style="70" customWidth="1"/>
    <col min="7166" max="7166" width="38.42578125" style="70" customWidth="1"/>
    <col min="7167" max="7189" width="13.140625" style="70" customWidth="1"/>
    <col min="7190" max="7421" width="11.42578125" style="70" customWidth="1"/>
    <col min="7422" max="7422" width="38.42578125" style="70" customWidth="1"/>
    <col min="7423" max="7445" width="13.140625" style="70" customWidth="1"/>
    <col min="7446" max="7677" width="11.42578125" style="70" customWidth="1"/>
    <col min="7678" max="7678" width="38.42578125" style="70" customWidth="1"/>
    <col min="7679" max="7701" width="13.140625" style="70" customWidth="1"/>
    <col min="7702" max="7933" width="11.42578125" style="70" customWidth="1"/>
    <col min="7934" max="7934" width="38.42578125" style="70" customWidth="1"/>
    <col min="7935" max="7957" width="13.140625" style="70" customWidth="1"/>
    <col min="7958" max="8189" width="11.42578125" style="70" customWidth="1"/>
    <col min="8190" max="8190" width="38.42578125" style="70" customWidth="1"/>
    <col min="8191" max="8213" width="13.140625" style="70" customWidth="1"/>
    <col min="8214" max="8445" width="11.42578125" style="70" customWidth="1"/>
    <col min="8446" max="8446" width="38.42578125" style="70" customWidth="1"/>
    <col min="8447" max="8469" width="13.140625" style="70" customWidth="1"/>
    <col min="8470" max="8701" width="11.42578125" style="70" customWidth="1"/>
    <col min="8702" max="8702" width="38.42578125" style="70" customWidth="1"/>
    <col min="8703" max="8725" width="13.140625" style="70" customWidth="1"/>
    <col min="8726" max="8957" width="11.42578125" style="70" customWidth="1"/>
    <col min="8958" max="8958" width="38.42578125" style="70" customWidth="1"/>
    <col min="8959" max="8981" width="13.140625" style="70" customWidth="1"/>
    <col min="8982" max="9213" width="11.42578125" style="70" customWidth="1"/>
    <col min="9214" max="9214" width="38.42578125" style="70" customWidth="1"/>
    <col min="9215" max="9237" width="13.140625" style="70" customWidth="1"/>
    <col min="9238" max="9469" width="11.42578125" style="70" customWidth="1"/>
    <col min="9470" max="9470" width="38.42578125" style="70" customWidth="1"/>
    <col min="9471" max="9493" width="13.140625" style="70" customWidth="1"/>
    <col min="9494" max="9725" width="11.42578125" style="70" customWidth="1"/>
    <col min="9726" max="9726" width="38.42578125" style="70" customWidth="1"/>
    <col min="9727" max="9749" width="13.140625" style="70" customWidth="1"/>
    <col min="9750" max="9981" width="11.42578125" style="70" customWidth="1"/>
    <col min="9982" max="9982" width="38.42578125" style="70" customWidth="1"/>
    <col min="9983" max="10005" width="13.140625" style="70" customWidth="1"/>
    <col min="10006" max="10237" width="11.42578125" style="70" customWidth="1"/>
    <col min="10238" max="10238" width="38.42578125" style="70" customWidth="1"/>
    <col min="10239" max="10261" width="13.140625" style="70" customWidth="1"/>
    <col min="10262" max="10493" width="11.42578125" style="70" customWidth="1"/>
    <col min="10494" max="10494" width="38.42578125" style="70" customWidth="1"/>
    <col min="10495" max="10517" width="13.140625" style="70" customWidth="1"/>
    <col min="10518" max="10749" width="11.42578125" style="70" customWidth="1"/>
    <col min="10750" max="10750" width="38.42578125" style="70" customWidth="1"/>
    <col min="10751" max="10773" width="13.140625" style="70" customWidth="1"/>
    <col min="10774" max="11005" width="11.42578125" style="70" customWidth="1"/>
    <col min="11006" max="11006" width="38.42578125" style="70" customWidth="1"/>
    <col min="11007" max="11029" width="13.140625" style="70" customWidth="1"/>
    <col min="11030" max="11261" width="11.42578125" style="70" customWidth="1"/>
    <col min="11262" max="11262" width="38.42578125" style="70" customWidth="1"/>
    <col min="11263" max="11285" width="13.140625" style="70" customWidth="1"/>
    <col min="11286" max="11517" width="11.42578125" style="70" customWidth="1"/>
    <col min="11518" max="11518" width="38.42578125" style="70" customWidth="1"/>
    <col min="11519" max="11541" width="13.140625" style="70" customWidth="1"/>
    <col min="11542" max="11773" width="11.42578125" style="70" customWidth="1"/>
    <col min="11774" max="11774" width="38.42578125" style="70" customWidth="1"/>
    <col min="11775" max="11797" width="13.140625" style="70" customWidth="1"/>
    <col min="11798" max="12029" width="11.42578125" style="70" customWidth="1"/>
    <col min="12030" max="12030" width="38.42578125" style="70" customWidth="1"/>
    <col min="12031" max="12053" width="13.140625" style="70" customWidth="1"/>
    <col min="12054" max="12285" width="11.42578125" style="70" customWidth="1"/>
    <col min="12286" max="12286" width="38.42578125" style="70" customWidth="1"/>
    <col min="12287" max="12309" width="13.140625" style="70" customWidth="1"/>
    <col min="12310" max="12541" width="11.42578125" style="70" customWidth="1"/>
    <col min="12542" max="12542" width="38.42578125" style="70" customWidth="1"/>
    <col min="12543" max="12565" width="13.140625" style="70" customWidth="1"/>
    <col min="12566" max="12797" width="11.42578125" style="70" customWidth="1"/>
    <col min="12798" max="12798" width="38.42578125" style="70" customWidth="1"/>
    <col min="12799" max="12821" width="13.140625" style="70" customWidth="1"/>
    <col min="12822" max="13053" width="11.42578125" style="70" customWidth="1"/>
    <col min="13054" max="13054" width="38.42578125" style="70" customWidth="1"/>
    <col min="13055" max="13077" width="13.140625" style="70" customWidth="1"/>
    <col min="13078" max="13309" width="11.42578125" style="70" customWidth="1"/>
    <col min="13310" max="13310" width="38.42578125" style="70" customWidth="1"/>
    <col min="13311" max="13333" width="13.140625" style="70" customWidth="1"/>
    <col min="13334" max="13565" width="11.42578125" style="70" customWidth="1"/>
    <col min="13566" max="13566" width="38.42578125" style="70" customWidth="1"/>
    <col min="13567" max="13589" width="13.140625" style="70" customWidth="1"/>
    <col min="13590" max="13821" width="11.42578125" style="70" customWidth="1"/>
    <col min="13822" max="13822" width="38.42578125" style="70" customWidth="1"/>
    <col min="13823" max="13845" width="13.140625" style="70" customWidth="1"/>
    <col min="13846" max="14077" width="11.42578125" style="70" customWidth="1"/>
    <col min="14078" max="14078" width="38.42578125" style="70" customWidth="1"/>
    <col min="14079" max="14101" width="13.140625" style="70" customWidth="1"/>
    <col min="14102" max="14333" width="11.42578125" style="70" customWidth="1"/>
    <col min="14334" max="14334" width="38.42578125" style="70" customWidth="1"/>
    <col min="14335" max="14357" width="13.140625" style="70" customWidth="1"/>
    <col min="14358" max="14589" width="11.42578125" style="70" customWidth="1"/>
    <col min="14590" max="14590" width="38.42578125" style="70" customWidth="1"/>
    <col min="14591" max="14613" width="13.140625" style="70" customWidth="1"/>
    <col min="14614" max="14845" width="11.42578125" style="70" customWidth="1"/>
    <col min="14846" max="14846" width="38.42578125" style="70" customWidth="1"/>
    <col min="14847" max="14869" width="13.140625" style="70" customWidth="1"/>
    <col min="14870" max="15101" width="11.42578125" style="70" customWidth="1"/>
    <col min="15102" max="15102" width="38.42578125" style="70" customWidth="1"/>
    <col min="15103" max="15125" width="13.140625" style="70" customWidth="1"/>
    <col min="15126" max="15357" width="11.42578125" style="70" customWidth="1"/>
    <col min="15358" max="15358" width="38.42578125" style="70" customWidth="1"/>
    <col min="15359" max="15381" width="13.140625" style="70" customWidth="1"/>
    <col min="15382" max="15613" width="11.42578125" style="70" customWidth="1"/>
    <col min="15614" max="15614" width="38.42578125" style="70" customWidth="1"/>
    <col min="15615" max="15637" width="13.140625" style="70" customWidth="1"/>
    <col min="15638" max="15869" width="11.42578125" style="70" customWidth="1"/>
    <col min="15870" max="15870" width="38.42578125" style="70" customWidth="1"/>
    <col min="15871" max="15893" width="13.140625" style="70" customWidth="1"/>
    <col min="15894" max="16125" width="11.42578125" style="70" customWidth="1"/>
    <col min="16126" max="16126" width="38.42578125" style="70" customWidth="1"/>
    <col min="16127" max="16149" width="13.140625" style="70" customWidth="1"/>
    <col min="16150" max="16384" width="11.42578125" style="70" customWidth="1"/>
  </cols>
  <sheetData>
    <row r="1" spans="1:24" s="184" customFormat="1" ht="30" customHeight="1">
      <c r="A1" s="710" t="s">
        <v>354</v>
      </c>
      <c r="B1" s="710"/>
      <c r="C1" s="710"/>
      <c r="D1" s="710"/>
      <c r="E1" s="710"/>
      <c r="F1" s="710"/>
      <c r="G1" s="710"/>
      <c r="H1" s="710"/>
      <c r="I1" s="710"/>
      <c r="J1" s="710"/>
      <c r="K1" s="710"/>
      <c r="L1" s="710"/>
      <c r="M1" s="710"/>
      <c r="N1" s="710"/>
      <c r="O1" s="710"/>
      <c r="P1" s="710"/>
      <c r="Q1" s="710"/>
      <c r="R1" s="710"/>
      <c r="S1" s="710"/>
      <c r="T1" s="710"/>
      <c r="U1" s="710"/>
      <c r="V1" s="710"/>
      <c r="W1" s="710"/>
      <c r="X1" s="710"/>
    </row>
    <row r="2" spans="1:24" s="184" customFormat="1" ht="15" customHeight="1">
      <c r="A2" s="711" t="s">
        <v>811</v>
      </c>
      <c r="B2" s="711"/>
      <c r="C2" s="711"/>
      <c r="D2" s="711"/>
      <c r="E2" s="711"/>
      <c r="F2" s="711"/>
      <c r="G2" s="711"/>
      <c r="H2" s="711"/>
      <c r="I2" s="711"/>
      <c r="J2" s="711"/>
      <c r="K2" s="711"/>
      <c r="L2" s="711"/>
      <c r="M2" s="711"/>
      <c r="N2" s="711"/>
      <c r="O2" s="711"/>
      <c r="P2" s="711"/>
      <c r="Q2" s="711"/>
      <c r="R2" s="711"/>
      <c r="S2" s="711"/>
      <c r="T2" s="711"/>
      <c r="U2" s="711"/>
      <c r="V2" s="711"/>
      <c r="W2" s="711"/>
      <c r="X2" s="711"/>
    </row>
    <row r="3" spans="1:24" s="184" customFormat="1" ht="15" customHeight="1">
      <c r="A3" s="711" t="s">
        <v>2</v>
      </c>
      <c r="B3" s="711"/>
      <c r="C3" s="711"/>
      <c r="D3" s="711"/>
      <c r="E3" s="711"/>
      <c r="F3" s="711"/>
      <c r="G3" s="711"/>
      <c r="H3" s="711"/>
      <c r="I3" s="711"/>
      <c r="J3" s="711"/>
      <c r="K3" s="711"/>
      <c r="L3" s="711"/>
      <c r="M3" s="711"/>
      <c r="N3" s="711"/>
      <c r="O3" s="711"/>
      <c r="P3" s="711"/>
      <c r="Q3" s="711"/>
      <c r="R3" s="711"/>
      <c r="S3" s="711"/>
      <c r="T3" s="711"/>
      <c r="U3" s="711"/>
      <c r="V3" s="711"/>
      <c r="W3" s="711"/>
      <c r="X3" s="711"/>
    </row>
    <row r="4" spans="1:24" s="184" customFormat="1" ht="30" customHeight="1">
      <c r="A4" s="715" t="s">
        <v>3</v>
      </c>
      <c r="B4" s="715"/>
      <c r="C4" s="715"/>
      <c r="D4" s="715"/>
      <c r="E4" s="715"/>
      <c r="F4" s="715"/>
      <c r="G4" s="715"/>
      <c r="H4" s="715"/>
      <c r="I4" s="715"/>
      <c r="J4" s="715"/>
      <c r="K4" s="715"/>
      <c r="L4" s="715"/>
      <c r="M4" s="715"/>
      <c r="N4" s="715"/>
      <c r="O4" s="715"/>
      <c r="P4" s="715"/>
      <c r="Q4" s="715"/>
      <c r="R4" s="715"/>
      <c r="S4" s="715"/>
      <c r="T4" s="715"/>
      <c r="U4" s="715"/>
      <c r="V4" s="715"/>
      <c r="W4" s="715"/>
      <c r="X4" s="715"/>
    </row>
    <row r="5" spans="1:24" ht="4.5" customHeight="1">
      <c r="A5" s="186"/>
      <c r="B5" s="1"/>
      <c r="C5" s="1"/>
      <c r="D5" s="38"/>
      <c r="E5" s="38"/>
      <c r="F5" s="38"/>
      <c r="G5" s="38"/>
      <c r="H5" s="38"/>
      <c r="I5" s="1"/>
      <c r="J5" s="1"/>
      <c r="K5" s="1"/>
      <c r="L5" s="187"/>
      <c r="M5" s="187"/>
      <c r="N5" s="1"/>
      <c r="O5" s="1"/>
      <c r="P5" s="1"/>
      <c r="Q5" s="1"/>
      <c r="R5" s="1"/>
      <c r="S5" s="1"/>
      <c r="T5" s="1"/>
      <c r="U5" s="1"/>
      <c r="V5" s="186"/>
      <c r="W5" s="1"/>
      <c r="X5" s="38"/>
    </row>
    <row r="6" spans="1:24" ht="30" customHeight="1">
      <c r="A6" s="341"/>
      <c r="B6" s="342" t="s">
        <v>355</v>
      </c>
      <c r="C6" s="342" t="s">
        <v>356</v>
      </c>
      <c r="D6" s="342" t="s">
        <v>382</v>
      </c>
      <c r="E6" s="342" t="s">
        <v>374</v>
      </c>
      <c r="F6" s="342" t="s">
        <v>372</v>
      </c>
      <c r="G6" s="342" t="s">
        <v>357</v>
      </c>
      <c r="H6" s="342" t="s">
        <v>358</v>
      </c>
      <c r="I6" s="342" t="s">
        <v>376</v>
      </c>
      <c r="J6" s="342" t="s">
        <v>369</v>
      </c>
      <c r="K6" s="342" t="s">
        <v>371</v>
      </c>
      <c r="L6" s="342" t="s">
        <v>385</v>
      </c>
      <c r="M6" s="342" t="s">
        <v>1004</v>
      </c>
      <c r="N6" s="342" t="s">
        <v>1005</v>
      </c>
      <c r="O6" s="342" t="s">
        <v>1006</v>
      </c>
      <c r="P6" s="342" t="s">
        <v>1007</v>
      </c>
      <c r="Q6" s="342" t="s">
        <v>1008</v>
      </c>
      <c r="R6" s="342" t="s">
        <v>1009</v>
      </c>
      <c r="S6" s="342" t="s">
        <v>1010</v>
      </c>
      <c r="T6" s="342" t="s">
        <v>1011</v>
      </c>
      <c r="U6" s="342" t="s">
        <v>1012</v>
      </c>
      <c r="V6" s="342" t="s">
        <v>1013</v>
      </c>
      <c r="W6" s="343" t="s">
        <v>1014</v>
      </c>
      <c r="X6" s="342" t="s">
        <v>812</v>
      </c>
    </row>
    <row r="7" spans="1:24" ht="15" customHeight="1">
      <c r="A7" s="81" t="s">
        <v>813</v>
      </c>
      <c r="B7" s="38">
        <v>293882.01182000001</v>
      </c>
      <c r="C7" s="38">
        <v>107608.81736</v>
      </c>
      <c r="D7" s="38">
        <v>192046.48454</v>
      </c>
      <c r="E7" s="38">
        <v>98896.66244</v>
      </c>
      <c r="F7" s="38">
        <v>204183.85116999998</v>
      </c>
      <c r="G7" s="38">
        <v>102068.63275</v>
      </c>
      <c r="H7" s="38">
        <v>293405.41726000002</v>
      </c>
      <c r="I7" s="38">
        <v>260034.45355999999</v>
      </c>
      <c r="J7" s="38">
        <v>77172.616980000006</v>
      </c>
      <c r="K7" s="38">
        <v>237486.74834999998</v>
      </c>
      <c r="L7" s="38">
        <v>60690.817710000003</v>
      </c>
      <c r="M7" s="38">
        <v>68050.20319</v>
      </c>
      <c r="N7" s="38">
        <v>55245.56781</v>
      </c>
      <c r="O7" s="38">
        <v>19927.201120000002</v>
      </c>
      <c r="P7" s="38">
        <v>37172.247350000005</v>
      </c>
      <c r="Q7" s="38">
        <v>17450.856500000002</v>
      </c>
      <c r="R7" s="38">
        <v>109421.43681999999</v>
      </c>
      <c r="S7" s="38">
        <v>26165.750050000002</v>
      </c>
      <c r="T7" s="38">
        <v>150196.66803999999</v>
      </c>
      <c r="U7" s="38">
        <v>66081.936560000002</v>
      </c>
      <c r="V7" s="81">
        <v>24321.308059999999</v>
      </c>
      <c r="W7" s="38">
        <v>7126989.8634799998</v>
      </c>
      <c r="X7" s="225">
        <v>0.93470467630496801</v>
      </c>
    </row>
    <row r="8" spans="1:24" ht="15" customHeight="1">
      <c r="A8" s="81" t="s">
        <v>814</v>
      </c>
      <c r="B8" s="38">
        <v>4443.6241200000004</v>
      </c>
      <c r="C8" s="38">
        <v>2792.58745</v>
      </c>
      <c r="D8" s="38">
        <v>3378.4853900000003</v>
      </c>
      <c r="E8" s="38">
        <v>2524.1872400000002</v>
      </c>
      <c r="F8" s="38">
        <v>2122.1819599999999</v>
      </c>
      <c r="G8" s="38">
        <v>1133.5529199999999</v>
      </c>
      <c r="H8" s="38">
        <v>2429.3230400000002</v>
      </c>
      <c r="I8" s="38">
        <v>2772.2911200000003</v>
      </c>
      <c r="J8" s="38">
        <v>587.82518999999991</v>
      </c>
      <c r="K8" s="38">
        <v>4862.3819599999997</v>
      </c>
      <c r="L8" s="38">
        <v>1107.7375900000002</v>
      </c>
      <c r="M8" s="38">
        <v>791.07533000000001</v>
      </c>
      <c r="N8" s="38">
        <v>667.44894999999997</v>
      </c>
      <c r="O8" s="38">
        <v>282.90618000000001</v>
      </c>
      <c r="P8" s="38">
        <v>399.21436</v>
      </c>
      <c r="Q8" s="38">
        <v>94.685270000000003</v>
      </c>
      <c r="R8" s="38">
        <v>770.69006000000002</v>
      </c>
      <c r="S8" s="38">
        <v>159.45108999999999</v>
      </c>
      <c r="T8" s="38">
        <v>3155.6366400000002</v>
      </c>
      <c r="U8" s="38">
        <v>1219.9858700000002</v>
      </c>
      <c r="V8" s="81">
        <v>524.84590000000003</v>
      </c>
      <c r="W8" s="38">
        <v>-107577.45917</v>
      </c>
      <c r="X8" s="225">
        <v>-1.4108783101609072E-2</v>
      </c>
    </row>
    <row r="9" spans="1:24" ht="15" customHeight="1">
      <c r="A9" s="81" t="s">
        <v>815</v>
      </c>
      <c r="B9" s="38">
        <v>1734.3885600000001</v>
      </c>
      <c r="C9" s="38">
        <v>4343.9039199999997</v>
      </c>
      <c r="D9" s="38">
        <v>7312.4121599999999</v>
      </c>
      <c r="E9" s="38">
        <v>1320.89157</v>
      </c>
      <c r="F9" s="38">
        <v>2030.6179099999999</v>
      </c>
      <c r="G9" s="38">
        <v>586.37348999999995</v>
      </c>
      <c r="H9" s="38">
        <v>5357.45579</v>
      </c>
      <c r="I9" s="38">
        <v>5244.4902300000003</v>
      </c>
      <c r="J9" s="38">
        <v>1377.5368600000002</v>
      </c>
      <c r="K9" s="38">
        <v>3125.5124300000002</v>
      </c>
      <c r="L9" s="38">
        <v>4192.2919099999999</v>
      </c>
      <c r="M9" s="38">
        <v>1058.7347199999999</v>
      </c>
      <c r="N9" s="38">
        <v>1017.2253199999999</v>
      </c>
      <c r="O9" s="38">
        <v>1410.0538600000002</v>
      </c>
      <c r="P9" s="38">
        <v>12.6083</v>
      </c>
      <c r="Q9" s="38">
        <v>1456.5217299999999</v>
      </c>
      <c r="R9" s="38">
        <v>2719.3452299999999</v>
      </c>
      <c r="S9" s="38">
        <v>1632.2984199999999</v>
      </c>
      <c r="T9" s="38">
        <v>4785.3039800000006</v>
      </c>
      <c r="U9" s="38">
        <v>3273.6296200000002</v>
      </c>
      <c r="V9" s="81">
        <v>32.108290000000004</v>
      </c>
      <c r="W9" s="38">
        <v>171250.77817999999</v>
      </c>
      <c r="X9" s="225">
        <v>2.2459538494074914E-2</v>
      </c>
    </row>
    <row r="10" spans="1:24" ht="15" customHeight="1">
      <c r="A10" s="81" t="s">
        <v>816</v>
      </c>
      <c r="B10" s="38">
        <v>90.810190000000006</v>
      </c>
      <c r="C10" s="38">
        <v>194.05590000000001</v>
      </c>
      <c r="D10" s="38">
        <v>396.59284000000002</v>
      </c>
      <c r="E10" s="38">
        <v>84.684979999999996</v>
      </c>
      <c r="F10" s="38">
        <v>81.107320000000001</v>
      </c>
      <c r="G10" s="38">
        <v>30.140369999999997</v>
      </c>
      <c r="H10" s="38">
        <v>181.90751</v>
      </c>
      <c r="I10" s="38">
        <v>198.57429999999999</v>
      </c>
      <c r="J10" s="38">
        <v>66.027360000000002</v>
      </c>
      <c r="K10" s="38">
        <v>132.86767</v>
      </c>
      <c r="L10" s="38">
        <v>158.46667000000002</v>
      </c>
      <c r="M10" s="38">
        <v>53.056019999999997</v>
      </c>
      <c r="N10" s="38">
        <v>46.863050000000001</v>
      </c>
      <c r="O10" s="38">
        <v>51.279000000000003</v>
      </c>
      <c r="P10" s="38">
        <v>0.79657</v>
      </c>
      <c r="Q10" s="38">
        <v>50.263640000000002</v>
      </c>
      <c r="R10" s="38">
        <v>89.05077</v>
      </c>
      <c r="S10" s="38">
        <v>60.044699999999999</v>
      </c>
      <c r="T10" s="38">
        <v>231.37920000000003</v>
      </c>
      <c r="U10" s="38">
        <v>125.95874000000001</v>
      </c>
      <c r="V10" s="81">
        <v>1.4890399999999999</v>
      </c>
      <c r="W10" s="38">
        <v>-8124.4670900000001</v>
      </c>
      <c r="X10" s="225">
        <v>-1.0655238083642782E-3</v>
      </c>
    </row>
    <row r="11" spans="1:24" ht="15" customHeight="1">
      <c r="A11" s="81" t="s">
        <v>817</v>
      </c>
      <c r="B11" s="38">
        <v>566.79246999999998</v>
      </c>
      <c r="C11" s="38">
        <v>1081.9531000000002</v>
      </c>
      <c r="D11" s="38">
        <v>3244.4312500000001</v>
      </c>
      <c r="E11" s="38">
        <v>385.74334999999996</v>
      </c>
      <c r="F11" s="38">
        <v>298.63562000000002</v>
      </c>
      <c r="G11" s="38">
        <v>24.366419999999998</v>
      </c>
      <c r="H11" s="38">
        <v>898.68929000000003</v>
      </c>
      <c r="I11" s="38">
        <v>2979.1004800000001</v>
      </c>
      <c r="J11" s="38">
        <v>348.74735999999996</v>
      </c>
      <c r="K11" s="38">
        <v>1866.8147200000001</v>
      </c>
      <c r="L11" s="38">
        <v>706.60031000000004</v>
      </c>
      <c r="M11" s="38">
        <v>0</v>
      </c>
      <c r="N11" s="38">
        <v>500.13393000000002</v>
      </c>
      <c r="O11" s="38">
        <v>436.96439000000004</v>
      </c>
      <c r="P11" s="38">
        <v>12.224489999999999</v>
      </c>
      <c r="Q11" s="38">
        <v>144.32489999999999</v>
      </c>
      <c r="R11" s="38">
        <v>665.98086000000001</v>
      </c>
      <c r="S11" s="38">
        <v>183.90648000000002</v>
      </c>
      <c r="T11" s="38">
        <v>272.22084999999998</v>
      </c>
      <c r="U11" s="38">
        <v>609.40728000000001</v>
      </c>
      <c r="V11" s="81">
        <v>0</v>
      </c>
      <c r="W11" s="38">
        <v>44957.645149999997</v>
      </c>
      <c r="X11" s="225">
        <v>5.8961948820347564E-3</v>
      </c>
    </row>
    <row r="12" spans="1:24" ht="15" customHeight="1">
      <c r="A12" s="81" t="s">
        <v>818</v>
      </c>
      <c r="B12" s="38">
        <v>79.388809999999992</v>
      </c>
      <c r="C12" s="38">
        <v>216.39061999999998</v>
      </c>
      <c r="D12" s="38">
        <v>527.12311</v>
      </c>
      <c r="E12" s="38">
        <v>77.148690000000002</v>
      </c>
      <c r="F12" s="38">
        <v>59.727089999999997</v>
      </c>
      <c r="G12" s="38">
        <v>4.8732799999999994</v>
      </c>
      <c r="H12" s="38">
        <v>138.15532000000002</v>
      </c>
      <c r="I12" s="38">
        <v>379.08715000000001</v>
      </c>
      <c r="J12" s="38">
        <v>70.43925999999999</v>
      </c>
      <c r="K12" s="38">
        <v>252.56441000000001</v>
      </c>
      <c r="L12" s="38">
        <v>92.901210000000006</v>
      </c>
      <c r="M12" s="38">
        <v>0</v>
      </c>
      <c r="N12" s="38">
        <v>67.646619999999999</v>
      </c>
      <c r="O12" s="38">
        <v>85.200159999999997</v>
      </c>
      <c r="P12" s="38">
        <v>2.4449000000000001</v>
      </c>
      <c r="Q12" s="38">
        <v>28.864990000000002</v>
      </c>
      <c r="R12" s="38">
        <v>109.14009</v>
      </c>
      <c r="S12" s="38">
        <v>36.781300000000002</v>
      </c>
      <c r="T12" s="38">
        <v>37.6143</v>
      </c>
      <c r="U12" s="38">
        <v>90.169330000000002</v>
      </c>
      <c r="V12" s="81">
        <v>0</v>
      </c>
      <c r="W12" s="38">
        <v>-6887.5263600000008</v>
      </c>
      <c r="X12" s="225">
        <v>-9.0329903931170394E-4</v>
      </c>
    </row>
    <row r="13" spans="1:24" ht="15" customHeight="1">
      <c r="A13" s="81" t="s">
        <v>819</v>
      </c>
      <c r="B13" s="38">
        <v>756.39478000000008</v>
      </c>
      <c r="C13" s="38">
        <v>454.30543999999998</v>
      </c>
      <c r="D13" s="38">
        <v>965.62477999999999</v>
      </c>
      <c r="E13" s="38">
        <v>270.70597999999995</v>
      </c>
      <c r="F13" s="38">
        <v>1.0000000000000001E-5</v>
      </c>
      <c r="G13" s="38">
        <v>0</v>
      </c>
      <c r="H13" s="38">
        <v>30.338720000000002</v>
      </c>
      <c r="I13" s="38">
        <v>1716.59303</v>
      </c>
      <c r="J13" s="38">
        <v>271.45896999999997</v>
      </c>
      <c r="K13" s="38">
        <v>107.44899000000001</v>
      </c>
      <c r="L13" s="38">
        <v>114.91404</v>
      </c>
      <c r="M13" s="38">
        <v>22.293110000000002</v>
      </c>
      <c r="N13" s="38">
        <v>0</v>
      </c>
      <c r="O13" s="38">
        <v>249.87978000000001</v>
      </c>
      <c r="P13" s="38">
        <v>3.7709699999999997</v>
      </c>
      <c r="Q13" s="38">
        <v>52.880949999999999</v>
      </c>
      <c r="R13" s="38">
        <v>48.469070000000002</v>
      </c>
      <c r="S13" s="38">
        <v>6.3339300000000005</v>
      </c>
      <c r="T13" s="38">
        <v>0</v>
      </c>
      <c r="U13" s="38">
        <v>0</v>
      </c>
      <c r="V13" s="81">
        <v>0</v>
      </c>
      <c r="W13" s="38">
        <v>23478.792430000001</v>
      </c>
      <c r="X13" s="225">
        <v>3.0792434812863504E-3</v>
      </c>
    </row>
    <row r="14" spans="1:24" ht="15" customHeight="1">
      <c r="A14" s="81" t="s">
        <v>820</v>
      </c>
      <c r="B14" s="38">
        <v>378.19739000000004</v>
      </c>
      <c r="C14" s="38">
        <v>179.45366000000001</v>
      </c>
      <c r="D14" s="38">
        <v>352.47308000000004</v>
      </c>
      <c r="E14" s="38">
        <v>135.35300000000001</v>
      </c>
      <c r="F14" s="38">
        <v>0</v>
      </c>
      <c r="G14" s="38">
        <v>0</v>
      </c>
      <c r="H14" s="38">
        <v>15.169360000000001</v>
      </c>
      <c r="I14" s="38">
        <v>517.04494</v>
      </c>
      <c r="J14" s="38">
        <v>135.72951999999998</v>
      </c>
      <c r="K14" s="38">
        <v>53.724499999999999</v>
      </c>
      <c r="L14" s="38">
        <v>57.457029999999996</v>
      </c>
      <c r="M14" s="38">
        <v>11.14655</v>
      </c>
      <c r="N14" s="38">
        <v>0</v>
      </c>
      <c r="O14" s="38">
        <v>62.47</v>
      </c>
      <c r="P14" s="38">
        <v>1.8854900000000001</v>
      </c>
      <c r="Q14" s="38">
        <v>26.440470000000001</v>
      </c>
      <c r="R14" s="38">
        <v>24.234540000000003</v>
      </c>
      <c r="S14" s="38">
        <v>3.1669699999999996</v>
      </c>
      <c r="T14" s="38">
        <v>0</v>
      </c>
      <c r="U14" s="38">
        <v>0</v>
      </c>
      <c r="V14" s="81">
        <v>0</v>
      </c>
      <c r="W14" s="38">
        <v>-7752.8710000000001</v>
      </c>
      <c r="X14" s="225">
        <v>-1.0167889834700493E-3</v>
      </c>
    </row>
    <row r="15" spans="1:24" ht="15" customHeight="1">
      <c r="A15" s="81" t="s">
        <v>821</v>
      </c>
      <c r="B15" s="38">
        <v>450.63074</v>
      </c>
      <c r="C15" s="38">
        <v>287.30495999999999</v>
      </c>
      <c r="D15" s="38">
        <v>166.55971</v>
      </c>
      <c r="E15" s="38">
        <v>55.419440000000002</v>
      </c>
      <c r="F15" s="38">
        <v>25.477830000000001</v>
      </c>
      <c r="G15" s="38">
        <v>20.61421</v>
      </c>
      <c r="H15" s="38">
        <v>48.532730000000001</v>
      </c>
      <c r="I15" s="38">
        <v>1183.7674500000001</v>
      </c>
      <c r="J15" s="38">
        <v>118.20428</v>
      </c>
      <c r="K15" s="38">
        <v>0</v>
      </c>
      <c r="L15" s="38">
        <v>53.529640000000001</v>
      </c>
      <c r="M15" s="38">
        <v>9.5827999999999989</v>
      </c>
      <c r="N15" s="38">
        <v>8.2067099999999993</v>
      </c>
      <c r="O15" s="38">
        <v>59.470179999999999</v>
      </c>
      <c r="P15" s="38">
        <v>8.3199900000000007</v>
      </c>
      <c r="Q15" s="38">
        <v>82.123350000000002</v>
      </c>
      <c r="R15" s="38">
        <v>263.77659</v>
      </c>
      <c r="S15" s="38">
        <v>40.335410000000003</v>
      </c>
      <c r="T15" s="38">
        <v>36.082749999999997</v>
      </c>
      <c r="U15" s="38">
        <v>197.41828000000001</v>
      </c>
      <c r="V15" s="81">
        <v>0</v>
      </c>
      <c r="W15" s="38">
        <v>19547.915710000001</v>
      </c>
      <c r="X15" s="225">
        <v>2.5637090238866487E-3</v>
      </c>
    </row>
    <row r="16" spans="1:24" ht="15" customHeight="1">
      <c r="A16" s="81" t="s">
        <v>822</v>
      </c>
      <c r="B16" s="38">
        <v>359.13269000000003</v>
      </c>
      <c r="C16" s="38">
        <v>229.84395999999998</v>
      </c>
      <c r="D16" s="38">
        <v>131.54192999999998</v>
      </c>
      <c r="E16" s="38">
        <v>44.335560000000001</v>
      </c>
      <c r="F16" s="38">
        <v>12.060379999999999</v>
      </c>
      <c r="G16" s="38">
        <v>16.49136</v>
      </c>
      <c r="H16" s="38">
        <v>38.826180000000001</v>
      </c>
      <c r="I16" s="38">
        <v>599.30626000000007</v>
      </c>
      <c r="J16" s="38">
        <v>110.21428999999999</v>
      </c>
      <c r="K16" s="38">
        <v>0</v>
      </c>
      <c r="L16" s="38">
        <v>42.823709999999998</v>
      </c>
      <c r="M16" s="38">
        <v>7.6662400000000002</v>
      </c>
      <c r="N16" s="38">
        <v>6.5653600000000001</v>
      </c>
      <c r="O16" s="38">
        <v>47.576149999999998</v>
      </c>
      <c r="P16" s="38">
        <v>6.6559900000000001</v>
      </c>
      <c r="Q16" s="38">
        <v>65.698679999999996</v>
      </c>
      <c r="R16" s="38">
        <v>211.02120000000002</v>
      </c>
      <c r="S16" s="38">
        <v>32.268320000000003</v>
      </c>
      <c r="T16" s="38">
        <v>28.866199999999999</v>
      </c>
      <c r="U16" s="38">
        <v>147.92599999999999</v>
      </c>
      <c r="V16" s="81">
        <v>0</v>
      </c>
      <c r="W16" s="38">
        <v>-12063.56207</v>
      </c>
      <c r="X16" s="225">
        <v>-1.5821360905119075E-3</v>
      </c>
    </row>
    <row r="17" spans="1:24" ht="15" customHeight="1">
      <c r="A17" s="81" t="s">
        <v>823</v>
      </c>
      <c r="B17" s="38">
        <v>5748.7384299999994</v>
      </c>
      <c r="C17" s="38">
        <v>3968.8721800000003</v>
      </c>
      <c r="D17" s="38">
        <v>5342.22642</v>
      </c>
      <c r="E17" s="38">
        <v>1222.6478999999999</v>
      </c>
      <c r="F17" s="38">
        <v>3947.5385799999999</v>
      </c>
      <c r="G17" s="38">
        <v>2828.6567099999997</v>
      </c>
      <c r="H17" s="38">
        <v>4203.8764000000001</v>
      </c>
      <c r="I17" s="38">
        <v>8281.2338500000005</v>
      </c>
      <c r="J17" s="38">
        <v>912.67198999999994</v>
      </c>
      <c r="K17" s="38">
        <v>2393.0684999999999</v>
      </c>
      <c r="L17" s="38">
        <v>2194.67553</v>
      </c>
      <c r="M17" s="38">
        <v>125.00105000000001</v>
      </c>
      <c r="N17" s="38">
        <v>1899.30195</v>
      </c>
      <c r="O17" s="38">
        <v>526.78827999999999</v>
      </c>
      <c r="P17" s="38">
        <v>598.97001999999998</v>
      </c>
      <c r="Q17" s="38">
        <v>251.95732999999998</v>
      </c>
      <c r="R17" s="38">
        <v>3764.0873799999999</v>
      </c>
      <c r="S17" s="38">
        <v>2317.50684</v>
      </c>
      <c r="T17" s="38">
        <v>9626.8568599999999</v>
      </c>
      <c r="U17" s="38">
        <v>12516.695960000001</v>
      </c>
      <c r="V17" s="81">
        <v>87.495059999999995</v>
      </c>
      <c r="W17" s="38">
        <v>238632.40028</v>
      </c>
      <c r="X17" s="225">
        <v>3.129663781374914E-2</v>
      </c>
    </row>
    <row r="18" spans="1:24" ht="15" customHeight="1">
      <c r="A18" s="81" t="s">
        <v>824</v>
      </c>
      <c r="B18" s="38">
        <v>5255.9505599999993</v>
      </c>
      <c r="C18" s="38">
        <v>3505.3252000000002</v>
      </c>
      <c r="D18" s="38">
        <v>4568.0969800000003</v>
      </c>
      <c r="E18" s="38">
        <v>1222.6478999999999</v>
      </c>
      <c r="F18" s="38">
        <v>2619.7846400000003</v>
      </c>
      <c r="G18" s="38">
        <v>2153.98866</v>
      </c>
      <c r="H18" s="38">
        <v>3066.9785999999999</v>
      </c>
      <c r="I18" s="38">
        <v>6099.2184500000003</v>
      </c>
      <c r="J18" s="38">
        <v>827.90906999999993</v>
      </c>
      <c r="K18" s="38">
        <v>1461.47948</v>
      </c>
      <c r="L18" s="38">
        <v>1498.4993200000001</v>
      </c>
      <c r="M18" s="38">
        <v>117.86302999999999</v>
      </c>
      <c r="N18" s="38">
        <v>1456.2870700000001</v>
      </c>
      <c r="O18" s="38">
        <v>379.49250999999998</v>
      </c>
      <c r="P18" s="38">
        <v>401.19147999999996</v>
      </c>
      <c r="Q18" s="38">
        <v>251.95732999999998</v>
      </c>
      <c r="R18" s="38">
        <v>3011.5696800000001</v>
      </c>
      <c r="S18" s="38">
        <v>2107.78269</v>
      </c>
      <c r="T18" s="38">
        <v>5627.8037300000005</v>
      </c>
      <c r="U18" s="38">
        <v>6343.3559599999999</v>
      </c>
      <c r="V18" s="81">
        <v>87.495059999999995</v>
      </c>
      <c r="W18" s="38">
        <v>-176929.19783000002</v>
      </c>
      <c r="X18" s="225">
        <v>-2.3204263195884076E-2</v>
      </c>
    </row>
    <row r="19" spans="1:24" ht="15" customHeight="1">
      <c r="A19" s="344" t="s">
        <v>825</v>
      </c>
      <c r="B19" s="345">
        <v>303138.95679999999</v>
      </c>
      <c r="C19" s="345">
        <v>117745.15695999999</v>
      </c>
      <c r="D19" s="345">
        <v>209077.73886000001</v>
      </c>
      <c r="E19" s="345">
        <v>102152.07068</v>
      </c>
      <c r="F19" s="345">
        <v>210486.12111999994</v>
      </c>
      <c r="G19" s="345">
        <v>105528.64358</v>
      </c>
      <c r="H19" s="345">
        <v>303944.31018999999</v>
      </c>
      <c r="I19" s="345">
        <v>279439.63860000001</v>
      </c>
      <c r="J19" s="345">
        <v>80201.236440000022</v>
      </c>
      <c r="K19" s="345">
        <v>244979.59298999998</v>
      </c>
      <c r="L19" s="345">
        <v>67952.829139999987</v>
      </c>
      <c r="M19" s="345">
        <v>69265.814870000002</v>
      </c>
      <c r="N19" s="345">
        <v>58670.435720000001</v>
      </c>
      <c r="O19" s="345">
        <v>22610.357610000003</v>
      </c>
      <c r="P19" s="345">
        <v>37808.141120000008</v>
      </c>
      <c r="Q19" s="345">
        <v>19438.664760000003</v>
      </c>
      <c r="R19" s="345">
        <v>116883.09594999999</v>
      </c>
      <c r="S19" s="345">
        <v>30346.131130000002</v>
      </c>
      <c r="T19" s="345">
        <v>164917.13248</v>
      </c>
      <c r="U19" s="345">
        <v>82679.087700000004</v>
      </c>
      <c r="V19" s="386">
        <v>24440.911410000001</v>
      </c>
      <c r="W19" s="345">
        <v>7624857.3952300008</v>
      </c>
      <c r="X19" s="387">
        <v>1</v>
      </c>
    </row>
    <row r="20" spans="1:24" ht="15" customHeight="1">
      <c r="A20" s="382" t="s">
        <v>1000</v>
      </c>
      <c r="B20" s="38">
        <v>10607.103760000002</v>
      </c>
      <c r="C20" s="38">
        <v>7117.6567900000009</v>
      </c>
      <c r="D20" s="38">
        <v>9354.3133300000009</v>
      </c>
      <c r="E20" s="38">
        <v>4088.3573700000002</v>
      </c>
      <c r="F20" s="38">
        <v>4894.86139</v>
      </c>
      <c r="G20" s="38">
        <v>3339.0465899999999</v>
      </c>
      <c r="H20" s="38">
        <v>5870.3600100000003</v>
      </c>
      <c r="I20" s="38">
        <v>10565.522220000001</v>
      </c>
      <c r="J20" s="38">
        <v>1798.1446899999999</v>
      </c>
      <c r="K20" s="38">
        <v>6763.0180199999995</v>
      </c>
      <c r="L20" s="38">
        <v>2957.8855300000005</v>
      </c>
      <c r="M20" s="38">
        <v>980.80717000000004</v>
      </c>
      <c r="N20" s="38">
        <v>2244.8110500000003</v>
      </c>
      <c r="O20" s="38">
        <v>908.92399999999998</v>
      </c>
      <c r="P20" s="38">
        <v>812.18878999999993</v>
      </c>
      <c r="Q20" s="38">
        <v>517.91038000000003</v>
      </c>
      <c r="R20" s="38">
        <v>4215.7063400000006</v>
      </c>
      <c r="S20" s="38">
        <v>2399.4950699999999</v>
      </c>
      <c r="T20" s="38">
        <v>9081.3000700000011</v>
      </c>
      <c r="U20" s="38">
        <v>7927.3958999999995</v>
      </c>
      <c r="V20" s="38">
        <v>613.83000000000004</v>
      </c>
      <c r="W20" s="38">
        <v>-319335.08352000004</v>
      </c>
      <c r="X20" s="388"/>
    </row>
    <row r="21" spans="1:24" s="198" customFormat="1" ht="15" customHeight="1" thickBot="1">
      <c r="A21" s="383" t="s">
        <v>1001</v>
      </c>
      <c r="B21" s="384">
        <v>3.9756672300473354E-2</v>
      </c>
      <c r="C21" s="384">
        <v>1.5442276603580761E-2</v>
      </c>
      <c r="D21" s="384">
        <v>2.742054415218257E-2</v>
      </c>
      <c r="E21" s="384">
        <v>1.3397243434861462E-2</v>
      </c>
      <c r="F21" s="384">
        <v>2.7605253476829215E-2</v>
      </c>
      <c r="G21" s="384">
        <v>1.3840080949712867E-2</v>
      </c>
      <c r="H21" s="384">
        <v>3.9862294392567013E-2</v>
      </c>
      <c r="I21" s="384">
        <v>3.6648506865821953E-2</v>
      </c>
      <c r="J21" s="384">
        <v>1.0518391660698172E-2</v>
      </c>
      <c r="K21" s="384">
        <v>3.2129072098221224E-2</v>
      </c>
      <c r="L21" s="384">
        <v>8.9120131194204734E-3</v>
      </c>
      <c r="M21" s="384">
        <v>9.0842111897504706E-3</v>
      </c>
      <c r="N21" s="384">
        <v>7.6946272800725909E-3</v>
      </c>
      <c r="O21" s="384">
        <v>2.965348260040209E-3</v>
      </c>
      <c r="P21" s="384">
        <v>4.9585374729306051E-3</v>
      </c>
      <c r="Q21" s="384">
        <v>2.5493807624730855E-3</v>
      </c>
      <c r="R21" s="384">
        <v>1.532921730747651E-2</v>
      </c>
      <c r="S21" s="384">
        <v>3.9798949091145097E-3</v>
      </c>
      <c r="T21" s="384">
        <v>2.1628880899880139E-2</v>
      </c>
      <c r="U21" s="384">
        <v>1.0843361838048647E-2</v>
      </c>
      <c r="V21" s="384">
        <v>3.2054253795342951E-3</v>
      </c>
      <c r="W21" s="384">
        <v>1</v>
      </c>
      <c r="X21" s="384"/>
    </row>
    <row r="22" spans="1:24" ht="15" customHeight="1">
      <c r="A22" s="754" t="s">
        <v>828</v>
      </c>
      <c r="B22" s="754"/>
      <c r="C22" s="754"/>
      <c r="D22" s="754"/>
      <c r="E22" s="754"/>
      <c r="F22" s="754"/>
      <c r="G22" s="754"/>
      <c r="H22" s="754"/>
      <c r="I22" s="754"/>
      <c r="J22" s="754"/>
      <c r="K22" s="754"/>
      <c r="L22" s="754"/>
      <c r="M22" s="754"/>
      <c r="N22" s="754"/>
      <c r="O22" s="754"/>
      <c r="P22" s="754"/>
      <c r="Q22" s="754"/>
      <c r="R22" s="754"/>
      <c r="S22" s="754"/>
      <c r="T22" s="754"/>
      <c r="U22" s="754"/>
      <c r="V22" s="754"/>
      <c r="W22" s="754"/>
      <c r="X22" s="754"/>
    </row>
    <row r="23" spans="1:24" ht="38.25" customHeight="1">
      <c r="A23" s="733" t="s">
        <v>491</v>
      </c>
      <c r="B23" s="733"/>
      <c r="C23" s="733"/>
      <c r="D23" s="733"/>
      <c r="E23" s="733"/>
      <c r="F23" s="733"/>
      <c r="G23" s="733"/>
      <c r="H23" s="733"/>
      <c r="I23" s="733"/>
      <c r="J23" s="733"/>
      <c r="K23" s="733"/>
      <c r="L23" s="733"/>
      <c r="M23" s="733"/>
      <c r="N23" s="733"/>
      <c r="O23" s="733"/>
      <c r="P23" s="733"/>
      <c r="Q23" s="733"/>
      <c r="R23" s="733"/>
      <c r="S23" s="733"/>
      <c r="T23" s="733"/>
      <c r="U23" s="733"/>
      <c r="V23" s="733"/>
      <c r="W23" s="733"/>
      <c r="X23" s="733"/>
    </row>
    <row r="24" spans="1:24" ht="37.5" customHeight="1">
      <c r="A24" s="733" t="s">
        <v>492</v>
      </c>
      <c r="B24" s="733"/>
      <c r="C24" s="733"/>
      <c r="D24" s="733"/>
      <c r="E24" s="733"/>
      <c r="F24" s="733"/>
      <c r="G24" s="733"/>
      <c r="H24" s="733"/>
      <c r="I24" s="733"/>
      <c r="J24" s="733"/>
      <c r="K24" s="733"/>
      <c r="L24" s="733"/>
      <c r="M24" s="733"/>
      <c r="N24" s="733"/>
      <c r="O24" s="733"/>
      <c r="P24" s="733"/>
      <c r="Q24" s="733"/>
      <c r="R24" s="733"/>
      <c r="S24" s="733"/>
      <c r="T24" s="733"/>
      <c r="U24" s="733"/>
      <c r="V24" s="733"/>
      <c r="W24" s="733"/>
      <c r="X24" s="733"/>
    </row>
    <row r="25" spans="1:24" ht="15" customHeight="1">
      <c r="A25" s="720" t="s">
        <v>829</v>
      </c>
      <c r="B25" s="720"/>
      <c r="C25" s="720"/>
      <c r="D25" s="720"/>
      <c r="E25" s="720"/>
      <c r="F25" s="720"/>
      <c r="G25" s="720"/>
      <c r="H25" s="720"/>
      <c r="I25" s="720"/>
      <c r="J25" s="720"/>
      <c r="K25" s="720"/>
      <c r="L25" s="720"/>
      <c r="M25" s="720"/>
      <c r="N25" s="720"/>
      <c r="O25" s="720"/>
      <c r="P25" s="720"/>
      <c r="Q25" s="720"/>
      <c r="R25" s="720"/>
      <c r="S25" s="720"/>
      <c r="T25" s="720"/>
      <c r="U25" s="720"/>
      <c r="V25" s="720"/>
      <c r="W25" s="720"/>
      <c r="X25" s="720"/>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AU209"/>
  <sheetViews>
    <sheetView zoomScale="89" zoomScaleNormal="89" workbookViewId="0">
      <selection activeCell="AX20" sqref="AX20"/>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45" max="45" width="13.28515625" customWidth="1"/>
    <col min="46" max="256" width="11.425781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301" max="301" width="13.28515625" customWidth="1"/>
    <col min="302" max="512" width="11.425781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557" max="557" width="13.28515625" customWidth="1"/>
    <col min="558" max="768" width="11.425781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813" max="813" width="13.28515625" customWidth="1"/>
    <col min="814" max="1024" width="11.425781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069" max="1069" width="13.28515625" customWidth="1"/>
    <col min="1070" max="1280" width="11.425781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325" max="1325" width="13.28515625" customWidth="1"/>
    <col min="1326" max="1536" width="11.425781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581" max="1581" width="13.28515625" customWidth="1"/>
    <col min="1582" max="1792" width="11.425781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1837" max="1837" width="13.28515625" customWidth="1"/>
    <col min="1838" max="2048" width="11.425781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093" max="2093" width="13.28515625" customWidth="1"/>
    <col min="2094" max="2304" width="11.425781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349" max="2349" width="13.28515625" customWidth="1"/>
    <col min="2350" max="2560" width="11.425781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605" max="2605" width="13.28515625" customWidth="1"/>
    <col min="2606" max="2816" width="11.425781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2861" max="2861" width="13.28515625" customWidth="1"/>
    <col min="2862" max="3072" width="11.425781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117" max="3117" width="13.28515625" customWidth="1"/>
    <col min="3118" max="3328" width="11.425781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373" max="3373" width="13.28515625" customWidth="1"/>
    <col min="3374" max="3584" width="11.425781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629" max="3629" width="13.28515625" customWidth="1"/>
    <col min="3630" max="3840" width="11.425781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3885" max="3885" width="13.28515625" customWidth="1"/>
    <col min="3886" max="4096" width="11.425781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141" max="4141" width="13.28515625" customWidth="1"/>
    <col min="4142" max="4352" width="11.425781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397" max="4397" width="13.28515625" customWidth="1"/>
    <col min="4398" max="4608" width="11.425781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653" max="4653" width="13.28515625" customWidth="1"/>
    <col min="4654" max="4864" width="11.425781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4909" max="4909" width="13.28515625" customWidth="1"/>
    <col min="4910" max="5120" width="11.425781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165" max="5165" width="13.28515625" customWidth="1"/>
    <col min="5166" max="5376" width="11.425781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421" max="5421" width="13.28515625" customWidth="1"/>
    <col min="5422" max="5632" width="11.425781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677" max="5677" width="13.28515625" customWidth="1"/>
    <col min="5678" max="5888" width="11.425781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5933" max="5933" width="13.28515625" customWidth="1"/>
    <col min="5934" max="6144" width="11.425781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189" max="6189" width="13.28515625" customWidth="1"/>
    <col min="6190" max="6400" width="11.425781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445" max="6445" width="13.28515625" customWidth="1"/>
    <col min="6446" max="6656" width="11.425781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701" max="6701" width="13.28515625" customWidth="1"/>
    <col min="6702" max="6912" width="11.425781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6957" max="6957" width="13.28515625" customWidth="1"/>
    <col min="6958" max="7168" width="11.425781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213" max="7213" width="13.28515625" customWidth="1"/>
    <col min="7214" max="7424" width="11.425781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469" max="7469" width="13.28515625" customWidth="1"/>
    <col min="7470" max="7680" width="11.425781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725" max="7725" width="13.28515625" customWidth="1"/>
    <col min="7726" max="7936" width="11.425781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7981" max="7981" width="13.28515625" customWidth="1"/>
    <col min="7982" max="8192" width="11.425781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237" max="8237" width="13.28515625" customWidth="1"/>
    <col min="8238" max="8448" width="11.425781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493" max="8493" width="13.28515625" customWidth="1"/>
    <col min="8494" max="8704" width="11.425781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749" max="8749" width="13.28515625" customWidth="1"/>
    <col min="8750" max="8960" width="11.425781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005" max="9005" width="13.28515625" customWidth="1"/>
    <col min="9006" max="9216" width="11.425781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261" max="9261" width="13.28515625" customWidth="1"/>
    <col min="9262" max="9472" width="11.425781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517" max="9517" width="13.28515625" customWidth="1"/>
    <col min="9518" max="9728" width="11.425781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773" max="9773" width="13.28515625" customWidth="1"/>
    <col min="9774" max="9984" width="11.425781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029" max="10029" width="13.28515625" customWidth="1"/>
    <col min="10030" max="10240" width="11.425781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285" max="10285" width="13.28515625" customWidth="1"/>
    <col min="10286" max="10496" width="11.425781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541" max="10541" width="13.28515625" customWidth="1"/>
    <col min="10542" max="10752" width="11.425781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0797" max="10797" width="13.28515625" customWidth="1"/>
    <col min="10798" max="11008" width="11.425781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053" max="11053" width="13.28515625" customWidth="1"/>
    <col min="11054" max="11264" width="11.425781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309" max="11309" width="13.28515625" customWidth="1"/>
    <col min="11310" max="11520" width="11.425781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565" max="11565" width="13.28515625" customWidth="1"/>
    <col min="11566" max="11776" width="11.425781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1821" max="11821" width="13.28515625" customWidth="1"/>
    <col min="11822" max="12032" width="11.425781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077" max="12077" width="13.28515625" customWidth="1"/>
    <col min="12078" max="12288" width="11.425781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333" max="12333" width="13.28515625" customWidth="1"/>
    <col min="12334" max="12544" width="11.425781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589" max="12589" width="13.28515625" customWidth="1"/>
    <col min="12590" max="12800" width="11.425781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2845" max="12845" width="13.28515625" customWidth="1"/>
    <col min="12846" max="13056" width="11.425781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101" max="13101" width="13.28515625" customWidth="1"/>
    <col min="13102" max="13312" width="11.425781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357" max="13357" width="13.28515625" customWidth="1"/>
    <col min="13358" max="13568" width="11.425781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613" max="13613" width="13.28515625" customWidth="1"/>
    <col min="13614" max="13824" width="11.425781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3869" max="13869" width="13.28515625" customWidth="1"/>
    <col min="13870" max="14080" width="11.425781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125" max="14125" width="13.28515625" customWidth="1"/>
    <col min="14126" max="14336" width="11.425781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381" max="14381" width="13.28515625" customWidth="1"/>
    <col min="14382" max="14592" width="11.425781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637" max="14637" width="13.28515625" customWidth="1"/>
    <col min="14638" max="14848" width="11.425781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4893" max="14893" width="13.28515625" customWidth="1"/>
    <col min="14894" max="15104" width="11.425781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149" max="15149" width="13.28515625" customWidth="1"/>
    <col min="15150" max="15360" width="11.425781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405" max="15405" width="13.28515625" customWidth="1"/>
    <col min="15406" max="15616" width="11.425781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661" max="15661" width="13.28515625" customWidth="1"/>
    <col min="15662" max="15872" width="11.425781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5917" max="15917" width="13.28515625" customWidth="1"/>
    <col min="15918" max="16128" width="11.425781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 min="16173" max="16173" width="13.28515625" customWidth="1"/>
    <col min="16174" max="16384" width="11.42578125" customWidth="1"/>
  </cols>
  <sheetData>
    <row r="1" spans="1:44" ht="30" customHeight="1">
      <c r="A1" s="710" t="s">
        <v>354</v>
      </c>
      <c r="B1" s="710"/>
      <c r="C1" s="710"/>
      <c r="D1" s="710"/>
      <c r="E1" s="710"/>
      <c r="F1" s="710"/>
      <c r="G1" s="710"/>
      <c r="H1" s="710"/>
      <c r="I1" s="710"/>
      <c r="J1" s="710"/>
      <c r="K1" s="710"/>
      <c r="L1" s="710"/>
      <c r="M1" s="710"/>
      <c r="N1" s="710"/>
      <c r="O1" s="710"/>
      <c r="P1" s="710"/>
      <c r="Q1" s="710"/>
      <c r="R1" s="710"/>
      <c r="S1" s="710"/>
      <c r="T1" s="710"/>
      <c r="U1" s="710"/>
      <c r="V1" s="710"/>
      <c r="W1" s="710"/>
      <c r="X1" s="710"/>
      <c r="Y1" s="710"/>
      <c r="Z1" s="710"/>
      <c r="AA1" s="710"/>
      <c r="AB1" s="710"/>
      <c r="AC1" s="710"/>
      <c r="AD1" s="710"/>
      <c r="AE1" s="710"/>
      <c r="AF1" s="710"/>
      <c r="AG1" s="710"/>
      <c r="AH1" s="710"/>
      <c r="AI1" s="710"/>
      <c r="AJ1" s="710"/>
      <c r="AK1" s="710"/>
      <c r="AL1" s="710"/>
      <c r="AM1" s="710"/>
      <c r="AN1" s="710"/>
      <c r="AO1" s="710"/>
      <c r="AP1" s="710"/>
      <c r="AQ1" s="710"/>
      <c r="AR1" s="710"/>
    </row>
    <row r="2" spans="1:44" ht="18">
      <c r="A2" s="711" t="s">
        <v>1015</v>
      </c>
      <c r="B2" s="711"/>
      <c r="C2" s="711"/>
      <c r="D2" s="711"/>
      <c r="E2" s="711"/>
      <c r="F2" s="711"/>
      <c r="G2" s="711"/>
      <c r="H2" s="711"/>
      <c r="I2" s="711"/>
      <c r="J2" s="711"/>
      <c r="K2" s="711"/>
      <c r="L2" s="711"/>
      <c r="M2" s="711"/>
      <c r="N2" s="711"/>
      <c r="O2" s="711"/>
      <c r="P2" s="711"/>
      <c r="Q2" s="711"/>
      <c r="R2" s="711"/>
      <c r="S2" s="711"/>
      <c r="T2" s="711"/>
      <c r="U2" s="711"/>
      <c r="V2" s="711"/>
      <c r="W2" s="711"/>
      <c r="X2" s="711"/>
      <c r="Y2" s="711"/>
      <c r="Z2" s="711"/>
      <c r="AA2" s="711"/>
      <c r="AB2" s="711"/>
      <c r="AC2" s="711"/>
      <c r="AD2" s="711"/>
      <c r="AE2" s="711"/>
      <c r="AF2" s="711"/>
      <c r="AG2" s="711"/>
      <c r="AH2" s="711"/>
      <c r="AI2" s="711"/>
      <c r="AJ2" s="711"/>
      <c r="AK2" s="711"/>
      <c r="AL2" s="711"/>
      <c r="AM2" s="711"/>
      <c r="AN2" s="711"/>
      <c r="AO2" s="711"/>
      <c r="AP2" s="711"/>
      <c r="AQ2" s="711"/>
      <c r="AR2" s="711"/>
    </row>
    <row r="3" spans="1:44" ht="18">
      <c r="A3" s="711" t="s">
        <v>2</v>
      </c>
      <c r="B3" s="711"/>
      <c r="C3" s="711"/>
      <c r="D3" s="711"/>
      <c r="E3" s="711"/>
      <c r="F3" s="711"/>
      <c r="G3" s="711"/>
      <c r="H3" s="711"/>
      <c r="I3" s="711"/>
      <c r="J3" s="711"/>
      <c r="K3" s="711"/>
      <c r="L3" s="711"/>
      <c r="M3" s="711"/>
      <c r="N3" s="711"/>
      <c r="O3" s="711"/>
      <c r="P3" s="711"/>
      <c r="Q3" s="711"/>
      <c r="R3" s="711"/>
      <c r="S3" s="711"/>
      <c r="T3" s="711"/>
      <c r="U3" s="711"/>
      <c r="V3" s="711"/>
      <c r="W3" s="711"/>
      <c r="X3" s="711"/>
      <c r="Y3" s="711"/>
      <c r="Z3" s="711"/>
      <c r="AA3" s="711"/>
      <c r="AB3" s="711"/>
      <c r="AC3" s="711"/>
      <c r="AD3" s="711"/>
      <c r="AE3" s="711"/>
      <c r="AF3" s="711"/>
      <c r="AG3" s="711"/>
      <c r="AH3" s="711"/>
      <c r="AI3" s="711"/>
      <c r="AJ3" s="711"/>
      <c r="AK3" s="711"/>
      <c r="AL3" s="711"/>
      <c r="AM3" s="711"/>
      <c r="AN3" s="711"/>
      <c r="AO3" s="711"/>
      <c r="AP3" s="711"/>
      <c r="AQ3" s="711"/>
      <c r="AR3" s="711"/>
    </row>
    <row r="4" spans="1:44" ht="30" customHeight="1">
      <c r="A4" s="715" t="s">
        <v>3</v>
      </c>
      <c r="B4" s="715"/>
      <c r="C4" s="715"/>
      <c r="D4" s="715"/>
      <c r="E4" s="715"/>
      <c r="F4" s="715"/>
      <c r="G4" s="715"/>
      <c r="H4" s="715"/>
      <c r="I4" s="715"/>
      <c r="J4" s="715"/>
      <c r="K4" s="715"/>
      <c r="L4" s="715"/>
      <c r="M4" s="715"/>
      <c r="N4" s="715"/>
      <c r="O4" s="715"/>
      <c r="P4" s="715"/>
      <c r="Q4" s="715"/>
      <c r="R4" s="715"/>
      <c r="S4" s="715"/>
      <c r="T4" s="715"/>
      <c r="U4" s="715"/>
      <c r="V4" s="715"/>
      <c r="W4" s="715"/>
      <c r="X4" s="715"/>
      <c r="Y4" s="715"/>
      <c r="Z4" s="715"/>
      <c r="AA4" s="715"/>
      <c r="AB4" s="715"/>
      <c r="AC4" s="715"/>
      <c r="AD4" s="715"/>
      <c r="AE4" s="715"/>
      <c r="AF4" s="715"/>
      <c r="AG4" s="715"/>
      <c r="AH4" s="715"/>
      <c r="AI4" s="715"/>
      <c r="AJ4" s="715"/>
      <c r="AK4" s="715"/>
      <c r="AL4" s="715"/>
      <c r="AM4" s="715"/>
      <c r="AN4" s="715"/>
      <c r="AO4" s="715"/>
      <c r="AP4" s="715"/>
      <c r="AQ4" s="715"/>
      <c r="AR4" s="715"/>
    </row>
    <row r="5" spans="1:44">
      <c r="A5" s="186"/>
      <c r="B5" s="1"/>
      <c r="C5" s="1"/>
      <c r="D5" s="1"/>
      <c r="E5" s="1"/>
      <c r="F5" s="1"/>
      <c r="G5" s="1"/>
      <c r="H5" s="1"/>
      <c r="I5" s="1"/>
      <c r="J5" s="1"/>
      <c r="K5" s="1"/>
      <c r="L5" s="1"/>
      <c r="M5" s="1"/>
      <c r="N5" s="1"/>
      <c r="O5" s="1"/>
      <c r="P5" s="1"/>
      <c r="Q5" s="272"/>
      <c r="R5" s="258"/>
      <c r="S5" s="1"/>
      <c r="T5" s="1"/>
      <c r="U5" s="1"/>
      <c r="V5" s="1"/>
      <c r="W5" s="1"/>
      <c r="X5" s="1"/>
      <c r="Y5" s="1"/>
      <c r="Z5" s="1"/>
    </row>
    <row r="6" spans="1:44" ht="30" customHeight="1">
      <c r="A6" s="29" t="s">
        <v>944</v>
      </c>
      <c r="B6" s="259" t="s">
        <v>366</v>
      </c>
      <c r="C6" s="259" t="s">
        <v>380</v>
      </c>
      <c r="D6" s="259" t="s">
        <v>363</v>
      </c>
      <c r="E6" s="259" t="s">
        <v>381</v>
      </c>
      <c r="F6" s="259" t="s">
        <v>370</v>
      </c>
      <c r="G6" s="259" t="s">
        <v>379</v>
      </c>
      <c r="H6" s="259" t="s">
        <v>377</v>
      </c>
      <c r="I6" s="259" t="s">
        <v>364</v>
      </c>
      <c r="J6" s="259" t="s">
        <v>378</v>
      </c>
      <c r="K6" s="259" t="s">
        <v>368</v>
      </c>
      <c r="L6" s="259" t="s">
        <v>373</v>
      </c>
      <c r="M6" s="259" t="s">
        <v>362</v>
      </c>
      <c r="N6" s="259" t="s">
        <v>361</v>
      </c>
      <c r="O6" s="259" t="s">
        <v>359</v>
      </c>
      <c r="P6" s="259" t="s">
        <v>383</v>
      </c>
      <c r="Q6" s="259" t="s">
        <v>384</v>
      </c>
      <c r="R6" s="259" t="s">
        <v>367</v>
      </c>
      <c r="S6" s="259" t="s">
        <v>375</v>
      </c>
      <c r="T6" s="259" t="s">
        <v>365</v>
      </c>
      <c r="U6" s="259" t="s">
        <v>360</v>
      </c>
      <c r="V6" s="259" t="s">
        <v>355</v>
      </c>
      <c r="W6" s="259" t="s">
        <v>356</v>
      </c>
      <c r="X6" s="259" t="s">
        <v>382</v>
      </c>
      <c r="Y6" s="259" t="s">
        <v>374</v>
      </c>
      <c r="Z6" s="259" t="s">
        <v>372</v>
      </c>
      <c r="AA6" s="259" t="s">
        <v>357</v>
      </c>
      <c r="AB6" s="259" t="s">
        <v>358</v>
      </c>
      <c r="AC6" s="259" t="s">
        <v>376</v>
      </c>
      <c r="AD6" s="259" t="s">
        <v>369</v>
      </c>
      <c r="AE6" s="259" t="s">
        <v>371</v>
      </c>
      <c r="AF6" s="259" t="s">
        <v>385</v>
      </c>
      <c r="AG6" s="259" t="s">
        <v>1004</v>
      </c>
      <c r="AH6" s="259" t="s">
        <v>1005</v>
      </c>
      <c r="AI6" s="259" t="s">
        <v>1006</v>
      </c>
      <c r="AJ6" s="259" t="s">
        <v>1007</v>
      </c>
      <c r="AK6" s="259" t="s">
        <v>1008</v>
      </c>
      <c r="AL6" s="259" t="s">
        <v>1009</v>
      </c>
      <c r="AM6" s="259" t="s">
        <v>1010</v>
      </c>
      <c r="AN6" s="259" t="s">
        <v>1011</v>
      </c>
      <c r="AO6" s="259" t="s">
        <v>1012</v>
      </c>
      <c r="AP6" s="259" t="s">
        <v>1013</v>
      </c>
      <c r="AQ6" s="260" t="s">
        <v>444</v>
      </c>
      <c r="AR6" s="389" t="s">
        <v>812</v>
      </c>
    </row>
    <row r="7" spans="1:44">
      <c r="A7" s="75" t="s">
        <v>946</v>
      </c>
      <c r="B7" s="14">
        <v>0</v>
      </c>
      <c r="C7" s="14">
        <v>0</v>
      </c>
      <c r="D7" s="14">
        <v>0</v>
      </c>
      <c r="E7" s="14">
        <v>0</v>
      </c>
      <c r="F7" s="14">
        <v>0</v>
      </c>
      <c r="G7" s="14">
        <v>0</v>
      </c>
      <c r="H7" s="14">
        <v>0</v>
      </c>
      <c r="I7" s="14">
        <v>0</v>
      </c>
      <c r="J7" s="14">
        <v>0</v>
      </c>
      <c r="K7" s="14">
        <v>0</v>
      </c>
      <c r="L7" s="14">
        <v>0</v>
      </c>
      <c r="M7" s="14">
        <v>0</v>
      </c>
      <c r="N7" s="14">
        <v>0</v>
      </c>
      <c r="O7" s="14">
        <v>0</v>
      </c>
      <c r="P7" s="14">
        <v>0</v>
      </c>
      <c r="Q7" s="14">
        <v>0</v>
      </c>
      <c r="R7" s="14">
        <v>0</v>
      </c>
      <c r="S7" s="14">
        <v>0</v>
      </c>
      <c r="T7" s="14">
        <v>0</v>
      </c>
      <c r="U7" s="14">
        <v>0</v>
      </c>
      <c r="V7" s="14">
        <v>0</v>
      </c>
      <c r="W7" s="14">
        <v>0</v>
      </c>
      <c r="X7" s="14">
        <v>0</v>
      </c>
      <c r="Y7" s="14">
        <v>0</v>
      </c>
      <c r="Z7" s="14">
        <v>0</v>
      </c>
      <c r="AA7" s="14">
        <v>0</v>
      </c>
      <c r="AB7" s="14">
        <v>0</v>
      </c>
      <c r="AC7" s="14">
        <v>0</v>
      </c>
      <c r="AD7" s="14">
        <v>0</v>
      </c>
      <c r="AE7" s="14">
        <v>0</v>
      </c>
      <c r="AF7" s="14">
        <v>0</v>
      </c>
      <c r="AG7" s="14">
        <v>0</v>
      </c>
      <c r="AH7" s="14">
        <v>0</v>
      </c>
      <c r="AI7" s="14">
        <v>0</v>
      </c>
      <c r="AJ7" s="14">
        <v>0</v>
      </c>
      <c r="AK7" s="14">
        <v>0</v>
      </c>
      <c r="AL7" s="14">
        <v>0</v>
      </c>
      <c r="AM7" s="14">
        <v>0</v>
      </c>
      <c r="AN7" s="14">
        <v>0</v>
      </c>
      <c r="AO7" s="14">
        <v>0</v>
      </c>
      <c r="AP7" s="14">
        <v>0</v>
      </c>
      <c r="AQ7" s="14">
        <v>0</v>
      </c>
      <c r="AR7" s="143">
        <v>0</v>
      </c>
    </row>
    <row r="8" spans="1:44">
      <c r="A8" s="75" t="s">
        <v>947</v>
      </c>
      <c r="B8" s="14">
        <v>44864.191490000005</v>
      </c>
      <c r="C8" s="14">
        <v>7649.8872699999993</v>
      </c>
      <c r="D8" s="14">
        <v>0</v>
      </c>
      <c r="E8" s="14">
        <v>0</v>
      </c>
      <c r="F8" s="14">
        <v>0</v>
      </c>
      <c r="G8" s="14">
        <v>0</v>
      </c>
      <c r="H8" s="14">
        <v>0</v>
      </c>
      <c r="I8" s="14">
        <v>0</v>
      </c>
      <c r="J8" s="14">
        <v>0</v>
      </c>
      <c r="K8" s="14">
        <v>0</v>
      </c>
      <c r="L8" s="14">
        <v>0</v>
      </c>
      <c r="M8" s="14">
        <v>0</v>
      </c>
      <c r="N8" s="14">
        <v>0</v>
      </c>
      <c r="O8" s="14">
        <v>0</v>
      </c>
      <c r="P8" s="14">
        <v>0</v>
      </c>
      <c r="Q8" s="14">
        <v>0</v>
      </c>
      <c r="R8" s="14">
        <v>0</v>
      </c>
      <c r="S8" s="14">
        <v>0</v>
      </c>
      <c r="T8" s="14">
        <v>0</v>
      </c>
      <c r="U8" s="14">
        <v>0</v>
      </c>
      <c r="V8" s="14">
        <v>0</v>
      </c>
      <c r="W8" s="14">
        <v>0</v>
      </c>
      <c r="X8" s="14">
        <v>0</v>
      </c>
      <c r="Y8" s="14">
        <v>0</v>
      </c>
      <c r="Z8" s="14">
        <v>7000</v>
      </c>
      <c r="AA8" s="14">
        <v>0</v>
      </c>
      <c r="AB8" s="14">
        <v>0</v>
      </c>
      <c r="AC8" s="14">
        <v>0</v>
      </c>
      <c r="AD8" s="14">
        <v>0</v>
      </c>
      <c r="AE8" s="14">
        <v>0</v>
      </c>
      <c r="AF8" s="14">
        <v>0</v>
      </c>
      <c r="AG8" s="14">
        <v>0</v>
      </c>
      <c r="AH8" s="14">
        <v>0</v>
      </c>
      <c r="AI8" s="14">
        <v>0</v>
      </c>
      <c r="AJ8" s="14">
        <v>0</v>
      </c>
      <c r="AK8" s="14">
        <v>0</v>
      </c>
      <c r="AL8" s="14">
        <v>0</v>
      </c>
      <c r="AM8" s="14">
        <v>0</v>
      </c>
      <c r="AN8" s="14">
        <v>0</v>
      </c>
      <c r="AO8" s="14">
        <v>0</v>
      </c>
      <c r="AP8" s="14">
        <v>0</v>
      </c>
      <c r="AQ8" s="14">
        <v>59514.078759999997</v>
      </c>
      <c r="AR8" s="143">
        <v>7.9914406932026019E-3</v>
      </c>
    </row>
    <row r="9" spans="1:44">
      <c r="A9" s="75" t="s">
        <v>948</v>
      </c>
      <c r="B9" s="14">
        <v>81182.970530000006</v>
      </c>
      <c r="C9" s="14">
        <v>94099.160999999993</v>
      </c>
      <c r="D9" s="14">
        <v>3737.3122200000003</v>
      </c>
      <c r="E9" s="14">
        <v>0</v>
      </c>
      <c r="F9" s="14">
        <v>0</v>
      </c>
      <c r="G9" s="14">
        <v>11868</v>
      </c>
      <c r="H9" s="14">
        <v>5000</v>
      </c>
      <c r="I9" s="14">
        <v>0</v>
      </c>
      <c r="J9" s="14">
        <v>0</v>
      </c>
      <c r="K9" s="14">
        <v>0</v>
      </c>
      <c r="L9" s="14">
        <v>0</v>
      </c>
      <c r="M9" s="14">
        <v>0</v>
      </c>
      <c r="N9" s="14">
        <v>0</v>
      </c>
      <c r="O9" s="14">
        <v>0</v>
      </c>
      <c r="P9" s="14">
        <v>0</v>
      </c>
      <c r="Q9" s="14">
        <v>0</v>
      </c>
      <c r="R9" s="14">
        <v>0</v>
      </c>
      <c r="S9" s="14">
        <v>0</v>
      </c>
      <c r="T9" s="14">
        <v>0</v>
      </c>
      <c r="U9" s="14">
        <v>0</v>
      </c>
      <c r="V9" s="14">
        <v>0</v>
      </c>
      <c r="W9" s="14">
        <v>0</v>
      </c>
      <c r="X9" s="14">
        <v>3475</v>
      </c>
      <c r="Y9" s="14">
        <v>0</v>
      </c>
      <c r="Z9" s="14">
        <v>7931.1374000000005</v>
      </c>
      <c r="AA9" s="14">
        <v>13975.63956</v>
      </c>
      <c r="AB9" s="14">
        <v>0</v>
      </c>
      <c r="AC9" s="14">
        <v>0</v>
      </c>
      <c r="AD9" s="14">
        <v>0</v>
      </c>
      <c r="AE9" s="14">
        <v>0</v>
      </c>
      <c r="AF9" s="14">
        <v>0</v>
      </c>
      <c r="AG9" s="14">
        <v>0</v>
      </c>
      <c r="AH9" s="14">
        <v>0</v>
      </c>
      <c r="AI9" s="14">
        <v>0</v>
      </c>
      <c r="AJ9" s="14">
        <v>3519.3001200000003</v>
      </c>
      <c r="AK9" s="14">
        <v>0</v>
      </c>
      <c r="AL9" s="14">
        <v>0</v>
      </c>
      <c r="AM9" s="14">
        <v>0</v>
      </c>
      <c r="AN9" s="14">
        <v>5000</v>
      </c>
      <c r="AO9" s="14">
        <v>4000</v>
      </c>
      <c r="AP9" s="14">
        <v>0</v>
      </c>
      <c r="AQ9" s="14">
        <v>233788.52083000002</v>
      </c>
      <c r="AR9" s="143">
        <v>3.1392691240315629E-2</v>
      </c>
    </row>
    <row r="10" spans="1:44">
      <c r="A10" s="75" t="s">
        <v>949</v>
      </c>
      <c r="B10" s="14">
        <v>107008.65095000001</v>
      </c>
      <c r="C10" s="14">
        <v>99719.672780000008</v>
      </c>
      <c r="D10" s="14">
        <v>45402.34074</v>
      </c>
      <c r="E10" s="14">
        <v>8793.0986699999994</v>
      </c>
      <c r="F10" s="14">
        <v>44401.045680000003</v>
      </c>
      <c r="G10" s="14">
        <v>9415.8346300000012</v>
      </c>
      <c r="H10" s="14">
        <v>17100.477300000002</v>
      </c>
      <c r="I10" s="14">
        <v>8727.5408399999997</v>
      </c>
      <c r="J10" s="14">
        <v>13909.234910000001</v>
      </c>
      <c r="K10" s="14">
        <v>2058</v>
      </c>
      <c r="L10" s="14">
        <v>2000</v>
      </c>
      <c r="M10" s="14">
        <v>0</v>
      </c>
      <c r="N10" s="14">
        <v>5283.3</v>
      </c>
      <c r="O10" s="14">
        <v>5221.3999999999996</v>
      </c>
      <c r="P10" s="14">
        <v>1685.2205800000002</v>
      </c>
      <c r="Q10" s="14">
        <v>6763.2228299999997</v>
      </c>
      <c r="R10" s="14">
        <v>0</v>
      </c>
      <c r="S10" s="14">
        <v>3457.3400899999997</v>
      </c>
      <c r="T10" s="14">
        <v>0</v>
      </c>
      <c r="U10" s="14">
        <v>3716</v>
      </c>
      <c r="V10" s="14">
        <v>1500</v>
      </c>
      <c r="W10" s="14">
        <v>6934.6302100000003</v>
      </c>
      <c r="X10" s="14">
        <v>17125.615899999997</v>
      </c>
      <c r="Y10" s="14">
        <v>0</v>
      </c>
      <c r="Z10" s="14">
        <v>31057.805350000002</v>
      </c>
      <c r="AA10" s="14">
        <v>13062</v>
      </c>
      <c r="AB10" s="14">
        <v>11161.31523</v>
      </c>
      <c r="AC10" s="14">
        <v>13440.25504</v>
      </c>
      <c r="AD10" s="14">
        <v>0</v>
      </c>
      <c r="AE10" s="14">
        <v>8506.4019499999995</v>
      </c>
      <c r="AF10" s="14">
        <v>0</v>
      </c>
      <c r="AG10" s="14">
        <v>0</v>
      </c>
      <c r="AH10" s="14">
        <v>0</v>
      </c>
      <c r="AI10" s="14">
        <v>0</v>
      </c>
      <c r="AJ10" s="14">
        <v>6711</v>
      </c>
      <c r="AK10" s="14">
        <v>0</v>
      </c>
      <c r="AL10" s="14">
        <v>0</v>
      </c>
      <c r="AM10" s="14">
        <v>0</v>
      </c>
      <c r="AN10" s="14">
        <v>3400</v>
      </c>
      <c r="AO10" s="14">
        <v>0</v>
      </c>
      <c r="AP10" s="14">
        <v>0</v>
      </c>
      <c r="AQ10" s="14">
        <v>497561.40367999999</v>
      </c>
      <c r="AR10" s="143">
        <v>6.6811627291924483E-2</v>
      </c>
    </row>
    <row r="11" spans="1:44">
      <c r="A11" s="75" t="s">
        <v>950</v>
      </c>
      <c r="B11" s="14">
        <v>111389.24075</v>
      </c>
      <c r="C11" s="14">
        <v>120605.86338</v>
      </c>
      <c r="D11" s="14">
        <v>50481.822650000002</v>
      </c>
      <c r="E11" s="14">
        <v>7620.1982099999996</v>
      </c>
      <c r="F11" s="14">
        <v>30620.984570000001</v>
      </c>
      <c r="G11" s="14">
        <v>15841.75971</v>
      </c>
      <c r="H11" s="14">
        <v>21839.961960000001</v>
      </c>
      <c r="I11" s="14">
        <v>10788.625320000001</v>
      </c>
      <c r="J11" s="14">
        <v>18915.03728</v>
      </c>
      <c r="K11" s="14">
        <v>3552</v>
      </c>
      <c r="L11" s="14">
        <v>0</v>
      </c>
      <c r="M11" s="14">
        <v>7733.1279999999997</v>
      </c>
      <c r="N11" s="14">
        <v>12614.696800000002</v>
      </c>
      <c r="O11" s="14">
        <v>13405.952009999999</v>
      </c>
      <c r="P11" s="14">
        <v>2304.6324100000002</v>
      </c>
      <c r="Q11" s="14">
        <v>8392.5499999999993</v>
      </c>
      <c r="R11" s="14">
        <v>5482.5839100000003</v>
      </c>
      <c r="S11" s="14">
        <v>5219.1604000000007</v>
      </c>
      <c r="T11" s="14">
        <v>1828.0698300000001</v>
      </c>
      <c r="U11" s="14">
        <v>13351.968789999999</v>
      </c>
      <c r="V11" s="14">
        <v>6902.71731</v>
      </c>
      <c r="W11" s="14">
        <v>13899.28167</v>
      </c>
      <c r="X11" s="14">
        <v>30728.4421</v>
      </c>
      <c r="Y11" s="14">
        <v>3578.1330800000001</v>
      </c>
      <c r="Z11" s="14">
        <v>38425.313869999998</v>
      </c>
      <c r="AA11" s="14">
        <v>12747.62293</v>
      </c>
      <c r="AB11" s="14">
        <v>20191.873809999997</v>
      </c>
      <c r="AC11" s="14">
        <v>19350.9143</v>
      </c>
      <c r="AD11" s="14">
        <v>10837.911880000001</v>
      </c>
      <c r="AE11" s="14">
        <v>2764.6317200000003</v>
      </c>
      <c r="AF11" s="14">
        <v>0</v>
      </c>
      <c r="AG11" s="14">
        <v>2952.2093399999999</v>
      </c>
      <c r="AH11" s="14">
        <v>4237.4543700000004</v>
      </c>
      <c r="AI11" s="14">
        <v>1372</v>
      </c>
      <c r="AJ11" s="14">
        <v>7691.9222399999999</v>
      </c>
      <c r="AK11" s="14">
        <v>800</v>
      </c>
      <c r="AL11" s="14">
        <v>6600.7642599999999</v>
      </c>
      <c r="AM11" s="14">
        <v>0</v>
      </c>
      <c r="AN11" s="14">
        <v>6284.8950599999998</v>
      </c>
      <c r="AO11" s="14">
        <v>7946.7168000000001</v>
      </c>
      <c r="AP11" s="14">
        <v>0</v>
      </c>
      <c r="AQ11" s="14">
        <v>659301.04072000005</v>
      </c>
      <c r="AR11" s="143">
        <v>8.8529727346159034E-2</v>
      </c>
    </row>
    <row r="12" spans="1:44">
      <c r="A12" s="75" t="s">
        <v>951</v>
      </c>
      <c r="B12" s="14">
        <v>145457.05711000002</v>
      </c>
      <c r="C12" s="14">
        <v>128092.69306000001</v>
      </c>
      <c r="D12" s="14">
        <v>53977.527840000002</v>
      </c>
      <c r="E12" s="14">
        <v>19221.292550000002</v>
      </c>
      <c r="F12" s="14">
        <v>37099.209759999998</v>
      </c>
      <c r="G12" s="14">
        <v>20651.415870000001</v>
      </c>
      <c r="H12" s="14">
        <v>19785.892329999999</v>
      </c>
      <c r="I12" s="14">
        <v>16526.447929999998</v>
      </c>
      <c r="J12" s="14">
        <v>16197.926019999999</v>
      </c>
      <c r="K12" s="14">
        <v>4493.6783499999992</v>
      </c>
      <c r="L12" s="14">
        <v>3463.4469900000004</v>
      </c>
      <c r="M12" s="14">
        <v>6188.82071</v>
      </c>
      <c r="N12" s="14">
        <v>24002.161399999997</v>
      </c>
      <c r="O12" s="14">
        <v>15267.695699999998</v>
      </c>
      <c r="P12" s="14">
        <v>3448.0486599999999</v>
      </c>
      <c r="Q12" s="14">
        <v>12718.83194</v>
      </c>
      <c r="R12" s="14">
        <v>8480.3303300000007</v>
      </c>
      <c r="S12" s="14">
        <v>14764.566710000001</v>
      </c>
      <c r="T12" s="14">
        <v>5658.71119</v>
      </c>
      <c r="U12" s="14">
        <v>32161.52102</v>
      </c>
      <c r="V12" s="14">
        <v>13100.93411</v>
      </c>
      <c r="W12" s="14">
        <v>8724.3004600000004</v>
      </c>
      <c r="X12" s="14">
        <v>40030.752030000003</v>
      </c>
      <c r="Y12" s="14">
        <v>6435.1312900000003</v>
      </c>
      <c r="Z12" s="14">
        <v>33904.331579999998</v>
      </c>
      <c r="AA12" s="14">
        <v>9822.9911300000003</v>
      </c>
      <c r="AB12" s="14">
        <v>25963.253069999999</v>
      </c>
      <c r="AC12" s="14">
        <v>37930.603929999997</v>
      </c>
      <c r="AD12" s="14">
        <v>10355.318720000001</v>
      </c>
      <c r="AE12" s="14">
        <v>12589.488789999999</v>
      </c>
      <c r="AF12" s="14">
        <v>1850.0711699999999</v>
      </c>
      <c r="AG12" s="14">
        <v>5798.1419999999998</v>
      </c>
      <c r="AH12" s="14">
        <v>8316.0623400000004</v>
      </c>
      <c r="AI12" s="14">
        <v>617.4</v>
      </c>
      <c r="AJ12" s="14">
        <v>3129.2347</v>
      </c>
      <c r="AK12" s="14">
        <v>906.85845999999992</v>
      </c>
      <c r="AL12" s="14">
        <v>13760.077539999998</v>
      </c>
      <c r="AM12" s="14">
        <v>3675.49694</v>
      </c>
      <c r="AN12" s="14">
        <v>12204.73445</v>
      </c>
      <c r="AO12" s="14">
        <v>8058.1920599999994</v>
      </c>
      <c r="AP12" s="14">
        <v>2366.0419100000004</v>
      </c>
      <c r="AQ12" s="14">
        <v>847196.69215000002</v>
      </c>
      <c r="AR12" s="143">
        <v>0.11376000875518129</v>
      </c>
    </row>
    <row r="13" spans="1:44">
      <c r="A13" s="75" t="s">
        <v>952</v>
      </c>
      <c r="B13" s="14">
        <v>140517.28393000001</v>
      </c>
      <c r="C13" s="14">
        <v>94452.377800000002</v>
      </c>
      <c r="D13" s="14">
        <v>52702.98502</v>
      </c>
      <c r="E13" s="14">
        <v>8297.9527999999991</v>
      </c>
      <c r="F13" s="14">
        <v>20396.868180000001</v>
      </c>
      <c r="G13" s="14">
        <v>25254.939320000001</v>
      </c>
      <c r="H13" s="14">
        <v>9684.2175800000005</v>
      </c>
      <c r="I13" s="14">
        <v>15861.21551</v>
      </c>
      <c r="J13" s="14">
        <v>14281.10182</v>
      </c>
      <c r="K13" s="14">
        <v>10077.207339999999</v>
      </c>
      <c r="L13" s="14">
        <v>3944.3448699999999</v>
      </c>
      <c r="M13" s="14">
        <v>6212.4538000000002</v>
      </c>
      <c r="N13" s="14">
        <v>27457.090920000002</v>
      </c>
      <c r="O13" s="14">
        <v>16296.007740000001</v>
      </c>
      <c r="P13" s="14">
        <v>6010.5117900000005</v>
      </c>
      <c r="Q13" s="14">
        <v>6085.8044099999997</v>
      </c>
      <c r="R13" s="14">
        <v>9435.9087100000015</v>
      </c>
      <c r="S13" s="14">
        <v>24811.931850000001</v>
      </c>
      <c r="T13" s="14">
        <v>5338.0752999999995</v>
      </c>
      <c r="U13" s="14">
        <v>28490.299179999998</v>
      </c>
      <c r="V13" s="14">
        <v>20083.001039999999</v>
      </c>
      <c r="W13" s="14">
        <v>14534.85022</v>
      </c>
      <c r="X13" s="14">
        <v>33458.085480000002</v>
      </c>
      <c r="Y13" s="14">
        <v>8550.1300099999989</v>
      </c>
      <c r="Z13" s="14">
        <v>27856.125789999998</v>
      </c>
      <c r="AA13" s="14">
        <v>7235.7725999999993</v>
      </c>
      <c r="AB13" s="14">
        <v>25151.15987</v>
      </c>
      <c r="AC13" s="14">
        <v>34733.000270000004</v>
      </c>
      <c r="AD13" s="14">
        <v>10387.123750000001</v>
      </c>
      <c r="AE13" s="14">
        <v>12326.96018</v>
      </c>
      <c r="AF13" s="14">
        <v>3711.4280600000002</v>
      </c>
      <c r="AG13" s="14">
        <v>6104.1972999999998</v>
      </c>
      <c r="AH13" s="14">
        <v>7842.9252699999997</v>
      </c>
      <c r="AI13" s="14">
        <v>2380.1198899999999</v>
      </c>
      <c r="AJ13" s="14">
        <v>4348.1575599999996</v>
      </c>
      <c r="AK13" s="14">
        <v>1855.5820200000001</v>
      </c>
      <c r="AL13" s="14">
        <v>18127.134140000002</v>
      </c>
      <c r="AM13" s="14">
        <v>2470.7442599999999</v>
      </c>
      <c r="AN13" s="14">
        <v>16494.207320000001</v>
      </c>
      <c r="AO13" s="14">
        <v>4826.8426100000006</v>
      </c>
      <c r="AP13" s="14">
        <v>2899.1936800000003</v>
      </c>
      <c r="AQ13" s="14">
        <v>790985.31919000007</v>
      </c>
      <c r="AR13" s="143">
        <v>0.10621204930335405</v>
      </c>
    </row>
    <row r="14" spans="1:44">
      <c r="A14" s="75" t="s">
        <v>953</v>
      </c>
      <c r="B14" s="14">
        <v>87598.608640000006</v>
      </c>
      <c r="C14" s="14">
        <v>74625.161699999997</v>
      </c>
      <c r="D14" s="14">
        <v>41177.42254</v>
      </c>
      <c r="E14" s="14">
        <v>8507.7598000000016</v>
      </c>
      <c r="F14" s="14">
        <v>13399.487720000001</v>
      </c>
      <c r="G14" s="14">
        <v>26417.08814</v>
      </c>
      <c r="H14" s="14">
        <v>15607.510609999999</v>
      </c>
      <c r="I14" s="14">
        <v>20011.632610000001</v>
      </c>
      <c r="J14" s="14">
        <v>13449.66332</v>
      </c>
      <c r="K14" s="14">
        <v>13930.679109999999</v>
      </c>
      <c r="L14" s="14">
        <v>6699.35239</v>
      </c>
      <c r="M14" s="14">
        <v>9723.7573000000011</v>
      </c>
      <c r="N14" s="14">
        <v>30931.386770000001</v>
      </c>
      <c r="O14" s="14">
        <v>15405.212960000001</v>
      </c>
      <c r="P14" s="14">
        <v>11732.620199999999</v>
      </c>
      <c r="Q14" s="14">
        <v>4022.3208199999999</v>
      </c>
      <c r="R14" s="14">
        <v>11437.42663</v>
      </c>
      <c r="S14" s="14">
        <v>25737.40552</v>
      </c>
      <c r="T14" s="14">
        <v>7692.0652499999997</v>
      </c>
      <c r="U14" s="14">
        <v>33517.348539999999</v>
      </c>
      <c r="V14" s="14">
        <v>27713.12385</v>
      </c>
      <c r="W14" s="14">
        <v>10155.457490000001</v>
      </c>
      <c r="X14" s="14">
        <v>27685.147870000001</v>
      </c>
      <c r="Y14" s="14">
        <v>13291.32258</v>
      </c>
      <c r="Z14" s="14">
        <v>23785.834770000001</v>
      </c>
      <c r="AA14" s="14">
        <v>7257.1500500000002</v>
      </c>
      <c r="AB14" s="14">
        <v>36520.679909999999</v>
      </c>
      <c r="AC14" s="14">
        <v>38193.269240000001</v>
      </c>
      <c r="AD14" s="14">
        <v>7446.0399299999999</v>
      </c>
      <c r="AE14" s="14">
        <v>26652.867730000002</v>
      </c>
      <c r="AF14" s="14">
        <v>2034.20595</v>
      </c>
      <c r="AG14" s="14">
        <v>5467.1213899999993</v>
      </c>
      <c r="AH14" s="14">
        <v>7336.47019</v>
      </c>
      <c r="AI14" s="14">
        <v>3926.1228799999999</v>
      </c>
      <c r="AJ14" s="14">
        <v>4489.0872499999996</v>
      </c>
      <c r="AK14" s="14">
        <v>948.07951000000003</v>
      </c>
      <c r="AL14" s="14">
        <v>15896.378439999999</v>
      </c>
      <c r="AM14" s="14">
        <v>3654.59663</v>
      </c>
      <c r="AN14" s="14">
        <v>16479.302189999999</v>
      </c>
      <c r="AO14" s="14">
        <v>6844.7890099999995</v>
      </c>
      <c r="AP14" s="14">
        <v>2806.4820199999999</v>
      </c>
      <c r="AQ14" s="14">
        <v>760207.43945000006</v>
      </c>
      <c r="AR14" s="143">
        <v>0.10207925239664895</v>
      </c>
    </row>
    <row r="15" spans="1:44">
      <c r="A15" s="75" t="s">
        <v>954</v>
      </c>
      <c r="B15" s="14">
        <v>49812.011119999996</v>
      </c>
      <c r="C15" s="14">
        <v>38398.351000000002</v>
      </c>
      <c r="D15" s="14">
        <v>21176.794399999999</v>
      </c>
      <c r="E15" s="14">
        <v>4164.1221100000002</v>
      </c>
      <c r="F15" s="14">
        <v>8865.97703</v>
      </c>
      <c r="G15" s="14">
        <v>16267.50713</v>
      </c>
      <c r="H15" s="14">
        <v>9594.7627899999989</v>
      </c>
      <c r="I15" s="14">
        <v>9156.1282499999998</v>
      </c>
      <c r="J15" s="14">
        <v>8253.0468600000004</v>
      </c>
      <c r="K15" s="14">
        <v>10114.705390000001</v>
      </c>
      <c r="L15" s="14">
        <v>2703.1320699999997</v>
      </c>
      <c r="M15" s="14">
        <v>4492.1674999999996</v>
      </c>
      <c r="N15" s="14">
        <v>15485.189900000001</v>
      </c>
      <c r="O15" s="14">
        <v>8521.9055399999997</v>
      </c>
      <c r="P15" s="14">
        <v>4029.0896499999999</v>
      </c>
      <c r="Q15" s="14">
        <v>667.43416999999999</v>
      </c>
      <c r="R15" s="14">
        <v>5685.2852599999997</v>
      </c>
      <c r="S15" s="14">
        <v>14183.437390000001</v>
      </c>
      <c r="T15" s="14">
        <v>4569.2087300000003</v>
      </c>
      <c r="U15" s="14">
        <v>17773.12</v>
      </c>
      <c r="V15" s="14">
        <v>17953.796600000001</v>
      </c>
      <c r="W15" s="14">
        <v>5894.3331399999997</v>
      </c>
      <c r="X15" s="14">
        <v>14427.179900000001</v>
      </c>
      <c r="Y15" s="14">
        <v>8462.9510399999999</v>
      </c>
      <c r="Z15" s="14">
        <v>10724.11159</v>
      </c>
      <c r="AA15" s="14">
        <v>3581.5184100000001</v>
      </c>
      <c r="AB15" s="14">
        <v>18361.40941</v>
      </c>
      <c r="AC15" s="14">
        <v>18684.33988</v>
      </c>
      <c r="AD15" s="14">
        <v>2744.0489199999997</v>
      </c>
      <c r="AE15" s="14">
        <v>23607.045539999999</v>
      </c>
      <c r="AF15" s="14">
        <v>1524.9021499999999</v>
      </c>
      <c r="AG15" s="14">
        <v>3865.5383400000001</v>
      </c>
      <c r="AH15" s="14">
        <v>2881.1472999999996</v>
      </c>
      <c r="AI15" s="14">
        <v>343.08037999999999</v>
      </c>
      <c r="AJ15" s="14">
        <v>2750.24368</v>
      </c>
      <c r="AK15" s="14">
        <v>104.62435000000001</v>
      </c>
      <c r="AL15" s="14">
        <v>9321.52153</v>
      </c>
      <c r="AM15" s="14">
        <v>1130.7411000000002</v>
      </c>
      <c r="AN15" s="14">
        <v>11207.644420000001</v>
      </c>
      <c r="AO15" s="14">
        <v>3349.4381800000001</v>
      </c>
      <c r="AP15" s="14">
        <v>1501.93815</v>
      </c>
      <c r="AQ15" s="14">
        <v>416334.93030000001</v>
      </c>
      <c r="AR15" s="143">
        <v>5.590468630822993E-2</v>
      </c>
    </row>
    <row r="16" spans="1:44">
      <c r="A16" s="75" t="s">
        <v>955</v>
      </c>
      <c r="B16" s="14">
        <v>79074.839519999994</v>
      </c>
      <c r="C16" s="14">
        <v>57827.370609999998</v>
      </c>
      <c r="D16" s="14">
        <v>28086.375780000002</v>
      </c>
      <c r="E16" s="14">
        <v>5808.8230599999997</v>
      </c>
      <c r="F16" s="14">
        <v>15194.23366</v>
      </c>
      <c r="G16" s="14">
        <v>36205.604420000003</v>
      </c>
      <c r="H16" s="14">
        <v>20292.66288</v>
      </c>
      <c r="I16" s="14">
        <v>25360.903589999998</v>
      </c>
      <c r="J16" s="14">
        <v>18087.384100000003</v>
      </c>
      <c r="K16" s="14">
        <v>22555.980309999999</v>
      </c>
      <c r="L16" s="14">
        <v>10521.494269999999</v>
      </c>
      <c r="M16" s="14">
        <v>9595.4225399999996</v>
      </c>
      <c r="N16" s="14">
        <v>33947.528829999996</v>
      </c>
      <c r="O16" s="14">
        <v>20439.380079999999</v>
      </c>
      <c r="P16" s="14">
        <v>16344.654460000002</v>
      </c>
      <c r="Q16" s="14">
        <v>2668.4668300000003</v>
      </c>
      <c r="R16" s="14">
        <v>14975.31957</v>
      </c>
      <c r="S16" s="14">
        <v>27596.752570000001</v>
      </c>
      <c r="T16" s="14">
        <v>9654.4636999999984</v>
      </c>
      <c r="U16" s="14">
        <v>35526.63809</v>
      </c>
      <c r="V16" s="14">
        <v>47205.683880000004</v>
      </c>
      <c r="W16" s="14">
        <v>11447.3807</v>
      </c>
      <c r="X16" s="14">
        <v>28641.102219999997</v>
      </c>
      <c r="Y16" s="14">
        <v>17258.84</v>
      </c>
      <c r="Z16" s="14">
        <v>18201.98661</v>
      </c>
      <c r="AA16" s="14">
        <v>8547.8736199999985</v>
      </c>
      <c r="AB16" s="14">
        <v>52070.430350000002</v>
      </c>
      <c r="AC16" s="14">
        <v>35506.421549999999</v>
      </c>
      <c r="AD16" s="14">
        <v>7533.4250700000002</v>
      </c>
      <c r="AE16" s="14">
        <v>61885.599689999995</v>
      </c>
      <c r="AF16" s="14">
        <v>3525.53712</v>
      </c>
      <c r="AG16" s="14">
        <v>9955.6577200000011</v>
      </c>
      <c r="AH16" s="14">
        <v>8503.4979600000006</v>
      </c>
      <c r="AI16" s="14">
        <v>2672.1236400000003</v>
      </c>
      <c r="AJ16" s="14">
        <v>4977.4540099999995</v>
      </c>
      <c r="AK16" s="14">
        <v>349.68961999999999</v>
      </c>
      <c r="AL16" s="14">
        <v>19152.970590000001</v>
      </c>
      <c r="AM16" s="14">
        <v>5169.4055399999997</v>
      </c>
      <c r="AN16" s="14">
        <v>21350.209129999999</v>
      </c>
      <c r="AO16" s="14">
        <v>4797.1440199999997</v>
      </c>
      <c r="AP16" s="14">
        <v>3165.7921200000001</v>
      </c>
      <c r="AQ16" s="14">
        <v>861682.52402999997</v>
      </c>
      <c r="AR16" s="143">
        <v>0.11570513953385896</v>
      </c>
    </row>
    <row r="17" spans="1:47">
      <c r="A17" s="75" t="s">
        <v>956</v>
      </c>
      <c r="B17" s="14">
        <v>97831.50189</v>
      </c>
      <c r="C17" s="14">
        <v>53999.1734</v>
      </c>
      <c r="D17" s="14">
        <v>31529.535459999999</v>
      </c>
      <c r="E17" s="14">
        <v>9152.5359399999998</v>
      </c>
      <c r="F17" s="14">
        <v>16724.205829999999</v>
      </c>
      <c r="G17" s="14">
        <v>42958.671829999999</v>
      </c>
      <c r="H17" s="14">
        <v>23214.94443</v>
      </c>
      <c r="I17" s="14">
        <v>29383.566790000001</v>
      </c>
      <c r="J17" s="14">
        <v>21916.018359999998</v>
      </c>
      <c r="K17" s="14">
        <v>23806.878720000001</v>
      </c>
      <c r="L17" s="14">
        <v>13311.503339999999</v>
      </c>
      <c r="M17" s="14">
        <v>8648.3225399999992</v>
      </c>
      <c r="N17" s="14">
        <v>39400.26986</v>
      </c>
      <c r="O17" s="14">
        <v>24347.48416</v>
      </c>
      <c r="P17" s="14">
        <v>15598.28125</v>
      </c>
      <c r="Q17" s="14">
        <v>3170.4006300000001</v>
      </c>
      <c r="R17" s="14">
        <v>15177.262130000001</v>
      </c>
      <c r="S17" s="14">
        <v>26912.199800000002</v>
      </c>
      <c r="T17" s="14">
        <v>11417.08525</v>
      </c>
      <c r="U17" s="14">
        <v>41923.929729999996</v>
      </c>
      <c r="V17" s="14">
        <v>65346.107590000007</v>
      </c>
      <c r="W17" s="14">
        <v>13814.11868</v>
      </c>
      <c r="X17" s="14">
        <v>25274.03874</v>
      </c>
      <c r="Y17" s="14">
        <v>21467.841270000001</v>
      </c>
      <c r="Z17" s="14">
        <v>19201.538399999998</v>
      </c>
      <c r="AA17" s="14">
        <v>11374.373589999999</v>
      </c>
      <c r="AB17" s="14">
        <v>38721.831989999999</v>
      </c>
      <c r="AC17" s="14">
        <v>34953.785680000001</v>
      </c>
      <c r="AD17" s="14">
        <v>7230.8011299999998</v>
      </c>
      <c r="AE17" s="14">
        <v>52365.985229999998</v>
      </c>
      <c r="AF17" s="14">
        <v>4801.3513700000003</v>
      </c>
      <c r="AG17" s="14">
        <v>10908.62839</v>
      </c>
      <c r="AH17" s="14">
        <v>6870.3131800000001</v>
      </c>
      <c r="AI17" s="14">
        <v>1901.51279</v>
      </c>
      <c r="AJ17" s="14">
        <v>3315.7966000000001</v>
      </c>
      <c r="AK17" s="14">
        <v>408.10134999999997</v>
      </c>
      <c r="AL17" s="14">
        <v>21123.520670000002</v>
      </c>
      <c r="AM17" s="14">
        <v>4391.7230899999995</v>
      </c>
      <c r="AN17" s="14">
        <v>24137.363719999998</v>
      </c>
      <c r="AO17" s="14">
        <v>7721.41284</v>
      </c>
      <c r="AP17" s="14">
        <v>2709.3020999999999</v>
      </c>
      <c r="AQ17" s="14">
        <v>928463.21973999997</v>
      </c>
      <c r="AR17" s="143">
        <v>0.12467232814429514</v>
      </c>
    </row>
    <row r="18" spans="1:47">
      <c r="A18" s="75" t="s">
        <v>957</v>
      </c>
      <c r="B18" s="14">
        <v>115290.37005</v>
      </c>
      <c r="C18" s="14">
        <v>50807.698429999997</v>
      </c>
      <c r="D18" s="14">
        <v>26650.37645</v>
      </c>
      <c r="E18" s="14">
        <v>9400.3837100000001</v>
      </c>
      <c r="F18" s="14">
        <v>15988.388349999999</v>
      </c>
      <c r="G18" s="14">
        <v>47146.284369999994</v>
      </c>
      <c r="H18" s="14">
        <v>22132.024430000001</v>
      </c>
      <c r="I18" s="14">
        <v>24470.905129999999</v>
      </c>
      <c r="J18" s="14">
        <v>20960.471120000002</v>
      </c>
      <c r="K18" s="14">
        <v>21530.984410000001</v>
      </c>
      <c r="L18" s="14">
        <v>18485.527969999999</v>
      </c>
      <c r="M18" s="14">
        <v>9207.4231099999997</v>
      </c>
      <c r="N18" s="14">
        <v>45821.691290000002</v>
      </c>
      <c r="O18" s="14">
        <v>24797.807969999998</v>
      </c>
      <c r="P18" s="14">
        <v>16188.756789999999</v>
      </c>
      <c r="Q18" s="14">
        <v>5102.9147300000004</v>
      </c>
      <c r="R18" s="14">
        <v>12881.783670000001</v>
      </c>
      <c r="S18" s="14">
        <v>25503.90855</v>
      </c>
      <c r="T18" s="14">
        <v>13711.27457</v>
      </c>
      <c r="U18" s="14">
        <v>49637.730640000002</v>
      </c>
      <c r="V18" s="14">
        <v>93039.766409999997</v>
      </c>
      <c r="W18" s="14">
        <v>15320.91272</v>
      </c>
      <c r="X18" s="14">
        <v>21605.459649999997</v>
      </c>
      <c r="Y18" s="14">
        <v>20290.46327</v>
      </c>
      <c r="Z18" s="14">
        <v>12886.38406</v>
      </c>
      <c r="AA18" s="14">
        <v>12300.86283</v>
      </c>
      <c r="AB18" s="14">
        <v>49406.461459999999</v>
      </c>
      <c r="AC18" s="14">
        <v>36394.109450000004</v>
      </c>
      <c r="AD18" s="14">
        <v>7044.8905500000001</v>
      </c>
      <c r="AE18" s="14">
        <v>64405.101640000001</v>
      </c>
      <c r="AF18" s="14">
        <v>6688.7356900000004</v>
      </c>
      <c r="AG18" s="14">
        <v>14941.02685</v>
      </c>
      <c r="AH18" s="14">
        <v>6990.4508399999995</v>
      </c>
      <c r="AI18" s="14">
        <v>1361.12419</v>
      </c>
      <c r="AJ18" s="14">
        <v>2817.4627999999998</v>
      </c>
      <c r="AK18" s="14">
        <v>457.43390999999997</v>
      </c>
      <c r="AL18" s="14">
        <v>14763.09736</v>
      </c>
      <c r="AM18" s="14">
        <v>3762.5612500000002</v>
      </c>
      <c r="AN18" s="14">
        <v>25004.71891</v>
      </c>
      <c r="AO18" s="14">
        <v>7080.7163</v>
      </c>
      <c r="AP18" s="14">
        <v>4302.8081299999994</v>
      </c>
      <c r="AQ18" s="14">
        <v>996581.25401000003</v>
      </c>
      <c r="AR18" s="143">
        <v>0.13381909210919615</v>
      </c>
    </row>
    <row r="19" spans="1:47">
      <c r="A19" s="75" t="s">
        <v>958</v>
      </c>
      <c r="B19" s="14">
        <v>25170.5363</v>
      </c>
      <c r="C19" s="14">
        <v>7993.4420399999999</v>
      </c>
      <c r="D19" s="14">
        <v>3849.2247599999996</v>
      </c>
      <c r="E19" s="14">
        <v>1769.8912800000001</v>
      </c>
      <c r="F19" s="14">
        <v>2083.1666299999997</v>
      </c>
      <c r="G19" s="14">
        <v>8038.1259300000002</v>
      </c>
      <c r="H19" s="14">
        <v>3390.07303</v>
      </c>
      <c r="I19" s="14">
        <v>2962.5488599999999</v>
      </c>
      <c r="J19" s="14">
        <v>3448.1093799999999</v>
      </c>
      <c r="K19" s="14">
        <v>2245.1191200000003</v>
      </c>
      <c r="L19" s="14">
        <v>3838.1189199999999</v>
      </c>
      <c r="M19" s="14">
        <v>1381.9898600000001</v>
      </c>
      <c r="N19" s="14">
        <v>7064.2962099999995</v>
      </c>
      <c r="O19" s="14">
        <v>3071.00414</v>
      </c>
      <c r="P19" s="14">
        <v>1879.1466599999999</v>
      </c>
      <c r="Q19" s="14">
        <v>1130.5488600000001</v>
      </c>
      <c r="R19" s="14">
        <v>2757.2015099999999</v>
      </c>
      <c r="S19" s="14">
        <v>2876.5207599999999</v>
      </c>
      <c r="T19" s="14">
        <v>1993.5125500000001</v>
      </c>
      <c r="U19" s="14">
        <v>7636.6359400000001</v>
      </c>
      <c r="V19" s="14">
        <v>15805.1718</v>
      </c>
      <c r="W19" s="14">
        <v>1980.6477600000001</v>
      </c>
      <c r="X19" s="14">
        <v>2016.30375</v>
      </c>
      <c r="Y19" s="14">
        <v>2565.8372400000003</v>
      </c>
      <c r="Z19" s="14">
        <v>1686.6158799999998</v>
      </c>
      <c r="AA19" s="14">
        <v>1555.2194399999998</v>
      </c>
      <c r="AB19" s="14">
        <v>7292.8642099999997</v>
      </c>
      <c r="AC19" s="14">
        <v>5134.5821900000001</v>
      </c>
      <c r="AD19" s="14">
        <v>1031.9847</v>
      </c>
      <c r="AE19" s="14">
        <v>6270.4988899999998</v>
      </c>
      <c r="AF19" s="14">
        <v>1673.86304</v>
      </c>
      <c r="AG19" s="14">
        <v>2981.7431499999998</v>
      </c>
      <c r="AH19" s="14">
        <v>927.67240000000004</v>
      </c>
      <c r="AI19" s="14">
        <v>189.55444</v>
      </c>
      <c r="AJ19" s="14">
        <v>287.17421999999999</v>
      </c>
      <c r="AK19" s="14">
        <v>186.87429</v>
      </c>
      <c r="AL19" s="14">
        <v>1652.3820000000001</v>
      </c>
      <c r="AM19" s="14">
        <v>433.22341</v>
      </c>
      <c r="AN19" s="14">
        <v>4128.8776500000004</v>
      </c>
      <c r="AO19" s="14">
        <v>1453.75666</v>
      </c>
      <c r="AP19" s="14">
        <v>888.22140000000002</v>
      </c>
      <c r="AQ19" s="14">
        <v>154722.28125999999</v>
      </c>
      <c r="AR19" s="143">
        <v>2.0775822467024984E-2</v>
      </c>
    </row>
    <row r="20" spans="1:47">
      <c r="A20" s="75" t="s">
        <v>959</v>
      </c>
      <c r="B20" s="14">
        <v>32689.163949999998</v>
      </c>
      <c r="C20" s="14">
        <v>11379.794019999999</v>
      </c>
      <c r="D20" s="14">
        <v>7001.1710199999998</v>
      </c>
      <c r="E20" s="14">
        <v>2732.1254100000001</v>
      </c>
      <c r="F20" s="14">
        <v>2777.5565699999997</v>
      </c>
      <c r="G20" s="14">
        <v>20098.17971</v>
      </c>
      <c r="H20" s="14">
        <v>5071.7959900000005</v>
      </c>
      <c r="I20" s="14">
        <v>4464.3520399999998</v>
      </c>
      <c r="J20" s="14">
        <v>5733.5799200000001</v>
      </c>
      <c r="K20" s="14">
        <v>3193.3837100000001</v>
      </c>
      <c r="L20" s="14">
        <v>6388.8585999999996</v>
      </c>
      <c r="M20" s="14">
        <v>2167.16059</v>
      </c>
      <c r="N20" s="14">
        <v>8586.9862200000007</v>
      </c>
      <c r="O20" s="14">
        <v>3738.5722400000004</v>
      </c>
      <c r="P20" s="14">
        <v>2625.6598899999999</v>
      </c>
      <c r="Q20" s="14">
        <v>4427.1795499999998</v>
      </c>
      <c r="R20" s="14">
        <v>3937.9875400000001</v>
      </c>
      <c r="S20" s="14">
        <v>3594.2071299999998</v>
      </c>
      <c r="T20" s="14">
        <v>2938.2197999999999</v>
      </c>
      <c r="U20" s="14">
        <v>13018.832279999999</v>
      </c>
      <c r="V20" s="14">
        <v>26487.700290000001</v>
      </c>
      <c r="W20" s="14">
        <v>2665.64012</v>
      </c>
      <c r="X20" s="14">
        <v>2282.69391</v>
      </c>
      <c r="Y20" s="14">
        <v>3127.8292499999998</v>
      </c>
      <c r="Z20" s="14">
        <v>3367.4844399999997</v>
      </c>
      <c r="AA20" s="14">
        <v>2527.0696200000002</v>
      </c>
      <c r="AB20" s="14">
        <v>8363.7141300000003</v>
      </c>
      <c r="AC20" s="14">
        <v>6606.5009700000001</v>
      </c>
      <c r="AD20" s="14">
        <v>2795.58007</v>
      </c>
      <c r="AE20" s="14">
        <v>8090.5622300000005</v>
      </c>
      <c r="AF20" s="14">
        <v>3620.00153</v>
      </c>
      <c r="AG20" s="14">
        <v>3652.3504900000003</v>
      </c>
      <c r="AH20" s="14">
        <v>2700.1984400000001</v>
      </c>
      <c r="AI20" s="14">
        <v>583.04313999999999</v>
      </c>
      <c r="AJ20" s="14">
        <v>962.21233999999993</v>
      </c>
      <c r="AK20" s="14">
        <v>425.15384999999998</v>
      </c>
      <c r="AL20" s="14">
        <v>2453.3523</v>
      </c>
      <c r="AM20" s="14">
        <v>554.20681000000002</v>
      </c>
      <c r="AN20" s="14">
        <v>6519.9922999999999</v>
      </c>
      <c r="AO20" s="14">
        <v>4623.7397699999992</v>
      </c>
      <c r="AP20" s="14">
        <v>1915.2370700000001</v>
      </c>
      <c r="AQ20" s="14">
        <v>240889.02924999999</v>
      </c>
      <c r="AR20" s="143">
        <v>3.2346134410608865E-2</v>
      </c>
    </row>
    <row r="21" spans="1:47">
      <c r="A21" s="29" t="s">
        <v>8</v>
      </c>
      <c r="B21" s="12">
        <v>1117886.4262300001</v>
      </c>
      <c r="C21" s="12">
        <v>839650.64648999996</v>
      </c>
      <c r="D21" s="12">
        <v>365772.88887999998</v>
      </c>
      <c r="E21" s="12">
        <v>85468.183539999984</v>
      </c>
      <c r="F21" s="12">
        <v>207551.12397999997</v>
      </c>
      <c r="G21" s="12">
        <v>280163.41106000007</v>
      </c>
      <c r="H21" s="12">
        <v>172714.32332999998</v>
      </c>
      <c r="I21" s="12">
        <v>167713.86687</v>
      </c>
      <c r="J21" s="12">
        <v>155151.57308999999</v>
      </c>
      <c r="K21" s="12">
        <v>117558.61646</v>
      </c>
      <c r="L21" s="12">
        <v>71355.779419999992</v>
      </c>
      <c r="M21" s="12">
        <v>65350.645950000006</v>
      </c>
      <c r="N21" s="12">
        <v>250594.59819999998</v>
      </c>
      <c r="O21" s="12">
        <v>150512.42254</v>
      </c>
      <c r="P21" s="12">
        <v>81846.622340000002</v>
      </c>
      <c r="Q21" s="12">
        <v>55149.674770000005</v>
      </c>
      <c r="R21" s="12">
        <v>90251.089260000008</v>
      </c>
      <c r="S21" s="12">
        <v>174657.43077000001</v>
      </c>
      <c r="T21" s="12">
        <v>64800.686170000001</v>
      </c>
      <c r="U21" s="12">
        <v>276754.02420999995</v>
      </c>
      <c r="V21" s="12">
        <v>335138.00288000004</v>
      </c>
      <c r="W21" s="12">
        <v>105371.55317000001</v>
      </c>
      <c r="X21" s="12">
        <v>246749.82154999996</v>
      </c>
      <c r="Y21" s="12">
        <v>105028.47903</v>
      </c>
      <c r="Z21" s="12">
        <v>236028.66973999995</v>
      </c>
      <c r="AA21" s="12">
        <v>103988.09378</v>
      </c>
      <c r="AB21" s="12">
        <v>293204.99343999999</v>
      </c>
      <c r="AC21" s="12">
        <v>280927.78249999997</v>
      </c>
      <c r="AD21" s="12">
        <v>67407.124719999993</v>
      </c>
      <c r="AE21" s="12">
        <v>279465.14358999993</v>
      </c>
      <c r="AF21" s="12">
        <v>29430.096080000003</v>
      </c>
      <c r="AG21" s="12">
        <v>66626.614969999995</v>
      </c>
      <c r="AH21" s="12">
        <v>56606.192289999999</v>
      </c>
      <c r="AI21" s="12">
        <v>15346.081349999999</v>
      </c>
      <c r="AJ21" s="12">
        <v>44999.04552</v>
      </c>
      <c r="AK21" s="12">
        <v>6442.3973599999999</v>
      </c>
      <c r="AL21" s="12">
        <v>122851.19882999999</v>
      </c>
      <c r="AM21" s="12">
        <v>25242.699029999996</v>
      </c>
      <c r="AN21" s="12">
        <v>152211.94515000001</v>
      </c>
      <c r="AO21" s="12">
        <v>60702.748249999997</v>
      </c>
      <c r="AP21" s="12">
        <v>22555.016579999996</v>
      </c>
      <c r="AQ21" s="12">
        <v>7447227.7333699996</v>
      </c>
      <c r="AR21" s="195">
        <v>1</v>
      </c>
      <c r="AS21" s="261"/>
      <c r="AT21" s="261"/>
      <c r="AU21" s="262"/>
    </row>
    <row r="22" spans="1:47">
      <c r="A22" s="264" t="s">
        <v>960</v>
      </c>
      <c r="B22" s="143">
        <v>0.15010772682845527</v>
      </c>
      <c r="C22" s="143">
        <v>0.11274673966631117</v>
      </c>
      <c r="D22" s="143">
        <v>4.9115308672651722E-2</v>
      </c>
      <c r="E22" s="143">
        <v>1.1476509998080071E-2</v>
      </c>
      <c r="F22" s="143">
        <v>2.7869581998948689E-2</v>
      </c>
      <c r="G22" s="143">
        <v>3.7619825939339345E-2</v>
      </c>
      <c r="H22" s="143">
        <v>2.3191760681104318E-2</v>
      </c>
      <c r="I22" s="143">
        <v>2.2520308613431721E-2</v>
      </c>
      <c r="J22" s="143">
        <v>2.083346698191962E-2</v>
      </c>
      <c r="K22" s="143">
        <v>1.5785554124152276E-2</v>
      </c>
      <c r="L22" s="143">
        <v>9.5815224100459003E-3</v>
      </c>
      <c r="M22" s="143">
        <v>8.7751641670863346E-3</v>
      </c>
      <c r="N22" s="143">
        <v>3.3649380302568185E-2</v>
      </c>
      <c r="O22" s="143">
        <v>2.0210530405237188E-2</v>
      </c>
      <c r="P22" s="143">
        <v>1.0990213441876711E-2</v>
      </c>
      <c r="Q22" s="143">
        <v>7.40539657769319E-3</v>
      </c>
      <c r="R22" s="143">
        <v>1.2118749753763718E-2</v>
      </c>
      <c r="S22" s="143">
        <v>2.3452677563139929E-2</v>
      </c>
      <c r="T22" s="143">
        <v>8.7013165824964735E-3</v>
      </c>
      <c r="U22" s="143">
        <v>3.7162019763395088E-2</v>
      </c>
      <c r="V22" s="143">
        <v>4.5001712701532262E-2</v>
      </c>
      <c r="W22" s="143">
        <v>1.4149097750542074E-2</v>
      </c>
      <c r="X22" s="143">
        <v>3.3133110787568379E-2</v>
      </c>
      <c r="Y22" s="143">
        <v>1.4103030387990136E-2</v>
      </c>
      <c r="Z22" s="143">
        <v>3.1693494302905238E-2</v>
      </c>
      <c r="AA22" s="143">
        <v>1.3963329376117196E-2</v>
      </c>
      <c r="AB22" s="143">
        <v>3.937102555977829E-2</v>
      </c>
      <c r="AC22" s="143">
        <v>3.7722464326047311E-2</v>
      </c>
      <c r="AD22" s="143">
        <v>9.0513043421457315E-3</v>
      </c>
      <c r="AE22" s="143">
        <v>3.7526063871762001E-2</v>
      </c>
      <c r="AF22" s="143">
        <v>3.9518190034833773E-3</v>
      </c>
      <c r="AG22" s="143">
        <v>8.9464989329459243E-3</v>
      </c>
      <c r="AH22" s="143">
        <v>7.600975063023179E-3</v>
      </c>
      <c r="AI22" s="143">
        <v>2.0606434903603561E-3</v>
      </c>
      <c r="AJ22" s="143">
        <v>6.0423888097802473E-3</v>
      </c>
      <c r="AK22" s="143">
        <v>8.6507323136265945E-4</v>
      </c>
      <c r="AL22" s="143">
        <v>1.6496232320051221E-2</v>
      </c>
      <c r="AM22" s="143">
        <v>3.389543053301693E-3</v>
      </c>
      <c r="AN22" s="143">
        <v>2.0438739165711196E-2</v>
      </c>
      <c r="AO22" s="143">
        <v>8.1510530392402743E-3</v>
      </c>
      <c r="AP22" s="143">
        <v>3.0286460126543575E-3</v>
      </c>
      <c r="AQ22" s="143">
        <v>1</v>
      </c>
      <c r="AR22" s="143"/>
      <c r="AS22" s="261"/>
      <c r="AT22" s="266"/>
      <c r="AU22" s="262"/>
    </row>
    <row r="23" spans="1:47" ht="30" customHeight="1">
      <c r="A23" s="267" t="s">
        <v>961</v>
      </c>
      <c r="B23" s="259" t="s">
        <v>366</v>
      </c>
      <c r="C23" s="259" t="s">
        <v>380</v>
      </c>
      <c r="D23" s="259" t="s">
        <v>363</v>
      </c>
      <c r="E23" s="259" t="s">
        <v>381</v>
      </c>
      <c r="F23" s="259" t="s">
        <v>370</v>
      </c>
      <c r="G23" s="259" t="s">
        <v>379</v>
      </c>
      <c r="H23" s="259" t="s">
        <v>377</v>
      </c>
      <c r="I23" s="259" t="s">
        <v>364</v>
      </c>
      <c r="J23" s="259" t="s">
        <v>378</v>
      </c>
      <c r="K23" s="259" t="s">
        <v>368</v>
      </c>
      <c r="L23" s="259" t="s">
        <v>373</v>
      </c>
      <c r="M23" s="259" t="s">
        <v>362</v>
      </c>
      <c r="N23" s="259" t="s">
        <v>361</v>
      </c>
      <c r="O23" s="259" t="s">
        <v>359</v>
      </c>
      <c r="P23" s="259" t="s">
        <v>383</v>
      </c>
      <c r="Q23" s="259" t="s">
        <v>384</v>
      </c>
      <c r="R23" s="259" t="s">
        <v>367</v>
      </c>
      <c r="S23" s="259" t="s">
        <v>375</v>
      </c>
      <c r="T23" s="259" t="s">
        <v>365</v>
      </c>
      <c r="U23" s="259" t="s">
        <v>360</v>
      </c>
      <c r="V23" s="259" t="s">
        <v>355</v>
      </c>
      <c r="W23" s="259" t="s">
        <v>356</v>
      </c>
      <c r="X23" s="259" t="s">
        <v>382</v>
      </c>
      <c r="Y23" s="259" t="s">
        <v>374</v>
      </c>
      <c r="Z23" s="259" t="s">
        <v>372</v>
      </c>
      <c r="AA23" s="259" t="s">
        <v>357</v>
      </c>
      <c r="AB23" s="259" t="s">
        <v>358</v>
      </c>
      <c r="AC23" s="259" t="s">
        <v>376</v>
      </c>
      <c r="AD23" s="259" t="s">
        <v>369</v>
      </c>
      <c r="AE23" s="259" t="s">
        <v>371</v>
      </c>
      <c r="AF23" s="259" t="s">
        <v>385</v>
      </c>
      <c r="AG23" s="259" t="s">
        <v>1004</v>
      </c>
      <c r="AH23" s="259" t="s">
        <v>1005</v>
      </c>
      <c r="AI23" s="259" t="s">
        <v>1006</v>
      </c>
      <c r="AJ23" s="259" t="s">
        <v>1007</v>
      </c>
      <c r="AK23" s="259" t="s">
        <v>1008</v>
      </c>
      <c r="AL23" s="259" t="s">
        <v>1009</v>
      </c>
      <c r="AM23" s="259" t="s">
        <v>1010</v>
      </c>
      <c r="AN23" s="259" t="s">
        <v>1011</v>
      </c>
      <c r="AO23" s="259" t="s">
        <v>1012</v>
      </c>
      <c r="AP23" s="259" t="s">
        <v>1013</v>
      </c>
      <c r="AQ23" s="260" t="s">
        <v>444</v>
      </c>
      <c r="AR23" s="389" t="s">
        <v>812</v>
      </c>
    </row>
    <row r="24" spans="1:47">
      <c r="A24" s="75" t="s">
        <v>946</v>
      </c>
      <c r="B24" s="14">
        <v>0</v>
      </c>
      <c r="C24" s="14">
        <v>0</v>
      </c>
      <c r="D24" s="14">
        <v>0</v>
      </c>
      <c r="E24" s="14">
        <v>0</v>
      </c>
      <c r="F24" s="14">
        <v>0</v>
      </c>
      <c r="G24" s="14">
        <v>0</v>
      </c>
      <c r="H24" s="14">
        <v>0</v>
      </c>
      <c r="I24" s="14">
        <v>0</v>
      </c>
      <c r="J24" s="14">
        <v>0</v>
      </c>
      <c r="K24" s="14">
        <v>0</v>
      </c>
      <c r="L24" s="14">
        <v>0</v>
      </c>
      <c r="M24" s="14">
        <v>0</v>
      </c>
      <c r="N24" s="14">
        <v>0</v>
      </c>
      <c r="O24" s="14">
        <v>0</v>
      </c>
      <c r="P24" s="14">
        <v>0</v>
      </c>
      <c r="Q24" s="14">
        <v>0</v>
      </c>
      <c r="R24" s="14">
        <v>0</v>
      </c>
      <c r="S24" s="14">
        <v>0</v>
      </c>
      <c r="T24" s="14">
        <v>0</v>
      </c>
      <c r="U24" s="14">
        <v>0</v>
      </c>
      <c r="V24" s="14">
        <v>0</v>
      </c>
      <c r="W24" s="14">
        <v>0</v>
      </c>
      <c r="X24" s="14">
        <v>0</v>
      </c>
      <c r="Y24" s="14">
        <v>0</v>
      </c>
      <c r="Z24" s="14">
        <v>0</v>
      </c>
      <c r="AA24" s="14">
        <v>0</v>
      </c>
      <c r="AB24" s="14">
        <v>0</v>
      </c>
      <c r="AC24" s="14">
        <v>0</v>
      </c>
      <c r="AD24" s="14">
        <v>0</v>
      </c>
      <c r="AE24" s="14">
        <v>0</v>
      </c>
      <c r="AF24" s="14">
        <v>0</v>
      </c>
      <c r="AG24" s="14">
        <v>0</v>
      </c>
      <c r="AH24" s="14">
        <v>0</v>
      </c>
      <c r="AI24" s="14">
        <v>0</v>
      </c>
      <c r="AJ24" s="14">
        <v>0</v>
      </c>
      <c r="AK24" s="14">
        <v>0</v>
      </c>
      <c r="AL24" s="14">
        <v>0</v>
      </c>
      <c r="AM24" s="14">
        <v>0</v>
      </c>
      <c r="AN24" s="14">
        <v>0</v>
      </c>
      <c r="AO24" s="14">
        <v>0</v>
      </c>
      <c r="AP24" s="14">
        <v>0</v>
      </c>
      <c r="AQ24" s="14">
        <v>0</v>
      </c>
      <c r="AR24" s="143">
        <v>0</v>
      </c>
    </row>
    <row r="25" spans="1:47">
      <c r="A25" s="75" t="s">
        <v>947</v>
      </c>
      <c r="B25" s="14">
        <v>5</v>
      </c>
      <c r="C25" s="14">
        <v>1</v>
      </c>
      <c r="D25" s="14">
        <v>0</v>
      </c>
      <c r="E25" s="14">
        <v>0</v>
      </c>
      <c r="F25" s="14">
        <v>0</v>
      </c>
      <c r="G25" s="14">
        <v>0</v>
      </c>
      <c r="H25" s="14">
        <v>0</v>
      </c>
      <c r="I25" s="14">
        <v>0</v>
      </c>
      <c r="J25" s="14">
        <v>0</v>
      </c>
      <c r="K25" s="14">
        <v>0</v>
      </c>
      <c r="L25" s="14">
        <v>0</v>
      </c>
      <c r="M25" s="14">
        <v>0</v>
      </c>
      <c r="N25" s="14">
        <v>0</v>
      </c>
      <c r="O25" s="14">
        <v>0</v>
      </c>
      <c r="P25" s="14">
        <v>0</v>
      </c>
      <c r="Q25" s="14">
        <v>0</v>
      </c>
      <c r="R25" s="14">
        <v>0</v>
      </c>
      <c r="S25" s="14">
        <v>0</v>
      </c>
      <c r="T25" s="14">
        <v>0</v>
      </c>
      <c r="U25" s="14">
        <v>0</v>
      </c>
      <c r="V25" s="14">
        <v>0</v>
      </c>
      <c r="W25" s="14">
        <v>0</v>
      </c>
      <c r="X25" s="14">
        <v>0</v>
      </c>
      <c r="Y25" s="14">
        <v>0</v>
      </c>
      <c r="Z25" s="14">
        <v>1</v>
      </c>
      <c r="AA25" s="14">
        <v>0</v>
      </c>
      <c r="AB25" s="14">
        <v>0</v>
      </c>
      <c r="AC25" s="14">
        <v>0</v>
      </c>
      <c r="AD25" s="14">
        <v>0</v>
      </c>
      <c r="AE25" s="14">
        <v>0</v>
      </c>
      <c r="AF25" s="14">
        <v>0</v>
      </c>
      <c r="AG25" s="14">
        <v>0</v>
      </c>
      <c r="AH25" s="14">
        <v>0</v>
      </c>
      <c r="AI25" s="14">
        <v>0</v>
      </c>
      <c r="AJ25" s="14">
        <v>0</v>
      </c>
      <c r="AK25" s="14">
        <v>0</v>
      </c>
      <c r="AL25" s="14">
        <v>0</v>
      </c>
      <c r="AM25" s="14">
        <v>0</v>
      </c>
      <c r="AN25" s="14">
        <v>0</v>
      </c>
      <c r="AO25" s="14">
        <v>0</v>
      </c>
      <c r="AP25" s="14">
        <v>0</v>
      </c>
      <c r="AQ25" s="14">
        <v>7</v>
      </c>
      <c r="AR25" s="143">
        <v>6.3242935086547958E-6</v>
      </c>
    </row>
    <row r="26" spans="1:47">
      <c r="A26" s="75" t="s">
        <v>948</v>
      </c>
      <c r="B26" s="14">
        <v>16</v>
      </c>
      <c r="C26" s="14">
        <v>20</v>
      </c>
      <c r="D26" s="14">
        <v>1</v>
      </c>
      <c r="E26" s="14">
        <v>0</v>
      </c>
      <c r="F26" s="14">
        <v>0</v>
      </c>
      <c r="G26" s="14">
        <v>2</v>
      </c>
      <c r="H26" s="14">
        <v>1</v>
      </c>
      <c r="I26" s="14">
        <v>0</v>
      </c>
      <c r="J26" s="14">
        <v>0</v>
      </c>
      <c r="K26" s="14">
        <v>0</v>
      </c>
      <c r="L26" s="14">
        <v>0</v>
      </c>
      <c r="M26" s="14">
        <v>0</v>
      </c>
      <c r="N26" s="14">
        <v>0</v>
      </c>
      <c r="O26" s="14">
        <v>0</v>
      </c>
      <c r="P26" s="14">
        <v>0</v>
      </c>
      <c r="Q26" s="14">
        <v>0</v>
      </c>
      <c r="R26" s="14">
        <v>0</v>
      </c>
      <c r="S26" s="14">
        <v>0</v>
      </c>
      <c r="T26" s="14">
        <v>0</v>
      </c>
      <c r="U26" s="14">
        <v>0</v>
      </c>
      <c r="V26" s="14">
        <v>0</v>
      </c>
      <c r="W26" s="14">
        <v>0</v>
      </c>
      <c r="X26" s="14">
        <v>1</v>
      </c>
      <c r="Y26" s="14">
        <v>0</v>
      </c>
      <c r="Z26" s="14">
        <v>2</v>
      </c>
      <c r="AA26" s="14">
        <v>3</v>
      </c>
      <c r="AB26" s="14">
        <v>0</v>
      </c>
      <c r="AC26" s="14">
        <v>0</v>
      </c>
      <c r="AD26" s="14">
        <v>0</v>
      </c>
      <c r="AE26" s="14">
        <v>0</v>
      </c>
      <c r="AF26" s="14">
        <v>0</v>
      </c>
      <c r="AG26" s="14">
        <v>0</v>
      </c>
      <c r="AH26" s="14">
        <v>0</v>
      </c>
      <c r="AI26" s="14">
        <v>0</v>
      </c>
      <c r="AJ26" s="14">
        <v>1</v>
      </c>
      <c r="AK26" s="14">
        <v>0</v>
      </c>
      <c r="AL26" s="14">
        <v>0</v>
      </c>
      <c r="AM26" s="14">
        <v>0</v>
      </c>
      <c r="AN26" s="14">
        <v>1</v>
      </c>
      <c r="AO26" s="14">
        <v>1</v>
      </c>
      <c r="AP26" s="14">
        <v>0</v>
      </c>
      <c r="AQ26" s="14">
        <v>49</v>
      </c>
      <c r="AR26" s="143">
        <v>4.4270054560583571E-5</v>
      </c>
    </row>
    <row r="27" spans="1:47">
      <c r="A27" s="75" t="s">
        <v>949</v>
      </c>
      <c r="B27" s="14">
        <v>48</v>
      </c>
      <c r="C27" s="14">
        <v>52</v>
      </c>
      <c r="D27" s="14">
        <v>23</v>
      </c>
      <c r="E27" s="14">
        <v>4</v>
      </c>
      <c r="F27" s="14">
        <v>20</v>
      </c>
      <c r="G27" s="14">
        <v>5</v>
      </c>
      <c r="H27" s="14">
        <v>9</v>
      </c>
      <c r="I27" s="14">
        <v>4</v>
      </c>
      <c r="J27" s="14">
        <v>8</v>
      </c>
      <c r="K27" s="14">
        <v>1</v>
      </c>
      <c r="L27" s="14">
        <v>1</v>
      </c>
      <c r="M27" s="14">
        <v>0</v>
      </c>
      <c r="N27" s="14">
        <v>3</v>
      </c>
      <c r="O27" s="14">
        <v>3</v>
      </c>
      <c r="P27" s="14">
        <v>1</v>
      </c>
      <c r="Q27" s="14">
        <v>3</v>
      </c>
      <c r="R27" s="14">
        <v>0</v>
      </c>
      <c r="S27" s="14">
        <v>2</v>
      </c>
      <c r="T27" s="14">
        <v>0</v>
      </c>
      <c r="U27" s="14">
        <v>2</v>
      </c>
      <c r="V27" s="14">
        <v>1</v>
      </c>
      <c r="W27" s="14">
        <v>4</v>
      </c>
      <c r="X27" s="14">
        <v>9</v>
      </c>
      <c r="Y27" s="14">
        <v>0</v>
      </c>
      <c r="Z27" s="14">
        <v>18</v>
      </c>
      <c r="AA27" s="14">
        <v>7</v>
      </c>
      <c r="AB27" s="14">
        <v>5</v>
      </c>
      <c r="AC27" s="14">
        <v>7</v>
      </c>
      <c r="AD27" s="14">
        <v>0</v>
      </c>
      <c r="AE27" s="14">
        <v>4</v>
      </c>
      <c r="AF27" s="14">
        <v>0</v>
      </c>
      <c r="AG27" s="14">
        <v>0</v>
      </c>
      <c r="AH27" s="14">
        <v>0</v>
      </c>
      <c r="AI27" s="14">
        <v>0</v>
      </c>
      <c r="AJ27" s="14">
        <v>4</v>
      </c>
      <c r="AK27" s="14">
        <v>0</v>
      </c>
      <c r="AL27" s="14">
        <v>0</v>
      </c>
      <c r="AM27" s="14">
        <v>0</v>
      </c>
      <c r="AN27" s="14">
        <v>2</v>
      </c>
      <c r="AO27" s="14">
        <v>0</v>
      </c>
      <c r="AP27" s="14">
        <v>0</v>
      </c>
      <c r="AQ27" s="14">
        <v>250</v>
      </c>
      <c r="AR27" s="143">
        <v>2.2586762530909984E-4</v>
      </c>
    </row>
    <row r="28" spans="1:47">
      <c r="A28" s="75" t="s">
        <v>950</v>
      </c>
      <c r="B28" s="14">
        <v>114</v>
      </c>
      <c r="C28" s="14">
        <v>128</v>
      </c>
      <c r="D28" s="14">
        <v>53</v>
      </c>
      <c r="E28" s="14">
        <v>9</v>
      </c>
      <c r="F28" s="14">
        <v>33</v>
      </c>
      <c r="G28" s="14">
        <v>18</v>
      </c>
      <c r="H28" s="14">
        <v>23</v>
      </c>
      <c r="I28" s="14">
        <v>11</v>
      </c>
      <c r="J28" s="14">
        <v>21</v>
      </c>
      <c r="K28" s="14">
        <v>4</v>
      </c>
      <c r="L28" s="14">
        <v>0</v>
      </c>
      <c r="M28" s="14">
        <v>8</v>
      </c>
      <c r="N28" s="14">
        <v>13</v>
      </c>
      <c r="O28" s="14">
        <v>15</v>
      </c>
      <c r="P28" s="14">
        <v>2</v>
      </c>
      <c r="Q28" s="14">
        <v>9</v>
      </c>
      <c r="R28" s="14">
        <v>7</v>
      </c>
      <c r="S28" s="14">
        <v>5</v>
      </c>
      <c r="T28" s="14">
        <v>2</v>
      </c>
      <c r="U28" s="14">
        <v>14</v>
      </c>
      <c r="V28" s="14">
        <v>8</v>
      </c>
      <c r="W28" s="14">
        <v>14</v>
      </c>
      <c r="X28" s="14">
        <v>34</v>
      </c>
      <c r="Y28" s="14">
        <v>4</v>
      </c>
      <c r="Z28" s="14">
        <v>39</v>
      </c>
      <c r="AA28" s="14">
        <v>13</v>
      </c>
      <c r="AB28" s="14">
        <v>22</v>
      </c>
      <c r="AC28" s="14">
        <v>22</v>
      </c>
      <c r="AD28" s="14">
        <v>11</v>
      </c>
      <c r="AE28" s="14">
        <v>3</v>
      </c>
      <c r="AF28" s="14">
        <v>0</v>
      </c>
      <c r="AG28" s="14">
        <v>3</v>
      </c>
      <c r="AH28" s="14">
        <v>5</v>
      </c>
      <c r="AI28" s="14">
        <v>1</v>
      </c>
      <c r="AJ28" s="14">
        <v>9</v>
      </c>
      <c r="AK28" s="14">
        <v>1</v>
      </c>
      <c r="AL28" s="14">
        <v>8</v>
      </c>
      <c r="AM28" s="14">
        <v>0</v>
      </c>
      <c r="AN28" s="14">
        <v>7</v>
      </c>
      <c r="AO28" s="14">
        <v>9</v>
      </c>
      <c r="AP28" s="14">
        <v>0</v>
      </c>
      <c r="AQ28" s="14">
        <v>702</v>
      </c>
      <c r="AR28" s="143">
        <v>6.3423629186795238E-4</v>
      </c>
    </row>
    <row r="29" spans="1:47">
      <c r="A29" s="75" t="s">
        <v>951</v>
      </c>
      <c r="B29" s="14">
        <v>286</v>
      </c>
      <c r="C29" s="14">
        <v>271</v>
      </c>
      <c r="D29" s="14">
        <v>114</v>
      </c>
      <c r="E29" s="14">
        <v>42</v>
      </c>
      <c r="F29" s="14">
        <v>75</v>
      </c>
      <c r="G29" s="14">
        <v>46</v>
      </c>
      <c r="H29" s="14">
        <v>44</v>
      </c>
      <c r="I29" s="14">
        <v>35</v>
      </c>
      <c r="J29" s="14">
        <v>35</v>
      </c>
      <c r="K29" s="14">
        <v>11</v>
      </c>
      <c r="L29" s="14">
        <v>8</v>
      </c>
      <c r="M29" s="14">
        <v>14</v>
      </c>
      <c r="N29" s="14">
        <v>51</v>
      </c>
      <c r="O29" s="14">
        <v>32</v>
      </c>
      <c r="P29" s="14">
        <v>8</v>
      </c>
      <c r="Q29" s="14">
        <v>25</v>
      </c>
      <c r="R29" s="14">
        <v>19</v>
      </c>
      <c r="S29" s="14">
        <v>33</v>
      </c>
      <c r="T29" s="14">
        <v>13</v>
      </c>
      <c r="U29" s="14">
        <v>73</v>
      </c>
      <c r="V29" s="14">
        <v>30</v>
      </c>
      <c r="W29" s="14">
        <v>20</v>
      </c>
      <c r="X29" s="14">
        <v>83</v>
      </c>
      <c r="Y29" s="14">
        <v>16</v>
      </c>
      <c r="Z29" s="14">
        <v>74</v>
      </c>
      <c r="AA29" s="14">
        <v>22</v>
      </c>
      <c r="AB29" s="14">
        <v>55</v>
      </c>
      <c r="AC29" s="14">
        <v>80</v>
      </c>
      <c r="AD29" s="14">
        <v>22</v>
      </c>
      <c r="AE29" s="14">
        <v>25</v>
      </c>
      <c r="AF29" s="14">
        <v>4</v>
      </c>
      <c r="AG29" s="14">
        <v>14</v>
      </c>
      <c r="AH29" s="14">
        <v>18</v>
      </c>
      <c r="AI29" s="14">
        <v>1</v>
      </c>
      <c r="AJ29" s="14">
        <v>7</v>
      </c>
      <c r="AK29" s="14">
        <v>2</v>
      </c>
      <c r="AL29" s="14">
        <v>29</v>
      </c>
      <c r="AM29" s="14">
        <v>8</v>
      </c>
      <c r="AN29" s="14">
        <v>26</v>
      </c>
      <c r="AO29" s="14">
        <v>18</v>
      </c>
      <c r="AP29" s="14">
        <v>4</v>
      </c>
      <c r="AQ29" s="14">
        <v>1793</v>
      </c>
      <c r="AR29" s="143">
        <v>1.619922608716864E-3</v>
      </c>
    </row>
    <row r="30" spans="1:47">
      <c r="A30" s="75" t="s">
        <v>952</v>
      </c>
      <c r="B30" s="14">
        <v>487</v>
      </c>
      <c r="C30" s="14">
        <v>351</v>
      </c>
      <c r="D30" s="14">
        <v>196</v>
      </c>
      <c r="E30" s="14">
        <v>30</v>
      </c>
      <c r="F30" s="14">
        <v>77</v>
      </c>
      <c r="G30" s="14">
        <v>97</v>
      </c>
      <c r="H30" s="14">
        <v>38</v>
      </c>
      <c r="I30" s="14">
        <v>62</v>
      </c>
      <c r="J30" s="14">
        <v>53</v>
      </c>
      <c r="K30" s="14">
        <v>40</v>
      </c>
      <c r="L30" s="14">
        <v>15</v>
      </c>
      <c r="M30" s="14">
        <v>24</v>
      </c>
      <c r="N30" s="14">
        <v>105</v>
      </c>
      <c r="O30" s="14">
        <v>63</v>
      </c>
      <c r="P30" s="14">
        <v>23</v>
      </c>
      <c r="Q30" s="14">
        <v>25</v>
      </c>
      <c r="R30" s="14">
        <v>36</v>
      </c>
      <c r="S30" s="14">
        <v>94</v>
      </c>
      <c r="T30" s="14">
        <v>19</v>
      </c>
      <c r="U30" s="14">
        <v>107</v>
      </c>
      <c r="V30" s="14">
        <v>77</v>
      </c>
      <c r="W30" s="14">
        <v>55</v>
      </c>
      <c r="X30" s="14">
        <v>124</v>
      </c>
      <c r="Y30" s="14">
        <v>33</v>
      </c>
      <c r="Z30" s="14">
        <v>111</v>
      </c>
      <c r="AA30" s="14">
        <v>28</v>
      </c>
      <c r="AB30" s="14">
        <v>98</v>
      </c>
      <c r="AC30" s="14">
        <v>130</v>
      </c>
      <c r="AD30" s="14">
        <v>39</v>
      </c>
      <c r="AE30" s="14">
        <v>48</v>
      </c>
      <c r="AF30" s="14">
        <v>14</v>
      </c>
      <c r="AG30" s="14">
        <v>23</v>
      </c>
      <c r="AH30" s="14">
        <v>30</v>
      </c>
      <c r="AI30" s="14">
        <v>9</v>
      </c>
      <c r="AJ30" s="14">
        <v>16</v>
      </c>
      <c r="AK30" s="14">
        <v>7</v>
      </c>
      <c r="AL30" s="14">
        <v>69</v>
      </c>
      <c r="AM30" s="14">
        <v>9</v>
      </c>
      <c r="AN30" s="14">
        <v>64</v>
      </c>
      <c r="AO30" s="14">
        <v>19</v>
      </c>
      <c r="AP30" s="14">
        <v>11</v>
      </c>
      <c r="AQ30" s="14">
        <v>2956</v>
      </c>
      <c r="AR30" s="143">
        <v>2.6706588016547966E-3</v>
      </c>
    </row>
    <row r="31" spans="1:47">
      <c r="A31" s="75" t="s">
        <v>953</v>
      </c>
      <c r="B31" s="14">
        <v>516</v>
      </c>
      <c r="C31" s="14">
        <v>437</v>
      </c>
      <c r="D31" s="14">
        <v>238</v>
      </c>
      <c r="E31" s="14">
        <v>51</v>
      </c>
      <c r="F31" s="14">
        <v>81</v>
      </c>
      <c r="G31" s="14">
        <v>158</v>
      </c>
      <c r="H31" s="14">
        <v>91</v>
      </c>
      <c r="I31" s="14">
        <v>123</v>
      </c>
      <c r="J31" s="14">
        <v>80</v>
      </c>
      <c r="K31" s="14">
        <v>84</v>
      </c>
      <c r="L31" s="14">
        <v>38</v>
      </c>
      <c r="M31" s="14">
        <v>57</v>
      </c>
      <c r="N31" s="14">
        <v>183</v>
      </c>
      <c r="O31" s="14">
        <v>92</v>
      </c>
      <c r="P31" s="14">
        <v>69</v>
      </c>
      <c r="Q31" s="14">
        <v>27</v>
      </c>
      <c r="R31" s="14">
        <v>68</v>
      </c>
      <c r="S31" s="14">
        <v>153</v>
      </c>
      <c r="T31" s="14">
        <v>45</v>
      </c>
      <c r="U31" s="14">
        <v>194</v>
      </c>
      <c r="V31" s="14">
        <v>165</v>
      </c>
      <c r="W31" s="14">
        <v>60</v>
      </c>
      <c r="X31" s="14">
        <v>163</v>
      </c>
      <c r="Y31" s="14">
        <v>81</v>
      </c>
      <c r="Z31" s="14">
        <v>138</v>
      </c>
      <c r="AA31" s="14">
        <v>44</v>
      </c>
      <c r="AB31" s="14">
        <v>216</v>
      </c>
      <c r="AC31" s="14">
        <v>228</v>
      </c>
      <c r="AD31" s="14">
        <v>43</v>
      </c>
      <c r="AE31" s="14">
        <v>159</v>
      </c>
      <c r="AF31" s="14">
        <v>13</v>
      </c>
      <c r="AG31" s="14">
        <v>33</v>
      </c>
      <c r="AH31" s="14">
        <v>43</v>
      </c>
      <c r="AI31" s="14">
        <v>22</v>
      </c>
      <c r="AJ31" s="14">
        <v>27</v>
      </c>
      <c r="AK31" s="14">
        <v>5</v>
      </c>
      <c r="AL31" s="14">
        <v>95</v>
      </c>
      <c r="AM31" s="14">
        <v>22</v>
      </c>
      <c r="AN31" s="14">
        <v>97</v>
      </c>
      <c r="AO31" s="14">
        <v>40</v>
      </c>
      <c r="AP31" s="14">
        <v>17</v>
      </c>
      <c r="AQ31" s="14">
        <v>4496</v>
      </c>
      <c r="AR31" s="143">
        <v>4.062003373558852E-3</v>
      </c>
    </row>
    <row r="32" spans="1:47">
      <c r="A32" s="75" t="s">
        <v>954</v>
      </c>
      <c r="B32" s="14">
        <v>420</v>
      </c>
      <c r="C32" s="14">
        <v>318</v>
      </c>
      <c r="D32" s="14">
        <v>172</v>
      </c>
      <c r="E32" s="14">
        <v>35</v>
      </c>
      <c r="F32" s="14">
        <v>76</v>
      </c>
      <c r="G32" s="14">
        <v>138</v>
      </c>
      <c r="H32" s="14">
        <v>82</v>
      </c>
      <c r="I32" s="14">
        <v>78</v>
      </c>
      <c r="J32" s="14">
        <v>70</v>
      </c>
      <c r="K32" s="14">
        <v>86</v>
      </c>
      <c r="L32" s="14">
        <v>23</v>
      </c>
      <c r="M32" s="14">
        <v>38</v>
      </c>
      <c r="N32" s="14">
        <v>131</v>
      </c>
      <c r="O32" s="14">
        <v>73</v>
      </c>
      <c r="P32" s="14">
        <v>34</v>
      </c>
      <c r="Q32" s="14">
        <v>6</v>
      </c>
      <c r="R32" s="14">
        <v>48</v>
      </c>
      <c r="S32" s="14">
        <v>121</v>
      </c>
      <c r="T32" s="14">
        <v>40</v>
      </c>
      <c r="U32" s="14">
        <v>152</v>
      </c>
      <c r="V32" s="14">
        <v>152</v>
      </c>
      <c r="W32" s="14">
        <v>51</v>
      </c>
      <c r="X32" s="14">
        <v>121</v>
      </c>
      <c r="Y32" s="14">
        <v>73</v>
      </c>
      <c r="Z32" s="14">
        <v>90</v>
      </c>
      <c r="AA32" s="14">
        <v>31</v>
      </c>
      <c r="AB32" s="14">
        <v>156</v>
      </c>
      <c r="AC32" s="14">
        <v>157</v>
      </c>
      <c r="AD32" s="14">
        <v>23</v>
      </c>
      <c r="AE32" s="14">
        <v>204</v>
      </c>
      <c r="AF32" s="14">
        <v>13</v>
      </c>
      <c r="AG32" s="14">
        <v>33</v>
      </c>
      <c r="AH32" s="14">
        <v>24</v>
      </c>
      <c r="AI32" s="14">
        <v>3</v>
      </c>
      <c r="AJ32" s="14">
        <v>23</v>
      </c>
      <c r="AK32" s="14">
        <v>1</v>
      </c>
      <c r="AL32" s="14">
        <v>78</v>
      </c>
      <c r="AM32" s="14">
        <v>10</v>
      </c>
      <c r="AN32" s="14">
        <v>96</v>
      </c>
      <c r="AO32" s="14">
        <v>28</v>
      </c>
      <c r="AP32" s="14">
        <v>13</v>
      </c>
      <c r="AQ32" s="14">
        <v>3521</v>
      </c>
      <c r="AR32" s="143">
        <v>3.1811196348533622E-3</v>
      </c>
    </row>
    <row r="33" spans="1:47">
      <c r="A33" s="75" t="s">
        <v>955</v>
      </c>
      <c r="B33" s="14">
        <v>933</v>
      </c>
      <c r="C33" s="14">
        <v>674</v>
      </c>
      <c r="D33" s="14">
        <v>327</v>
      </c>
      <c r="E33" s="14">
        <v>69</v>
      </c>
      <c r="F33" s="14">
        <v>186</v>
      </c>
      <c r="G33" s="14">
        <v>430</v>
      </c>
      <c r="H33" s="14">
        <v>238</v>
      </c>
      <c r="I33" s="14">
        <v>300</v>
      </c>
      <c r="J33" s="14">
        <v>211</v>
      </c>
      <c r="K33" s="14">
        <v>272</v>
      </c>
      <c r="L33" s="14">
        <v>122</v>
      </c>
      <c r="M33" s="14">
        <v>108</v>
      </c>
      <c r="N33" s="14">
        <v>397</v>
      </c>
      <c r="O33" s="14">
        <v>242</v>
      </c>
      <c r="P33" s="14">
        <v>187</v>
      </c>
      <c r="Q33" s="14">
        <v>31</v>
      </c>
      <c r="R33" s="14">
        <v>178</v>
      </c>
      <c r="S33" s="14">
        <v>319</v>
      </c>
      <c r="T33" s="14">
        <v>115</v>
      </c>
      <c r="U33" s="14">
        <v>414</v>
      </c>
      <c r="V33" s="14">
        <v>546</v>
      </c>
      <c r="W33" s="14">
        <v>136</v>
      </c>
      <c r="X33" s="14">
        <v>331</v>
      </c>
      <c r="Y33" s="14">
        <v>203</v>
      </c>
      <c r="Z33" s="14">
        <v>214</v>
      </c>
      <c r="AA33" s="14">
        <v>98</v>
      </c>
      <c r="AB33" s="14">
        <v>635</v>
      </c>
      <c r="AC33" s="14">
        <v>413</v>
      </c>
      <c r="AD33" s="14">
        <v>86</v>
      </c>
      <c r="AE33" s="14">
        <v>716</v>
      </c>
      <c r="AF33" s="14">
        <v>42</v>
      </c>
      <c r="AG33" s="14">
        <v>116</v>
      </c>
      <c r="AH33" s="14">
        <v>96</v>
      </c>
      <c r="AI33" s="14">
        <v>29</v>
      </c>
      <c r="AJ33" s="14">
        <v>58</v>
      </c>
      <c r="AK33" s="14">
        <v>4</v>
      </c>
      <c r="AL33" s="14">
        <v>227</v>
      </c>
      <c r="AM33" s="14">
        <v>57</v>
      </c>
      <c r="AN33" s="14">
        <v>249</v>
      </c>
      <c r="AO33" s="14">
        <v>55</v>
      </c>
      <c r="AP33" s="14">
        <v>36</v>
      </c>
      <c r="AQ33" s="14">
        <v>10100</v>
      </c>
      <c r="AR33" s="143">
        <v>9.1250520624876329E-3</v>
      </c>
    </row>
    <row r="34" spans="1:47">
      <c r="A34" s="75" t="s">
        <v>956</v>
      </c>
      <c r="B34" s="14">
        <v>1974</v>
      </c>
      <c r="C34" s="14">
        <v>1085</v>
      </c>
      <c r="D34" s="14">
        <v>634</v>
      </c>
      <c r="E34" s="14">
        <v>188</v>
      </c>
      <c r="F34" s="14">
        <v>344</v>
      </c>
      <c r="G34" s="14">
        <v>887</v>
      </c>
      <c r="H34" s="14">
        <v>478</v>
      </c>
      <c r="I34" s="14">
        <v>612</v>
      </c>
      <c r="J34" s="14">
        <v>447</v>
      </c>
      <c r="K34" s="14">
        <v>488</v>
      </c>
      <c r="L34" s="14">
        <v>279</v>
      </c>
      <c r="M34" s="14">
        <v>187</v>
      </c>
      <c r="N34" s="14">
        <v>818</v>
      </c>
      <c r="O34" s="14">
        <v>511</v>
      </c>
      <c r="P34" s="14">
        <v>320</v>
      </c>
      <c r="Q34" s="14">
        <v>68</v>
      </c>
      <c r="R34" s="14">
        <v>311</v>
      </c>
      <c r="S34" s="14">
        <v>556</v>
      </c>
      <c r="T34" s="14">
        <v>233</v>
      </c>
      <c r="U34" s="14">
        <v>860</v>
      </c>
      <c r="V34" s="14">
        <v>1376</v>
      </c>
      <c r="W34" s="14">
        <v>286</v>
      </c>
      <c r="X34" s="14">
        <v>524</v>
      </c>
      <c r="Y34" s="14">
        <v>441</v>
      </c>
      <c r="Z34" s="14">
        <v>381</v>
      </c>
      <c r="AA34" s="14">
        <v>238</v>
      </c>
      <c r="AB34" s="14">
        <v>800</v>
      </c>
      <c r="AC34" s="14">
        <v>719</v>
      </c>
      <c r="AD34" s="14">
        <v>148</v>
      </c>
      <c r="AE34" s="14">
        <v>1075</v>
      </c>
      <c r="AF34" s="14">
        <v>99</v>
      </c>
      <c r="AG34" s="14">
        <v>229</v>
      </c>
      <c r="AH34" s="14">
        <v>142</v>
      </c>
      <c r="AI34" s="14">
        <v>37</v>
      </c>
      <c r="AJ34" s="14">
        <v>70</v>
      </c>
      <c r="AK34" s="14">
        <v>9</v>
      </c>
      <c r="AL34" s="14">
        <v>430</v>
      </c>
      <c r="AM34" s="14">
        <v>88</v>
      </c>
      <c r="AN34" s="14">
        <v>493</v>
      </c>
      <c r="AO34" s="14">
        <v>157</v>
      </c>
      <c r="AP34" s="14">
        <v>57</v>
      </c>
      <c r="AQ34" s="14">
        <v>19079</v>
      </c>
      <c r="AR34" s="143">
        <v>1.7237313693089264E-2</v>
      </c>
    </row>
    <row r="35" spans="1:47">
      <c r="A35" s="75" t="s">
        <v>957</v>
      </c>
      <c r="B35" s="14">
        <v>7401</v>
      </c>
      <c r="C35" s="14">
        <v>3110</v>
      </c>
      <c r="D35" s="14">
        <v>1612</v>
      </c>
      <c r="E35" s="14">
        <v>589</v>
      </c>
      <c r="F35" s="14">
        <v>975</v>
      </c>
      <c r="G35" s="14">
        <v>2936</v>
      </c>
      <c r="H35" s="14">
        <v>1346</v>
      </c>
      <c r="I35" s="14">
        <v>1460</v>
      </c>
      <c r="J35" s="14">
        <v>1271</v>
      </c>
      <c r="K35" s="14">
        <v>1264</v>
      </c>
      <c r="L35" s="14">
        <v>1178</v>
      </c>
      <c r="M35" s="14">
        <v>548</v>
      </c>
      <c r="N35" s="14">
        <v>2828</v>
      </c>
      <c r="O35" s="14">
        <v>1502</v>
      </c>
      <c r="P35" s="14">
        <v>1018</v>
      </c>
      <c r="Q35" s="14">
        <v>318</v>
      </c>
      <c r="R35" s="14">
        <v>764</v>
      </c>
      <c r="S35" s="14">
        <v>1510</v>
      </c>
      <c r="T35" s="14">
        <v>880</v>
      </c>
      <c r="U35" s="14">
        <v>3164</v>
      </c>
      <c r="V35" s="14">
        <v>6037</v>
      </c>
      <c r="W35" s="14">
        <v>929</v>
      </c>
      <c r="X35" s="14">
        <v>1233</v>
      </c>
      <c r="Y35" s="14">
        <v>1217</v>
      </c>
      <c r="Z35" s="14">
        <v>778</v>
      </c>
      <c r="AA35" s="14">
        <v>764</v>
      </c>
      <c r="AB35" s="14">
        <v>3044</v>
      </c>
      <c r="AC35" s="14">
        <v>2248</v>
      </c>
      <c r="AD35" s="14">
        <v>421</v>
      </c>
      <c r="AE35" s="14">
        <v>3750</v>
      </c>
      <c r="AF35" s="14">
        <v>453</v>
      </c>
      <c r="AG35" s="14">
        <v>1001</v>
      </c>
      <c r="AH35" s="14">
        <v>408</v>
      </c>
      <c r="AI35" s="14">
        <v>89</v>
      </c>
      <c r="AJ35" s="14">
        <v>163</v>
      </c>
      <c r="AK35" s="14">
        <v>26</v>
      </c>
      <c r="AL35" s="14">
        <v>888</v>
      </c>
      <c r="AM35" s="14">
        <v>216</v>
      </c>
      <c r="AN35" s="14">
        <v>1527</v>
      </c>
      <c r="AO35" s="14">
        <v>429</v>
      </c>
      <c r="AP35" s="14">
        <v>270</v>
      </c>
      <c r="AQ35" s="14">
        <v>61565</v>
      </c>
      <c r="AR35" s="143">
        <v>5.5622161408618927E-2</v>
      </c>
    </row>
    <row r="36" spans="1:47">
      <c r="A36" s="75" t="s">
        <v>958</v>
      </c>
      <c r="B36" s="14">
        <v>5184</v>
      </c>
      <c r="C36" s="14">
        <v>1632</v>
      </c>
      <c r="D36" s="14">
        <v>788</v>
      </c>
      <c r="E36" s="14">
        <v>360</v>
      </c>
      <c r="F36" s="14">
        <v>425</v>
      </c>
      <c r="G36" s="14">
        <v>1650</v>
      </c>
      <c r="H36" s="14">
        <v>690</v>
      </c>
      <c r="I36" s="14">
        <v>593</v>
      </c>
      <c r="J36" s="14">
        <v>709</v>
      </c>
      <c r="K36" s="14">
        <v>450</v>
      </c>
      <c r="L36" s="14">
        <v>791</v>
      </c>
      <c r="M36" s="14">
        <v>282</v>
      </c>
      <c r="N36" s="14">
        <v>1437</v>
      </c>
      <c r="O36" s="14">
        <v>620</v>
      </c>
      <c r="P36" s="14">
        <v>380</v>
      </c>
      <c r="Q36" s="14">
        <v>236</v>
      </c>
      <c r="R36" s="14">
        <v>565</v>
      </c>
      <c r="S36" s="14">
        <v>580</v>
      </c>
      <c r="T36" s="14">
        <v>403</v>
      </c>
      <c r="U36" s="14">
        <v>1568</v>
      </c>
      <c r="V36" s="14">
        <v>3252</v>
      </c>
      <c r="W36" s="14">
        <v>398</v>
      </c>
      <c r="X36" s="14">
        <v>414</v>
      </c>
      <c r="Y36" s="14">
        <v>511</v>
      </c>
      <c r="Z36" s="14">
        <v>351</v>
      </c>
      <c r="AA36" s="14">
        <v>322</v>
      </c>
      <c r="AB36" s="14">
        <v>1495</v>
      </c>
      <c r="AC36" s="14">
        <v>1067</v>
      </c>
      <c r="AD36" s="14">
        <v>211</v>
      </c>
      <c r="AE36" s="14">
        <v>1259</v>
      </c>
      <c r="AF36" s="14">
        <v>350</v>
      </c>
      <c r="AG36" s="14">
        <v>605</v>
      </c>
      <c r="AH36" s="14">
        <v>186</v>
      </c>
      <c r="AI36" s="14">
        <v>39</v>
      </c>
      <c r="AJ36" s="14">
        <v>58</v>
      </c>
      <c r="AK36" s="14">
        <v>41</v>
      </c>
      <c r="AL36" s="14">
        <v>340</v>
      </c>
      <c r="AM36" s="14">
        <v>89</v>
      </c>
      <c r="AN36" s="14">
        <v>845</v>
      </c>
      <c r="AO36" s="14">
        <v>297</v>
      </c>
      <c r="AP36" s="14">
        <v>185</v>
      </c>
      <c r="AQ36" s="14">
        <v>31658</v>
      </c>
      <c r="AR36" s="143">
        <v>2.8602069128141932E-2</v>
      </c>
    </row>
    <row r="37" spans="1:47">
      <c r="A37" s="75" t="s">
        <v>959</v>
      </c>
      <c r="B37" s="14">
        <v>183173</v>
      </c>
      <c r="C37" s="14">
        <v>90858</v>
      </c>
      <c r="D37" s="14">
        <v>30797</v>
      </c>
      <c r="E37" s="14">
        <v>13398</v>
      </c>
      <c r="F37" s="14">
        <v>11388</v>
      </c>
      <c r="G37" s="14">
        <v>41096</v>
      </c>
      <c r="H37" s="14">
        <v>18505</v>
      </c>
      <c r="I37" s="14">
        <v>17679</v>
      </c>
      <c r="J37" s="14">
        <v>24670</v>
      </c>
      <c r="K37" s="14">
        <v>12865</v>
      </c>
      <c r="L37" s="14">
        <v>19213</v>
      </c>
      <c r="M37" s="14">
        <v>11552</v>
      </c>
      <c r="N37" s="14">
        <v>24904</v>
      </c>
      <c r="O37" s="14">
        <v>15615</v>
      </c>
      <c r="P37" s="14">
        <v>10711</v>
      </c>
      <c r="Q37" s="14">
        <v>28899</v>
      </c>
      <c r="R37" s="14">
        <v>13433</v>
      </c>
      <c r="S37" s="14">
        <v>16350</v>
      </c>
      <c r="T37" s="14">
        <v>9400</v>
      </c>
      <c r="U37" s="14">
        <v>29511</v>
      </c>
      <c r="V37" s="14">
        <v>46360</v>
      </c>
      <c r="W37" s="14">
        <v>13696</v>
      </c>
      <c r="X37" s="14">
        <v>13423</v>
      </c>
      <c r="Y37" s="14">
        <v>14351</v>
      </c>
      <c r="Z37" s="14">
        <v>17740</v>
      </c>
      <c r="AA37" s="14">
        <v>8935</v>
      </c>
      <c r="AB37" s="14">
        <v>29958</v>
      </c>
      <c r="AC37" s="14">
        <v>40015</v>
      </c>
      <c r="AD37" s="14">
        <v>27164</v>
      </c>
      <c r="AE37" s="14">
        <v>26155</v>
      </c>
      <c r="AF37" s="14">
        <v>7549</v>
      </c>
      <c r="AG37" s="14">
        <v>7371</v>
      </c>
      <c r="AH37" s="14">
        <v>17701</v>
      </c>
      <c r="AI37" s="14">
        <v>5190</v>
      </c>
      <c r="AJ37" s="14">
        <v>4692</v>
      </c>
      <c r="AK37" s="14">
        <v>3780</v>
      </c>
      <c r="AL37" s="14">
        <v>15454</v>
      </c>
      <c r="AM37" s="14">
        <v>2844</v>
      </c>
      <c r="AN37" s="14">
        <v>18897</v>
      </c>
      <c r="AO37" s="14">
        <v>20972</v>
      </c>
      <c r="AP37" s="14">
        <v>4403</v>
      </c>
      <c r="AQ37" s="14">
        <v>970667</v>
      </c>
      <c r="AR37" s="143">
        <v>0.87696900102363207</v>
      </c>
    </row>
    <row r="38" spans="1:47">
      <c r="A38" s="29" t="s">
        <v>8</v>
      </c>
      <c r="B38" s="12">
        <v>200557</v>
      </c>
      <c r="C38" s="12">
        <v>98937</v>
      </c>
      <c r="D38" s="12">
        <v>34955</v>
      </c>
      <c r="E38" s="12">
        <v>14775</v>
      </c>
      <c r="F38" s="12">
        <v>13680</v>
      </c>
      <c r="G38" s="12">
        <v>47463</v>
      </c>
      <c r="H38" s="12">
        <v>21545</v>
      </c>
      <c r="I38" s="12">
        <v>20957</v>
      </c>
      <c r="J38" s="12">
        <v>27575</v>
      </c>
      <c r="K38" s="12">
        <v>15565</v>
      </c>
      <c r="L38" s="12">
        <v>21668</v>
      </c>
      <c r="M38" s="12">
        <v>12818</v>
      </c>
      <c r="N38" s="12">
        <v>30870</v>
      </c>
      <c r="O38" s="12">
        <v>18768</v>
      </c>
      <c r="P38" s="12">
        <v>12753</v>
      </c>
      <c r="Q38" s="12">
        <v>29647</v>
      </c>
      <c r="R38" s="12">
        <v>15429</v>
      </c>
      <c r="S38" s="12">
        <v>19723</v>
      </c>
      <c r="T38" s="12">
        <v>11150</v>
      </c>
      <c r="U38" s="12">
        <v>36059</v>
      </c>
      <c r="V38" s="12">
        <v>58004</v>
      </c>
      <c r="W38" s="12">
        <v>15649</v>
      </c>
      <c r="X38" s="12">
        <v>16460</v>
      </c>
      <c r="Y38" s="12">
        <v>16930</v>
      </c>
      <c r="Z38" s="12">
        <v>19937</v>
      </c>
      <c r="AA38" s="12">
        <v>10505</v>
      </c>
      <c r="AB38" s="12">
        <v>36484</v>
      </c>
      <c r="AC38" s="12">
        <v>45086</v>
      </c>
      <c r="AD38" s="12">
        <v>28168</v>
      </c>
      <c r="AE38" s="12">
        <v>33398</v>
      </c>
      <c r="AF38" s="12">
        <v>8537</v>
      </c>
      <c r="AG38" s="12">
        <v>9428</v>
      </c>
      <c r="AH38" s="12">
        <v>18653</v>
      </c>
      <c r="AI38" s="12">
        <v>5420</v>
      </c>
      <c r="AJ38" s="12">
        <v>5128</v>
      </c>
      <c r="AK38" s="12">
        <v>3876</v>
      </c>
      <c r="AL38" s="12">
        <v>17618</v>
      </c>
      <c r="AM38" s="12">
        <v>3343</v>
      </c>
      <c r="AN38" s="12">
        <v>22304</v>
      </c>
      <c r="AO38" s="12">
        <v>22025</v>
      </c>
      <c r="AP38" s="12">
        <v>4996</v>
      </c>
      <c r="AQ38" s="12">
        <v>1106843</v>
      </c>
      <c r="AR38" s="195">
        <v>1</v>
      </c>
      <c r="AS38" s="261"/>
      <c r="AT38" s="261"/>
      <c r="AU38" s="262"/>
    </row>
    <row r="39" spans="1:47">
      <c r="A39" s="264" t="s">
        <v>960</v>
      </c>
      <c r="B39" s="143">
        <v>0.18119733331646856</v>
      </c>
      <c r="C39" s="143">
        <v>8.938666098082565E-2</v>
      </c>
      <c r="D39" s="143">
        <v>3.1580811370718338E-2</v>
      </c>
      <c r="E39" s="143">
        <v>1.3348776655767801E-2</v>
      </c>
      <c r="F39" s="143">
        <v>1.2359476456913944E-2</v>
      </c>
      <c r="G39" s="143">
        <v>4.2881420400183223E-2</v>
      </c>
      <c r="H39" s="143">
        <v>1.9465271949138226E-2</v>
      </c>
      <c r="I39" s="143">
        <v>1.8934031294411222E-2</v>
      </c>
      <c r="J39" s="143">
        <v>2.4913199071593714E-2</v>
      </c>
      <c r="K39" s="143">
        <v>1.4062518351744557E-2</v>
      </c>
      <c r="L39" s="143">
        <v>1.9576398820790302E-2</v>
      </c>
      <c r="M39" s="143">
        <v>1.1580684884848168E-2</v>
      </c>
      <c r="N39" s="143">
        <v>2.789013437316765E-2</v>
      </c>
      <c r="O39" s="143">
        <v>1.6956334367204742E-2</v>
      </c>
      <c r="P39" s="143">
        <v>1.1521959302267801E-2</v>
      </c>
      <c r="Q39" s="143">
        <v>2.6785189950155532E-2</v>
      </c>
      <c r="R39" s="143">
        <v>1.3939646363576407E-2</v>
      </c>
      <c r="S39" s="143">
        <v>1.7819148695885505E-2</v>
      </c>
      <c r="T39" s="143">
        <v>1.0073696088785854E-2</v>
      </c>
      <c r="U39" s="143">
        <v>3.2578242804083328E-2</v>
      </c>
      <c r="V39" s="143">
        <v>5.2404902953716109E-2</v>
      </c>
      <c r="W39" s="143">
        <v>1.4138409873848413E-2</v>
      </c>
      <c r="X39" s="143">
        <v>1.4871124450351134E-2</v>
      </c>
      <c r="Y39" s="143">
        <v>1.5295755585932241E-2</v>
      </c>
      <c r="Z39" s="143">
        <v>1.8012491383150094E-2</v>
      </c>
      <c r="AA39" s="143">
        <v>9.4909576154883751E-3</v>
      </c>
      <c r="AB39" s="143">
        <v>3.2962217767108795E-2</v>
      </c>
      <c r="AC39" s="143">
        <v>4.0733871018744303E-2</v>
      </c>
      <c r="AD39" s="143">
        <v>2.5448957078826898E-2</v>
      </c>
      <c r="AE39" s="143">
        <v>3.0174107800293268E-2</v>
      </c>
      <c r="AF39" s="143">
        <v>7.7129276690551416E-3</v>
      </c>
      <c r="AG39" s="143">
        <v>8.5179198856567741E-3</v>
      </c>
      <c r="AH39" s="143">
        <v>1.6852435259562558E-2</v>
      </c>
      <c r="AI39" s="143">
        <v>4.8968101167012846E-3</v>
      </c>
      <c r="AJ39" s="143">
        <v>4.6329967303402556E-3</v>
      </c>
      <c r="AK39" s="143">
        <v>3.501851662792284E-3</v>
      </c>
      <c r="AL39" s="143">
        <v>1.5917343290782884E-2</v>
      </c>
      <c r="AM39" s="143">
        <v>3.0203018856332833E-3</v>
      </c>
      <c r="AN39" s="143">
        <v>2.0151006059576652E-2</v>
      </c>
      <c r="AO39" s="143">
        <v>1.9898937789731695E-2</v>
      </c>
      <c r="AP39" s="143">
        <v>4.513738624177051E-3</v>
      </c>
      <c r="AQ39" s="143">
        <v>1</v>
      </c>
      <c r="AR39" s="143"/>
      <c r="AS39" s="261"/>
      <c r="AT39" s="266"/>
      <c r="AU39" s="262"/>
    </row>
    <row r="40" spans="1:47" ht="15.75" thickBot="1">
      <c r="A40" s="390"/>
      <c r="B40" s="391"/>
      <c r="C40" s="391"/>
      <c r="D40" s="392"/>
      <c r="E40" s="392"/>
      <c r="F40" s="392"/>
      <c r="G40" s="392"/>
      <c r="H40" s="392"/>
      <c r="I40" s="391"/>
      <c r="J40" s="391"/>
      <c r="K40" s="391"/>
      <c r="L40" s="391"/>
      <c r="M40" s="391"/>
      <c r="N40" s="391"/>
      <c r="O40" s="391"/>
      <c r="P40" s="391"/>
      <c r="Q40" s="391"/>
      <c r="R40" s="393"/>
      <c r="S40" s="393"/>
      <c r="T40" s="393"/>
      <c r="U40" s="393"/>
      <c r="V40" s="393"/>
      <c r="W40" s="393"/>
      <c r="X40" s="393"/>
      <c r="Y40" s="393"/>
      <c r="Z40" s="393"/>
      <c r="AA40" s="394"/>
      <c r="AB40" s="394"/>
      <c r="AC40" s="394"/>
      <c r="AD40" s="394"/>
      <c r="AE40" s="394"/>
      <c r="AF40" s="394"/>
      <c r="AG40" s="394"/>
      <c r="AH40" s="394"/>
      <c r="AI40" s="394"/>
      <c r="AJ40" s="394"/>
      <c r="AK40" s="394"/>
      <c r="AL40" s="394"/>
      <c r="AM40" s="394"/>
      <c r="AN40" s="394"/>
      <c r="AO40" s="394"/>
      <c r="AP40" s="394"/>
      <c r="AQ40" s="394"/>
      <c r="AR40" s="394"/>
    </row>
    <row r="41" spans="1:47" ht="30" customHeight="1">
      <c r="A41" s="744" t="s">
        <v>1002</v>
      </c>
      <c r="B41" s="744"/>
      <c r="C41" s="744"/>
      <c r="D41" s="744"/>
      <c r="E41" s="744"/>
      <c r="F41" s="744"/>
      <c r="G41" s="744"/>
      <c r="H41" s="744"/>
      <c r="I41" s="744"/>
      <c r="J41" s="744"/>
      <c r="K41" s="744"/>
      <c r="L41" s="744"/>
      <c r="M41" s="744"/>
      <c r="N41" s="744"/>
      <c r="O41" s="744"/>
      <c r="P41" s="744"/>
      <c r="Q41" s="744"/>
      <c r="R41" s="744"/>
      <c r="S41" s="744"/>
      <c r="T41" s="744"/>
      <c r="U41" s="744"/>
      <c r="V41" s="744"/>
      <c r="W41" s="744"/>
      <c r="X41" s="744"/>
      <c r="Y41" s="744"/>
      <c r="Z41" s="744"/>
      <c r="AA41" s="744"/>
      <c r="AB41" s="744"/>
      <c r="AC41" s="744"/>
      <c r="AD41" s="744"/>
      <c r="AE41" s="744"/>
      <c r="AF41" s="744"/>
      <c r="AG41" s="744"/>
      <c r="AH41" s="744"/>
      <c r="AI41" s="744"/>
      <c r="AJ41" s="744"/>
      <c r="AK41" s="744"/>
      <c r="AL41" s="744"/>
      <c r="AM41" s="744"/>
      <c r="AN41" s="744"/>
      <c r="AO41" s="744"/>
      <c r="AP41" s="744"/>
      <c r="AQ41" s="744"/>
      <c r="AR41" s="744"/>
    </row>
    <row r="42" spans="1:47">
      <c r="A42" s="395"/>
      <c r="B42" s="395"/>
      <c r="C42" s="395"/>
      <c r="D42" s="395"/>
      <c r="E42" s="395"/>
      <c r="F42" s="395"/>
      <c r="G42" s="395"/>
      <c r="H42" s="395"/>
      <c r="I42" s="395"/>
      <c r="J42" s="395"/>
      <c r="K42" s="395"/>
      <c r="L42" s="395"/>
      <c r="M42" s="395"/>
      <c r="N42" s="395"/>
      <c r="O42" s="395"/>
      <c r="P42" s="395"/>
      <c r="Q42" s="395"/>
      <c r="R42" s="395"/>
      <c r="S42" s="395"/>
      <c r="T42" s="395"/>
      <c r="U42" s="395"/>
      <c r="V42" s="395"/>
      <c r="W42" s="395"/>
      <c r="X42" s="395"/>
      <c r="Y42" s="395"/>
      <c r="Z42" s="395"/>
      <c r="AA42" s="395"/>
      <c r="AB42" s="395"/>
      <c r="AC42" s="395"/>
      <c r="AD42" s="395"/>
      <c r="AE42" s="395"/>
      <c r="AF42" s="395"/>
      <c r="AG42" s="395"/>
      <c r="AH42" s="395"/>
      <c r="AI42" s="395"/>
      <c r="AJ42" s="395"/>
      <c r="AK42" s="395"/>
      <c r="AL42" s="395"/>
      <c r="AM42" s="395"/>
      <c r="AN42" s="395"/>
      <c r="AO42" s="395"/>
      <c r="AP42" s="395"/>
      <c r="AQ42" s="395"/>
      <c r="AR42" s="395"/>
    </row>
    <row r="43" spans="1:47" ht="30" customHeight="1">
      <c r="A43" s="751" t="s">
        <v>354</v>
      </c>
      <c r="B43" s="751"/>
      <c r="C43" s="751"/>
      <c r="D43" s="751"/>
      <c r="E43" s="751"/>
      <c r="F43" s="751"/>
      <c r="G43" s="751"/>
      <c r="H43" s="751"/>
      <c r="I43" s="751"/>
      <c r="J43" s="751"/>
      <c r="K43" s="751"/>
      <c r="L43" s="751"/>
      <c r="M43" s="751"/>
      <c r="N43" s="751"/>
      <c r="O43" s="751"/>
      <c r="P43" s="751"/>
      <c r="Q43" s="751"/>
      <c r="R43" s="751"/>
      <c r="S43" s="751"/>
      <c r="T43" s="751"/>
      <c r="U43" s="751"/>
      <c r="V43" s="751"/>
      <c r="W43" s="751"/>
      <c r="X43" s="751"/>
      <c r="Y43" s="751"/>
      <c r="Z43" s="751"/>
      <c r="AA43" s="751"/>
      <c r="AB43" s="751"/>
      <c r="AC43" s="751"/>
      <c r="AD43" s="751"/>
      <c r="AE43" s="751"/>
      <c r="AF43" s="751"/>
      <c r="AG43" s="751"/>
      <c r="AH43" s="751"/>
      <c r="AI43" s="751"/>
      <c r="AJ43" s="751"/>
      <c r="AK43" s="751"/>
      <c r="AL43" s="751"/>
      <c r="AM43" s="751"/>
      <c r="AN43" s="751"/>
      <c r="AO43" s="751"/>
      <c r="AP43" s="751"/>
      <c r="AQ43" s="751"/>
      <c r="AR43" s="751"/>
    </row>
    <row r="44" spans="1:47" ht="18">
      <c r="A44" s="752" t="s">
        <v>963</v>
      </c>
      <c r="B44" s="752"/>
      <c r="C44" s="752"/>
      <c r="D44" s="752"/>
      <c r="E44" s="752"/>
      <c r="F44" s="752"/>
      <c r="G44" s="752"/>
      <c r="H44" s="752"/>
      <c r="I44" s="752"/>
      <c r="J44" s="752"/>
      <c r="K44" s="752"/>
      <c r="L44" s="752"/>
      <c r="M44" s="752"/>
      <c r="N44" s="752"/>
      <c r="O44" s="752"/>
      <c r="P44" s="752"/>
      <c r="Q44" s="752"/>
      <c r="R44" s="752"/>
      <c r="S44" s="752"/>
      <c r="T44" s="752"/>
      <c r="U44" s="752"/>
      <c r="V44" s="752"/>
      <c r="W44" s="752"/>
      <c r="X44" s="752"/>
      <c r="Y44" s="752"/>
      <c r="Z44" s="752"/>
      <c r="AA44" s="752"/>
      <c r="AB44" s="752"/>
      <c r="AC44" s="752"/>
      <c r="AD44" s="752"/>
      <c r="AE44" s="752"/>
      <c r="AF44" s="752"/>
      <c r="AG44" s="752"/>
      <c r="AH44" s="752"/>
      <c r="AI44" s="752"/>
      <c r="AJ44" s="752"/>
      <c r="AK44" s="752"/>
      <c r="AL44" s="752"/>
      <c r="AM44" s="752"/>
      <c r="AN44" s="752"/>
      <c r="AO44" s="752"/>
      <c r="AP44" s="752"/>
      <c r="AQ44" s="752"/>
      <c r="AR44" s="752"/>
    </row>
    <row r="45" spans="1:47" ht="18">
      <c r="A45" s="752" t="s">
        <v>2</v>
      </c>
      <c r="B45" s="752"/>
      <c r="C45" s="752"/>
      <c r="D45" s="752"/>
      <c r="E45" s="752"/>
      <c r="F45" s="752"/>
      <c r="G45" s="752"/>
      <c r="H45" s="752"/>
      <c r="I45" s="752"/>
      <c r="J45" s="752"/>
      <c r="K45" s="752"/>
      <c r="L45" s="752"/>
      <c r="M45" s="752"/>
      <c r="N45" s="752"/>
      <c r="O45" s="752"/>
      <c r="P45" s="752"/>
      <c r="Q45" s="752"/>
      <c r="R45" s="752"/>
      <c r="S45" s="752"/>
      <c r="T45" s="752"/>
      <c r="U45" s="752"/>
      <c r="V45" s="752"/>
      <c r="W45" s="752"/>
      <c r="X45" s="752"/>
      <c r="Y45" s="752"/>
      <c r="Z45" s="752"/>
      <c r="AA45" s="752"/>
      <c r="AB45" s="752"/>
      <c r="AC45" s="752"/>
      <c r="AD45" s="752"/>
      <c r="AE45" s="752"/>
      <c r="AF45" s="752"/>
      <c r="AG45" s="752"/>
      <c r="AH45" s="752"/>
      <c r="AI45" s="752"/>
      <c r="AJ45" s="752"/>
      <c r="AK45" s="752"/>
      <c r="AL45" s="752"/>
      <c r="AM45" s="752"/>
      <c r="AN45" s="752"/>
      <c r="AO45" s="752"/>
      <c r="AP45" s="752"/>
      <c r="AQ45" s="752"/>
      <c r="AR45" s="752"/>
    </row>
    <row r="46" spans="1:47" ht="30" customHeight="1">
      <c r="A46" s="750" t="s">
        <v>3</v>
      </c>
      <c r="B46" s="750"/>
      <c r="C46" s="750"/>
      <c r="D46" s="750"/>
      <c r="E46" s="750"/>
      <c r="F46" s="750"/>
      <c r="G46" s="750"/>
      <c r="H46" s="750"/>
      <c r="I46" s="750"/>
      <c r="J46" s="750"/>
      <c r="K46" s="750"/>
      <c r="L46" s="750"/>
      <c r="M46" s="750"/>
      <c r="N46" s="750"/>
      <c r="O46" s="750"/>
      <c r="P46" s="750"/>
      <c r="Q46" s="750"/>
      <c r="R46" s="750"/>
      <c r="S46" s="750"/>
      <c r="T46" s="750"/>
      <c r="U46" s="750"/>
      <c r="V46" s="750"/>
      <c r="W46" s="750"/>
      <c r="X46" s="750"/>
      <c r="Y46" s="750"/>
      <c r="Z46" s="750"/>
      <c r="AA46" s="750"/>
      <c r="AB46" s="750"/>
      <c r="AC46" s="750"/>
      <c r="AD46" s="750"/>
      <c r="AE46" s="750"/>
      <c r="AF46" s="750"/>
      <c r="AG46" s="750"/>
      <c r="AH46" s="750"/>
      <c r="AI46" s="750"/>
      <c r="AJ46" s="750"/>
      <c r="AK46" s="750"/>
      <c r="AL46" s="750"/>
      <c r="AM46" s="750"/>
      <c r="AN46" s="750"/>
      <c r="AO46" s="750"/>
      <c r="AP46" s="750"/>
      <c r="AQ46" s="750"/>
      <c r="AR46" s="750"/>
    </row>
    <row r="47" spans="1:47">
      <c r="A47" s="396"/>
      <c r="B47" s="70"/>
      <c r="C47" s="70"/>
      <c r="D47" s="70"/>
      <c r="E47" s="70"/>
      <c r="F47" s="70"/>
      <c r="G47" s="70"/>
      <c r="H47" s="70"/>
      <c r="I47" s="70"/>
      <c r="J47" s="70"/>
      <c r="K47" s="70"/>
      <c r="L47" s="70"/>
      <c r="M47" s="70"/>
      <c r="N47" s="70"/>
      <c r="O47" s="70"/>
      <c r="P47" s="70"/>
      <c r="Q47" s="198"/>
      <c r="R47" s="70"/>
      <c r="S47" s="397"/>
      <c r="T47" s="70"/>
      <c r="U47" s="70"/>
    </row>
    <row r="48" spans="1:47" ht="30" customHeight="1">
      <c r="A48" s="29" t="s">
        <v>944</v>
      </c>
      <c r="B48" s="259" t="s">
        <v>366</v>
      </c>
      <c r="C48" s="259" t="s">
        <v>380</v>
      </c>
      <c r="D48" s="259" t="s">
        <v>363</v>
      </c>
      <c r="E48" s="259" t="s">
        <v>381</v>
      </c>
      <c r="F48" s="259" t="s">
        <v>370</v>
      </c>
      <c r="G48" s="259" t="s">
        <v>379</v>
      </c>
      <c r="H48" s="259" t="s">
        <v>377</v>
      </c>
      <c r="I48" s="259" t="s">
        <v>364</v>
      </c>
      <c r="J48" s="259" t="s">
        <v>378</v>
      </c>
      <c r="K48" s="259" t="s">
        <v>368</v>
      </c>
      <c r="L48" s="259" t="s">
        <v>373</v>
      </c>
      <c r="M48" s="259" t="s">
        <v>362</v>
      </c>
      <c r="N48" s="259" t="s">
        <v>361</v>
      </c>
      <c r="O48" s="259" t="s">
        <v>359</v>
      </c>
      <c r="P48" s="259" t="s">
        <v>383</v>
      </c>
      <c r="Q48" s="259" t="s">
        <v>384</v>
      </c>
      <c r="R48" s="259" t="s">
        <v>367</v>
      </c>
      <c r="S48" s="259" t="s">
        <v>375</v>
      </c>
      <c r="T48" s="259" t="s">
        <v>365</v>
      </c>
      <c r="U48" s="259" t="s">
        <v>360</v>
      </c>
      <c r="V48" s="259" t="s">
        <v>355</v>
      </c>
      <c r="W48" s="259" t="s">
        <v>356</v>
      </c>
      <c r="X48" s="259" t="s">
        <v>382</v>
      </c>
      <c r="Y48" s="259" t="s">
        <v>374</v>
      </c>
      <c r="Z48" s="259" t="s">
        <v>372</v>
      </c>
      <c r="AA48" s="259" t="s">
        <v>357</v>
      </c>
      <c r="AB48" s="259" t="s">
        <v>358</v>
      </c>
      <c r="AC48" s="259" t="s">
        <v>376</v>
      </c>
      <c r="AD48" s="259" t="s">
        <v>369</v>
      </c>
      <c r="AE48" s="259" t="s">
        <v>371</v>
      </c>
      <c r="AF48" s="259" t="s">
        <v>385</v>
      </c>
      <c r="AG48" s="259" t="s">
        <v>1004</v>
      </c>
      <c r="AH48" s="259" t="s">
        <v>1005</v>
      </c>
      <c r="AI48" s="259" t="s">
        <v>1006</v>
      </c>
      <c r="AJ48" s="259" t="s">
        <v>1007</v>
      </c>
      <c r="AK48" s="259" t="s">
        <v>1008</v>
      </c>
      <c r="AL48" s="259" t="s">
        <v>1009</v>
      </c>
      <c r="AM48" s="259" t="s">
        <v>1010</v>
      </c>
      <c r="AN48" s="259" t="s">
        <v>1011</v>
      </c>
      <c r="AO48" s="259" t="s">
        <v>1012</v>
      </c>
      <c r="AP48" s="259" t="s">
        <v>1013</v>
      </c>
      <c r="AQ48" s="260" t="s">
        <v>444</v>
      </c>
      <c r="AR48" s="389" t="s">
        <v>812</v>
      </c>
    </row>
    <row r="49" spans="1:47">
      <c r="A49" s="398" t="s">
        <v>946</v>
      </c>
      <c r="B49" s="399">
        <v>0</v>
      </c>
      <c r="C49" s="399">
        <v>0</v>
      </c>
      <c r="D49" s="399">
        <v>0</v>
      </c>
      <c r="E49" s="399">
        <v>0</v>
      </c>
      <c r="F49" s="399">
        <v>0</v>
      </c>
      <c r="G49" s="399">
        <v>0</v>
      </c>
      <c r="H49" s="399">
        <v>0</v>
      </c>
      <c r="I49" s="399">
        <v>0</v>
      </c>
      <c r="J49" s="399">
        <v>0</v>
      </c>
      <c r="K49" s="399">
        <v>0</v>
      </c>
      <c r="L49" s="399">
        <v>0</v>
      </c>
      <c r="M49" s="399">
        <v>0</v>
      </c>
      <c r="N49" s="399">
        <v>0</v>
      </c>
      <c r="O49" s="399">
        <v>0</v>
      </c>
      <c r="P49" s="399">
        <v>0</v>
      </c>
      <c r="Q49" s="399">
        <v>0</v>
      </c>
      <c r="R49" s="399">
        <v>0</v>
      </c>
      <c r="S49" s="399">
        <v>0</v>
      </c>
      <c r="T49" s="399">
        <v>0</v>
      </c>
      <c r="U49" s="399">
        <v>0</v>
      </c>
      <c r="V49" s="399">
        <v>0</v>
      </c>
      <c r="W49" s="399">
        <v>0</v>
      </c>
      <c r="X49" s="399">
        <v>0</v>
      </c>
      <c r="Y49" s="399">
        <v>0</v>
      </c>
      <c r="Z49" s="399">
        <v>0</v>
      </c>
      <c r="AA49" s="399">
        <v>0</v>
      </c>
      <c r="AB49" s="399">
        <v>0</v>
      </c>
      <c r="AC49" s="399">
        <v>0</v>
      </c>
      <c r="AD49" s="399">
        <v>0</v>
      </c>
      <c r="AE49" s="399">
        <v>0</v>
      </c>
      <c r="AF49" s="399">
        <v>0</v>
      </c>
      <c r="AG49" s="399">
        <v>0</v>
      </c>
      <c r="AH49" s="399">
        <v>0</v>
      </c>
      <c r="AI49" s="399">
        <v>0</v>
      </c>
      <c r="AJ49" s="399">
        <v>0</v>
      </c>
      <c r="AK49" s="399">
        <v>0</v>
      </c>
      <c r="AL49" s="399">
        <v>0</v>
      </c>
      <c r="AM49" s="399">
        <v>0</v>
      </c>
      <c r="AN49" s="399">
        <v>0</v>
      </c>
      <c r="AO49" s="399">
        <v>0</v>
      </c>
      <c r="AP49" s="399">
        <v>0</v>
      </c>
      <c r="AQ49" s="399">
        <f>SUM(B49:AP49)</f>
        <v>0</v>
      </c>
      <c r="AR49" s="400">
        <f>AQ49/$AQ$63</f>
        <v>0</v>
      </c>
    </row>
    <row r="50" spans="1:47">
      <c r="A50" s="398" t="s">
        <v>947</v>
      </c>
      <c r="B50" s="399">
        <v>0</v>
      </c>
      <c r="C50" s="399">
        <v>0</v>
      </c>
      <c r="D50" s="399">
        <v>0</v>
      </c>
      <c r="E50" s="399">
        <v>0</v>
      </c>
      <c r="F50" s="399">
        <v>0</v>
      </c>
      <c r="G50" s="399">
        <v>0</v>
      </c>
      <c r="H50" s="399">
        <v>0</v>
      </c>
      <c r="I50" s="399">
        <v>0</v>
      </c>
      <c r="J50" s="399">
        <v>0</v>
      </c>
      <c r="K50" s="399">
        <v>0</v>
      </c>
      <c r="L50" s="399">
        <v>0</v>
      </c>
      <c r="M50" s="399">
        <v>0</v>
      </c>
      <c r="N50" s="399">
        <v>0</v>
      </c>
      <c r="O50" s="399">
        <v>0</v>
      </c>
      <c r="P50" s="399">
        <v>0</v>
      </c>
      <c r="Q50" s="399">
        <v>0</v>
      </c>
      <c r="R50" s="399">
        <v>0</v>
      </c>
      <c r="S50" s="399">
        <v>0</v>
      </c>
      <c r="T50" s="399">
        <v>0</v>
      </c>
      <c r="U50" s="399">
        <v>0</v>
      </c>
      <c r="V50" s="399">
        <v>0</v>
      </c>
      <c r="W50" s="399">
        <v>0</v>
      </c>
      <c r="X50" s="399">
        <v>0</v>
      </c>
      <c r="Y50" s="399">
        <v>0</v>
      </c>
      <c r="Z50" s="399">
        <v>0</v>
      </c>
      <c r="AA50" s="399">
        <v>0</v>
      </c>
      <c r="AB50" s="399">
        <v>0</v>
      </c>
      <c r="AC50" s="399">
        <v>0</v>
      </c>
      <c r="AD50" s="399">
        <v>0</v>
      </c>
      <c r="AE50" s="399">
        <v>0</v>
      </c>
      <c r="AF50" s="399">
        <v>0</v>
      </c>
      <c r="AG50" s="399">
        <v>0</v>
      </c>
      <c r="AH50" s="399">
        <v>0</v>
      </c>
      <c r="AI50" s="399">
        <v>0</v>
      </c>
      <c r="AJ50" s="399">
        <v>0</v>
      </c>
      <c r="AK50" s="399">
        <v>0</v>
      </c>
      <c r="AL50" s="399">
        <v>0</v>
      </c>
      <c r="AM50" s="399">
        <v>0</v>
      </c>
      <c r="AN50" s="399">
        <v>0</v>
      </c>
      <c r="AO50" s="399">
        <v>0</v>
      </c>
      <c r="AP50" s="399">
        <v>0</v>
      </c>
      <c r="AQ50" s="399">
        <f t="shared" ref="AQ50:AQ63" si="0">SUM(B50:AP50)</f>
        <v>0</v>
      </c>
      <c r="AR50" s="400">
        <f t="shared" ref="AR50:AR63" si="1">AQ50/$AQ$63</f>
        <v>0</v>
      </c>
    </row>
    <row r="51" spans="1:47">
      <c r="A51" s="398" t="s">
        <v>948</v>
      </c>
      <c r="B51" s="399">
        <v>0</v>
      </c>
      <c r="C51" s="399">
        <v>0</v>
      </c>
      <c r="D51" s="399">
        <v>0</v>
      </c>
      <c r="E51" s="399">
        <v>0</v>
      </c>
      <c r="F51" s="399">
        <v>0</v>
      </c>
      <c r="G51" s="399">
        <v>0</v>
      </c>
      <c r="H51" s="399">
        <v>0</v>
      </c>
      <c r="I51" s="399">
        <v>0</v>
      </c>
      <c r="J51" s="399">
        <v>0</v>
      </c>
      <c r="K51" s="399">
        <v>0</v>
      </c>
      <c r="L51" s="399">
        <v>0</v>
      </c>
      <c r="M51" s="399">
        <v>0</v>
      </c>
      <c r="N51" s="399">
        <v>0</v>
      </c>
      <c r="O51" s="399">
        <v>0</v>
      </c>
      <c r="P51" s="399">
        <v>0</v>
      </c>
      <c r="Q51" s="399">
        <v>0</v>
      </c>
      <c r="R51" s="399">
        <v>0</v>
      </c>
      <c r="S51" s="399">
        <v>0</v>
      </c>
      <c r="T51" s="399">
        <v>0</v>
      </c>
      <c r="U51" s="399">
        <v>0</v>
      </c>
      <c r="V51" s="399">
        <v>0</v>
      </c>
      <c r="W51" s="399">
        <v>0</v>
      </c>
      <c r="X51" s="399">
        <v>0</v>
      </c>
      <c r="Y51" s="399">
        <v>0</v>
      </c>
      <c r="Z51" s="399">
        <v>0</v>
      </c>
      <c r="AA51" s="399">
        <v>0</v>
      </c>
      <c r="AB51" s="399">
        <v>0</v>
      </c>
      <c r="AC51" s="399">
        <v>0</v>
      </c>
      <c r="AD51" s="399">
        <v>0</v>
      </c>
      <c r="AE51" s="399">
        <v>0</v>
      </c>
      <c r="AF51" s="399">
        <v>0</v>
      </c>
      <c r="AG51" s="399">
        <v>0</v>
      </c>
      <c r="AH51" s="399">
        <v>0</v>
      </c>
      <c r="AI51" s="399">
        <v>0</v>
      </c>
      <c r="AJ51" s="399">
        <v>0</v>
      </c>
      <c r="AK51" s="399">
        <v>0</v>
      </c>
      <c r="AL51" s="399">
        <v>0</v>
      </c>
      <c r="AM51" s="399">
        <v>0</v>
      </c>
      <c r="AN51" s="399">
        <v>0</v>
      </c>
      <c r="AO51" s="399">
        <v>0</v>
      </c>
      <c r="AP51" s="399">
        <v>0</v>
      </c>
      <c r="AQ51" s="399">
        <f t="shared" si="0"/>
        <v>0</v>
      </c>
      <c r="AR51" s="400">
        <f t="shared" si="1"/>
        <v>0</v>
      </c>
    </row>
    <row r="52" spans="1:47">
      <c r="A52" s="398" t="s">
        <v>949</v>
      </c>
      <c r="B52" s="399">
        <v>0</v>
      </c>
      <c r="C52" s="399">
        <v>0</v>
      </c>
      <c r="D52" s="399">
        <v>1737.60346</v>
      </c>
      <c r="E52" s="399">
        <v>0</v>
      </c>
      <c r="F52" s="399">
        <v>0</v>
      </c>
      <c r="G52" s="399">
        <v>0</v>
      </c>
      <c r="H52" s="399">
        <v>0</v>
      </c>
      <c r="I52" s="399">
        <v>0</v>
      </c>
      <c r="J52" s="399">
        <v>0</v>
      </c>
      <c r="K52" s="399">
        <v>0</v>
      </c>
      <c r="L52" s="399">
        <v>0</v>
      </c>
      <c r="M52" s="399">
        <v>0</v>
      </c>
      <c r="N52" s="399">
        <v>0</v>
      </c>
      <c r="O52" s="399">
        <v>0</v>
      </c>
      <c r="P52" s="399">
        <v>0</v>
      </c>
      <c r="Q52" s="399">
        <v>0</v>
      </c>
      <c r="R52" s="399">
        <v>0</v>
      </c>
      <c r="S52" s="399">
        <v>0</v>
      </c>
      <c r="T52" s="399">
        <v>0</v>
      </c>
      <c r="U52" s="399">
        <v>0</v>
      </c>
      <c r="V52" s="399">
        <v>0</v>
      </c>
      <c r="W52" s="399">
        <v>0</v>
      </c>
      <c r="X52" s="399">
        <v>0</v>
      </c>
      <c r="Y52" s="399">
        <v>0</v>
      </c>
      <c r="Z52" s="399">
        <v>0</v>
      </c>
      <c r="AA52" s="399">
        <v>0</v>
      </c>
      <c r="AB52" s="399">
        <v>0</v>
      </c>
      <c r="AC52" s="399">
        <v>0</v>
      </c>
      <c r="AD52" s="399">
        <v>0</v>
      </c>
      <c r="AE52" s="399">
        <v>0</v>
      </c>
      <c r="AF52" s="399">
        <v>0</v>
      </c>
      <c r="AG52" s="399">
        <v>0</v>
      </c>
      <c r="AH52" s="399">
        <v>0</v>
      </c>
      <c r="AI52" s="399">
        <v>0</v>
      </c>
      <c r="AJ52" s="399">
        <v>0</v>
      </c>
      <c r="AK52" s="399">
        <v>0</v>
      </c>
      <c r="AL52" s="399">
        <v>0</v>
      </c>
      <c r="AM52" s="399">
        <v>0</v>
      </c>
      <c r="AN52" s="399">
        <v>0</v>
      </c>
      <c r="AO52" s="399">
        <v>0</v>
      </c>
      <c r="AP52" s="399">
        <v>0</v>
      </c>
      <c r="AQ52" s="399">
        <f t="shared" si="0"/>
        <v>1737.60346</v>
      </c>
      <c r="AR52" s="400">
        <f t="shared" si="1"/>
        <v>0.63646963683798319</v>
      </c>
    </row>
    <row r="53" spans="1:47">
      <c r="A53" s="398" t="s">
        <v>950</v>
      </c>
      <c r="B53" s="399">
        <v>0</v>
      </c>
      <c r="C53" s="399">
        <v>0</v>
      </c>
      <c r="D53" s="399">
        <v>0</v>
      </c>
      <c r="E53" s="399">
        <v>0</v>
      </c>
      <c r="F53" s="399">
        <v>0</v>
      </c>
      <c r="G53" s="399">
        <v>0</v>
      </c>
      <c r="H53" s="399">
        <v>0</v>
      </c>
      <c r="I53" s="399">
        <v>0</v>
      </c>
      <c r="J53" s="399">
        <v>0</v>
      </c>
      <c r="K53" s="399">
        <v>0</v>
      </c>
      <c r="L53" s="399">
        <v>0</v>
      </c>
      <c r="M53" s="399">
        <v>0</v>
      </c>
      <c r="N53" s="399">
        <v>0</v>
      </c>
      <c r="O53" s="399">
        <v>0</v>
      </c>
      <c r="P53" s="399">
        <v>0</v>
      </c>
      <c r="Q53" s="399">
        <v>0</v>
      </c>
      <c r="R53" s="399">
        <v>0</v>
      </c>
      <c r="S53" s="399">
        <v>0</v>
      </c>
      <c r="T53" s="399">
        <v>0</v>
      </c>
      <c r="U53" s="399">
        <v>0</v>
      </c>
      <c r="V53" s="399">
        <v>0</v>
      </c>
      <c r="W53" s="399">
        <v>0</v>
      </c>
      <c r="X53" s="399">
        <v>0</v>
      </c>
      <c r="Y53" s="399">
        <v>0</v>
      </c>
      <c r="Z53" s="399">
        <v>0</v>
      </c>
      <c r="AA53" s="399">
        <v>0</v>
      </c>
      <c r="AB53" s="399">
        <v>0</v>
      </c>
      <c r="AC53" s="399">
        <v>0</v>
      </c>
      <c r="AD53" s="399">
        <v>0</v>
      </c>
      <c r="AE53" s="399">
        <v>0</v>
      </c>
      <c r="AF53" s="399">
        <v>0</v>
      </c>
      <c r="AG53" s="399">
        <v>0</v>
      </c>
      <c r="AH53" s="399">
        <v>0</v>
      </c>
      <c r="AI53" s="399">
        <v>0</v>
      </c>
      <c r="AJ53" s="399">
        <v>0</v>
      </c>
      <c r="AK53" s="399">
        <v>0</v>
      </c>
      <c r="AL53" s="399">
        <v>0</v>
      </c>
      <c r="AM53" s="399">
        <v>0</v>
      </c>
      <c r="AN53" s="399">
        <v>0</v>
      </c>
      <c r="AO53" s="399">
        <v>0</v>
      </c>
      <c r="AP53" s="399">
        <v>0</v>
      </c>
      <c r="AQ53" s="399">
        <f t="shared" si="0"/>
        <v>0</v>
      </c>
      <c r="AR53" s="400">
        <f t="shared" si="1"/>
        <v>0</v>
      </c>
    </row>
    <row r="54" spans="1:47">
      <c r="A54" s="398" t="s">
        <v>951</v>
      </c>
      <c r="B54" s="399">
        <v>0</v>
      </c>
      <c r="C54" s="399">
        <v>0</v>
      </c>
      <c r="D54" s="399">
        <v>666.16643999999997</v>
      </c>
      <c r="E54" s="399">
        <v>0</v>
      </c>
      <c r="F54" s="399">
        <v>0</v>
      </c>
      <c r="G54" s="399">
        <v>0</v>
      </c>
      <c r="H54" s="399">
        <v>0</v>
      </c>
      <c r="I54" s="399">
        <v>0</v>
      </c>
      <c r="J54" s="399">
        <v>0</v>
      </c>
      <c r="K54" s="399">
        <v>0</v>
      </c>
      <c r="L54" s="399">
        <v>0</v>
      </c>
      <c r="M54" s="399">
        <v>0</v>
      </c>
      <c r="N54" s="399">
        <v>0</v>
      </c>
      <c r="O54" s="399">
        <v>0</v>
      </c>
      <c r="P54" s="399">
        <v>0</v>
      </c>
      <c r="Q54" s="399">
        <v>0</v>
      </c>
      <c r="R54" s="399">
        <v>0</v>
      </c>
      <c r="S54" s="399">
        <v>0</v>
      </c>
      <c r="T54" s="399">
        <v>0</v>
      </c>
      <c r="U54" s="399">
        <v>0</v>
      </c>
      <c r="V54" s="399">
        <v>0</v>
      </c>
      <c r="W54" s="399">
        <v>0</v>
      </c>
      <c r="X54" s="399">
        <v>0</v>
      </c>
      <c r="Y54" s="399">
        <v>0</v>
      </c>
      <c r="Z54" s="399">
        <v>0</v>
      </c>
      <c r="AA54" s="399">
        <v>0</v>
      </c>
      <c r="AB54" s="399">
        <v>0</v>
      </c>
      <c r="AC54" s="399">
        <v>0</v>
      </c>
      <c r="AD54" s="399">
        <v>0</v>
      </c>
      <c r="AE54" s="399">
        <v>0</v>
      </c>
      <c r="AF54" s="399">
        <v>0</v>
      </c>
      <c r="AG54" s="399">
        <v>0</v>
      </c>
      <c r="AH54" s="399">
        <v>0</v>
      </c>
      <c r="AI54" s="399">
        <v>0</v>
      </c>
      <c r="AJ54" s="399">
        <v>0</v>
      </c>
      <c r="AK54" s="399">
        <v>0</v>
      </c>
      <c r="AL54" s="399">
        <v>0</v>
      </c>
      <c r="AM54" s="399">
        <v>0</v>
      </c>
      <c r="AN54" s="399">
        <v>0</v>
      </c>
      <c r="AO54" s="399">
        <v>0</v>
      </c>
      <c r="AP54" s="399">
        <v>0</v>
      </c>
      <c r="AQ54" s="399">
        <f t="shared" si="0"/>
        <v>666.16643999999997</v>
      </c>
      <c r="AR54" s="400">
        <f t="shared" si="1"/>
        <v>0.24401120387988415</v>
      </c>
    </row>
    <row r="55" spans="1:47">
      <c r="A55" s="398" t="s">
        <v>952</v>
      </c>
      <c r="B55" s="399">
        <v>0</v>
      </c>
      <c r="C55" s="399">
        <v>0</v>
      </c>
      <c r="D55" s="399">
        <v>0</v>
      </c>
      <c r="E55" s="399">
        <v>0</v>
      </c>
      <c r="F55" s="399">
        <v>0</v>
      </c>
      <c r="G55" s="399">
        <v>0</v>
      </c>
      <c r="H55" s="399">
        <v>0</v>
      </c>
      <c r="I55" s="399">
        <v>0</v>
      </c>
      <c r="J55" s="399">
        <v>0</v>
      </c>
      <c r="K55" s="399">
        <v>0</v>
      </c>
      <c r="L55" s="399">
        <v>0</v>
      </c>
      <c r="M55" s="399">
        <v>0</v>
      </c>
      <c r="N55" s="399">
        <v>0</v>
      </c>
      <c r="O55" s="399">
        <v>0</v>
      </c>
      <c r="P55" s="399">
        <v>0</v>
      </c>
      <c r="Q55" s="399">
        <v>0</v>
      </c>
      <c r="R55" s="399">
        <v>0</v>
      </c>
      <c r="S55" s="399">
        <v>0</v>
      </c>
      <c r="T55" s="399">
        <v>0</v>
      </c>
      <c r="U55" s="399">
        <v>0</v>
      </c>
      <c r="V55" s="399">
        <v>0</v>
      </c>
      <c r="W55" s="399">
        <v>0</v>
      </c>
      <c r="X55" s="399">
        <v>0</v>
      </c>
      <c r="Y55" s="399">
        <v>0</v>
      </c>
      <c r="Z55" s="399">
        <v>0</v>
      </c>
      <c r="AA55" s="399">
        <v>0</v>
      </c>
      <c r="AB55" s="399">
        <v>0</v>
      </c>
      <c r="AC55" s="399">
        <v>0</v>
      </c>
      <c r="AD55" s="399">
        <v>0</v>
      </c>
      <c r="AE55" s="399">
        <v>0</v>
      </c>
      <c r="AF55" s="399">
        <v>0</v>
      </c>
      <c r="AG55" s="399">
        <v>0</v>
      </c>
      <c r="AH55" s="399">
        <v>0</v>
      </c>
      <c r="AI55" s="399">
        <v>0</v>
      </c>
      <c r="AJ55" s="399">
        <v>0</v>
      </c>
      <c r="AK55" s="399">
        <v>0</v>
      </c>
      <c r="AL55" s="399">
        <v>0</v>
      </c>
      <c r="AM55" s="399">
        <v>0</v>
      </c>
      <c r="AN55" s="399">
        <v>0</v>
      </c>
      <c r="AO55" s="399">
        <v>0</v>
      </c>
      <c r="AP55" s="399">
        <v>0</v>
      </c>
      <c r="AQ55" s="399">
        <f t="shared" si="0"/>
        <v>0</v>
      </c>
      <c r="AR55" s="400">
        <f t="shared" si="1"/>
        <v>0</v>
      </c>
    </row>
    <row r="56" spans="1:47">
      <c r="A56" s="398" t="s">
        <v>953</v>
      </c>
      <c r="B56" s="399">
        <v>0</v>
      </c>
      <c r="C56" s="399">
        <v>0</v>
      </c>
      <c r="D56" s="399">
        <v>0</v>
      </c>
      <c r="E56" s="399">
        <v>0</v>
      </c>
      <c r="F56" s="399">
        <v>0</v>
      </c>
      <c r="G56" s="399">
        <v>0</v>
      </c>
      <c r="H56" s="399">
        <v>0</v>
      </c>
      <c r="I56" s="399">
        <v>0</v>
      </c>
      <c r="J56" s="399">
        <v>0</v>
      </c>
      <c r="K56" s="399">
        <v>0</v>
      </c>
      <c r="L56" s="399">
        <v>0</v>
      </c>
      <c r="M56" s="399">
        <v>0</v>
      </c>
      <c r="N56" s="399">
        <v>0</v>
      </c>
      <c r="O56" s="399">
        <v>0</v>
      </c>
      <c r="P56" s="399">
        <v>0</v>
      </c>
      <c r="Q56" s="399">
        <v>0</v>
      </c>
      <c r="R56" s="399">
        <v>0</v>
      </c>
      <c r="S56" s="399">
        <v>0</v>
      </c>
      <c r="T56" s="399">
        <v>0</v>
      </c>
      <c r="U56" s="399">
        <v>0</v>
      </c>
      <c r="V56" s="399">
        <v>0</v>
      </c>
      <c r="W56" s="399">
        <v>0</v>
      </c>
      <c r="X56" s="399">
        <v>0</v>
      </c>
      <c r="Y56" s="399">
        <v>0</v>
      </c>
      <c r="Z56" s="399">
        <v>0</v>
      </c>
      <c r="AA56" s="399">
        <v>0</v>
      </c>
      <c r="AB56" s="399">
        <v>0</v>
      </c>
      <c r="AC56" s="399">
        <v>0</v>
      </c>
      <c r="AD56" s="399">
        <v>0</v>
      </c>
      <c r="AE56" s="399">
        <v>0</v>
      </c>
      <c r="AF56" s="399">
        <v>0</v>
      </c>
      <c r="AG56" s="399">
        <v>0</v>
      </c>
      <c r="AH56" s="399">
        <v>0</v>
      </c>
      <c r="AI56" s="399">
        <v>0</v>
      </c>
      <c r="AJ56" s="399">
        <v>0</v>
      </c>
      <c r="AK56" s="399">
        <v>0</v>
      </c>
      <c r="AL56" s="399">
        <v>0</v>
      </c>
      <c r="AM56" s="399">
        <v>0</v>
      </c>
      <c r="AN56" s="399">
        <v>0</v>
      </c>
      <c r="AO56" s="399">
        <v>0</v>
      </c>
      <c r="AP56" s="399">
        <v>0</v>
      </c>
      <c r="AQ56" s="399">
        <f t="shared" si="0"/>
        <v>0</v>
      </c>
      <c r="AR56" s="400">
        <f t="shared" si="1"/>
        <v>0</v>
      </c>
    </row>
    <row r="57" spans="1:47">
      <c r="A57" s="398" t="s">
        <v>954</v>
      </c>
      <c r="B57" s="399">
        <v>0</v>
      </c>
      <c r="C57" s="399">
        <v>0</v>
      </c>
      <c r="D57" s="399">
        <v>0</v>
      </c>
      <c r="E57" s="399">
        <v>0</v>
      </c>
      <c r="F57" s="399">
        <v>0</v>
      </c>
      <c r="G57" s="399">
        <v>0</v>
      </c>
      <c r="H57" s="399">
        <v>0</v>
      </c>
      <c r="I57" s="399">
        <v>0</v>
      </c>
      <c r="J57" s="399">
        <v>0</v>
      </c>
      <c r="K57" s="399">
        <v>0</v>
      </c>
      <c r="L57" s="399">
        <v>0</v>
      </c>
      <c r="M57" s="399">
        <v>0</v>
      </c>
      <c r="N57" s="399">
        <v>0</v>
      </c>
      <c r="O57" s="399">
        <v>0</v>
      </c>
      <c r="P57" s="399">
        <v>0</v>
      </c>
      <c r="Q57" s="399">
        <v>0</v>
      </c>
      <c r="R57" s="399">
        <v>0</v>
      </c>
      <c r="S57" s="399">
        <v>0</v>
      </c>
      <c r="T57" s="399">
        <v>0</v>
      </c>
      <c r="U57" s="399">
        <v>0</v>
      </c>
      <c r="V57" s="399">
        <v>0</v>
      </c>
      <c r="W57" s="399">
        <v>0</v>
      </c>
      <c r="X57" s="399">
        <v>0</v>
      </c>
      <c r="Y57" s="399">
        <v>0</v>
      </c>
      <c r="Z57" s="399">
        <v>0</v>
      </c>
      <c r="AA57" s="399">
        <v>0</v>
      </c>
      <c r="AB57" s="399">
        <v>0</v>
      </c>
      <c r="AC57" s="399">
        <v>0</v>
      </c>
      <c r="AD57" s="399">
        <v>0</v>
      </c>
      <c r="AE57" s="399">
        <v>0</v>
      </c>
      <c r="AF57" s="399">
        <v>0</v>
      </c>
      <c r="AG57" s="399">
        <v>0</v>
      </c>
      <c r="AH57" s="399">
        <v>0</v>
      </c>
      <c r="AI57" s="399">
        <v>0</v>
      </c>
      <c r="AJ57" s="399">
        <v>0</v>
      </c>
      <c r="AK57" s="399">
        <v>0</v>
      </c>
      <c r="AL57" s="399">
        <v>0</v>
      </c>
      <c r="AM57" s="399">
        <v>0</v>
      </c>
      <c r="AN57" s="399">
        <v>0</v>
      </c>
      <c r="AO57" s="399">
        <v>0</v>
      </c>
      <c r="AP57" s="399">
        <v>0</v>
      </c>
      <c r="AQ57" s="399">
        <f t="shared" si="0"/>
        <v>0</v>
      </c>
      <c r="AR57" s="400">
        <f t="shared" si="1"/>
        <v>0</v>
      </c>
    </row>
    <row r="58" spans="1:47">
      <c r="A58" s="398" t="s">
        <v>955</v>
      </c>
      <c r="B58" s="399">
        <v>0</v>
      </c>
      <c r="C58" s="399">
        <v>0</v>
      </c>
      <c r="D58" s="399">
        <v>69.363590000000002</v>
      </c>
      <c r="E58" s="399">
        <v>0</v>
      </c>
      <c r="F58" s="399">
        <v>0</v>
      </c>
      <c r="G58" s="399">
        <v>0</v>
      </c>
      <c r="H58" s="399">
        <v>0</v>
      </c>
      <c r="I58" s="399">
        <v>0</v>
      </c>
      <c r="J58" s="399">
        <v>0</v>
      </c>
      <c r="K58" s="399">
        <v>0</v>
      </c>
      <c r="L58" s="399">
        <v>0</v>
      </c>
      <c r="M58" s="399">
        <v>0</v>
      </c>
      <c r="N58" s="399">
        <v>0</v>
      </c>
      <c r="O58" s="399">
        <v>0</v>
      </c>
      <c r="P58" s="399">
        <v>0</v>
      </c>
      <c r="Q58" s="399">
        <v>0</v>
      </c>
      <c r="R58" s="399">
        <v>0</v>
      </c>
      <c r="S58" s="399">
        <v>0</v>
      </c>
      <c r="T58" s="399">
        <v>0</v>
      </c>
      <c r="U58" s="399">
        <v>0</v>
      </c>
      <c r="V58" s="399">
        <v>0</v>
      </c>
      <c r="W58" s="399">
        <v>0</v>
      </c>
      <c r="X58" s="399">
        <v>0</v>
      </c>
      <c r="Y58" s="399">
        <v>0</v>
      </c>
      <c r="Z58" s="399">
        <v>0</v>
      </c>
      <c r="AA58" s="399">
        <v>0</v>
      </c>
      <c r="AB58" s="399">
        <v>0</v>
      </c>
      <c r="AC58" s="399">
        <v>0</v>
      </c>
      <c r="AD58" s="399">
        <v>0</v>
      </c>
      <c r="AE58" s="399">
        <v>0</v>
      </c>
      <c r="AF58" s="399">
        <v>0</v>
      </c>
      <c r="AG58" s="399">
        <v>0</v>
      </c>
      <c r="AH58" s="399">
        <v>0</v>
      </c>
      <c r="AI58" s="399">
        <v>0</v>
      </c>
      <c r="AJ58" s="399">
        <v>0</v>
      </c>
      <c r="AK58" s="399">
        <v>0</v>
      </c>
      <c r="AL58" s="399">
        <v>0</v>
      </c>
      <c r="AM58" s="399">
        <v>0</v>
      </c>
      <c r="AN58" s="399">
        <v>0</v>
      </c>
      <c r="AO58" s="399">
        <v>0</v>
      </c>
      <c r="AP58" s="399">
        <v>0</v>
      </c>
      <c r="AQ58" s="399">
        <f t="shared" si="0"/>
        <v>69.363590000000002</v>
      </c>
      <c r="AR58" s="400">
        <f t="shared" si="1"/>
        <v>2.540730376830555E-2</v>
      </c>
    </row>
    <row r="59" spans="1:47">
      <c r="A59" s="398" t="s">
        <v>956</v>
      </c>
      <c r="B59" s="399">
        <v>0</v>
      </c>
      <c r="C59" s="399">
        <v>0</v>
      </c>
      <c r="D59" s="399">
        <v>137.75563</v>
      </c>
      <c r="E59" s="399">
        <v>0</v>
      </c>
      <c r="F59" s="399">
        <v>0</v>
      </c>
      <c r="G59" s="399">
        <v>0</v>
      </c>
      <c r="H59" s="399">
        <v>0</v>
      </c>
      <c r="I59" s="399">
        <v>0</v>
      </c>
      <c r="J59" s="399">
        <v>0</v>
      </c>
      <c r="K59" s="399">
        <v>0</v>
      </c>
      <c r="L59" s="399">
        <v>0</v>
      </c>
      <c r="M59" s="399">
        <v>0</v>
      </c>
      <c r="N59" s="399">
        <v>0</v>
      </c>
      <c r="O59" s="399">
        <v>0</v>
      </c>
      <c r="P59" s="399">
        <v>0</v>
      </c>
      <c r="Q59" s="399">
        <v>0</v>
      </c>
      <c r="R59" s="399">
        <v>0</v>
      </c>
      <c r="S59" s="399">
        <v>0</v>
      </c>
      <c r="T59" s="399">
        <v>0</v>
      </c>
      <c r="U59" s="399">
        <v>0</v>
      </c>
      <c r="V59" s="399">
        <v>0</v>
      </c>
      <c r="W59" s="399">
        <v>0</v>
      </c>
      <c r="X59" s="399">
        <v>0</v>
      </c>
      <c r="Y59" s="399">
        <v>0</v>
      </c>
      <c r="Z59" s="399">
        <v>0</v>
      </c>
      <c r="AA59" s="399">
        <v>0</v>
      </c>
      <c r="AB59" s="399">
        <v>0</v>
      </c>
      <c r="AC59" s="399">
        <v>0</v>
      </c>
      <c r="AD59" s="399">
        <v>0</v>
      </c>
      <c r="AE59" s="399">
        <v>0</v>
      </c>
      <c r="AF59" s="399">
        <v>0</v>
      </c>
      <c r="AG59" s="399">
        <v>0</v>
      </c>
      <c r="AH59" s="399">
        <v>0</v>
      </c>
      <c r="AI59" s="399">
        <v>0</v>
      </c>
      <c r="AJ59" s="399">
        <v>0</v>
      </c>
      <c r="AK59" s="399">
        <v>0</v>
      </c>
      <c r="AL59" s="399">
        <v>0</v>
      </c>
      <c r="AM59" s="399">
        <v>0</v>
      </c>
      <c r="AN59" s="399">
        <v>0</v>
      </c>
      <c r="AO59" s="399">
        <v>0</v>
      </c>
      <c r="AP59" s="399">
        <v>0</v>
      </c>
      <c r="AQ59" s="399">
        <f t="shared" si="0"/>
        <v>137.75563</v>
      </c>
      <c r="AR59" s="400">
        <f t="shared" si="1"/>
        <v>5.0458736884932069E-2</v>
      </c>
    </row>
    <row r="60" spans="1:47">
      <c r="A60" s="398" t="s">
        <v>957</v>
      </c>
      <c r="B60" s="399">
        <v>0</v>
      </c>
      <c r="C60" s="399">
        <v>0</v>
      </c>
      <c r="D60" s="399">
        <v>72.161839999999998</v>
      </c>
      <c r="E60" s="399">
        <v>0</v>
      </c>
      <c r="F60" s="399">
        <v>0</v>
      </c>
      <c r="G60" s="399">
        <v>0</v>
      </c>
      <c r="H60" s="399">
        <v>0</v>
      </c>
      <c r="I60" s="399">
        <v>0</v>
      </c>
      <c r="J60" s="399">
        <v>0</v>
      </c>
      <c r="K60" s="399">
        <v>0</v>
      </c>
      <c r="L60" s="399">
        <v>0</v>
      </c>
      <c r="M60" s="399">
        <v>0</v>
      </c>
      <c r="N60" s="399">
        <v>0</v>
      </c>
      <c r="O60" s="399">
        <v>0</v>
      </c>
      <c r="P60" s="399">
        <v>0</v>
      </c>
      <c r="Q60" s="399">
        <v>0</v>
      </c>
      <c r="R60" s="399">
        <v>0</v>
      </c>
      <c r="S60" s="399">
        <v>0</v>
      </c>
      <c r="T60" s="399">
        <v>0</v>
      </c>
      <c r="U60" s="399">
        <v>0</v>
      </c>
      <c r="V60" s="399">
        <v>0</v>
      </c>
      <c r="W60" s="399">
        <v>0</v>
      </c>
      <c r="X60" s="399">
        <v>0</v>
      </c>
      <c r="Y60" s="399">
        <v>0</v>
      </c>
      <c r="Z60" s="399">
        <v>0</v>
      </c>
      <c r="AA60" s="399">
        <v>0</v>
      </c>
      <c r="AB60" s="399">
        <v>0</v>
      </c>
      <c r="AC60" s="399">
        <v>0</v>
      </c>
      <c r="AD60" s="399">
        <v>0</v>
      </c>
      <c r="AE60" s="399">
        <v>0</v>
      </c>
      <c r="AF60" s="399">
        <v>0</v>
      </c>
      <c r="AG60" s="399">
        <v>0</v>
      </c>
      <c r="AH60" s="399">
        <v>0</v>
      </c>
      <c r="AI60" s="399">
        <v>0</v>
      </c>
      <c r="AJ60" s="399">
        <v>0</v>
      </c>
      <c r="AK60" s="399">
        <v>0</v>
      </c>
      <c r="AL60" s="399">
        <v>0</v>
      </c>
      <c r="AM60" s="399">
        <v>0</v>
      </c>
      <c r="AN60" s="399">
        <v>0</v>
      </c>
      <c r="AO60" s="399">
        <v>0</v>
      </c>
      <c r="AP60" s="399">
        <v>0</v>
      </c>
      <c r="AQ60" s="399">
        <f t="shared" si="0"/>
        <v>72.161839999999998</v>
      </c>
      <c r="AR60" s="400">
        <f t="shared" si="1"/>
        <v>2.6432279375387897E-2</v>
      </c>
    </row>
    <row r="61" spans="1:47">
      <c r="A61" s="398" t="s">
        <v>958</v>
      </c>
      <c r="B61" s="399">
        <v>0</v>
      </c>
      <c r="C61" s="399">
        <v>0</v>
      </c>
      <c r="D61" s="399">
        <v>20.595380000000002</v>
      </c>
      <c r="E61" s="399">
        <v>0</v>
      </c>
      <c r="F61" s="399">
        <v>0</v>
      </c>
      <c r="G61" s="399">
        <v>0</v>
      </c>
      <c r="H61" s="399">
        <v>0</v>
      </c>
      <c r="I61" s="399">
        <v>0</v>
      </c>
      <c r="J61" s="399">
        <v>0</v>
      </c>
      <c r="K61" s="399">
        <v>0</v>
      </c>
      <c r="L61" s="399">
        <v>0</v>
      </c>
      <c r="M61" s="399">
        <v>0</v>
      </c>
      <c r="N61" s="399">
        <v>0</v>
      </c>
      <c r="O61" s="399">
        <v>0</v>
      </c>
      <c r="P61" s="399">
        <v>0</v>
      </c>
      <c r="Q61" s="399">
        <v>0</v>
      </c>
      <c r="R61" s="399">
        <v>0</v>
      </c>
      <c r="S61" s="399">
        <v>0</v>
      </c>
      <c r="T61" s="399">
        <v>0</v>
      </c>
      <c r="U61" s="399">
        <v>0</v>
      </c>
      <c r="V61" s="399">
        <v>0</v>
      </c>
      <c r="W61" s="399">
        <v>0</v>
      </c>
      <c r="X61" s="399">
        <v>0</v>
      </c>
      <c r="Y61" s="399">
        <v>0</v>
      </c>
      <c r="Z61" s="399">
        <v>0</v>
      </c>
      <c r="AA61" s="399">
        <v>0</v>
      </c>
      <c r="AB61" s="399">
        <v>0</v>
      </c>
      <c r="AC61" s="399">
        <v>0</v>
      </c>
      <c r="AD61" s="399">
        <v>0</v>
      </c>
      <c r="AE61" s="399">
        <v>0</v>
      </c>
      <c r="AF61" s="399">
        <v>0</v>
      </c>
      <c r="AG61" s="399">
        <v>0</v>
      </c>
      <c r="AH61" s="399">
        <v>0</v>
      </c>
      <c r="AI61" s="399">
        <v>0</v>
      </c>
      <c r="AJ61" s="399">
        <v>0</v>
      </c>
      <c r="AK61" s="399">
        <v>0</v>
      </c>
      <c r="AL61" s="399">
        <v>0</v>
      </c>
      <c r="AM61" s="399">
        <v>0</v>
      </c>
      <c r="AN61" s="399">
        <v>0</v>
      </c>
      <c r="AO61" s="399">
        <v>0</v>
      </c>
      <c r="AP61" s="399">
        <v>0</v>
      </c>
      <c r="AQ61" s="399">
        <f t="shared" si="0"/>
        <v>20.595380000000002</v>
      </c>
      <c r="AR61" s="400">
        <f t="shared" si="1"/>
        <v>7.5439157039548389E-3</v>
      </c>
    </row>
    <row r="62" spans="1:47">
      <c r="A62" s="398" t="s">
        <v>959</v>
      </c>
      <c r="B62" s="399">
        <v>0</v>
      </c>
      <c r="C62" s="399">
        <v>0</v>
      </c>
      <c r="D62" s="399">
        <v>26.41863</v>
      </c>
      <c r="E62" s="399">
        <v>0</v>
      </c>
      <c r="F62" s="399">
        <v>0</v>
      </c>
      <c r="G62" s="399">
        <v>0</v>
      </c>
      <c r="H62" s="399">
        <v>0</v>
      </c>
      <c r="I62" s="399">
        <v>0</v>
      </c>
      <c r="J62" s="399">
        <v>0</v>
      </c>
      <c r="K62" s="399">
        <v>0</v>
      </c>
      <c r="L62" s="399">
        <v>0</v>
      </c>
      <c r="M62" s="399">
        <v>0</v>
      </c>
      <c r="N62" s="399">
        <v>0</v>
      </c>
      <c r="O62" s="399">
        <v>0</v>
      </c>
      <c r="P62" s="399">
        <v>0</v>
      </c>
      <c r="Q62" s="399">
        <v>0</v>
      </c>
      <c r="R62" s="399">
        <v>0</v>
      </c>
      <c r="S62" s="399">
        <v>0</v>
      </c>
      <c r="T62" s="399">
        <v>0</v>
      </c>
      <c r="U62" s="399">
        <v>0</v>
      </c>
      <c r="V62" s="399">
        <v>0</v>
      </c>
      <c r="W62" s="399">
        <v>0</v>
      </c>
      <c r="X62" s="399">
        <v>0</v>
      </c>
      <c r="Y62" s="399">
        <v>0</v>
      </c>
      <c r="Z62" s="399">
        <v>0</v>
      </c>
      <c r="AA62" s="399">
        <v>0</v>
      </c>
      <c r="AB62" s="399">
        <v>0</v>
      </c>
      <c r="AC62" s="399">
        <v>0</v>
      </c>
      <c r="AD62" s="399">
        <v>0</v>
      </c>
      <c r="AE62" s="399">
        <v>0</v>
      </c>
      <c r="AF62" s="399">
        <v>0</v>
      </c>
      <c r="AG62" s="399">
        <v>0</v>
      </c>
      <c r="AH62" s="399">
        <v>0</v>
      </c>
      <c r="AI62" s="399">
        <v>0</v>
      </c>
      <c r="AJ62" s="399">
        <v>0</v>
      </c>
      <c r="AK62" s="399">
        <v>0</v>
      </c>
      <c r="AL62" s="399">
        <v>0</v>
      </c>
      <c r="AM62" s="399">
        <v>0</v>
      </c>
      <c r="AN62" s="399">
        <v>0</v>
      </c>
      <c r="AO62" s="399">
        <v>0</v>
      </c>
      <c r="AP62" s="399">
        <v>0</v>
      </c>
      <c r="AQ62" s="399">
        <f t="shared" si="0"/>
        <v>26.41863</v>
      </c>
      <c r="AR62" s="400">
        <f t="shared" si="1"/>
        <v>9.6769235495520068E-3</v>
      </c>
    </row>
    <row r="63" spans="1:47">
      <c r="A63" s="401" t="s">
        <v>8</v>
      </c>
      <c r="B63" s="402">
        <v>0</v>
      </c>
      <c r="C63" s="402">
        <v>0</v>
      </c>
      <c r="D63" s="402">
        <v>2730.0649700000008</v>
      </c>
      <c r="E63" s="402">
        <v>0</v>
      </c>
      <c r="F63" s="402">
        <v>0</v>
      </c>
      <c r="G63" s="402">
        <v>0</v>
      </c>
      <c r="H63" s="402">
        <v>0</v>
      </c>
      <c r="I63" s="402">
        <v>0</v>
      </c>
      <c r="J63" s="402">
        <v>0</v>
      </c>
      <c r="K63" s="402">
        <v>0</v>
      </c>
      <c r="L63" s="402">
        <v>0</v>
      </c>
      <c r="M63" s="402">
        <v>0</v>
      </c>
      <c r="N63" s="402">
        <v>0</v>
      </c>
      <c r="O63" s="402">
        <v>0</v>
      </c>
      <c r="P63" s="402">
        <v>0</v>
      </c>
      <c r="Q63" s="402">
        <v>0</v>
      </c>
      <c r="R63" s="402">
        <v>0</v>
      </c>
      <c r="S63" s="402">
        <v>0</v>
      </c>
      <c r="T63" s="402">
        <v>0</v>
      </c>
      <c r="U63" s="402">
        <v>0</v>
      </c>
      <c r="V63" s="402">
        <v>0</v>
      </c>
      <c r="W63" s="402">
        <v>0</v>
      </c>
      <c r="X63" s="402">
        <v>0</v>
      </c>
      <c r="Y63" s="402">
        <v>0</v>
      </c>
      <c r="Z63" s="402">
        <v>0</v>
      </c>
      <c r="AA63" s="402">
        <v>0</v>
      </c>
      <c r="AB63" s="402">
        <v>0</v>
      </c>
      <c r="AC63" s="402">
        <v>0</v>
      </c>
      <c r="AD63" s="402">
        <v>0</v>
      </c>
      <c r="AE63" s="402">
        <v>0</v>
      </c>
      <c r="AF63" s="402">
        <v>0</v>
      </c>
      <c r="AG63" s="402">
        <v>0</v>
      </c>
      <c r="AH63" s="402">
        <v>0</v>
      </c>
      <c r="AI63" s="402">
        <v>0</v>
      </c>
      <c r="AJ63" s="402">
        <v>0</v>
      </c>
      <c r="AK63" s="402">
        <v>0</v>
      </c>
      <c r="AL63" s="402">
        <v>0</v>
      </c>
      <c r="AM63" s="402">
        <v>0</v>
      </c>
      <c r="AN63" s="402">
        <v>0</v>
      </c>
      <c r="AO63" s="402">
        <v>0</v>
      </c>
      <c r="AP63" s="402">
        <v>0</v>
      </c>
      <c r="AQ63" s="402">
        <f t="shared" si="0"/>
        <v>2730.0649700000008</v>
      </c>
      <c r="AR63" s="195">
        <f t="shared" si="1"/>
        <v>1</v>
      </c>
      <c r="AS63" s="261"/>
      <c r="AT63" s="261"/>
      <c r="AU63" s="262"/>
    </row>
    <row r="64" spans="1:47">
      <c r="A64" s="264" t="s">
        <v>960</v>
      </c>
      <c r="B64" s="143">
        <f>B63/$AQ$63</f>
        <v>0</v>
      </c>
      <c r="C64" s="143">
        <f t="shared" ref="C64:AQ64" si="2">C63/$AQ$63</f>
        <v>0</v>
      </c>
      <c r="D64" s="143">
        <f t="shared" si="2"/>
        <v>1</v>
      </c>
      <c r="E64" s="143">
        <f t="shared" si="2"/>
        <v>0</v>
      </c>
      <c r="F64" s="143">
        <f t="shared" si="2"/>
        <v>0</v>
      </c>
      <c r="G64" s="143">
        <f t="shared" si="2"/>
        <v>0</v>
      </c>
      <c r="H64" s="143">
        <f t="shared" si="2"/>
        <v>0</v>
      </c>
      <c r="I64" s="143">
        <f t="shared" si="2"/>
        <v>0</v>
      </c>
      <c r="J64" s="143">
        <f t="shared" si="2"/>
        <v>0</v>
      </c>
      <c r="K64" s="143">
        <f t="shared" si="2"/>
        <v>0</v>
      </c>
      <c r="L64" s="143">
        <f t="shared" si="2"/>
        <v>0</v>
      </c>
      <c r="M64" s="143">
        <f t="shared" si="2"/>
        <v>0</v>
      </c>
      <c r="N64" s="143">
        <f t="shared" si="2"/>
        <v>0</v>
      </c>
      <c r="O64" s="143">
        <f t="shared" si="2"/>
        <v>0</v>
      </c>
      <c r="P64" s="143">
        <f t="shared" si="2"/>
        <v>0</v>
      </c>
      <c r="Q64" s="143">
        <f t="shared" si="2"/>
        <v>0</v>
      </c>
      <c r="R64" s="143">
        <f t="shared" si="2"/>
        <v>0</v>
      </c>
      <c r="S64" s="143">
        <f t="shared" si="2"/>
        <v>0</v>
      </c>
      <c r="T64" s="143">
        <f t="shared" si="2"/>
        <v>0</v>
      </c>
      <c r="U64" s="143">
        <f t="shared" si="2"/>
        <v>0</v>
      </c>
      <c r="V64" s="143">
        <f t="shared" si="2"/>
        <v>0</v>
      </c>
      <c r="W64" s="143">
        <f t="shared" si="2"/>
        <v>0</v>
      </c>
      <c r="X64" s="143">
        <f t="shared" si="2"/>
        <v>0</v>
      </c>
      <c r="Y64" s="143">
        <f t="shared" si="2"/>
        <v>0</v>
      </c>
      <c r="Z64" s="143">
        <f t="shared" si="2"/>
        <v>0</v>
      </c>
      <c r="AA64" s="143">
        <f t="shared" si="2"/>
        <v>0</v>
      </c>
      <c r="AB64" s="143">
        <f t="shared" si="2"/>
        <v>0</v>
      </c>
      <c r="AC64" s="143">
        <f t="shared" si="2"/>
        <v>0</v>
      </c>
      <c r="AD64" s="143">
        <f t="shared" si="2"/>
        <v>0</v>
      </c>
      <c r="AE64" s="143">
        <f t="shared" si="2"/>
        <v>0</v>
      </c>
      <c r="AF64" s="143">
        <f t="shared" si="2"/>
        <v>0</v>
      </c>
      <c r="AG64" s="143">
        <f t="shared" si="2"/>
        <v>0</v>
      </c>
      <c r="AH64" s="143">
        <f t="shared" si="2"/>
        <v>0</v>
      </c>
      <c r="AI64" s="143">
        <f t="shared" si="2"/>
        <v>0</v>
      </c>
      <c r="AJ64" s="143">
        <f t="shared" si="2"/>
        <v>0</v>
      </c>
      <c r="AK64" s="143">
        <f t="shared" si="2"/>
        <v>0</v>
      </c>
      <c r="AL64" s="143">
        <f t="shared" si="2"/>
        <v>0</v>
      </c>
      <c r="AM64" s="143">
        <f t="shared" si="2"/>
        <v>0</v>
      </c>
      <c r="AN64" s="143">
        <f t="shared" si="2"/>
        <v>0</v>
      </c>
      <c r="AO64" s="143">
        <f t="shared" si="2"/>
        <v>0</v>
      </c>
      <c r="AP64" s="143">
        <f t="shared" si="2"/>
        <v>0</v>
      </c>
      <c r="AQ64" s="403">
        <f t="shared" si="2"/>
        <v>1</v>
      </c>
      <c r="AR64" s="404"/>
      <c r="AS64" s="261"/>
      <c r="AT64" s="266"/>
      <c r="AU64" s="262"/>
    </row>
    <row r="65" spans="1:47" ht="30" customHeight="1">
      <c r="A65" s="29" t="s">
        <v>964</v>
      </c>
      <c r="B65" s="259" t="s">
        <v>366</v>
      </c>
      <c r="C65" s="259" t="s">
        <v>380</v>
      </c>
      <c r="D65" s="259" t="s">
        <v>363</v>
      </c>
      <c r="E65" s="259" t="s">
        <v>381</v>
      </c>
      <c r="F65" s="259" t="s">
        <v>370</v>
      </c>
      <c r="G65" s="259" t="s">
        <v>379</v>
      </c>
      <c r="H65" s="259" t="s">
        <v>377</v>
      </c>
      <c r="I65" s="259" t="s">
        <v>364</v>
      </c>
      <c r="J65" s="259" t="s">
        <v>378</v>
      </c>
      <c r="K65" s="259" t="s">
        <v>368</v>
      </c>
      <c r="L65" s="259" t="s">
        <v>373</v>
      </c>
      <c r="M65" s="259" t="s">
        <v>362</v>
      </c>
      <c r="N65" s="259" t="s">
        <v>361</v>
      </c>
      <c r="O65" s="259" t="s">
        <v>359</v>
      </c>
      <c r="P65" s="259" t="s">
        <v>383</v>
      </c>
      <c r="Q65" s="259" t="s">
        <v>384</v>
      </c>
      <c r="R65" s="259" t="s">
        <v>367</v>
      </c>
      <c r="S65" s="259" t="s">
        <v>375</v>
      </c>
      <c r="T65" s="259" t="s">
        <v>365</v>
      </c>
      <c r="U65" s="259" t="s">
        <v>360</v>
      </c>
      <c r="V65" s="259" t="s">
        <v>355</v>
      </c>
      <c r="W65" s="259" t="s">
        <v>356</v>
      </c>
      <c r="X65" s="259" t="s">
        <v>382</v>
      </c>
      <c r="Y65" s="259" t="s">
        <v>374</v>
      </c>
      <c r="Z65" s="259" t="s">
        <v>372</v>
      </c>
      <c r="AA65" s="259" t="s">
        <v>357</v>
      </c>
      <c r="AB65" s="259" t="s">
        <v>358</v>
      </c>
      <c r="AC65" s="259" t="s">
        <v>376</v>
      </c>
      <c r="AD65" s="259" t="s">
        <v>369</v>
      </c>
      <c r="AE65" s="259" t="s">
        <v>371</v>
      </c>
      <c r="AF65" s="259" t="s">
        <v>385</v>
      </c>
      <c r="AG65" s="259" t="s">
        <v>1004</v>
      </c>
      <c r="AH65" s="259" t="s">
        <v>1005</v>
      </c>
      <c r="AI65" s="259" t="s">
        <v>1006</v>
      </c>
      <c r="AJ65" s="259" t="s">
        <v>1007</v>
      </c>
      <c r="AK65" s="259" t="s">
        <v>1008</v>
      </c>
      <c r="AL65" s="259" t="s">
        <v>1009</v>
      </c>
      <c r="AM65" s="259" t="s">
        <v>1010</v>
      </c>
      <c r="AN65" s="259" t="s">
        <v>1011</v>
      </c>
      <c r="AO65" s="259" t="s">
        <v>1012</v>
      </c>
      <c r="AP65" s="259" t="s">
        <v>1013</v>
      </c>
      <c r="AQ65" s="260" t="s">
        <v>444</v>
      </c>
      <c r="AR65" s="389" t="s">
        <v>812</v>
      </c>
    </row>
    <row r="66" spans="1:47">
      <c r="A66" s="398" t="s">
        <v>946</v>
      </c>
      <c r="B66" s="399">
        <v>0</v>
      </c>
      <c r="C66" s="399">
        <v>0</v>
      </c>
      <c r="D66" s="399">
        <v>0</v>
      </c>
      <c r="E66" s="399">
        <v>0</v>
      </c>
      <c r="F66" s="399">
        <v>0</v>
      </c>
      <c r="G66" s="399">
        <v>0</v>
      </c>
      <c r="H66" s="399">
        <v>0</v>
      </c>
      <c r="I66" s="399">
        <v>0</v>
      </c>
      <c r="J66" s="399">
        <v>0</v>
      </c>
      <c r="K66" s="399">
        <v>0</v>
      </c>
      <c r="L66" s="399">
        <v>0</v>
      </c>
      <c r="M66" s="399">
        <v>0</v>
      </c>
      <c r="N66" s="399">
        <v>0</v>
      </c>
      <c r="O66" s="399">
        <v>0</v>
      </c>
      <c r="P66" s="399">
        <v>0</v>
      </c>
      <c r="Q66" s="399">
        <v>0</v>
      </c>
      <c r="R66" s="399">
        <v>0</v>
      </c>
      <c r="S66" s="399">
        <v>0</v>
      </c>
      <c r="T66" s="399">
        <v>0</v>
      </c>
      <c r="U66" s="399">
        <v>0</v>
      </c>
      <c r="V66" s="399">
        <v>0</v>
      </c>
      <c r="W66" s="399">
        <v>0</v>
      </c>
      <c r="X66" s="399">
        <v>0</v>
      </c>
      <c r="Y66" s="399">
        <v>0</v>
      </c>
      <c r="Z66" s="399">
        <v>0</v>
      </c>
      <c r="AA66" s="399">
        <v>0</v>
      </c>
      <c r="AB66" s="399">
        <v>0</v>
      </c>
      <c r="AC66" s="399">
        <v>0</v>
      </c>
      <c r="AD66" s="399">
        <v>0</v>
      </c>
      <c r="AE66" s="399">
        <v>0</v>
      </c>
      <c r="AF66" s="399">
        <v>0</v>
      </c>
      <c r="AG66" s="399">
        <v>0</v>
      </c>
      <c r="AH66" s="399">
        <v>0</v>
      </c>
      <c r="AI66" s="399">
        <v>0</v>
      </c>
      <c r="AJ66" s="399">
        <v>0</v>
      </c>
      <c r="AK66" s="399">
        <v>0</v>
      </c>
      <c r="AL66" s="399">
        <v>0</v>
      </c>
      <c r="AM66" s="399">
        <v>0</v>
      </c>
      <c r="AN66" s="399">
        <v>0</v>
      </c>
      <c r="AO66" s="399">
        <v>0</v>
      </c>
      <c r="AP66" s="399">
        <v>0</v>
      </c>
      <c r="AQ66" s="399">
        <f>SUM(B66:AP66)</f>
        <v>0</v>
      </c>
      <c r="AR66" s="400">
        <f>AQ66/$AQ$80</f>
        <v>0</v>
      </c>
    </row>
    <row r="67" spans="1:47">
      <c r="A67" s="398" t="s">
        <v>947</v>
      </c>
      <c r="B67" s="399">
        <v>0</v>
      </c>
      <c r="C67" s="399">
        <v>0</v>
      </c>
      <c r="D67" s="399">
        <v>0</v>
      </c>
      <c r="E67" s="399">
        <v>0</v>
      </c>
      <c r="F67" s="399">
        <v>0</v>
      </c>
      <c r="G67" s="399">
        <v>0</v>
      </c>
      <c r="H67" s="399">
        <v>0</v>
      </c>
      <c r="I67" s="399">
        <v>0</v>
      </c>
      <c r="J67" s="399">
        <v>0</v>
      </c>
      <c r="K67" s="399">
        <v>0</v>
      </c>
      <c r="L67" s="399">
        <v>0</v>
      </c>
      <c r="M67" s="399">
        <v>0</v>
      </c>
      <c r="N67" s="399">
        <v>0</v>
      </c>
      <c r="O67" s="399">
        <v>0</v>
      </c>
      <c r="P67" s="399">
        <v>0</v>
      </c>
      <c r="Q67" s="399">
        <v>0</v>
      </c>
      <c r="R67" s="399">
        <v>0</v>
      </c>
      <c r="S67" s="399">
        <v>0</v>
      </c>
      <c r="T67" s="399">
        <v>0</v>
      </c>
      <c r="U67" s="399">
        <v>0</v>
      </c>
      <c r="V67" s="399">
        <v>0</v>
      </c>
      <c r="W67" s="399">
        <v>0</v>
      </c>
      <c r="X67" s="399">
        <v>0</v>
      </c>
      <c r="Y67" s="399">
        <v>0</v>
      </c>
      <c r="Z67" s="399">
        <v>0</v>
      </c>
      <c r="AA67" s="399">
        <v>0</v>
      </c>
      <c r="AB67" s="399">
        <v>0</v>
      </c>
      <c r="AC67" s="399">
        <v>0</v>
      </c>
      <c r="AD67" s="399">
        <v>0</v>
      </c>
      <c r="AE67" s="399">
        <v>0</v>
      </c>
      <c r="AF67" s="399">
        <v>0</v>
      </c>
      <c r="AG67" s="399">
        <v>0</v>
      </c>
      <c r="AH67" s="399">
        <v>0</v>
      </c>
      <c r="AI67" s="399">
        <v>0</v>
      </c>
      <c r="AJ67" s="399">
        <v>0</v>
      </c>
      <c r="AK67" s="399">
        <v>0</v>
      </c>
      <c r="AL67" s="399">
        <v>0</v>
      </c>
      <c r="AM67" s="399">
        <v>0</v>
      </c>
      <c r="AN67" s="399">
        <v>0</v>
      </c>
      <c r="AO67" s="399">
        <v>0</v>
      </c>
      <c r="AP67" s="399">
        <v>0</v>
      </c>
      <c r="AQ67" s="399">
        <f t="shared" ref="AQ67:AQ80" si="3">SUM(B67:AP67)</f>
        <v>0</v>
      </c>
      <c r="AR67" s="400">
        <f t="shared" ref="AR67:AR79" si="4">AQ67/$AQ$80</f>
        <v>0</v>
      </c>
    </row>
    <row r="68" spans="1:47">
      <c r="A68" s="398" t="s">
        <v>948</v>
      </c>
      <c r="B68" s="399">
        <v>0</v>
      </c>
      <c r="C68" s="399">
        <v>0</v>
      </c>
      <c r="D68" s="399">
        <v>0</v>
      </c>
      <c r="E68" s="399">
        <v>0</v>
      </c>
      <c r="F68" s="399">
        <v>0</v>
      </c>
      <c r="G68" s="399">
        <v>0</v>
      </c>
      <c r="H68" s="399">
        <v>0</v>
      </c>
      <c r="I68" s="399">
        <v>0</v>
      </c>
      <c r="J68" s="399">
        <v>0</v>
      </c>
      <c r="K68" s="399">
        <v>0</v>
      </c>
      <c r="L68" s="399">
        <v>0</v>
      </c>
      <c r="M68" s="399">
        <v>0</v>
      </c>
      <c r="N68" s="399">
        <v>0</v>
      </c>
      <c r="O68" s="399">
        <v>0</v>
      </c>
      <c r="P68" s="399">
        <v>0</v>
      </c>
      <c r="Q68" s="399">
        <v>0</v>
      </c>
      <c r="R68" s="399">
        <v>0</v>
      </c>
      <c r="S68" s="399">
        <v>0</v>
      </c>
      <c r="T68" s="399">
        <v>0</v>
      </c>
      <c r="U68" s="399">
        <v>0</v>
      </c>
      <c r="V68" s="399">
        <v>0</v>
      </c>
      <c r="W68" s="399">
        <v>0</v>
      </c>
      <c r="X68" s="399">
        <v>0</v>
      </c>
      <c r="Y68" s="399">
        <v>0</v>
      </c>
      <c r="Z68" s="399">
        <v>0</v>
      </c>
      <c r="AA68" s="399">
        <v>0</v>
      </c>
      <c r="AB68" s="399">
        <v>0</v>
      </c>
      <c r="AC68" s="399">
        <v>0</v>
      </c>
      <c r="AD68" s="399">
        <v>0</v>
      </c>
      <c r="AE68" s="399">
        <v>0</v>
      </c>
      <c r="AF68" s="399">
        <v>0</v>
      </c>
      <c r="AG68" s="399">
        <v>0</v>
      </c>
      <c r="AH68" s="399">
        <v>0</v>
      </c>
      <c r="AI68" s="399">
        <v>0</v>
      </c>
      <c r="AJ68" s="399">
        <v>0</v>
      </c>
      <c r="AK68" s="399">
        <v>0</v>
      </c>
      <c r="AL68" s="399">
        <v>0</v>
      </c>
      <c r="AM68" s="399">
        <v>0</v>
      </c>
      <c r="AN68" s="399">
        <v>0</v>
      </c>
      <c r="AO68" s="399">
        <v>0</v>
      </c>
      <c r="AP68" s="399">
        <v>0</v>
      </c>
      <c r="AQ68" s="399">
        <f t="shared" si="3"/>
        <v>0</v>
      </c>
      <c r="AR68" s="400">
        <f t="shared" si="4"/>
        <v>0</v>
      </c>
    </row>
    <row r="69" spans="1:47">
      <c r="A69" s="398" t="s">
        <v>949</v>
      </c>
      <c r="B69" s="399">
        <v>0</v>
      </c>
      <c r="C69" s="399">
        <v>0</v>
      </c>
      <c r="D69" s="399">
        <v>1</v>
      </c>
      <c r="E69" s="399">
        <v>0</v>
      </c>
      <c r="F69" s="399">
        <v>0</v>
      </c>
      <c r="G69" s="399">
        <v>0</v>
      </c>
      <c r="H69" s="399">
        <v>0</v>
      </c>
      <c r="I69" s="399">
        <v>0</v>
      </c>
      <c r="J69" s="399">
        <v>0</v>
      </c>
      <c r="K69" s="399">
        <v>0</v>
      </c>
      <c r="L69" s="399">
        <v>0</v>
      </c>
      <c r="M69" s="399">
        <v>0</v>
      </c>
      <c r="N69" s="399">
        <v>0</v>
      </c>
      <c r="O69" s="399">
        <v>0</v>
      </c>
      <c r="P69" s="399">
        <v>0</v>
      </c>
      <c r="Q69" s="399">
        <v>0</v>
      </c>
      <c r="R69" s="399">
        <v>0</v>
      </c>
      <c r="S69" s="399">
        <v>0</v>
      </c>
      <c r="T69" s="399">
        <v>0</v>
      </c>
      <c r="U69" s="399">
        <v>0</v>
      </c>
      <c r="V69" s="399">
        <v>0</v>
      </c>
      <c r="W69" s="399">
        <v>0</v>
      </c>
      <c r="X69" s="399">
        <v>0</v>
      </c>
      <c r="Y69" s="399">
        <v>0</v>
      </c>
      <c r="Z69" s="399">
        <v>0</v>
      </c>
      <c r="AA69" s="399">
        <v>0</v>
      </c>
      <c r="AB69" s="399">
        <v>0</v>
      </c>
      <c r="AC69" s="399">
        <v>0</v>
      </c>
      <c r="AD69" s="399">
        <v>0</v>
      </c>
      <c r="AE69" s="399">
        <v>0</v>
      </c>
      <c r="AF69" s="399">
        <v>0</v>
      </c>
      <c r="AG69" s="399">
        <v>0</v>
      </c>
      <c r="AH69" s="399">
        <v>0</v>
      </c>
      <c r="AI69" s="399">
        <v>0</v>
      </c>
      <c r="AJ69" s="399">
        <v>0</v>
      </c>
      <c r="AK69" s="399">
        <v>0</v>
      </c>
      <c r="AL69" s="399">
        <v>0</v>
      </c>
      <c r="AM69" s="399">
        <v>0</v>
      </c>
      <c r="AN69" s="399">
        <v>0</v>
      </c>
      <c r="AO69" s="399">
        <v>0</v>
      </c>
      <c r="AP69" s="399">
        <v>0</v>
      </c>
      <c r="AQ69" s="399">
        <f t="shared" si="3"/>
        <v>1</v>
      </c>
      <c r="AR69" s="400">
        <f t="shared" si="4"/>
        <v>1.3698630136986301E-2</v>
      </c>
    </row>
    <row r="70" spans="1:47">
      <c r="A70" s="398" t="s">
        <v>950</v>
      </c>
      <c r="B70" s="399">
        <v>0</v>
      </c>
      <c r="C70" s="399">
        <v>0</v>
      </c>
      <c r="D70" s="399">
        <v>0</v>
      </c>
      <c r="E70" s="399">
        <v>0</v>
      </c>
      <c r="F70" s="399">
        <v>0</v>
      </c>
      <c r="G70" s="399">
        <v>0</v>
      </c>
      <c r="H70" s="399">
        <v>0</v>
      </c>
      <c r="I70" s="399">
        <v>0</v>
      </c>
      <c r="J70" s="399">
        <v>0</v>
      </c>
      <c r="K70" s="399">
        <v>0</v>
      </c>
      <c r="L70" s="399">
        <v>0</v>
      </c>
      <c r="M70" s="399">
        <v>0</v>
      </c>
      <c r="N70" s="399">
        <v>0</v>
      </c>
      <c r="O70" s="399">
        <v>0</v>
      </c>
      <c r="P70" s="399">
        <v>0</v>
      </c>
      <c r="Q70" s="399">
        <v>0</v>
      </c>
      <c r="R70" s="399">
        <v>0</v>
      </c>
      <c r="S70" s="399">
        <v>0</v>
      </c>
      <c r="T70" s="399">
        <v>0</v>
      </c>
      <c r="U70" s="399">
        <v>0</v>
      </c>
      <c r="V70" s="399">
        <v>0</v>
      </c>
      <c r="W70" s="399">
        <v>0</v>
      </c>
      <c r="X70" s="399">
        <v>0</v>
      </c>
      <c r="Y70" s="399">
        <v>0</v>
      </c>
      <c r="Z70" s="399">
        <v>0</v>
      </c>
      <c r="AA70" s="399">
        <v>0</v>
      </c>
      <c r="AB70" s="399">
        <v>0</v>
      </c>
      <c r="AC70" s="399">
        <v>0</v>
      </c>
      <c r="AD70" s="399">
        <v>0</v>
      </c>
      <c r="AE70" s="399">
        <v>0</v>
      </c>
      <c r="AF70" s="399">
        <v>0</v>
      </c>
      <c r="AG70" s="399">
        <v>0</v>
      </c>
      <c r="AH70" s="399">
        <v>0</v>
      </c>
      <c r="AI70" s="399">
        <v>0</v>
      </c>
      <c r="AJ70" s="399">
        <v>0</v>
      </c>
      <c r="AK70" s="399">
        <v>0</v>
      </c>
      <c r="AL70" s="399">
        <v>0</v>
      </c>
      <c r="AM70" s="399">
        <v>0</v>
      </c>
      <c r="AN70" s="399">
        <v>0</v>
      </c>
      <c r="AO70" s="399">
        <v>0</v>
      </c>
      <c r="AP70" s="399">
        <v>0</v>
      </c>
      <c r="AQ70" s="399">
        <f t="shared" si="3"/>
        <v>0</v>
      </c>
      <c r="AR70" s="400">
        <f t="shared" si="4"/>
        <v>0</v>
      </c>
    </row>
    <row r="71" spans="1:47">
      <c r="A71" s="398" t="s">
        <v>951</v>
      </c>
      <c r="B71" s="399">
        <v>0</v>
      </c>
      <c r="C71" s="399">
        <v>0</v>
      </c>
      <c r="D71" s="399">
        <v>1</v>
      </c>
      <c r="E71" s="399">
        <v>0</v>
      </c>
      <c r="F71" s="399">
        <v>0</v>
      </c>
      <c r="G71" s="399">
        <v>0</v>
      </c>
      <c r="H71" s="399">
        <v>0</v>
      </c>
      <c r="I71" s="399">
        <v>0</v>
      </c>
      <c r="J71" s="399">
        <v>0</v>
      </c>
      <c r="K71" s="399">
        <v>0</v>
      </c>
      <c r="L71" s="399">
        <v>0</v>
      </c>
      <c r="M71" s="399">
        <v>0</v>
      </c>
      <c r="N71" s="399">
        <v>0</v>
      </c>
      <c r="O71" s="399">
        <v>0</v>
      </c>
      <c r="P71" s="399">
        <v>0</v>
      </c>
      <c r="Q71" s="399">
        <v>0</v>
      </c>
      <c r="R71" s="399">
        <v>0</v>
      </c>
      <c r="S71" s="399">
        <v>0</v>
      </c>
      <c r="T71" s="399">
        <v>0</v>
      </c>
      <c r="U71" s="399">
        <v>0</v>
      </c>
      <c r="V71" s="399">
        <v>0</v>
      </c>
      <c r="W71" s="399">
        <v>0</v>
      </c>
      <c r="X71" s="399">
        <v>0</v>
      </c>
      <c r="Y71" s="399">
        <v>0</v>
      </c>
      <c r="Z71" s="399">
        <v>0</v>
      </c>
      <c r="AA71" s="399">
        <v>0</v>
      </c>
      <c r="AB71" s="399">
        <v>0</v>
      </c>
      <c r="AC71" s="399">
        <v>0</v>
      </c>
      <c r="AD71" s="399">
        <v>0</v>
      </c>
      <c r="AE71" s="399">
        <v>0</v>
      </c>
      <c r="AF71" s="399">
        <v>0</v>
      </c>
      <c r="AG71" s="399">
        <v>0</v>
      </c>
      <c r="AH71" s="399">
        <v>0</v>
      </c>
      <c r="AI71" s="399">
        <v>0</v>
      </c>
      <c r="AJ71" s="399">
        <v>0</v>
      </c>
      <c r="AK71" s="399">
        <v>0</v>
      </c>
      <c r="AL71" s="399">
        <v>0</v>
      </c>
      <c r="AM71" s="399">
        <v>0</v>
      </c>
      <c r="AN71" s="399">
        <v>0</v>
      </c>
      <c r="AO71" s="399">
        <v>0</v>
      </c>
      <c r="AP71" s="399">
        <v>0</v>
      </c>
      <c r="AQ71" s="399">
        <f t="shared" si="3"/>
        <v>1</v>
      </c>
      <c r="AR71" s="400">
        <f t="shared" si="4"/>
        <v>1.3698630136986301E-2</v>
      </c>
    </row>
    <row r="72" spans="1:47">
      <c r="A72" s="398" t="s">
        <v>952</v>
      </c>
      <c r="B72" s="399">
        <v>0</v>
      </c>
      <c r="C72" s="399">
        <v>0</v>
      </c>
      <c r="D72" s="399">
        <v>0</v>
      </c>
      <c r="E72" s="399">
        <v>0</v>
      </c>
      <c r="F72" s="399">
        <v>0</v>
      </c>
      <c r="G72" s="399">
        <v>0</v>
      </c>
      <c r="H72" s="399">
        <v>0</v>
      </c>
      <c r="I72" s="399">
        <v>0</v>
      </c>
      <c r="J72" s="399">
        <v>0</v>
      </c>
      <c r="K72" s="399">
        <v>0</v>
      </c>
      <c r="L72" s="399">
        <v>0</v>
      </c>
      <c r="M72" s="399">
        <v>0</v>
      </c>
      <c r="N72" s="399">
        <v>0</v>
      </c>
      <c r="O72" s="399">
        <v>0</v>
      </c>
      <c r="P72" s="399">
        <v>0</v>
      </c>
      <c r="Q72" s="399">
        <v>0</v>
      </c>
      <c r="R72" s="399">
        <v>0</v>
      </c>
      <c r="S72" s="399">
        <v>0</v>
      </c>
      <c r="T72" s="399">
        <v>0</v>
      </c>
      <c r="U72" s="399">
        <v>0</v>
      </c>
      <c r="V72" s="399">
        <v>0</v>
      </c>
      <c r="W72" s="399">
        <v>0</v>
      </c>
      <c r="X72" s="399">
        <v>0</v>
      </c>
      <c r="Y72" s="399">
        <v>0</v>
      </c>
      <c r="Z72" s="399">
        <v>0</v>
      </c>
      <c r="AA72" s="399">
        <v>0</v>
      </c>
      <c r="AB72" s="399">
        <v>0</v>
      </c>
      <c r="AC72" s="399">
        <v>0</v>
      </c>
      <c r="AD72" s="399">
        <v>0</v>
      </c>
      <c r="AE72" s="399">
        <v>0</v>
      </c>
      <c r="AF72" s="399">
        <v>0</v>
      </c>
      <c r="AG72" s="399">
        <v>0</v>
      </c>
      <c r="AH72" s="399">
        <v>0</v>
      </c>
      <c r="AI72" s="399">
        <v>0</v>
      </c>
      <c r="AJ72" s="399">
        <v>0</v>
      </c>
      <c r="AK72" s="399">
        <v>0</v>
      </c>
      <c r="AL72" s="399">
        <v>0</v>
      </c>
      <c r="AM72" s="399">
        <v>0</v>
      </c>
      <c r="AN72" s="399">
        <v>0</v>
      </c>
      <c r="AO72" s="399">
        <v>0</v>
      </c>
      <c r="AP72" s="399">
        <v>0</v>
      </c>
      <c r="AQ72" s="399">
        <f t="shared" si="3"/>
        <v>0</v>
      </c>
      <c r="AR72" s="400">
        <f t="shared" si="4"/>
        <v>0</v>
      </c>
    </row>
    <row r="73" spans="1:47">
      <c r="A73" s="398" t="s">
        <v>953</v>
      </c>
      <c r="B73" s="399">
        <v>0</v>
      </c>
      <c r="C73" s="399">
        <v>0</v>
      </c>
      <c r="D73" s="399">
        <v>0</v>
      </c>
      <c r="E73" s="399">
        <v>0</v>
      </c>
      <c r="F73" s="399">
        <v>0</v>
      </c>
      <c r="G73" s="399">
        <v>0</v>
      </c>
      <c r="H73" s="399">
        <v>0</v>
      </c>
      <c r="I73" s="399">
        <v>0</v>
      </c>
      <c r="J73" s="399">
        <v>0</v>
      </c>
      <c r="K73" s="399">
        <v>0</v>
      </c>
      <c r="L73" s="399">
        <v>0</v>
      </c>
      <c r="M73" s="399">
        <v>0</v>
      </c>
      <c r="N73" s="399">
        <v>0</v>
      </c>
      <c r="O73" s="399">
        <v>0</v>
      </c>
      <c r="P73" s="399">
        <v>0</v>
      </c>
      <c r="Q73" s="399">
        <v>0</v>
      </c>
      <c r="R73" s="399">
        <v>0</v>
      </c>
      <c r="S73" s="399">
        <v>0</v>
      </c>
      <c r="T73" s="399">
        <v>0</v>
      </c>
      <c r="U73" s="399">
        <v>0</v>
      </c>
      <c r="V73" s="399">
        <v>0</v>
      </c>
      <c r="W73" s="399">
        <v>0</v>
      </c>
      <c r="X73" s="399">
        <v>0</v>
      </c>
      <c r="Y73" s="399">
        <v>0</v>
      </c>
      <c r="Z73" s="399">
        <v>0</v>
      </c>
      <c r="AA73" s="399">
        <v>0</v>
      </c>
      <c r="AB73" s="399">
        <v>0</v>
      </c>
      <c r="AC73" s="399">
        <v>0</v>
      </c>
      <c r="AD73" s="399">
        <v>0</v>
      </c>
      <c r="AE73" s="399">
        <v>0</v>
      </c>
      <c r="AF73" s="399">
        <v>0</v>
      </c>
      <c r="AG73" s="399">
        <v>0</v>
      </c>
      <c r="AH73" s="399">
        <v>0</v>
      </c>
      <c r="AI73" s="399">
        <v>0</v>
      </c>
      <c r="AJ73" s="399">
        <v>0</v>
      </c>
      <c r="AK73" s="399">
        <v>0</v>
      </c>
      <c r="AL73" s="399">
        <v>0</v>
      </c>
      <c r="AM73" s="399">
        <v>0</v>
      </c>
      <c r="AN73" s="399">
        <v>0</v>
      </c>
      <c r="AO73" s="399">
        <v>0</v>
      </c>
      <c r="AP73" s="399">
        <v>0</v>
      </c>
      <c r="AQ73" s="399">
        <f t="shared" si="3"/>
        <v>0</v>
      </c>
      <c r="AR73" s="400">
        <f t="shared" si="4"/>
        <v>0</v>
      </c>
    </row>
    <row r="74" spans="1:47">
      <c r="A74" s="398" t="s">
        <v>954</v>
      </c>
      <c r="B74" s="399">
        <v>0</v>
      </c>
      <c r="C74" s="399">
        <v>0</v>
      </c>
      <c r="D74" s="399">
        <v>0</v>
      </c>
      <c r="E74" s="399">
        <v>0</v>
      </c>
      <c r="F74" s="399">
        <v>0</v>
      </c>
      <c r="G74" s="399">
        <v>0</v>
      </c>
      <c r="H74" s="399">
        <v>0</v>
      </c>
      <c r="I74" s="399">
        <v>0</v>
      </c>
      <c r="J74" s="399">
        <v>0</v>
      </c>
      <c r="K74" s="399">
        <v>0</v>
      </c>
      <c r="L74" s="399">
        <v>0</v>
      </c>
      <c r="M74" s="399">
        <v>0</v>
      </c>
      <c r="N74" s="399">
        <v>0</v>
      </c>
      <c r="O74" s="399">
        <v>0</v>
      </c>
      <c r="P74" s="399">
        <v>0</v>
      </c>
      <c r="Q74" s="399">
        <v>0</v>
      </c>
      <c r="R74" s="399">
        <v>0</v>
      </c>
      <c r="S74" s="399">
        <v>0</v>
      </c>
      <c r="T74" s="399">
        <v>0</v>
      </c>
      <c r="U74" s="399">
        <v>0</v>
      </c>
      <c r="V74" s="399">
        <v>0</v>
      </c>
      <c r="W74" s="399">
        <v>0</v>
      </c>
      <c r="X74" s="399">
        <v>0</v>
      </c>
      <c r="Y74" s="399">
        <v>0</v>
      </c>
      <c r="Z74" s="399">
        <v>0</v>
      </c>
      <c r="AA74" s="399">
        <v>0</v>
      </c>
      <c r="AB74" s="399">
        <v>0</v>
      </c>
      <c r="AC74" s="399">
        <v>0</v>
      </c>
      <c r="AD74" s="399">
        <v>0</v>
      </c>
      <c r="AE74" s="399">
        <v>0</v>
      </c>
      <c r="AF74" s="399">
        <v>0</v>
      </c>
      <c r="AG74" s="399">
        <v>0</v>
      </c>
      <c r="AH74" s="399">
        <v>0</v>
      </c>
      <c r="AI74" s="399">
        <v>0</v>
      </c>
      <c r="AJ74" s="399">
        <v>0</v>
      </c>
      <c r="AK74" s="399">
        <v>0</v>
      </c>
      <c r="AL74" s="399">
        <v>0</v>
      </c>
      <c r="AM74" s="399">
        <v>0</v>
      </c>
      <c r="AN74" s="399">
        <v>0</v>
      </c>
      <c r="AO74" s="399">
        <v>0</v>
      </c>
      <c r="AP74" s="399">
        <v>0</v>
      </c>
      <c r="AQ74" s="399">
        <f t="shared" si="3"/>
        <v>0</v>
      </c>
      <c r="AR74" s="400">
        <f t="shared" si="4"/>
        <v>0</v>
      </c>
    </row>
    <row r="75" spans="1:47">
      <c r="A75" s="398" t="s">
        <v>955</v>
      </c>
      <c r="B75" s="399">
        <v>0</v>
      </c>
      <c r="C75" s="399">
        <v>0</v>
      </c>
      <c r="D75" s="399">
        <v>1</v>
      </c>
      <c r="E75" s="399">
        <v>0</v>
      </c>
      <c r="F75" s="399">
        <v>0</v>
      </c>
      <c r="G75" s="399">
        <v>0</v>
      </c>
      <c r="H75" s="399">
        <v>0</v>
      </c>
      <c r="I75" s="399">
        <v>0</v>
      </c>
      <c r="J75" s="399">
        <v>0</v>
      </c>
      <c r="K75" s="399">
        <v>0</v>
      </c>
      <c r="L75" s="399">
        <v>0</v>
      </c>
      <c r="M75" s="399">
        <v>0</v>
      </c>
      <c r="N75" s="399">
        <v>0</v>
      </c>
      <c r="O75" s="399">
        <v>0</v>
      </c>
      <c r="P75" s="399">
        <v>0</v>
      </c>
      <c r="Q75" s="399">
        <v>0</v>
      </c>
      <c r="R75" s="399">
        <v>0</v>
      </c>
      <c r="S75" s="399">
        <v>0</v>
      </c>
      <c r="T75" s="399">
        <v>0</v>
      </c>
      <c r="U75" s="399">
        <v>0</v>
      </c>
      <c r="V75" s="399">
        <v>0</v>
      </c>
      <c r="W75" s="399">
        <v>0</v>
      </c>
      <c r="X75" s="399">
        <v>0</v>
      </c>
      <c r="Y75" s="399">
        <v>0</v>
      </c>
      <c r="Z75" s="399">
        <v>0</v>
      </c>
      <c r="AA75" s="399">
        <v>0</v>
      </c>
      <c r="AB75" s="399">
        <v>0</v>
      </c>
      <c r="AC75" s="399">
        <v>0</v>
      </c>
      <c r="AD75" s="399">
        <v>0</v>
      </c>
      <c r="AE75" s="399">
        <v>0</v>
      </c>
      <c r="AF75" s="399">
        <v>0</v>
      </c>
      <c r="AG75" s="399">
        <v>0</v>
      </c>
      <c r="AH75" s="399">
        <v>0</v>
      </c>
      <c r="AI75" s="399">
        <v>0</v>
      </c>
      <c r="AJ75" s="399">
        <v>0</v>
      </c>
      <c r="AK75" s="399">
        <v>0</v>
      </c>
      <c r="AL75" s="399">
        <v>0</v>
      </c>
      <c r="AM75" s="399">
        <v>0</v>
      </c>
      <c r="AN75" s="399">
        <v>0</v>
      </c>
      <c r="AO75" s="399">
        <v>0</v>
      </c>
      <c r="AP75" s="399">
        <v>0</v>
      </c>
      <c r="AQ75" s="399">
        <f t="shared" si="3"/>
        <v>1</v>
      </c>
      <c r="AR75" s="400">
        <f t="shared" si="4"/>
        <v>1.3698630136986301E-2</v>
      </c>
    </row>
    <row r="76" spans="1:47">
      <c r="A76" s="398" t="s">
        <v>956</v>
      </c>
      <c r="B76" s="399">
        <v>0</v>
      </c>
      <c r="C76" s="399">
        <v>0</v>
      </c>
      <c r="D76" s="399">
        <v>3</v>
      </c>
      <c r="E76" s="399">
        <v>0</v>
      </c>
      <c r="F76" s="399">
        <v>0</v>
      </c>
      <c r="G76" s="399">
        <v>0</v>
      </c>
      <c r="H76" s="399">
        <v>0</v>
      </c>
      <c r="I76" s="399">
        <v>0</v>
      </c>
      <c r="J76" s="399">
        <v>0</v>
      </c>
      <c r="K76" s="399">
        <v>0</v>
      </c>
      <c r="L76" s="399">
        <v>0</v>
      </c>
      <c r="M76" s="399">
        <v>0</v>
      </c>
      <c r="N76" s="399">
        <v>0</v>
      </c>
      <c r="O76" s="399">
        <v>0</v>
      </c>
      <c r="P76" s="399">
        <v>0</v>
      </c>
      <c r="Q76" s="399">
        <v>0</v>
      </c>
      <c r="R76" s="399">
        <v>0</v>
      </c>
      <c r="S76" s="399">
        <v>0</v>
      </c>
      <c r="T76" s="399">
        <v>0</v>
      </c>
      <c r="U76" s="399">
        <v>0</v>
      </c>
      <c r="V76" s="399">
        <v>0</v>
      </c>
      <c r="W76" s="399">
        <v>0</v>
      </c>
      <c r="X76" s="399">
        <v>0</v>
      </c>
      <c r="Y76" s="399">
        <v>0</v>
      </c>
      <c r="Z76" s="399">
        <v>0</v>
      </c>
      <c r="AA76" s="399">
        <v>0</v>
      </c>
      <c r="AB76" s="399">
        <v>0</v>
      </c>
      <c r="AC76" s="399">
        <v>0</v>
      </c>
      <c r="AD76" s="399">
        <v>0</v>
      </c>
      <c r="AE76" s="399">
        <v>0</v>
      </c>
      <c r="AF76" s="399">
        <v>0</v>
      </c>
      <c r="AG76" s="399">
        <v>0</v>
      </c>
      <c r="AH76" s="399">
        <v>0</v>
      </c>
      <c r="AI76" s="399">
        <v>0</v>
      </c>
      <c r="AJ76" s="399">
        <v>0</v>
      </c>
      <c r="AK76" s="399">
        <v>0</v>
      </c>
      <c r="AL76" s="399">
        <v>0</v>
      </c>
      <c r="AM76" s="399">
        <v>0</v>
      </c>
      <c r="AN76" s="399">
        <v>0</v>
      </c>
      <c r="AO76" s="399">
        <v>0</v>
      </c>
      <c r="AP76" s="399">
        <v>0</v>
      </c>
      <c r="AQ76" s="399">
        <f t="shared" si="3"/>
        <v>3</v>
      </c>
      <c r="AR76" s="400">
        <f t="shared" si="4"/>
        <v>4.1095890410958902E-2</v>
      </c>
    </row>
    <row r="77" spans="1:47">
      <c r="A77" s="398" t="s">
        <v>957</v>
      </c>
      <c r="B77" s="399">
        <v>0</v>
      </c>
      <c r="C77" s="399">
        <v>0</v>
      </c>
      <c r="D77" s="399">
        <v>5</v>
      </c>
      <c r="E77" s="399">
        <v>0</v>
      </c>
      <c r="F77" s="399">
        <v>0</v>
      </c>
      <c r="G77" s="399">
        <v>0</v>
      </c>
      <c r="H77" s="399">
        <v>0</v>
      </c>
      <c r="I77" s="399">
        <v>0</v>
      </c>
      <c r="J77" s="399">
        <v>0</v>
      </c>
      <c r="K77" s="399">
        <v>0</v>
      </c>
      <c r="L77" s="399">
        <v>0</v>
      </c>
      <c r="M77" s="399">
        <v>0</v>
      </c>
      <c r="N77" s="399">
        <v>0</v>
      </c>
      <c r="O77" s="399">
        <v>0</v>
      </c>
      <c r="P77" s="399">
        <v>0</v>
      </c>
      <c r="Q77" s="399">
        <v>0</v>
      </c>
      <c r="R77" s="399">
        <v>0</v>
      </c>
      <c r="S77" s="399">
        <v>0</v>
      </c>
      <c r="T77" s="399">
        <v>0</v>
      </c>
      <c r="U77" s="399">
        <v>0</v>
      </c>
      <c r="V77" s="399">
        <v>0</v>
      </c>
      <c r="W77" s="399">
        <v>0</v>
      </c>
      <c r="X77" s="399">
        <v>0</v>
      </c>
      <c r="Y77" s="399">
        <v>0</v>
      </c>
      <c r="Z77" s="399">
        <v>0</v>
      </c>
      <c r="AA77" s="399">
        <v>0</v>
      </c>
      <c r="AB77" s="399">
        <v>0</v>
      </c>
      <c r="AC77" s="399">
        <v>0</v>
      </c>
      <c r="AD77" s="399">
        <v>0</v>
      </c>
      <c r="AE77" s="399">
        <v>0</v>
      </c>
      <c r="AF77" s="399">
        <v>0</v>
      </c>
      <c r="AG77" s="399">
        <v>0</v>
      </c>
      <c r="AH77" s="399">
        <v>0</v>
      </c>
      <c r="AI77" s="399">
        <v>0</v>
      </c>
      <c r="AJ77" s="399">
        <v>0</v>
      </c>
      <c r="AK77" s="399">
        <v>0</v>
      </c>
      <c r="AL77" s="399">
        <v>0</v>
      </c>
      <c r="AM77" s="399">
        <v>0</v>
      </c>
      <c r="AN77" s="399">
        <v>0</v>
      </c>
      <c r="AO77" s="399">
        <v>0</v>
      </c>
      <c r="AP77" s="399">
        <v>0</v>
      </c>
      <c r="AQ77" s="399">
        <f t="shared" si="3"/>
        <v>5</v>
      </c>
      <c r="AR77" s="400">
        <f t="shared" si="4"/>
        <v>6.8493150684931503E-2</v>
      </c>
    </row>
    <row r="78" spans="1:47">
      <c r="A78" s="398" t="s">
        <v>958</v>
      </c>
      <c r="B78" s="399">
        <v>0</v>
      </c>
      <c r="C78" s="399">
        <v>0</v>
      </c>
      <c r="D78" s="399">
        <v>4</v>
      </c>
      <c r="E78" s="399">
        <v>0</v>
      </c>
      <c r="F78" s="399">
        <v>0</v>
      </c>
      <c r="G78" s="399">
        <v>0</v>
      </c>
      <c r="H78" s="399">
        <v>0</v>
      </c>
      <c r="I78" s="399">
        <v>0</v>
      </c>
      <c r="J78" s="399">
        <v>0</v>
      </c>
      <c r="K78" s="399">
        <v>0</v>
      </c>
      <c r="L78" s="399">
        <v>0</v>
      </c>
      <c r="M78" s="399">
        <v>0</v>
      </c>
      <c r="N78" s="399">
        <v>0</v>
      </c>
      <c r="O78" s="399">
        <v>0</v>
      </c>
      <c r="P78" s="399">
        <v>0</v>
      </c>
      <c r="Q78" s="399">
        <v>0</v>
      </c>
      <c r="R78" s="399">
        <v>0</v>
      </c>
      <c r="S78" s="399">
        <v>0</v>
      </c>
      <c r="T78" s="399">
        <v>0</v>
      </c>
      <c r="U78" s="399">
        <v>0</v>
      </c>
      <c r="V78" s="399">
        <v>0</v>
      </c>
      <c r="W78" s="399">
        <v>0</v>
      </c>
      <c r="X78" s="399">
        <v>0</v>
      </c>
      <c r="Y78" s="399">
        <v>0</v>
      </c>
      <c r="Z78" s="399">
        <v>0</v>
      </c>
      <c r="AA78" s="399">
        <v>0</v>
      </c>
      <c r="AB78" s="399">
        <v>0</v>
      </c>
      <c r="AC78" s="399">
        <v>0</v>
      </c>
      <c r="AD78" s="399">
        <v>0</v>
      </c>
      <c r="AE78" s="399">
        <v>0</v>
      </c>
      <c r="AF78" s="399">
        <v>0</v>
      </c>
      <c r="AG78" s="399">
        <v>0</v>
      </c>
      <c r="AH78" s="399">
        <v>0</v>
      </c>
      <c r="AI78" s="399">
        <v>0</v>
      </c>
      <c r="AJ78" s="399">
        <v>0</v>
      </c>
      <c r="AK78" s="399">
        <v>0</v>
      </c>
      <c r="AL78" s="399">
        <v>0</v>
      </c>
      <c r="AM78" s="399">
        <v>0</v>
      </c>
      <c r="AN78" s="399">
        <v>0</v>
      </c>
      <c r="AO78" s="399">
        <v>0</v>
      </c>
      <c r="AP78" s="399">
        <v>0</v>
      </c>
      <c r="AQ78" s="399">
        <f t="shared" si="3"/>
        <v>4</v>
      </c>
      <c r="AR78" s="400">
        <f t="shared" si="4"/>
        <v>5.4794520547945202E-2</v>
      </c>
    </row>
    <row r="79" spans="1:47">
      <c r="A79" s="398" t="s">
        <v>959</v>
      </c>
      <c r="B79" s="399">
        <v>0</v>
      </c>
      <c r="C79" s="399">
        <v>0</v>
      </c>
      <c r="D79" s="399">
        <v>58</v>
      </c>
      <c r="E79" s="399">
        <v>0</v>
      </c>
      <c r="F79" s="399">
        <v>0</v>
      </c>
      <c r="G79" s="399">
        <v>0</v>
      </c>
      <c r="H79" s="399">
        <v>0</v>
      </c>
      <c r="I79" s="399">
        <v>0</v>
      </c>
      <c r="J79" s="399">
        <v>0</v>
      </c>
      <c r="K79" s="399">
        <v>0</v>
      </c>
      <c r="L79" s="399">
        <v>0</v>
      </c>
      <c r="M79" s="399">
        <v>0</v>
      </c>
      <c r="N79" s="399">
        <v>0</v>
      </c>
      <c r="O79" s="399">
        <v>0</v>
      </c>
      <c r="P79" s="399">
        <v>0</v>
      </c>
      <c r="Q79" s="399">
        <v>0</v>
      </c>
      <c r="R79" s="399">
        <v>0</v>
      </c>
      <c r="S79" s="399">
        <v>0</v>
      </c>
      <c r="T79" s="399">
        <v>0</v>
      </c>
      <c r="U79" s="399">
        <v>0</v>
      </c>
      <c r="V79" s="399">
        <v>0</v>
      </c>
      <c r="W79" s="399">
        <v>0</v>
      </c>
      <c r="X79" s="399">
        <v>0</v>
      </c>
      <c r="Y79" s="399">
        <v>0</v>
      </c>
      <c r="Z79" s="399">
        <v>0</v>
      </c>
      <c r="AA79" s="399">
        <v>0</v>
      </c>
      <c r="AB79" s="399">
        <v>0</v>
      </c>
      <c r="AC79" s="399">
        <v>0</v>
      </c>
      <c r="AD79" s="399">
        <v>0</v>
      </c>
      <c r="AE79" s="399">
        <v>0</v>
      </c>
      <c r="AF79" s="399">
        <v>0</v>
      </c>
      <c r="AG79" s="399">
        <v>0</v>
      </c>
      <c r="AH79" s="399">
        <v>0</v>
      </c>
      <c r="AI79" s="399">
        <v>0</v>
      </c>
      <c r="AJ79" s="399">
        <v>0</v>
      </c>
      <c r="AK79" s="399">
        <v>0</v>
      </c>
      <c r="AL79" s="399">
        <v>0</v>
      </c>
      <c r="AM79" s="399">
        <v>0</v>
      </c>
      <c r="AN79" s="399">
        <v>0</v>
      </c>
      <c r="AO79" s="399">
        <v>0</v>
      </c>
      <c r="AP79" s="399">
        <v>0</v>
      </c>
      <c r="AQ79" s="399">
        <f t="shared" si="3"/>
        <v>58</v>
      </c>
      <c r="AR79" s="400">
        <f t="shared" si="4"/>
        <v>0.79452054794520544</v>
      </c>
    </row>
    <row r="80" spans="1:47">
      <c r="A80" s="401" t="s">
        <v>8</v>
      </c>
      <c r="B80" s="402">
        <v>0</v>
      </c>
      <c r="C80" s="402">
        <v>0</v>
      </c>
      <c r="D80" s="402">
        <f>SUM(D66:D79)</f>
        <v>73</v>
      </c>
      <c r="E80" s="402">
        <v>0</v>
      </c>
      <c r="F80" s="402">
        <v>0</v>
      </c>
      <c r="G80" s="402">
        <v>0</v>
      </c>
      <c r="H80" s="402">
        <v>0</v>
      </c>
      <c r="I80" s="402">
        <v>0</v>
      </c>
      <c r="J80" s="402">
        <v>0</v>
      </c>
      <c r="K80" s="402">
        <v>0</v>
      </c>
      <c r="L80" s="402">
        <v>0</v>
      </c>
      <c r="M80" s="402">
        <v>0</v>
      </c>
      <c r="N80" s="402">
        <v>0</v>
      </c>
      <c r="O80" s="402">
        <v>0</v>
      </c>
      <c r="P80" s="402">
        <v>0</v>
      </c>
      <c r="Q80" s="402">
        <v>0</v>
      </c>
      <c r="R80" s="402">
        <v>0</v>
      </c>
      <c r="S80" s="402">
        <v>0</v>
      </c>
      <c r="T80" s="402">
        <v>0</v>
      </c>
      <c r="U80" s="402">
        <v>0</v>
      </c>
      <c r="V80" s="402">
        <v>0</v>
      </c>
      <c r="W80" s="402">
        <v>0</v>
      </c>
      <c r="X80" s="402">
        <v>0</v>
      </c>
      <c r="Y80" s="402">
        <v>0</v>
      </c>
      <c r="Z80" s="402">
        <v>0</v>
      </c>
      <c r="AA80" s="402">
        <v>0</v>
      </c>
      <c r="AB80" s="402">
        <v>0</v>
      </c>
      <c r="AC80" s="402">
        <v>0</v>
      </c>
      <c r="AD80" s="402">
        <v>0</v>
      </c>
      <c r="AE80" s="402">
        <v>0</v>
      </c>
      <c r="AF80" s="402">
        <v>0</v>
      </c>
      <c r="AG80" s="402">
        <v>0</v>
      </c>
      <c r="AH80" s="402">
        <v>0</v>
      </c>
      <c r="AI80" s="402">
        <v>0</v>
      </c>
      <c r="AJ80" s="402">
        <v>0</v>
      </c>
      <c r="AK80" s="402">
        <v>0</v>
      </c>
      <c r="AL80" s="402">
        <v>0</v>
      </c>
      <c r="AM80" s="402">
        <v>0</v>
      </c>
      <c r="AN80" s="402">
        <v>0</v>
      </c>
      <c r="AO80" s="402">
        <v>0</v>
      </c>
      <c r="AP80" s="402">
        <v>0</v>
      </c>
      <c r="AQ80" s="402">
        <f t="shared" si="3"/>
        <v>73</v>
      </c>
      <c r="AR80" s="111">
        <v>1</v>
      </c>
      <c r="AS80" s="261"/>
      <c r="AT80" s="261"/>
      <c r="AU80" s="262"/>
    </row>
    <row r="81" spans="1:47">
      <c r="A81" s="405" t="s">
        <v>960</v>
      </c>
      <c r="B81" s="143">
        <f>B80/$AQ$80</f>
        <v>0</v>
      </c>
      <c r="C81" s="143">
        <f t="shared" ref="C81:AQ81" si="5">C80/$AQ$80</f>
        <v>0</v>
      </c>
      <c r="D81" s="143">
        <f t="shared" si="5"/>
        <v>1</v>
      </c>
      <c r="E81" s="143">
        <f t="shared" si="5"/>
        <v>0</v>
      </c>
      <c r="F81" s="143">
        <f t="shared" si="5"/>
        <v>0</v>
      </c>
      <c r="G81" s="143">
        <f t="shared" si="5"/>
        <v>0</v>
      </c>
      <c r="H81" s="143">
        <f t="shared" si="5"/>
        <v>0</v>
      </c>
      <c r="I81" s="143">
        <f t="shared" si="5"/>
        <v>0</v>
      </c>
      <c r="J81" s="143">
        <f t="shared" si="5"/>
        <v>0</v>
      </c>
      <c r="K81" s="143">
        <f t="shared" si="5"/>
        <v>0</v>
      </c>
      <c r="L81" s="143">
        <f t="shared" si="5"/>
        <v>0</v>
      </c>
      <c r="M81" s="143">
        <f t="shared" si="5"/>
        <v>0</v>
      </c>
      <c r="N81" s="143">
        <f t="shared" si="5"/>
        <v>0</v>
      </c>
      <c r="O81" s="143">
        <f t="shared" si="5"/>
        <v>0</v>
      </c>
      <c r="P81" s="143">
        <f t="shared" si="5"/>
        <v>0</v>
      </c>
      <c r="Q81" s="143">
        <f t="shared" si="5"/>
        <v>0</v>
      </c>
      <c r="R81" s="143">
        <f t="shared" si="5"/>
        <v>0</v>
      </c>
      <c r="S81" s="143">
        <f t="shared" si="5"/>
        <v>0</v>
      </c>
      <c r="T81" s="143">
        <f t="shared" si="5"/>
        <v>0</v>
      </c>
      <c r="U81" s="143">
        <f t="shared" si="5"/>
        <v>0</v>
      </c>
      <c r="V81" s="143">
        <f t="shared" si="5"/>
        <v>0</v>
      </c>
      <c r="W81" s="143">
        <f t="shared" si="5"/>
        <v>0</v>
      </c>
      <c r="X81" s="143">
        <f t="shared" si="5"/>
        <v>0</v>
      </c>
      <c r="Y81" s="143">
        <f t="shared" si="5"/>
        <v>0</v>
      </c>
      <c r="Z81" s="143">
        <f t="shared" si="5"/>
        <v>0</v>
      </c>
      <c r="AA81" s="143">
        <f t="shared" si="5"/>
        <v>0</v>
      </c>
      <c r="AB81" s="143">
        <f t="shared" si="5"/>
        <v>0</v>
      </c>
      <c r="AC81" s="143">
        <f t="shared" si="5"/>
        <v>0</v>
      </c>
      <c r="AD81" s="143">
        <f t="shared" si="5"/>
        <v>0</v>
      </c>
      <c r="AE81" s="143">
        <f t="shared" si="5"/>
        <v>0</v>
      </c>
      <c r="AF81" s="143">
        <f t="shared" si="5"/>
        <v>0</v>
      </c>
      <c r="AG81" s="143">
        <f t="shared" si="5"/>
        <v>0</v>
      </c>
      <c r="AH81" s="143">
        <f t="shared" si="5"/>
        <v>0</v>
      </c>
      <c r="AI81" s="143">
        <f t="shared" si="5"/>
        <v>0</v>
      </c>
      <c r="AJ81" s="143">
        <f t="shared" si="5"/>
        <v>0</v>
      </c>
      <c r="AK81" s="143">
        <f t="shared" si="5"/>
        <v>0</v>
      </c>
      <c r="AL81" s="143">
        <f t="shared" si="5"/>
        <v>0</v>
      </c>
      <c r="AM81" s="143">
        <f t="shared" si="5"/>
        <v>0</v>
      </c>
      <c r="AN81" s="143">
        <f t="shared" si="5"/>
        <v>0</v>
      </c>
      <c r="AO81" s="143">
        <f t="shared" si="5"/>
        <v>0</v>
      </c>
      <c r="AP81" s="143">
        <f t="shared" si="5"/>
        <v>0</v>
      </c>
      <c r="AQ81" s="403">
        <f t="shared" si="5"/>
        <v>1</v>
      </c>
      <c r="AR81" s="406"/>
      <c r="AS81" s="261"/>
      <c r="AT81" s="266"/>
      <c r="AU81" s="262"/>
    </row>
    <row r="82" spans="1:47" ht="15.75" thickBot="1">
      <c r="A82" s="407"/>
      <c r="B82" s="408"/>
      <c r="C82" s="408"/>
      <c r="D82" s="409"/>
      <c r="E82" s="409"/>
      <c r="F82" s="409"/>
      <c r="G82" s="409"/>
      <c r="H82" s="409"/>
      <c r="I82" s="408"/>
      <c r="J82" s="408"/>
      <c r="K82" s="408"/>
      <c r="L82" s="408"/>
      <c r="M82" s="408"/>
      <c r="N82" s="408"/>
      <c r="O82" s="408"/>
      <c r="P82" s="408"/>
      <c r="Q82" s="408"/>
      <c r="R82" s="410"/>
      <c r="S82" s="411"/>
      <c r="T82" s="411"/>
      <c r="U82" s="411"/>
      <c r="V82" s="411"/>
      <c r="W82" s="411"/>
      <c r="X82" s="410"/>
      <c r="Y82" s="410"/>
      <c r="Z82" s="410"/>
      <c r="AA82" s="410"/>
      <c r="AB82" s="410"/>
      <c r="AC82" s="410"/>
      <c r="AD82" s="410"/>
      <c r="AE82" s="410"/>
      <c r="AF82" s="410"/>
      <c r="AG82" s="410"/>
      <c r="AH82" s="410"/>
      <c r="AI82" s="410"/>
      <c r="AJ82" s="410"/>
      <c r="AK82" s="410"/>
      <c r="AL82" s="410"/>
      <c r="AM82" s="410"/>
      <c r="AN82" s="410"/>
      <c r="AO82" s="410"/>
      <c r="AP82" s="410"/>
      <c r="AQ82" s="410"/>
      <c r="AR82" s="412"/>
    </row>
    <row r="83" spans="1:47" ht="15.75" thickTop="1">
      <c r="A83" s="755" t="s">
        <v>965</v>
      </c>
      <c r="B83" s="756"/>
      <c r="C83" s="756"/>
      <c r="D83" s="756"/>
      <c r="E83" s="756"/>
      <c r="F83" s="756"/>
      <c r="G83" s="756"/>
      <c r="H83" s="756"/>
      <c r="I83" s="756"/>
      <c r="J83" s="756"/>
      <c r="K83" s="756"/>
      <c r="L83" s="756"/>
      <c r="M83" s="756"/>
      <c r="N83" s="756"/>
      <c r="O83" s="756"/>
      <c r="P83" s="756"/>
      <c r="Q83" s="756"/>
      <c r="R83" s="756"/>
      <c r="S83" s="413"/>
      <c r="T83" s="413"/>
      <c r="U83" s="413"/>
      <c r="V83" s="413"/>
      <c r="W83" s="413"/>
      <c r="X83" s="413"/>
      <c r="Y83" s="413"/>
      <c r="Z83" s="413"/>
      <c r="AA83" s="413"/>
      <c r="AB83" s="413"/>
      <c r="AC83" s="413"/>
      <c r="AD83" s="413"/>
      <c r="AE83" s="413"/>
      <c r="AF83" s="413"/>
      <c r="AG83" s="413"/>
      <c r="AH83" s="413"/>
      <c r="AI83" s="413"/>
      <c r="AJ83" s="413"/>
      <c r="AK83" s="413"/>
      <c r="AL83" s="413"/>
      <c r="AM83" s="413"/>
      <c r="AN83" s="413"/>
      <c r="AO83" s="413"/>
      <c r="AP83" s="413"/>
      <c r="AQ83" s="413"/>
    </row>
    <row r="84" spans="1:47">
      <c r="A84" s="395"/>
      <c r="B84" s="395"/>
      <c r="C84" s="395"/>
      <c r="D84" s="395"/>
      <c r="E84" s="395"/>
      <c r="F84" s="395"/>
      <c r="G84" s="395"/>
      <c r="H84" s="395"/>
      <c r="I84" s="395"/>
      <c r="J84" s="395"/>
      <c r="K84" s="395"/>
      <c r="L84" s="395"/>
      <c r="M84" s="395"/>
      <c r="N84" s="395"/>
      <c r="O84" s="395"/>
      <c r="P84" s="395"/>
      <c r="Q84" s="395"/>
      <c r="R84" s="395"/>
      <c r="S84" s="395"/>
      <c r="T84" s="395"/>
      <c r="U84" s="395"/>
      <c r="V84" s="395"/>
      <c r="W84" s="395"/>
      <c r="X84" s="395"/>
      <c r="Y84" s="395"/>
      <c r="Z84" s="395"/>
      <c r="AA84" s="395"/>
      <c r="AB84" s="395"/>
      <c r="AC84" s="395"/>
      <c r="AD84" s="395"/>
      <c r="AE84" s="395"/>
      <c r="AF84" s="395"/>
      <c r="AG84" s="395"/>
      <c r="AH84" s="395"/>
      <c r="AI84" s="395"/>
      <c r="AJ84" s="395"/>
      <c r="AK84" s="395"/>
      <c r="AL84" s="395"/>
      <c r="AM84" s="395"/>
      <c r="AN84" s="395"/>
      <c r="AO84" s="395"/>
      <c r="AP84" s="395"/>
      <c r="AQ84" s="395"/>
      <c r="AR84" s="395"/>
    </row>
    <row r="85" spans="1:47" ht="30" customHeight="1">
      <c r="A85" s="751" t="s">
        <v>354</v>
      </c>
      <c r="B85" s="751"/>
      <c r="C85" s="751"/>
      <c r="D85" s="751"/>
      <c r="E85" s="751"/>
      <c r="F85" s="751"/>
      <c r="G85" s="751"/>
      <c r="H85" s="751"/>
      <c r="I85" s="751"/>
      <c r="J85" s="751"/>
      <c r="K85" s="751"/>
      <c r="L85" s="751"/>
      <c r="M85" s="751"/>
      <c r="N85" s="751"/>
      <c r="O85" s="751"/>
      <c r="P85" s="751"/>
      <c r="Q85" s="751"/>
      <c r="R85" s="751"/>
      <c r="S85" s="751"/>
      <c r="T85" s="751"/>
      <c r="U85" s="751"/>
      <c r="V85" s="751"/>
      <c r="W85" s="751"/>
      <c r="X85" s="751"/>
      <c r="Y85" s="751"/>
      <c r="Z85" s="751"/>
      <c r="AA85" s="751"/>
      <c r="AB85" s="751"/>
      <c r="AC85" s="751"/>
      <c r="AD85" s="751"/>
      <c r="AE85" s="751"/>
      <c r="AF85" s="751"/>
      <c r="AG85" s="751"/>
      <c r="AH85" s="751"/>
      <c r="AI85" s="751"/>
      <c r="AJ85" s="751"/>
      <c r="AK85" s="751"/>
      <c r="AL85" s="751"/>
      <c r="AM85" s="751"/>
      <c r="AN85" s="751"/>
      <c r="AO85" s="751"/>
      <c r="AP85" s="751"/>
      <c r="AQ85" s="751"/>
      <c r="AR85" s="751"/>
    </row>
    <row r="86" spans="1:47" ht="18">
      <c r="A86" s="752" t="s">
        <v>1016</v>
      </c>
      <c r="B86" s="752"/>
      <c r="C86" s="752"/>
      <c r="D86" s="752"/>
      <c r="E86" s="752"/>
      <c r="F86" s="752"/>
      <c r="G86" s="752"/>
      <c r="H86" s="752"/>
      <c r="I86" s="752"/>
      <c r="J86" s="752"/>
      <c r="K86" s="752"/>
      <c r="L86" s="752"/>
      <c r="M86" s="752"/>
      <c r="N86" s="752"/>
      <c r="O86" s="752"/>
      <c r="P86" s="752"/>
      <c r="Q86" s="752"/>
      <c r="R86" s="752"/>
      <c r="S86" s="752"/>
      <c r="T86" s="752"/>
      <c r="U86" s="752"/>
      <c r="V86" s="752"/>
      <c r="W86" s="752"/>
      <c r="X86" s="752"/>
      <c r="Y86" s="752"/>
      <c r="Z86" s="752"/>
      <c r="AA86" s="752"/>
      <c r="AB86" s="752"/>
      <c r="AC86" s="752"/>
      <c r="AD86" s="752"/>
      <c r="AE86" s="752"/>
      <c r="AF86" s="752"/>
      <c r="AG86" s="752"/>
      <c r="AH86" s="752"/>
      <c r="AI86" s="752"/>
      <c r="AJ86" s="752"/>
      <c r="AK86" s="752"/>
      <c r="AL86" s="752"/>
      <c r="AM86" s="752"/>
      <c r="AN86" s="752"/>
      <c r="AO86" s="752"/>
      <c r="AP86" s="752"/>
      <c r="AQ86" s="752"/>
      <c r="AR86" s="752"/>
    </row>
    <row r="87" spans="1:47" ht="18">
      <c r="A87" s="752" t="s">
        <v>2</v>
      </c>
      <c r="B87" s="752"/>
      <c r="C87" s="752"/>
      <c r="D87" s="752"/>
      <c r="E87" s="752"/>
      <c r="F87" s="752"/>
      <c r="G87" s="752"/>
      <c r="H87" s="752"/>
      <c r="I87" s="752"/>
      <c r="J87" s="752"/>
      <c r="K87" s="752"/>
      <c r="L87" s="752"/>
      <c r="M87" s="752"/>
      <c r="N87" s="752"/>
      <c r="O87" s="752"/>
      <c r="P87" s="752"/>
      <c r="Q87" s="752"/>
      <c r="R87" s="752"/>
      <c r="S87" s="752"/>
      <c r="T87" s="752"/>
      <c r="U87" s="752"/>
      <c r="V87" s="752"/>
      <c r="W87" s="752"/>
      <c r="X87" s="752"/>
      <c r="Y87" s="752"/>
      <c r="Z87" s="752"/>
      <c r="AA87" s="752"/>
      <c r="AB87" s="752"/>
      <c r="AC87" s="752"/>
      <c r="AD87" s="752"/>
      <c r="AE87" s="752"/>
      <c r="AF87" s="752"/>
      <c r="AG87" s="752"/>
      <c r="AH87" s="752"/>
      <c r="AI87" s="752"/>
      <c r="AJ87" s="752"/>
      <c r="AK87" s="752"/>
      <c r="AL87" s="752"/>
      <c r="AM87" s="752"/>
      <c r="AN87" s="752"/>
      <c r="AO87" s="752"/>
      <c r="AP87" s="752"/>
      <c r="AQ87" s="752"/>
      <c r="AR87" s="752"/>
    </row>
    <row r="88" spans="1:47" ht="30" customHeight="1">
      <c r="A88" s="750" t="s">
        <v>3</v>
      </c>
      <c r="B88" s="750"/>
      <c r="C88" s="750"/>
      <c r="D88" s="750"/>
      <c r="E88" s="750"/>
      <c r="F88" s="750"/>
      <c r="G88" s="750"/>
      <c r="H88" s="750"/>
      <c r="I88" s="750"/>
      <c r="J88" s="750"/>
      <c r="K88" s="750"/>
      <c r="L88" s="750"/>
      <c r="M88" s="750"/>
      <c r="N88" s="750"/>
      <c r="O88" s="750"/>
      <c r="P88" s="750"/>
      <c r="Q88" s="750"/>
      <c r="R88" s="750"/>
      <c r="S88" s="750"/>
      <c r="T88" s="750"/>
      <c r="U88" s="750"/>
      <c r="V88" s="750"/>
      <c r="W88" s="750"/>
      <c r="X88" s="750"/>
      <c r="Y88" s="750"/>
      <c r="Z88" s="750"/>
      <c r="AA88" s="750"/>
      <c r="AB88" s="750"/>
      <c r="AC88" s="750"/>
      <c r="AD88" s="750"/>
      <c r="AE88" s="750"/>
      <c r="AF88" s="750"/>
      <c r="AG88" s="750"/>
      <c r="AH88" s="750"/>
      <c r="AI88" s="750"/>
      <c r="AJ88" s="750"/>
      <c r="AK88" s="750"/>
      <c r="AL88" s="750"/>
      <c r="AM88" s="750"/>
      <c r="AN88" s="750"/>
      <c r="AO88" s="750"/>
      <c r="AP88" s="750"/>
      <c r="AQ88" s="750"/>
      <c r="AR88" s="750"/>
    </row>
    <row r="89" spans="1:47">
      <c r="A89" s="186"/>
      <c r="B89" s="1"/>
      <c r="C89" s="1"/>
      <c r="D89" s="1"/>
      <c r="E89" s="1"/>
      <c r="F89" s="1"/>
      <c r="G89" s="1"/>
      <c r="H89" s="1"/>
      <c r="I89" s="1"/>
      <c r="J89" s="1"/>
      <c r="K89" s="1"/>
      <c r="L89" s="1"/>
      <c r="M89" s="1"/>
      <c r="N89" s="1"/>
      <c r="O89" s="1"/>
      <c r="P89" s="1"/>
      <c r="Q89" s="272"/>
      <c r="R89" s="258"/>
      <c r="S89" s="1"/>
      <c r="T89" s="1"/>
      <c r="U89" s="1"/>
      <c r="V89" s="1"/>
      <c r="W89" s="1"/>
      <c r="X89" s="1"/>
      <c r="Y89" s="1"/>
      <c r="Z89" s="1"/>
    </row>
    <row r="90" spans="1:47" ht="30" customHeight="1">
      <c r="A90" s="29" t="s">
        <v>944</v>
      </c>
      <c r="B90" s="259" t="s">
        <v>366</v>
      </c>
      <c r="C90" s="259" t="s">
        <v>380</v>
      </c>
      <c r="D90" s="259" t="s">
        <v>363</v>
      </c>
      <c r="E90" s="259" t="s">
        <v>381</v>
      </c>
      <c r="F90" s="259" t="s">
        <v>370</v>
      </c>
      <c r="G90" s="259" t="s">
        <v>379</v>
      </c>
      <c r="H90" s="259" t="s">
        <v>377</v>
      </c>
      <c r="I90" s="259" t="s">
        <v>364</v>
      </c>
      <c r="J90" s="259" t="s">
        <v>378</v>
      </c>
      <c r="K90" s="259" t="s">
        <v>368</v>
      </c>
      <c r="L90" s="259" t="s">
        <v>373</v>
      </c>
      <c r="M90" s="259" t="s">
        <v>362</v>
      </c>
      <c r="N90" s="259" t="s">
        <v>361</v>
      </c>
      <c r="O90" s="259" t="s">
        <v>359</v>
      </c>
      <c r="P90" s="259" t="s">
        <v>383</v>
      </c>
      <c r="Q90" s="259" t="s">
        <v>384</v>
      </c>
      <c r="R90" s="259" t="s">
        <v>367</v>
      </c>
      <c r="S90" s="259" t="s">
        <v>375</v>
      </c>
      <c r="T90" s="259" t="s">
        <v>365</v>
      </c>
      <c r="U90" s="259" t="s">
        <v>360</v>
      </c>
      <c r="V90" s="259" t="s">
        <v>355</v>
      </c>
      <c r="W90" s="259" t="s">
        <v>356</v>
      </c>
      <c r="X90" s="259" t="s">
        <v>382</v>
      </c>
      <c r="Y90" s="259" t="s">
        <v>374</v>
      </c>
      <c r="Z90" s="259" t="s">
        <v>372</v>
      </c>
      <c r="AA90" s="259" t="s">
        <v>357</v>
      </c>
      <c r="AB90" s="259" t="s">
        <v>358</v>
      </c>
      <c r="AC90" s="259" t="s">
        <v>376</v>
      </c>
      <c r="AD90" s="259" t="s">
        <v>369</v>
      </c>
      <c r="AE90" s="259" t="s">
        <v>371</v>
      </c>
      <c r="AF90" s="259" t="s">
        <v>385</v>
      </c>
      <c r="AG90" s="259" t="s">
        <v>1004</v>
      </c>
      <c r="AH90" s="259" t="s">
        <v>1005</v>
      </c>
      <c r="AI90" s="259" t="s">
        <v>1006</v>
      </c>
      <c r="AJ90" s="259" t="s">
        <v>1007</v>
      </c>
      <c r="AK90" s="259" t="s">
        <v>1008</v>
      </c>
      <c r="AL90" s="259" t="s">
        <v>1009</v>
      </c>
      <c r="AM90" s="259" t="s">
        <v>1010</v>
      </c>
      <c r="AN90" s="259" t="s">
        <v>1011</v>
      </c>
      <c r="AO90" s="259" t="s">
        <v>1012</v>
      </c>
      <c r="AP90" s="259" t="s">
        <v>1013</v>
      </c>
      <c r="AQ90" s="260" t="s">
        <v>444</v>
      </c>
      <c r="AR90" s="389" t="s">
        <v>812</v>
      </c>
    </row>
    <row r="91" spans="1:47">
      <c r="A91" s="75" t="s">
        <v>946</v>
      </c>
      <c r="B91" s="14">
        <v>0</v>
      </c>
      <c r="C91" s="14">
        <v>0</v>
      </c>
      <c r="D91" s="14">
        <v>0</v>
      </c>
      <c r="E91" s="14">
        <v>0</v>
      </c>
      <c r="F91" s="14">
        <v>0</v>
      </c>
      <c r="G91" s="14">
        <v>0</v>
      </c>
      <c r="H91" s="14">
        <v>0</v>
      </c>
      <c r="I91" s="14">
        <v>0</v>
      </c>
      <c r="J91" s="14">
        <v>0</v>
      </c>
      <c r="K91" s="14">
        <v>0</v>
      </c>
      <c r="L91" s="14">
        <v>0</v>
      </c>
      <c r="M91" s="14">
        <v>0</v>
      </c>
      <c r="N91" s="14">
        <v>0</v>
      </c>
      <c r="O91" s="14">
        <v>0</v>
      </c>
      <c r="P91" s="14">
        <v>0</v>
      </c>
      <c r="Q91" s="14">
        <v>0</v>
      </c>
      <c r="R91" s="14">
        <v>0</v>
      </c>
      <c r="S91" s="14">
        <v>0</v>
      </c>
      <c r="T91" s="14">
        <v>0</v>
      </c>
      <c r="U91" s="14">
        <v>0</v>
      </c>
      <c r="V91" s="14">
        <v>0</v>
      </c>
      <c r="W91" s="14">
        <v>0</v>
      </c>
      <c r="X91" s="14">
        <v>0</v>
      </c>
      <c r="Y91" s="14">
        <v>0</v>
      </c>
      <c r="Z91" s="14">
        <v>0</v>
      </c>
      <c r="AA91" s="14">
        <v>0</v>
      </c>
      <c r="AB91" s="14">
        <v>0</v>
      </c>
      <c r="AC91" s="14">
        <v>0</v>
      </c>
      <c r="AD91" s="14">
        <v>0</v>
      </c>
      <c r="AE91" s="14">
        <v>0</v>
      </c>
      <c r="AF91" s="14">
        <v>0</v>
      </c>
      <c r="AG91" s="14">
        <v>0</v>
      </c>
      <c r="AH91" s="14">
        <v>0</v>
      </c>
      <c r="AI91" s="14">
        <v>0</v>
      </c>
      <c r="AJ91" s="14">
        <v>0</v>
      </c>
      <c r="AK91" s="14">
        <v>0</v>
      </c>
      <c r="AL91" s="14">
        <v>0</v>
      </c>
      <c r="AM91" s="14">
        <v>0</v>
      </c>
      <c r="AN91" s="14">
        <v>0</v>
      </c>
      <c r="AO91" s="14">
        <v>0</v>
      </c>
      <c r="AP91" s="14">
        <v>0</v>
      </c>
      <c r="AQ91" s="14">
        <v>0</v>
      </c>
      <c r="AR91" s="143">
        <v>0</v>
      </c>
    </row>
    <row r="92" spans="1:47">
      <c r="A92" s="75" t="s">
        <v>947</v>
      </c>
      <c r="B92" s="14">
        <v>12782.744650000001</v>
      </c>
      <c r="C92" s="14">
        <v>7649.8872699999993</v>
      </c>
      <c r="D92" s="14">
        <v>0</v>
      </c>
      <c r="E92" s="14">
        <v>0</v>
      </c>
      <c r="F92" s="14">
        <v>0</v>
      </c>
      <c r="G92" s="14">
        <v>0</v>
      </c>
      <c r="H92" s="14">
        <v>0</v>
      </c>
      <c r="I92" s="14">
        <v>0</v>
      </c>
      <c r="J92" s="14">
        <v>0</v>
      </c>
      <c r="K92" s="14">
        <v>0</v>
      </c>
      <c r="L92" s="14">
        <v>0</v>
      </c>
      <c r="M92" s="14">
        <v>0</v>
      </c>
      <c r="N92" s="14">
        <v>0</v>
      </c>
      <c r="O92" s="14">
        <v>0</v>
      </c>
      <c r="P92" s="14">
        <v>0</v>
      </c>
      <c r="Q92" s="14">
        <v>0</v>
      </c>
      <c r="R92" s="14">
        <v>0</v>
      </c>
      <c r="S92" s="14">
        <v>0</v>
      </c>
      <c r="T92" s="14">
        <v>0</v>
      </c>
      <c r="U92" s="14">
        <v>0</v>
      </c>
      <c r="V92" s="14">
        <v>0</v>
      </c>
      <c r="W92" s="14">
        <v>0</v>
      </c>
      <c r="X92" s="14">
        <v>0</v>
      </c>
      <c r="Y92" s="14">
        <v>0</v>
      </c>
      <c r="Z92" s="14">
        <v>0</v>
      </c>
      <c r="AA92" s="14">
        <v>0</v>
      </c>
      <c r="AB92" s="14">
        <v>0</v>
      </c>
      <c r="AC92" s="14">
        <v>0</v>
      </c>
      <c r="AD92" s="14">
        <v>0</v>
      </c>
      <c r="AE92" s="14">
        <v>0</v>
      </c>
      <c r="AF92" s="14">
        <v>0</v>
      </c>
      <c r="AG92" s="14">
        <v>0</v>
      </c>
      <c r="AH92" s="14">
        <v>0</v>
      </c>
      <c r="AI92" s="14">
        <v>0</v>
      </c>
      <c r="AJ92" s="14">
        <v>0</v>
      </c>
      <c r="AK92" s="14">
        <v>0</v>
      </c>
      <c r="AL92" s="14">
        <v>0</v>
      </c>
      <c r="AM92" s="14">
        <v>0</v>
      </c>
      <c r="AN92" s="14">
        <v>0</v>
      </c>
      <c r="AO92" s="14">
        <v>0</v>
      </c>
      <c r="AP92" s="14">
        <v>0</v>
      </c>
      <c r="AQ92" s="14">
        <v>20432.631920000003</v>
      </c>
      <c r="AR92" s="143">
        <v>8.9441520479187093E-3</v>
      </c>
    </row>
    <row r="93" spans="1:47">
      <c r="A93" s="75" t="s">
        <v>948</v>
      </c>
      <c r="B93" s="14">
        <v>3895.7576400000003</v>
      </c>
      <c r="C93" s="14">
        <v>32494.27506</v>
      </c>
      <c r="D93" s="14">
        <v>0</v>
      </c>
      <c r="E93" s="14">
        <v>0</v>
      </c>
      <c r="F93" s="14">
        <v>0</v>
      </c>
      <c r="G93" s="14">
        <v>0</v>
      </c>
      <c r="H93" s="14">
        <v>0</v>
      </c>
      <c r="I93" s="14">
        <v>0</v>
      </c>
      <c r="J93" s="14">
        <v>0</v>
      </c>
      <c r="K93" s="14">
        <v>0</v>
      </c>
      <c r="L93" s="14">
        <v>0</v>
      </c>
      <c r="M93" s="14">
        <v>0</v>
      </c>
      <c r="N93" s="14">
        <v>0</v>
      </c>
      <c r="O93" s="14">
        <v>0</v>
      </c>
      <c r="P93" s="14">
        <v>0</v>
      </c>
      <c r="Q93" s="14">
        <v>0</v>
      </c>
      <c r="R93" s="14">
        <v>0</v>
      </c>
      <c r="S93" s="14">
        <v>0</v>
      </c>
      <c r="T93" s="14">
        <v>0</v>
      </c>
      <c r="U93" s="14">
        <v>0</v>
      </c>
      <c r="V93" s="14">
        <v>0</v>
      </c>
      <c r="W93" s="14">
        <v>0</v>
      </c>
      <c r="X93" s="14">
        <v>0</v>
      </c>
      <c r="Y93" s="14">
        <v>0</v>
      </c>
      <c r="Z93" s="14">
        <v>0</v>
      </c>
      <c r="AA93" s="14">
        <v>3475.6395600000001</v>
      </c>
      <c r="AB93" s="14">
        <v>0</v>
      </c>
      <c r="AC93" s="14">
        <v>0</v>
      </c>
      <c r="AD93" s="14">
        <v>0</v>
      </c>
      <c r="AE93" s="14">
        <v>0</v>
      </c>
      <c r="AF93" s="14">
        <v>0</v>
      </c>
      <c r="AG93" s="14">
        <v>0</v>
      </c>
      <c r="AH93" s="14">
        <v>0</v>
      </c>
      <c r="AI93" s="14">
        <v>0</v>
      </c>
      <c r="AJ93" s="14">
        <v>0</v>
      </c>
      <c r="AK93" s="14">
        <v>0</v>
      </c>
      <c r="AL93" s="14">
        <v>0</v>
      </c>
      <c r="AM93" s="14">
        <v>0</v>
      </c>
      <c r="AN93" s="14">
        <v>0</v>
      </c>
      <c r="AO93" s="14">
        <v>0</v>
      </c>
      <c r="AP93" s="14">
        <v>0</v>
      </c>
      <c r="AQ93" s="14">
        <v>39865.672259999999</v>
      </c>
      <c r="AR93" s="143">
        <v>1.7450744259574318E-2</v>
      </c>
    </row>
    <row r="94" spans="1:47">
      <c r="A94" s="75" t="s">
        <v>949</v>
      </c>
      <c r="B94" s="14">
        <v>6152.5323699999999</v>
      </c>
      <c r="C94" s="14">
        <v>9264.1235899999992</v>
      </c>
      <c r="D94" s="14">
        <v>0</v>
      </c>
      <c r="E94" s="14">
        <v>0</v>
      </c>
      <c r="F94" s="14">
        <v>0</v>
      </c>
      <c r="G94" s="14">
        <v>4836.4612999999999</v>
      </c>
      <c r="H94" s="14">
        <v>0</v>
      </c>
      <c r="I94" s="14">
        <v>0</v>
      </c>
      <c r="J94" s="14">
        <v>0</v>
      </c>
      <c r="K94" s="14">
        <v>0</v>
      </c>
      <c r="L94" s="14">
        <v>0</v>
      </c>
      <c r="M94" s="14">
        <v>0</v>
      </c>
      <c r="N94" s="14">
        <v>0</v>
      </c>
      <c r="O94" s="14">
        <v>0</v>
      </c>
      <c r="P94" s="14">
        <v>0</v>
      </c>
      <c r="Q94" s="14">
        <v>2263.2228300000002</v>
      </c>
      <c r="R94" s="14">
        <v>0</v>
      </c>
      <c r="S94" s="14">
        <v>0</v>
      </c>
      <c r="T94" s="14">
        <v>0</v>
      </c>
      <c r="U94" s="14">
        <v>0</v>
      </c>
      <c r="V94" s="14">
        <v>0</v>
      </c>
      <c r="W94" s="14">
        <v>0</v>
      </c>
      <c r="X94" s="14">
        <v>0</v>
      </c>
      <c r="Y94" s="14">
        <v>0</v>
      </c>
      <c r="Z94" s="14">
        <v>1613.6265100000001</v>
      </c>
      <c r="AA94" s="14">
        <v>0</v>
      </c>
      <c r="AB94" s="14">
        <v>0</v>
      </c>
      <c r="AC94" s="14">
        <v>0</v>
      </c>
      <c r="AD94" s="14">
        <v>0</v>
      </c>
      <c r="AE94" s="14">
        <v>0</v>
      </c>
      <c r="AF94" s="14">
        <v>0</v>
      </c>
      <c r="AG94" s="14">
        <v>0</v>
      </c>
      <c r="AH94" s="14">
        <v>0</v>
      </c>
      <c r="AI94" s="14">
        <v>0</v>
      </c>
      <c r="AJ94" s="14">
        <v>0</v>
      </c>
      <c r="AK94" s="14">
        <v>0</v>
      </c>
      <c r="AL94" s="14">
        <v>0</v>
      </c>
      <c r="AM94" s="14">
        <v>0</v>
      </c>
      <c r="AN94" s="14">
        <v>0</v>
      </c>
      <c r="AO94" s="14">
        <v>0</v>
      </c>
      <c r="AP94" s="14">
        <v>0</v>
      </c>
      <c r="AQ94" s="14">
        <v>24129.9666</v>
      </c>
      <c r="AR94" s="143">
        <v>1.0562618219062991E-2</v>
      </c>
    </row>
    <row r="95" spans="1:47">
      <c r="A95" s="75" t="s">
        <v>950</v>
      </c>
      <c r="B95" s="14">
        <v>21210.611280000001</v>
      </c>
      <c r="C95" s="14">
        <v>11316.30516</v>
      </c>
      <c r="D95" s="14">
        <v>3004.82177</v>
      </c>
      <c r="E95" s="14">
        <v>0</v>
      </c>
      <c r="F95" s="14">
        <v>843.57871999999998</v>
      </c>
      <c r="G95" s="14">
        <v>2623.1815899999997</v>
      </c>
      <c r="H95" s="14">
        <v>0</v>
      </c>
      <c r="I95" s="14">
        <v>0</v>
      </c>
      <c r="J95" s="14">
        <v>0</v>
      </c>
      <c r="K95" s="14">
        <v>0</v>
      </c>
      <c r="L95" s="14">
        <v>0</v>
      </c>
      <c r="M95" s="14">
        <v>0</v>
      </c>
      <c r="N95" s="14">
        <v>919.93768999999998</v>
      </c>
      <c r="O95" s="14">
        <v>0</v>
      </c>
      <c r="P95" s="14">
        <v>1059.8866</v>
      </c>
      <c r="Q95" s="14">
        <v>0</v>
      </c>
      <c r="R95" s="14">
        <v>789.31146000000001</v>
      </c>
      <c r="S95" s="14">
        <v>1034.5604000000001</v>
      </c>
      <c r="T95" s="14">
        <v>972.18671999999992</v>
      </c>
      <c r="U95" s="14">
        <v>1139.1001200000001</v>
      </c>
      <c r="V95" s="14">
        <v>1201.90923</v>
      </c>
      <c r="W95" s="14">
        <v>0</v>
      </c>
      <c r="X95" s="14">
        <v>2128.8024</v>
      </c>
      <c r="Y95" s="14">
        <v>913.55418999999995</v>
      </c>
      <c r="Z95" s="14">
        <v>959.66741999999999</v>
      </c>
      <c r="AA95" s="14">
        <v>941.12293</v>
      </c>
      <c r="AB95" s="14">
        <v>6947.0475800000004</v>
      </c>
      <c r="AC95" s="14">
        <v>3007.3873599999997</v>
      </c>
      <c r="AD95" s="14">
        <v>3110.5742599999999</v>
      </c>
      <c r="AE95" s="14">
        <v>1126.36789</v>
      </c>
      <c r="AF95" s="14">
        <v>0</v>
      </c>
      <c r="AG95" s="14">
        <v>952.20934</v>
      </c>
      <c r="AH95" s="14">
        <v>1087.4543700000002</v>
      </c>
      <c r="AI95" s="14">
        <v>0</v>
      </c>
      <c r="AJ95" s="14">
        <v>1107.30393</v>
      </c>
      <c r="AK95" s="14">
        <v>0</v>
      </c>
      <c r="AL95" s="14">
        <v>0</v>
      </c>
      <c r="AM95" s="14">
        <v>0</v>
      </c>
      <c r="AN95" s="14">
        <v>2256.1897599999998</v>
      </c>
      <c r="AO95" s="14">
        <v>2080.2281399999997</v>
      </c>
      <c r="AP95" s="14">
        <v>0</v>
      </c>
      <c r="AQ95" s="14">
        <v>72733.300310000006</v>
      </c>
      <c r="AR95" s="143">
        <v>3.1838174321674607E-2</v>
      </c>
    </row>
    <row r="96" spans="1:47">
      <c r="A96" s="75" t="s">
        <v>951</v>
      </c>
      <c r="B96" s="14">
        <v>27149.485960000002</v>
      </c>
      <c r="C96" s="14">
        <v>18165.576969999998</v>
      </c>
      <c r="D96" s="14">
        <v>6848.3474900000001</v>
      </c>
      <c r="E96" s="14">
        <v>2382.6551099999997</v>
      </c>
      <c r="F96" s="14">
        <v>3572.5415400000002</v>
      </c>
      <c r="G96" s="14">
        <v>4279.5360999999994</v>
      </c>
      <c r="H96" s="14">
        <v>1920.66995</v>
      </c>
      <c r="I96" s="14">
        <v>919.02328</v>
      </c>
      <c r="J96" s="14">
        <v>1492.0227399999999</v>
      </c>
      <c r="K96" s="14">
        <v>838.61679000000004</v>
      </c>
      <c r="L96" s="14">
        <v>0</v>
      </c>
      <c r="M96" s="14">
        <v>0</v>
      </c>
      <c r="N96" s="14">
        <v>2269.3911600000001</v>
      </c>
      <c r="O96" s="14">
        <v>3086.3052400000001</v>
      </c>
      <c r="P96" s="14">
        <v>1397.0486599999999</v>
      </c>
      <c r="Q96" s="14">
        <v>0</v>
      </c>
      <c r="R96" s="14">
        <v>1882.5042599999999</v>
      </c>
      <c r="S96" s="14">
        <v>775.47165000000007</v>
      </c>
      <c r="T96" s="14">
        <v>407.04820000000001</v>
      </c>
      <c r="U96" s="14">
        <v>2217.1508799999997</v>
      </c>
      <c r="V96" s="14">
        <v>3392.3038999999999</v>
      </c>
      <c r="W96" s="14">
        <v>2211.2538599999998</v>
      </c>
      <c r="X96" s="14">
        <v>965.66061999999999</v>
      </c>
      <c r="Y96" s="14">
        <v>1065.2627</v>
      </c>
      <c r="Z96" s="14">
        <v>3873.4749900000002</v>
      </c>
      <c r="AA96" s="14">
        <v>2160.9037000000003</v>
      </c>
      <c r="AB96" s="14">
        <v>4509.92202</v>
      </c>
      <c r="AC96" s="14">
        <v>6464.6826100000008</v>
      </c>
      <c r="AD96" s="14">
        <v>3611.9085</v>
      </c>
      <c r="AE96" s="14">
        <v>4354.9409800000003</v>
      </c>
      <c r="AF96" s="14">
        <v>0</v>
      </c>
      <c r="AG96" s="14">
        <v>350.78172999999998</v>
      </c>
      <c r="AH96" s="14">
        <v>511.58859999999999</v>
      </c>
      <c r="AI96" s="14">
        <v>0</v>
      </c>
      <c r="AJ96" s="14">
        <v>375.78015999999997</v>
      </c>
      <c r="AK96" s="14">
        <v>350.05846000000003</v>
      </c>
      <c r="AL96" s="14">
        <v>1263.9480000000001</v>
      </c>
      <c r="AM96" s="14">
        <v>470.90935999999999</v>
      </c>
      <c r="AN96" s="14">
        <v>2129.8551000000002</v>
      </c>
      <c r="AO96" s="14">
        <v>968.14738</v>
      </c>
      <c r="AP96" s="14">
        <v>380.04190999999997</v>
      </c>
      <c r="AQ96" s="14">
        <v>119014.82056000001</v>
      </c>
      <c r="AR96" s="143">
        <v>5.209738301028434E-2</v>
      </c>
    </row>
    <row r="97" spans="1:47">
      <c r="A97" s="75" t="s">
        <v>952</v>
      </c>
      <c r="B97" s="14">
        <v>26276.598539999999</v>
      </c>
      <c r="C97" s="14">
        <v>16677.636829999999</v>
      </c>
      <c r="D97" s="14">
        <v>6091.7059300000001</v>
      </c>
      <c r="E97" s="14">
        <v>1564.6278300000001</v>
      </c>
      <c r="F97" s="14">
        <v>4199.4364299999997</v>
      </c>
      <c r="G97" s="14">
        <v>6170.8403799999996</v>
      </c>
      <c r="H97" s="14">
        <v>910.47692000000006</v>
      </c>
      <c r="I97" s="14">
        <v>2203.66545</v>
      </c>
      <c r="J97" s="14">
        <v>1262.23361</v>
      </c>
      <c r="K97" s="14">
        <v>2041.6028899999999</v>
      </c>
      <c r="L97" s="14">
        <v>1552.22415</v>
      </c>
      <c r="M97" s="14">
        <v>993.72393</v>
      </c>
      <c r="N97" s="14">
        <v>4030.0188599999997</v>
      </c>
      <c r="O97" s="14">
        <v>4993.3014800000001</v>
      </c>
      <c r="P97" s="14">
        <v>1619.8517899999999</v>
      </c>
      <c r="Q97" s="14">
        <v>911.97941000000003</v>
      </c>
      <c r="R97" s="14">
        <v>996.30911000000003</v>
      </c>
      <c r="S97" s="14">
        <v>3899.8207299999999</v>
      </c>
      <c r="T97" s="14">
        <v>0</v>
      </c>
      <c r="U97" s="14">
        <v>2814.21315</v>
      </c>
      <c r="V97" s="14">
        <v>7829.9279400000005</v>
      </c>
      <c r="W97" s="14">
        <v>2099.9217599999997</v>
      </c>
      <c r="X97" s="14">
        <v>3217.7329599999998</v>
      </c>
      <c r="Y97" s="14">
        <v>453.0686</v>
      </c>
      <c r="Z97" s="14">
        <v>2890.5776800000003</v>
      </c>
      <c r="AA97" s="14">
        <v>944.54518999999993</v>
      </c>
      <c r="AB97" s="14">
        <v>4179.6798799999997</v>
      </c>
      <c r="AC97" s="14">
        <v>6365.0010400000001</v>
      </c>
      <c r="AD97" s="14">
        <v>3028.4658199999999</v>
      </c>
      <c r="AE97" s="14">
        <v>3197.3933500000003</v>
      </c>
      <c r="AF97" s="14">
        <v>1265.22803</v>
      </c>
      <c r="AG97" s="14">
        <v>864.29767000000004</v>
      </c>
      <c r="AH97" s="14">
        <v>850.39823999999999</v>
      </c>
      <c r="AI97" s="14">
        <v>0</v>
      </c>
      <c r="AJ97" s="14">
        <v>840.73856999999998</v>
      </c>
      <c r="AK97" s="14">
        <v>562.33935999999994</v>
      </c>
      <c r="AL97" s="14">
        <v>2229.0992200000001</v>
      </c>
      <c r="AM97" s="14">
        <v>462.42426</v>
      </c>
      <c r="AN97" s="14">
        <v>4748.7865199999997</v>
      </c>
      <c r="AO97" s="14">
        <v>1004.38651</v>
      </c>
      <c r="AP97" s="14">
        <v>212.91368</v>
      </c>
      <c r="AQ97" s="14">
        <v>136457.19369999997</v>
      </c>
      <c r="AR97" s="143">
        <v>5.9732583313970571E-2</v>
      </c>
    </row>
    <row r="98" spans="1:47">
      <c r="A98" s="75" t="s">
        <v>953</v>
      </c>
      <c r="B98" s="14">
        <v>31281.552219999998</v>
      </c>
      <c r="C98" s="14">
        <v>15383.25799</v>
      </c>
      <c r="D98" s="14">
        <v>7658.3229599999995</v>
      </c>
      <c r="E98" s="14">
        <v>2960.2334599999999</v>
      </c>
      <c r="F98" s="14">
        <v>2756.4549200000001</v>
      </c>
      <c r="G98" s="14">
        <v>6744.3321999999998</v>
      </c>
      <c r="H98" s="14">
        <v>2110.60394</v>
      </c>
      <c r="I98" s="14">
        <v>1961.53585</v>
      </c>
      <c r="J98" s="14">
        <v>925.4425</v>
      </c>
      <c r="K98" s="14">
        <v>3040.4685399999998</v>
      </c>
      <c r="L98" s="14">
        <v>350.61840000000001</v>
      </c>
      <c r="M98" s="14">
        <v>970.96931999999993</v>
      </c>
      <c r="N98" s="14">
        <v>5380.0940000000001</v>
      </c>
      <c r="O98" s="14">
        <v>3752.8158599999997</v>
      </c>
      <c r="P98" s="14">
        <v>1369.7098600000002</v>
      </c>
      <c r="Q98" s="14">
        <v>763.93081999999993</v>
      </c>
      <c r="R98" s="14">
        <v>1325.90083</v>
      </c>
      <c r="S98" s="14">
        <v>4603.4414900000002</v>
      </c>
      <c r="T98" s="14">
        <v>488.22409000000005</v>
      </c>
      <c r="U98" s="14">
        <v>5426.3137300000008</v>
      </c>
      <c r="V98" s="14">
        <v>11288.624189999999</v>
      </c>
      <c r="W98" s="14">
        <v>1594.0446100000001</v>
      </c>
      <c r="X98" s="14">
        <v>2856.4333500000002</v>
      </c>
      <c r="Y98" s="14">
        <v>2209.83014</v>
      </c>
      <c r="Z98" s="14">
        <v>3563.5654800000002</v>
      </c>
      <c r="AA98" s="14">
        <v>1903.69344</v>
      </c>
      <c r="AB98" s="14">
        <v>4820.5220999999992</v>
      </c>
      <c r="AC98" s="14">
        <v>9868.4276300000001</v>
      </c>
      <c r="AD98" s="14">
        <v>2253.2166499999998</v>
      </c>
      <c r="AE98" s="14">
        <v>6595.2842199999996</v>
      </c>
      <c r="AF98" s="14">
        <v>724.83005000000003</v>
      </c>
      <c r="AG98" s="14">
        <v>2086.0285899999999</v>
      </c>
      <c r="AH98" s="14">
        <v>586.25918999999999</v>
      </c>
      <c r="AI98" s="14">
        <v>504.45229999999998</v>
      </c>
      <c r="AJ98" s="14">
        <v>480.17874999999998</v>
      </c>
      <c r="AK98" s="14">
        <v>0</v>
      </c>
      <c r="AL98" s="14">
        <v>2258.9213100000002</v>
      </c>
      <c r="AM98" s="14">
        <v>969.70412999999996</v>
      </c>
      <c r="AN98" s="14">
        <v>5850.6798600000002</v>
      </c>
      <c r="AO98" s="14">
        <v>1098.3210900000001</v>
      </c>
      <c r="AP98" s="14">
        <v>605.67584999999997</v>
      </c>
      <c r="AQ98" s="14">
        <v>161372.91591000001</v>
      </c>
      <c r="AR98" s="143">
        <v>7.0639157107423675E-2</v>
      </c>
    </row>
    <row r="99" spans="1:47">
      <c r="A99" s="75" t="s">
        <v>954</v>
      </c>
      <c r="B99" s="14">
        <v>21039.84693</v>
      </c>
      <c r="C99" s="14">
        <v>8260.7440599999991</v>
      </c>
      <c r="D99" s="14">
        <v>4987.0313900000001</v>
      </c>
      <c r="E99" s="14">
        <v>2414.0776099999998</v>
      </c>
      <c r="F99" s="14">
        <v>3063.3010899999999</v>
      </c>
      <c r="G99" s="14">
        <v>5812.6775299999999</v>
      </c>
      <c r="H99" s="14">
        <v>2028.30801</v>
      </c>
      <c r="I99" s="14">
        <v>1448.00099</v>
      </c>
      <c r="J99" s="14">
        <v>2344.9982400000004</v>
      </c>
      <c r="K99" s="14">
        <v>2214.70804</v>
      </c>
      <c r="L99" s="14">
        <v>571.80797999999993</v>
      </c>
      <c r="M99" s="14">
        <v>852.33131000000003</v>
      </c>
      <c r="N99" s="14">
        <v>2970.19704</v>
      </c>
      <c r="O99" s="14">
        <v>4089.8491200000003</v>
      </c>
      <c r="P99" s="14">
        <v>1367.6058600000001</v>
      </c>
      <c r="Q99" s="14">
        <v>124.28011000000001</v>
      </c>
      <c r="R99" s="14">
        <v>1804.0338100000001</v>
      </c>
      <c r="S99" s="14">
        <v>3406.0397000000003</v>
      </c>
      <c r="T99" s="14">
        <v>682.43520000000001</v>
      </c>
      <c r="U99" s="14">
        <v>3943.7037200000004</v>
      </c>
      <c r="V99" s="14">
        <v>10888.268529999999</v>
      </c>
      <c r="W99" s="14">
        <v>1654.2947900000001</v>
      </c>
      <c r="X99" s="14">
        <v>1770.8541299999999</v>
      </c>
      <c r="Y99" s="14">
        <v>2165.19</v>
      </c>
      <c r="Z99" s="14">
        <v>2276.4786200000003</v>
      </c>
      <c r="AA99" s="14">
        <v>1140.5883600000002</v>
      </c>
      <c r="AB99" s="14">
        <v>4111.3233700000001</v>
      </c>
      <c r="AC99" s="14">
        <v>5982.3998300000003</v>
      </c>
      <c r="AD99" s="14">
        <v>231.74744000000001</v>
      </c>
      <c r="AE99" s="14">
        <v>4399.63094</v>
      </c>
      <c r="AF99" s="14">
        <v>104.23146000000001</v>
      </c>
      <c r="AG99" s="14">
        <v>1843.4204499999998</v>
      </c>
      <c r="AH99" s="14">
        <v>501.55989</v>
      </c>
      <c r="AI99" s="14">
        <v>0</v>
      </c>
      <c r="AJ99" s="14">
        <v>117.79898</v>
      </c>
      <c r="AK99" s="14">
        <v>0</v>
      </c>
      <c r="AL99" s="14">
        <v>1731.3441499999999</v>
      </c>
      <c r="AM99" s="14">
        <v>118.34110000000001</v>
      </c>
      <c r="AN99" s="14">
        <v>3837.3339599999999</v>
      </c>
      <c r="AO99" s="14">
        <v>1077.1187500000001</v>
      </c>
      <c r="AP99" s="14">
        <v>782.62630000000001</v>
      </c>
      <c r="AQ99" s="14">
        <v>118160.52879000001</v>
      </c>
      <c r="AR99" s="143">
        <v>5.1723426511969192E-2</v>
      </c>
    </row>
    <row r="100" spans="1:47">
      <c r="A100" s="75" t="s">
        <v>955</v>
      </c>
      <c r="B100" s="14">
        <v>36363.226329999998</v>
      </c>
      <c r="C100" s="14">
        <v>14400.29788</v>
      </c>
      <c r="D100" s="14">
        <v>9741.7653200000004</v>
      </c>
      <c r="E100" s="14">
        <v>2538.6502700000001</v>
      </c>
      <c r="F100" s="14">
        <v>4355.0159599999997</v>
      </c>
      <c r="G100" s="14">
        <v>10084.40797</v>
      </c>
      <c r="H100" s="14">
        <v>3902.0296800000001</v>
      </c>
      <c r="I100" s="14">
        <v>4756.7467500000002</v>
      </c>
      <c r="J100" s="14">
        <v>1836.6158600000001</v>
      </c>
      <c r="K100" s="14">
        <v>5266.1233899999997</v>
      </c>
      <c r="L100" s="14">
        <v>1976.4129499999999</v>
      </c>
      <c r="M100" s="14">
        <v>1108.86778</v>
      </c>
      <c r="N100" s="14">
        <v>8423.4374700000008</v>
      </c>
      <c r="O100" s="14">
        <v>6521.5814900000005</v>
      </c>
      <c r="P100" s="14">
        <v>3963.1800400000002</v>
      </c>
      <c r="Q100" s="14">
        <v>1688.3270299999999</v>
      </c>
      <c r="R100" s="14">
        <v>2430.9172699999999</v>
      </c>
      <c r="S100" s="14">
        <v>5641.7926100000004</v>
      </c>
      <c r="T100" s="14">
        <v>1023.67409</v>
      </c>
      <c r="U100" s="14">
        <v>7490.9310700000005</v>
      </c>
      <c r="V100" s="14">
        <v>17852.518829999997</v>
      </c>
      <c r="W100" s="14">
        <v>2799.2683500000003</v>
      </c>
      <c r="X100" s="14">
        <v>3681.59033</v>
      </c>
      <c r="Y100" s="14">
        <v>3083.6641199999999</v>
      </c>
      <c r="Z100" s="14">
        <v>3201.2138999999997</v>
      </c>
      <c r="AA100" s="14">
        <v>2150.8655600000002</v>
      </c>
      <c r="AB100" s="14">
        <v>8707.4488499999989</v>
      </c>
      <c r="AC100" s="14">
        <v>9843.5142500000002</v>
      </c>
      <c r="AD100" s="14">
        <v>1077.6208100000001</v>
      </c>
      <c r="AE100" s="14">
        <v>11479.044109999999</v>
      </c>
      <c r="AF100" s="14">
        <v>1358.6341200000002</v>
      </c>
      <c r="AG100" s="14">
        <v>2656.8612799999996</v>
      </c>
      <c r="AH100" s="14">
        <v>794.36986999999999</v>
      </c>
      <c r="AI100" s="14">
        <v>243.67085999999998</v>
      </c>
      <c r="AJ100" s="14">
        <v>0</v>
      </c>
      <c r="AK100" s="14">
        <v>78.33502</v>
      </c>
      <c r="AL100" s="14">
        <v>3224.7377299999998</v>
      </c>
      <c r="AM100" s="14">
        <v>736.1664300000001</v>
      </c>
      <c r="AN100" s="14">
        <v>6691.3901799999994</v>
      </c>
      <c r="AO100" s="14">
        <v>972.5793000000001</v>
      </c>
      <c r="AP100" s="14">
        <v>702.11811999999998</v>
      </c>
      <c r="AQ100" s="14">
        <v>214849.61322999999</v>
      </c>
      <c r="AR100" s="143">
        <v>9.40479726591016E-2</v>
      </c>
    </row>
    <row r="101" spans="1:47">
      <c r="A101" s="75" t="s">
        <v>956</v>
      </c>
      <c r="B101" s="14">
        <v>56714.809369999995</v>
      </c>
      <c r="C101" s="14">
        <v>20450.158309999999</v>
      </c>
      <c r="D101" s="14">
        <v>16049.86148</v>
      </c>
      <c r="E101" s="14">
        <v>5106.1669499999998</v>
      </c>
      <c r="F101" s="14">
        <v>6680.95568</v>
      </c>
      <c r="G101" s="14">
        <v>20858.659780000002</v>
      </c>
      <c r="H101" s="14">
        <v>7160.9177</v>
      </c>
      <c r="I101" s="14">
        <v>7978.1652699999995</v>
      </c>
      <c r="J101" s="14">
        <v>6880.4641500000007</v>
      </c>
      <c r="K101" s="14">
        <v>9543.2061400000002</v>
      </c>
      <c r="L101" s="14">
        <v>3782.14041</v>
      </c>
      <c r="M101" s="14">
        <v>3020.98405</v>
      </c>
      <c r="N101" s="14">
        <v>15654.448259999999</v>
      </c>
      <c r="O101" s="14">
        <v>11398.14897</v>
      </c>
      <c r="P101" s="14">
        <v>5836.70597</v>
      </c>
      <c r="Q101" s="14">
        <v>2487.3928100000003</v>
      </c>
      <c r="R101" s="14">
        <v>3822.9994300000003</v>
      </c>
      <c r="S101" s="14">
        <v>11486.049220000001</v>
      </c>
      <c r="T101" s="14">
        <v>3602.9360699999997</v>
      </c>
      <c r="U101" s="14">
        <v>15335.96816</v>
      </c>
      <c r="V101" s="14">
        <v>35001.154999999999</v>
      </c>
      <c r="W101" s="14">
        <v>5504.3447699999997</v>
      </c>
      <c r="X101" s="14">
        <v>5521.1238200000007</v>
      </c>
      <c r="Y101" s="14">
        <v>5816.6391599999997</v>
      </c>
      <c r="Z101" s="14">
        <v>4682.9162500000002</v>
      </c>
      <c r="AA101" s="14">
        <v>4727.1483399999997</v>
      </c>
      <c r="AB101" s="14">
        <v>14586.04257</v>
      </c>
      <c r="AC101" s="14">
        <v>15569.719810000001</v>
      </c>
      <c r="AD101" s="14">
        <v>1837.00468</v>
      </c>
      <c r="AE101" s="14">
        <v>22800.70881</v>
      </c>
      <c r="AF101" s="14">
        <v>2297.0259100000003</v>
      </c>
      <c r="AG101" s="14">
        <v>5034.6940000000004</v>
      </c>
      <c r="AH101" s="14">
        <v>1823.8943100000001</v>
      </c>
      <c r="AI101" s="14">
        <v>588.53562999999997</v>
      </c>
      <c r="AJ101" s="14">
        <v>479.48750999999999</v>
      </c>
      <c r="AK101" s="14">
        <v>165.63018</v>
      </c>
      <c r="AL101" s="14">
        <v>4714.5036100000007</v>
      </c>
      <c r="AM101" s="14">
        <v>801.00154000000009</v>
      </c>
      <c r="AN101" s="14">
        <v>12999.694170000001</v>
      </c>
      <c r="AO101" s="14">
        <v>3113.9901</v>
      </c>
      <c r="AP101" s="14">
        <v>1348.6621</v>
      </c>
      <c r="AQ101" s="14">
        <v>383265.06044999999</v>
      </c>
      <c r="AR101" s="143">
        <v>0.16776991768564853</v>
      </c>
    </row>
    <row r="102" spans="1:47">
      <c r="A102" s="75" t="s">
        <v>957</v>
      </c>
      <c r="B102" s="14">
        <v>90751.691409999999</v>
      </c>
      <c r="C102" s="14">
        <v>32467.793309999997</v>
      </c>
      <c r="D102" s="14">
        <v>19105.875949999998</v>
      </c>
      <c r="E102" s="14">
        <v>7316.94661</v>
      </c>
      <c r="F102" s="14">
        <v>10724.588470000001</v>
      </c>
      <c r="G102" s="14">
        <v>32986.761109999999</v>
      </c>
      <c r="H102" s="14">
        <v>12081.81415</v>
      </c>
      <c r="I102" s="14">
        <v>11731.8673</v>
      </c>
      <c r="J102" s="14">
        <v>11331.4185</v>
      </c>
      <c r="K102" s="14">
        <v>12112.50023</v>
      </c>
      <c r="L102" s="14">
        <v>8650.2767500000009</v>
      </c>
      <c r="M102" s="14">
        <v>5590.0775599999997</v>
      </c>
      <c r="N102" s="14">
        <v>28149.403100000003</v>
      </c>
      <c r="O102" s="14">
        <v>14839.736210000001</v>
      </c>
      <c r="P102" s="14">
        <v>9064.5597600000001</v>
      </c>
      <c r="Q102" s="14">
        <v>4145.8548599999995</v>
      </c>
      <c r="R102" s="14">
        <v>7062.71522</v>
      </c>
      <c r="S102" s="14">
        <v>14382.751289999998</v>
      </c>
      <c r="T102" s="14">
        <v>7415.0604199999998</v>
      </c>
      <c r="U102" s="14">
        <v>28453.808359999999</v>
      </c>
      <c r="V102" s="14">
        <v>60270.64529</v>
      </c>
      <c r="W102" s="14">
        <v>9796.0642699999989</v>
      </c>
      <c r="X102" s="14">
        <v>7218.4450099999995</v>
      </c>
      <c r="Y102" s="14">
        <v>10631.615589999999</v>
      </c>
      <c r="Z102" s="14">
        <v>7337.7930400000005</v>
      </c>
      <c r="AA102" s="14">
        <v>7490.3553200000006</v>
      </c>
      <c r="AB102" s="14">
        <v>22264.340469999999</v>
      </c>
      <c r="AC102" s="14">
        <v>24120.07518</v>
      </c>
      <c r="AD102" s="14">
        <v>3168.7290499999999</v>
      </c>
      <c r="AE102" s="14">
        <v>45054.037920000002</v>
      </c>
      <c r="AF102" s="14">
        <v>4537.3692199999996</v>
      </c>
      <c r="AG102" s="14">
        <v>10212.863579999999</v>
      </c>
      <c r="AH102" s="14">
        <v>3528.06306</v>
      </c>
      <c r="AI102" s="14">
        <v>1019.70879</v>
      </c>
      <c r="AJ102" s="14">
        <v>1159.5211299999999</v>
      </c>
      <c r="AK102" s="14">
        <v>382.80783000000002</v>
      </c>
      <c r="AL102" s="14">
        <v>6284.1253499999993</v>
      </c>
      <c r="AM102" s="14">
        <v>974.55421999999999</v>
      </c>
      <c r="AN102" s="14">
        <v>17932.477370000001</v>
      </c>
      <c r="AO102" s="14">
        <v>4525.9653200000002</v>
      </c>
      <c r="AP102" s="14">
        <v>3015.1059599999999</v>
      </c>
      <c r="AQ102" s="14">
        <v>619290.16353999998</v>
      </c>
      <c r="AR102" s="143">
        <v>0.2710872200003005</v>
      </c>
    </row>
    <row r="103" spans="1:47">
      <c r="A103" s="75" t="s">
        <v>958</v>
      </c>
      <c r="B103" s="14">
        <v>23906.413920000003</v>
      </c>
      <c r="C103" s="14">
        <v>7124.3822199999995</v>
      </c>
      <c r="D103" s="14">
        <v>3549.5472100000002</v>
      </c>
      <c r="E103" s="14">
        <v>1675.62997</v>
      </c>
      <c r="F103" s="14">
        <v>1922.3037099999999</v>
      </c>
      <c r="G103" s="14">
        <v>7436.3711499999999</v>
      </c>
      <c r="H103" s="14">
        <v>3077.12491</v>
      </c>
      <c r="I103" s="14">
        <v>2520.1786400000001</v>
      </c>
      <c r="J103" s="14">
        <v>2915.5000700000001</v>
      </c>
      <c r="K103" s="14">
        <v>2039.6816399999998</v>
      </c>
      <c r="L103" s="14">
        <v>2876.15299</v>
      </c>
      <c r="M103" s="14">
        <v>1340.39166</v>
      </c>
      <c r="N103" s="14">
        <v>6236.5684499999998</v>
      </c>
      <c r="O103" s="14">
        <v>2688.3815299999997</v>
      </c>
      <c r="P103" s="14">
        <v>1407.6350199999999</v>
      </c>
      <c r="Q103" s="14">
        <v>1090.8288600000001</v>
      </c>
      <c r="R103" s="14">
        <v>2462.44787</v>
      </c>
      <c r="S103" s="14">
        <v>2438.0596099999998</v>
      </c>
      <c r="T103" s="14">
        <v>1573.4872700000001</v>
      </c>
      <c r="U103" s="14">
        <v>7239.64869</v>
      </c>
      <c r="V103" s="14">
        <v>15194.53866</v>
      </c>
      <c r="W103" s="14">
        <v>1737.8543</v>
      </c>
      <c r="X103" s="14">
        <v>1359.5952400000001</v>
      </c>
      <c r="Y103" s="14">
        <v>2224.31765</v>
      </c>
      <c r="Z103" s="14">
        <v>1557.12131</v>
      </c>
      <c r="AA103" s="14">
        <v>1435.62284</v>
      </c>
      <c r="AB103" s="14">
        <v>5295.9548800000002</v>
      </c>
      <c r="AC103" s="14">
        <v>4465.7423899999994</v>
      </c>
      <c r="AD103" s="14">
        <v>765.82974999999999</v>
      </c>
      <c r="AE103" s="14">
        <v>5867.35131</v>
      </c>
      <c r="AF103" s="14">
        <v>1527.2993999999999</v>
      </c>
      <c r="AG103" s="14">
        <v>2747.15218</v>
      </c>
      <c r="AH103" s="14">
        <v>789.13914999999997</v>
      </c>
      <c r="AI103" s="14">
        <v>172.5478</v>
      </c>
      <c r="AJ103" s="14">
        <v>253.91173000000001</v>
      </c>
      <c r="AK103" s="14">
        <v>186.87429</v>
      </c>
      <c r="AL103" s="14">
        <v>1254.9852100000001</v>
      </c>
      <c r="AM103" s="14">
        <v>283.81433000000004</v>
      </c>
      <c r="AN103" s="14">
        <v>3715.8837200000003</v>
      </c>
      <c r="AO103" s="14">
        <v>1317.5534700000001</v>
      </c>
      <c r="AP103" s="14">
        <v>805.91256999999996</v>
      </c>
      <c r="AQ103" s="14">
        <v>138479.73757</v>
      </c>
      <c r="AR103" s="143">
        <v>6.0617928871395277E-2</v>
      </c>
    </row>
    <row r="104" spans="1:47">
      <c r="A104" s="75" t="s">
        <v>959</v>
      </c>
      <c r="B104" s="14">
        <v>32462.064109999999</v>
      </c>
      <c r="C104" s="14">
        <v>11153.64034</v>
      </c>
      <c r="D104" s="14">
        <v>6956.9817000000003</v>
      </c>
      <c r="E104" s="14">
        <v>2732.1254100000001</v>
      </c>
      <c r="F104" s="14">
        <v>2709.36535</v>
      </c>
      <c r="G104" s="14">
        <v>19949.169030000001</v>
      </c>
      <c r="H104" s="14">
        <v>4978.5856599999997</v>
      </c>
      <c r="I104" s="14">
        <v>4300.5641900000001</v>
      </c>
      <c r="J104" s="14">
        <v>5500.2524599999997</v>
      </c>
      <c r="K104" s="14">
        <v>3162.4537099999998</v>
      </c>
      <c r="L104" s="14">
        <v>5868.3643200000006</v>
      </c>
      <c r="M104" s="14">
        <v>2149.7445600000001</v>
      </c>
      <c r="N104" s="14">
        <v>8403.09548</v>
      </c>
      <c r="O104" s="14">
        <v>3618.8041800000001</v>
      </c>
      <c r="P104" s="14">
        <v>2338.3790199999999</v>
      </c>
      <c r="Q104" s="14">
        <v>4423.0173500000001</v>
      </c>
      <c r="R104" s="14">
        <v>3880.62419</v>
      </c>
      <c r="S104" s="14">
        <v>3490.7006699999997</v>
      </c>
      <c r="T104" s="14">
        <v>2780.4340200000001</v>
      </c>
      <c r="U104" s="14">
        <v>12810.75685</v>
      </c>
      <c r="V104" s="14">
        <v>26487.700290000001</v>
      </c>
      <c r="W104" s="14">
        <v>2658.7801199999999</v>
      </c>
      <c r="X104" s="14">
        <v>2160.4666499999998</v>
      </c>
      <c r="Y104" s="14">
        <v>3092.9563399999997</v>
      </c>
      <c r="Z104" s="14">
        <v>3284.0464900000002</v>
      </c>
      <c r="AA104" s="14">
        <v>2508.39066</v>
      </c>
      <c r="AB104" s="14">
        <v>7636.6268200000004</v>
      </c>
      <c r="AC104" s="14">
        <v>6426.3905700000005</v>
      </c>
      <c r="AD104" s="14">
        <v>2724.8578900000002</v>
      </c>
      <c r="AE104" s="14">
        <v>8029.17803</v>
      </c>
      <c r="AF104" s="14">
        <v>3532.4920899999997</v>
      </c>
      <c r="AG104" s="14">
        <v>3623.4633399999998</v>
      </c>
      <c r="AH104" s="14">
        <v>2690.2620200000001</v>
      </c>
      <c r="AI104" s="14">
        <v>581.98271999999997</v>
      </c>
      <c r="AJ104" s="14">
        <v>955.57907999999998</v>
      </c>
      <c r="AK104" s="14">
        <v>425.15384999999998</v>
      </c>
      <c r="AL104" s="14">
        <v>2381.9363599999997</v>
      </c>
      <c r="AM104" s="14">
        <v>505.49484999999999</v>
      </c>
      <c r="AN104" s="14">
        <v>6505.2483000000002</v>
      </c>
      <c r="AO104" s="14">
        <v>4621.3397699999996</v>
      </c>
      <c r="AP104" s="14">
        <v>1915.2370700000001</v>
      </c>
      <c r="AQ104" s="14">
        <v>236416.70590999999</v>
      </c>
      <c r="AR104" s="143">
        <v>0.10348872199167582</v>
      </c>
    </row>
    <row r="105" spans="1:47">
      <c r="A105" s="29" t="s">
        <v>8</v>
      </c>
      <c r="B105" s="12">
        <v>389987.33473</v>
      </c>
      <c r="C105" s="12">
        <v>204808.07899000001</v>
      </c>
      <c r="D105" s="12">
        <v>83994.261200000008</v>
      </c>
      <c r="E105" s="12">
        <v>28691.113219999999</v>
      </c>
      <c r="F105" s="12">
        <v>40827.541870000001</v>
      </c>
      <c r="G105" s="12">
        <v>121782.39814</v>
      </c>
      <c r="H105" s="12">
        <v>38170.530919999997</v>
      </c>
      <c r="I105" s="12">
        <v>37819.747719999992</v>
      </c>
      <c r="J105" s="12">
        <v>34488.948130000004</v>
      </c>
      <c r="K105" s="12">
        <v>40259.361369999999</v>
      </c>
      <c r="L105" s="12">
        <v>25627.997950000001</v>
      </c>
      <c r="M105" s="12">
        <v>16027.090169999999</v>
      </c>
      <c r="N105" s="12">
        <v>82436.591510000013</v>
      </c>
      <c r="O105" s="12">
        <v>54988.924080000004</v>
      </c>
      <c r="P105" s="12">
        <v>29424.562580000002</v>
      </c>
      <c r="Q105" s="12">
        <v>17898.834080000001</v>
      </c>
      <c r="R105" s="12">
        <v>26457.763449999999</v>
      </c>
      <c r="S105" s="12">
        <v>51158.687369999992</v>
      </c>
      <c r="T105" s="12">
        <v>18945.486079999999</v>
      </c>
      <c r="U105" s="12">
        <v>86871.594730000012</v>
      </c>
      <c r="V105" s="12">
        <v>189407.59186000002</v>
      </c>
      <c r="W105" s="12">
        <v>30055.826829999998</v>
      </c>
      <c r="X105" s="12">
        <v>30880.704509999996</v>
      </c>
      <c r="Y105" s="12">
        <v>31656.098490000004</v>
      </c>
      <c r="Z105" s="12">
        <v>35240.481690000001</v>
      </c>
      <c r="AA105" s="12">
        <v>28878.875899999999</v>
      </c>
      <c r="AB105" s="12">
        <v>83058.908540000004</v>
      </c>
      <c r="AC105" s="12">
        <v>92113.340670000005</v>
      </c>
      <c r="AD105" s="12">
        <v>21809.954849999998</v>
      </c>
      <c r="AE105" s="12">
        <v>112903.93755999999</v>
      </c>
      <c r="AF105" s="12">
        <v>15347.110280000001</v>
      </c>
      <c r="AG105" s="12">
        <v>30371.77216</v>
      </c>
      <c r="AH105" s="12">
        <v>13162.9887</v>
      </c>
      <c r="AI105" s="12">
        <v>3110.8980999999999</v>
      </c>
      <c r="AJ105" s="12">
        <v>5770.2998399999997</v>
      </c>
      <c r="AK105" s="12">
        <v>2151.1989899999999</v>
      </c>
      <c r="AL105" s="12">
        <v>25343.600939999997</v>
      </c>
      <c r="AM105" s="12">
        <v>5322.4102200000007</v>
      </c>
      <c r="AN105" s="12">
        <v>66667.538939999999</v>
      </c>
      <c r="AO105" s="12">
        <v>20779.629830000002</v>
      </c>
      <c r="AP105" s="12">
        <v>9768.2935600000019</v>
      </c>
      <c r="AQ105" s="12">
        <v>2284468.3107499997</v>
      </c>
      <c r="AR105" s="195">
        <v>1</v>
      </c>
      <c r="AS105" s="261"/>
      <c r="AT105" s="261"/>
      <c r="AU105" s="262"/>
    </row>
    <row r="106" spans="1:47">
      <c r="A106" s="264" t="s">
        <v>960</v>
      </c>
      <c r="B106" s="143">
        <v>0.17071251673522478</v>
      </c>
      <c r="C106" s="143">
        <v>8.9652405343613947E-2</v>
      </c>
      <c r="D106" s="143">
        <v>3.6767531773038417E-2</v>
      </c>
      <c r="E106" s="143">
        <v>1.2559208234576296E-2</v>
      </c>
      <c r="F106" s="143">
        <v>1.78717917328414E-2</v>
      </c>
      <c r="G106" s="143">
        <v>5.3308858593892415E-2</v>
      </c>
      <c r="H106" s="143">
        <v>1.6708715432987759E-2</v>
      </c>
      <c r="I106" s="143">
        <v>1.6555164079988322E-2</v>
      </c>
      <c r="J106" s="143">
        <v>1.5097144472394608E-2</v>
      </c>
      <c r="K106" s="143">
        <v>1.7623077186298415E-2</v>
      </c>
      <c r="L106" s="143">
        <v>1.1218364391137573E-2</v>
      </c>
      <c r="M106" s="143">
        <v>7.0156762930706816E-3</v>
      </c>
      <c r="N106" s="143">
        <v>3.6085679596464075E-2</v>
      </c>
      <c r="O106" s="143">
        <v>2.4070775602900323E-2</v>
      </c>
      <c r="P106" s="143">
        <v>1.2880267343406398E-2</v>
      </c>
      <c r="Q106" s="143">
        <v>7.8350108844905553E-3</v>
      </c>
      <c r="R106" s="143">
        <v>1.1581584793931246E-2</v>
      </c>
      <c r="S106" s="143">
        <v>2.2394133080884979E-2</v>
      </c>
      <c r="T106" s="143">
        <v>8.2931708839419725E-3</v>
      </c>
      <c r="U106" s="143">
        <v>3.802705177445851E-2</v>
      </c>
      <c r="V106" s="143">
        <v>8.2911017398974898E-2</v>
      </c>
      <c r="W106" s="143">
        <v>1.3156596083459156E-2</v>
      </c>
      <c r="X106" s="143">
        <v>1.351767689868359E-2</v>
      </c>
      <c r="Y106" s="143">
        <v>1.3857096787482768E-2</v>
      </c>
      <c r="Z106" s="143">
        <v>1.5426119733930743E-2</v>
      </c>
      <c r="AA106" s="143">
        <v>1.2641399210531817E-2</v>
      </c>
      <c r="AB106" s="143">
        <v>3.6358091792803832E-2</v>
      </c>
      <c r="AC106" s="143">
        <v>4.0321566395359124E-2</v>
      </c>
      <c r="AD106" s="143">
        <v>9.5470594831055921E-3</v>
      </c>
      <c r="AE106" s="143">
        <v>4.9422413534348043E-2</v>
      </c>
      <c r="AF106" s="143">
        <v>6.718022836115195E-3</v>
      </c>
      <c r="AG106" s="143">
        <v>1.329489755540922E-2</v>
      </c>
      <c r="AH106" s="143">
        <v>5.7619484753012578E-3</v>
      </c>
      <c r="AI106" s="143">
        <v>1.3617602333816923E-3</v>
      </c>
      <c r="AJ106" s="143">
        <v>2.5258830743445891E-3</v>
      </c>
      <c r="AK106" s="143">
        <v>9.4166287178383003E-4</v>
      </c>
      <c r="AL106" s="143">
        <v>1.1093872837167786E-2</v>
      </c>
      <c r="AM106" s="143">
        <v>2.3298244913069655E-3</v>
      </c>
      <c r="AN106" s="143">
        <v>2.9182956325672468E-2</v>
      </c>
      <c r="AO106" s="143">
        <v>9.0960464333068244E-3</v>
      </c>
      <c r="AP106" s="143">
        <v>4.275959317988103E-3</v>
      </c>
      <c r="AQ106" s="143">
        <v>1</v>
      </c>
      <c r="AR106" s="143"/>
      <c r="AS106" s="261"/>
      <c r="AT106" s="266"/>
      <c r="AU106" s="262"/>
    </row>
    <row r="107" spans="1:47" ht="30" customHeight="1">
      <c r="A107" s="267" t="s">
        <v>964</v>
      </c>
      <c r="B107" s="259" t="s">
        <v>366</v>
      </c>
      <c r="C107" s="259" t="s">
        <v>380</v>
      </c>
      <c r="D107" s="259" t="s">
        <v>363</v>
      </c>
      <c r="E107" s="259" t="s">
        <v>381</v>
      </c>
      <c r="F107" s="259" t="s">
        <v>370</v>
      </c>
      <c r="G107" s="259" t="s">
        <v>379</v>
      </c>
      <c r="H107" s="259" t="s">
        <v>377</v>
      </c>
      <c r="I107" s="259" t="s">
        <v>364</v>
      </c>
      <c r="J107" s="259" t="s">
        <v>378</v>
      </c>
      <c r="K107" s="259" t="s">
        <v>368</v>
      </c>
      <c r="L107" s="259" t="s">
        <v>373</v>
      </c>
      <c r="M107" s="259" t="s">
        <v>362</v>
      </c>
      <c r="N107" s="259" t="s">
        <v>361</v>
      </c>
      <c r="O107" s="259" t="s">
        <v>359</v>
      </c>
      <c r="P107" s="259" t="s">
        <v>383</v>
      </c>
      <c r="Q107" s="259" t="s">
        <v>384</v>
      </c>
      <c r="R107" s="259" t="s">
        <v>367</v>
      </c>
      <c r="S107" s="259" t="s">
        <v>375</v>
      </c>
      <c r="T107" s="259" t="s">
        <v>365</v>
      </c>
      <c r="U107" s="259" t="s">
        <v>360</v>
      </c>
      <c r="V107" s="259" t="s">
        <v>355</v>
      </c>
      <c r="W107" s="259" t="s">
        <v>356</v>
      </c>
      <c r="X107" s="259" t="s">
        <v>382</v>
      </c>
      <c r="Y107" s="259" t="s">
        <v>374</v>
      </c>
      <c r="Z107" s="259" t="s">
        <v>372</v>
      </c>
      <c r="AA107" s="259" t="s">
        <v>357</v>
      </c>
      <c r="AB107" s="259" t="s">
        <v>358</v>
      </c>
      <c r="AC107" s="259" t="s">
        <v>376</v>
      </c>
      <c r="AD107" s="259" t="s">
        <v>369</v>
      </c>
      <c r="AE107" s="259" t="s">
        <v>371</v>
      </c>
      <c r="AF107" s="259" t="s">
        <v>385</v>
      </c>
      <c r="AG107" s="259" t="s">
        <v>1004</v>
      </c>
      <c r="AH107" s="259" t="s">
        <v>1005</v>
      </c>
      <c r="AI107" s="259" t="s">
        <v>1006</v>
      </c>
      <c r="AJ107" s="259" t="s">
        <v>1007</v>
      </c>
      <c r="AK107" s="259" t="s">
        <v>1008</v>
      </c>
      <c r="AL107" s="259" t="s">
        <v>1009</v>
      </c>
      <c r="AM107" s="259" t="s">
        <v>1010</v>
      </c>
      <c r="AN107" s="259" t="s">
        <v>1011</v>
      </c>
      <c r="AO107" s="259" t="s">
        <v>1012</v>
      </c>
      <c r="AP107" s="259" t="s">
        <v>1013</v>
      </c>
      <c r="AQ107" s="260" t="s">
        <v>444</v>
      </c>
      <c r="AR107" s="389" t="s">
        <v>812</v>
      </c>
    </row>
    <row r="108" spans="1:47">
      <c r="A108" s="75" t="s">
        <v>946</v>
      </c>
      <c r="B108" s="14">
        <v>0</v>
      </c>
      <c r="C108" s="14">
        <v>0</v>
      </c>
      <c r="D108" s="14">
        <v>0</v>
      </c>
      <c r="E108" s="14">
        <v>0</v>
      </c>
      <c r="F108" s="14">
        <v>0</v>
      </c>
      <c r="G108" s="14">
        <v>0</v>
      </c>
      <c r="H108" s="14">
        <v>0</v>
      </c>
      <c r="I108" s="14">
        <v>0</v>
      </c>
      <c r="J108" s="14">
        <v>0</v>
      </c>
      <c r="K108" s="14">
        <v>0</v>
      </c>
      <c r="L108" s="14">
        <v>0</v>
      </c>
      <c r="M108" s="14">
        <v>0</v>
      </c>
      <c r="N108" s="14">
        <v>0</v>
      </c>
      <c r="O108" s="14">
        <v>0</v>
      </c>
      <c r="P108" s="14">
        <v>0</v>
      </c>
      <c r="Q108" s="14">
        <v>0</v>
      </c>
      <c r="R108" s="14">
        <v>0</v>
      </c>
      <c r="S108" s="14">
        <v>0</v>
      </c>
      <c r="T108" s="14">
        <v>0</v>
      </c>
      <c r="U108" s="14">
        <v>0</v>
      </c>
      <c r="V108" s="14">
        <v>0</v>
      </c>
      <c r="W108" s="14">
        <v>0</v>
      </c>
      <c r="X108" s="14">
        <v>0</v>
      </c>
      <c r="Y108" s="14">
        <v>0</v>
      </c>
      <c r="Z108" s="14">
        <v>0</v>
      </c>
      <c r="AA108" s="14">
        <v>0</v>
      </c>
      <c r="AB108" s="14">
        <v>0</v>
      </c>
      <c r="AC108" s="14">
        <v>0</v>
      </c>
      <c r="AD108" s="14">
        <v>0</v>
      </c>
      <c r="AE108" s="14">
        <v>0</v>
      </c>
      <c r="AF108" s="14">
        <v>0</v>
      </c>
      <c r="AG108" s="14">
        <v>0</v>
      </c>
      <c r="AH108" s="14">
        <v>0</v>
      </c>
      <c r="AI108" s="14">
        <v>0</v>
      </c>
      <c r="AJ108" s="14">
        <v>0</v>
      </c>
      <c r="AK108" s="14">
        <v>0</v>
      </c>
      <c r="AL108" s="14">
        <v>0</v>
      </c>
      <c r="AM108" s="14">
        <v>0</v>
      </c>
      <c r="AN108" s="14">
        <v>0</v>
      </c>
      <c r="AO108" s="14">
        <v>0</v>
      </c>
      <c r="AP108" s="14">
        <v>0</v>
      </c>
      <c r="AQ108" s="14">
        <v>0</v>
      </c>
      <c r="AR108" s="143">
        <v>0</v>
      </c>
    </row>
    <row r="109" spans="1:47">
      <c r="A109" s="75" t="s">
        <v>947</v>
      </c>
      <c r="B109" s="14">
        <v>1</v>
      </c>
      <c r="C109" s="14">
        <v>1</v>
      </c>
      <c r="D109" s="14">
        <v>0</v>
      </c>
      <c r="E109" s="14">
        <v>0</v>
      </c>
      <c r="F109" s="14">
        <v>0</v>
      </c>
      <c r="G109" s="14">
        <v>0</v>
      </c>
      <c r="H109" s="14">
        <v>0</v>
      </c>
      <c r="I109" s="14">
        <v>0</v>
      </c>
      <c r="J109" s="14">
        <v>0</v>
      </c>
      <c r="K109" s="14">
        <v>0</v>
      </c>
      <c r="L109" s="14">
        <v>0</v>
      </c>
      <c r="M109" s="14">
        <v>0</v>
      </c>
      <c r="N109" s="14">
        <v>0</v>
      </c>
      <c r="O109" s="14">
        <v>0</v>
      </c>
      <c r="P109" s="14">
        <v>0</v>
      </c>
      <c r="Q109" s="14">
        <v>0</v>
      </c>
      <c r="R109" s="14">
        <v>0</v>
      </c>
      <c r="S109" s="14">
        <v>0</v>
      </c>
      <c r="T109" s="14">
        <v>0</v>
      </c>
      <c r="U109" s="14">
        <v>0</v>
      </c>
      <c r="V109" s="14">
        <v>0</v>
      </c>
      <c r="W109" s="14">
        <v>0</v>
      </c>
      <c r="X109" s="14">
        <v>0</v>
      </c>
      <c r="Y109" s="14">
        <v>0</v>
      </c>
      <c r="Z109" s="14">
        <v>0</v>
      </c>
      <c r="AA109" s="14">
        <v>0</v>
      </c>
      <c r="AB109" s="14">
        <v>0</v>
      </c>
      <c r="AC109" s="14">
        <v>0</v>
      </c>
      <c r="AD109" s="14">
        <v>0</v>
      </c>
      <c r="AE109" s="14">
        <v>0</v>
      </c>
      <c r="AF109" s="14">
        <v>0</v>
      </c>
      <c r="AG109" s="14">
        <v>0</v>
      </c>
      <c r="AH109" s="14">
        <v>0</v>
      </c>
      <c r="AI109" s="14">
        <v>0</v>
      </c>
      <c r="AJ109" s="14">
        <v>0</v>
      </c>
      <c r="AK109" s="14">
        <v>0</v>
      </c>
      <c r="AL109" s="14">
        <v>0</v>
      </c>
      <c r="AM109" s="14">
        <v>0</v>
      </c>
      <c r="AN109" s="14">
        <v>0</v>
      </c>
      <c r="AO109" s="14">
        <v>0</v>
      </c>
      <c r="AP109" s="14">
        <v>0</v>
      </c>
      <c r="AQ109" s="14">
        <v>2</v>
      </c>
      <c r="AR109" s="143">
        <v>1.9026562984582775E-6</v>
      </c>
    </row>
    <row r="110" spans="1:47">
      <c r="A110" s="75" t="s">
        <v>948</v>
      </c>
      <c r="B110" s="14">
        <v>1</v>
      </c>
      <c r="C110" s="14">
        <v>7</v>
      </c>
      <c r="D110" s="14">
        <v>0</v>
      </c>
      <c r="E110" s="14">
        <v>0</v>
      </c>
      <c r="F110" s="14">
        <v>0</v>
      </c>
      <c r="G110" s="14">
        <v>0</v>
      </c>
      <c r="H110" s="14">
        <v>0</v>
      </c>
      <c r="I110" s="14">
        <v>0</v>
      </c>
      <c r="J110" s="14">
        <v>0</v>
      </c>
      <c r="K110" s="14">
        <v>0</v>
      </c>
      <c r="L110" s="14">
        <v>0</v>
      </c>
      <c r="M110" s="14">
        <v>0</v>
      </c>
      <c r="N110" s="14">
        <v>0</v>
      </c>
      <c r="O110" s="14">
        <v>0</v>
      </c>
      <c r="P110" s="14">
        <v>0</v>
      </c>
      <c r="Q110" s="14">
        <v>0</v>
      </c>
      <c r="R110" s="14">
        <v>0</v>
      </c>
      <c r="S110" s="14">
        <v>0</v>
      </c>
      <c r="T110" s="14">
        <v>0</v>
      </c>
      <c r="U110" s="14">
        <v>0</v>
      </c>
      <c r="V110" s="14">
        <v>0</v>
      </c>
      <c r="W110" s="14">
        <v>0</v>
      </c>
      <c r="X110" s="14">
        <v>0</v>
      </c>
      <c r="Y110" s="14">
        <v>0</v>
      </c>
      <c r="Z110" s="14">
        <v>0</v>
      </c>
      <c r="AA110" s="14">
        <v>1</v>
      </c>
      <c r="AB110" s="14">
        <v>0</v>
      </c>
      <c r="AC110" s="14">
        <v>0</v>
      </c>
      <c r="AD110" s="14">
        <v>0</v>
      </c>
      <c r="AE110" s="14">
        <v>0</v>
      </c>
      <c r="AF110" s="14">
        <v>0</v>
      </c>
      <c r="AG110" s="14">
        <v>0</v>
      </c>
      <c r="AH110" s="14">
        <v>0</v>
      </c>
      <c r="AI110" s="14">
        <v>0</v>
      </c>
      <c r="AJ110" s="14">
        <v>0</v>
      </c>
      <c r="AK110" s="14">
        <v>0</v>
      </c>
      <c r="AL110" s="14">
        <v>0</v>
      </c>
      <c r="AM110" s="14">
        <v>0</v>
      </c>
      <c r="AN110" s="14">
        <v>0</v>
      </c>
      <c r="AO110" s="14">
        <v>0</v>
      </c>
      <c r="AP110" s="14">
        <v>0</v>
      </c>
      <c r="AQ110" s="14">
        <v>9</v>
      </c>
      <c r="AR110" s="143">
        <v>8.5619533430622486E-6</v>
      </c>
    </row>
    <row r="111" spans="1:47">
      <c r="A111" s="75" t="s">
        <v>949</v>
      </c>
      <c r="B111" s="14">
        <v>3</v>
      </c>
      <c r="C111" s="14">
        <v>5</v>
      </c>
      <c r="D111" s="14">
        <v>0</v>
      </c>
      <c r="E111" s="14">
        <v>0</v>
      </c>
      <c r="F111" s="14">
        <v>0</v>
      </c>
      <c r="G111" s="14">
        <v>2</v>
      </c>
      <c r="H111" s="14">
        <v>0</v>
      </c>
      <c r="I111" s="14">
        <v>0</v>
      </c>
      <c r="J111" s="14">
        <v>0</v>
      </c>
      <c r="K111" s="14">
        <v>0</v>
      </c>
      <c r="L111" s="14">
        <v>0</v>
      </c>
      <c r="M111" s="14">
        <v>0</v>
      </c>
      <c r="N111" s="14">
        <v>0</v>
      </c>
      <c r="O111" s="14">
        <v>0</v>
      </c>
      <c r="P111" s="14">
        <v>0</v>
      </c>
      <c r="Q111" s="14">
        <v>1</v>
      </c>
      <c r="R111" s="14">
        <v>0</v>
      </c>
      <c r="S111" s="14">
        <v>0</v>
      </c>
      <c r="T111" s="14">
        <v>0</v>
      </c>
      <c r="U111" s="14">
        <v>0</v>
      </c>
      <c r="V111" s="14">
        <v>0</v>
      </c>
      <c r="W111" s="14">
        <v>0</v>
      </c>
      <c r="X111" s="14">
        <v>0</v>
      </c>
      <c r="Y111" s="14">
        <v>0</v>
      </c>
      <c r="Z111" s="14">
        <v>1</v>
      </c>
      <c r="AA111" s="14">
        <v>0</v>
      </c>
      <c r="AB111" s="14">
        <v>0</v>
      </c>
      <c r="AC111" s="14">
        <v>0</v>
      </c>
      <c r="AD111" s="14">
        <v>0</v>
      </c>
      <c r="AE111" s="14">
        <v>0</v>
      </c>
      <c r="AF111" s="14">
        <v>0</v>
      </c>
      <c r="AG111" s="14">
        <v>0</v>
      </c>
      <c r="AH111" s="14">
        <v>0</v>
      </c>
      <c r="AI111" s="14">
        <v>0</v>
      </c>
      <c r="AJ111" s="14">
        <v>0</v>
      </c>
      <c r="AK111" s="14">
        <v>0</v>
      </c>
      <c r="AL111" s="14">
        <v>0</v>
      </c>
      <c r="AM111" s="14">
        <v>0</v>
      </c>
      <c r="AN111" s="14">
        <v>0</v>
      </c>
      <c r="AO111" s="14">
        <v>0</v>
      </c>
      <c r="AP111" s="14">
        <v>0</v>
      </c>
      <c r="AQ111" s="14">
        <v>12</v>
      </c>
      <c r="AR111" s="143">
        <v>1.1415937790749666E-5</v>
      </c>
    </row>
    <row r="112" spans="1:47">
      <c r="A112" s="75" t="s">
        <v>950</v>
      </c>
      <c r="B112" s="14">
        <v>23</v>
      </c>
      <c r="C112" s="14">
        <v>13</v>
      </c>
      <c r="D112" s="14">
        <v>3</v>
      </c>
      <c r="E112" s="14">
        <v>0</v>
      </c>
      <c r="F112" s="14">
        <v>1</v>
      </c>
      <c r="G112" s="14">
        <v>3</v>
      </c>
      <c r="H112" s="14">
        <v>0</v>
      </c>
      <c r="I112" s="14">
        <v>0</v>
      </c>
      <c r="J112" s="14">
        <v>0</v>
      </c>
      <c r="K112" s="14">
        <v>0</v>
      </c>
      <c r="L112" s="14">
        <v>0</v>
      </c>
      <c r="M112" s="14">
        <v>0</v>
      </c>
      <c r="N112" s="14">
        <v>1</v>
      </c>
      <c r="O112" s="14">
        <v>0</v>
      </c>
      <c r="P112" s="14">
        <v>1</v>
      </c>
      <c r="Q112" s="14">
        <v>0</v>
      </c>
      <c r="R112" s="14">
        <v>1</v>
      </c>
      <c r="S112" s="14">
        <v>1</v>
      </c>
      <c r="T112" s="14">
        <v>1</v>
      </c>
      <c r="U112" s="14">
        <v>1</v>
      </c>
      <c r="V112" s="14">
        <v>1</v>
      </c>
      <c r="W112" s="14">
        <v>0</v>
      </c>
      <c r="X112" s="14">
        <v>2</v>
      </c>
      <c r="Y112" s="14">
        <v>1</v>
      </c>
      <c r="Z112" s="14">
        <v>1</v>
      </c>
      <c r="AA112" s="14">
        <v>1</v>
      </c>
      <c r="AB112" s="14">
        <v>7</v>
      </c>
      <c r="AC112" s="14">
        <v>3</v>
      </c>
      <c r="AD112" s="14">
        <v>3</v>
      </c>
      <c r="AE112" s="14">
        <v>1</v>
      </c>
      <c r="AF112" s="14">
        <v>0</v>
      </c>
      <c r="AG112" s="14">
        <v>1</v>
      </c>
      <c r="AH112" s="14">
        <v>1</v>
      </c>
      <c r="AI112" s="14">
        <v>0</v>
      </c>
      <c r="AJ112" s="14">
        <v>1</v>
      </c>
      <c r="AK112" s="14">
        <v>0</v>
      </c>
      <c r="AL112" s="14">
        <v>0</v>
      </c>
      <c r="AM112" s="14">
        <v>0</v>
      </c>
      <c r="AN112" s="14">
        <v>3</v>
      </c>
      <c r="AO112" s="14">
        <v>2</v>
      </c>
      <c r="AP112" s="14">
        <v>0</v>
      </c>
      <c r="AQ112" s="14">
        <v>77</v>
      </c>
      <c r="AR112" s="143">
        <v>7.3252267490643685E-5</v>
      </c>
    </row>
    <row r="113" spans="1:47">
      <c r="A113" s="75" t="s">
        <v>951</v>
      </c>
      <c r="B113" s="14">
        <v>58</v>
      </c>
      <c r="C113" s="14">
        <v>38</v>
      </c>
      <c r="D113" s="14">
        <v>16</v>
      </c>
      <c r="E113" s="14">
        <v>6</v>
      </c>
      <c r="F113" s="14">
        <v>7</v>
      </c>
      <c r="G113" s="14">
        <v>10</v>
      </c>
      <c r="H113" s="14">
        <v>4</v>
      </c>
      <c r="I113" s="14">
        <v>2</v>
      </c>
      <c r="J113" s="14">
        <v>3</v>
      </c>
      <c r="K113" s="14">
        <v>2</v>
      </c>
      <c r="L113" s="14">
        <v>0</v>
      </c>
      <c r="M113" s="14">
        <v>0</v>
      </c>
      <c r="N113" s="14">
        <v>5</v>
      </c>
      <c r="O113" s="14">
        <v>6</v>
      </c>
      <c r="P113" s="14">
        <v>3</v>
      </c>
      <c r="Q113" s="14">
        <v>0</v>
      </c>
      <c r="R113" s="14">
        <v>4</v>
      </c>
      <c r="S113" s="14">
        <v>2</v>
      </c>
      <c r="T113" s="14">
        <v>1</v>
      </c>
      <c r="U113" s="14">
        <v>5</v>
      </c>
      <c r="V113" s="14">
        <v>8</v>
      </c>
      <c r="W113" s="14">
        <v>5</v>
      </c>
      <c r="X113" s="14">
        <v>2</v>
      </c>
      <c r="Y113" s="14">
        <v>3</v>
      </c>
      <c r="Z113" s="14">
        <v>10</v>
      </c>
      <c r="AA113" s="14">
        <v>5</v>
      </c>
      <c r="AB113" s="14">
        <v>9</v>
      </c>
      <c r="AC113" s="14">
        <v>14</v>
      </c>
      <c r="AD113" s="14">
        <v>8</v>
      </c>
      <c r="AE113" s="14">
        <v>9</v>
      </c>
      <c r="AF113" s="14">
        <v>0</v>
      </c>
      <c r="AG113" s="14">
        <v>1</v>
      </c>
      <c r="AH113" s="14">
        <v>1</v>
      </c>
      <c r="AI113" s="14">
        <v>0</v>
      </c>
      <c r="AJ113" s="14">
        <v>1</v>
      </c>
      <c r="AK113" s="14">
        <v>1</v>
      </c>
      <c r="AL113" s="14">
        <v>3</v>
      </c>
      <c r="AM113" s="14">
        <v>1</v>
      </c>
      <c r="AN113" s="14">
        <v>5</v>
      </c>
      <c r="AO113" s="14">
        <v>2</v>
      </c>
      <c r="AP113" s="14">
        <v>1</v>
      </c>
      <c r="AQ113" s="14">
        <v>261</v>
      </c>
      <c r="AR113" s="143">
        <v>2.4829664694880525E-4</v>
      </c>
    </row>
    <row r="114" spans="1:47">
      <c r="A114" s="75" t="s">
        <v>952</v>
      </c>
      <c r="B114" s="14">
        <v>101</v>
      </c>
      <c r="C114" s="14">
        <v>64</v>
      </c>
      <c r="D114" s="14">
        <v>24</v>
      </c>
      <c r="E114" s="14">
        <v>6</v>
      </c>
      <c r="F114" s="14">
        <v>17</v>
      </c>
      <c r="G114" s="14">
        <v>25</v>
      </c>
      <c r="H114" s="14">
        <v>3</v>
      </c>
      <c r="I114" s="14">
        <v>9</v>
      </c>
      <c r="J114" s="14">
        <v>5</v>
      </c>
      <c r="K114" s="14">
        <v>8</v>
      </c>
      <c r="L114" s="14">
        <v>6</v>
      </c>
      <c r="M114" s="14">
        <v>4</v>
      </c>
      <c r="N114" s="14">
        <v>16</v>
      </c>
      <c r="O114" s="14">
        <v>20</v>
      </c>
      <c r="P114" s="14">
        <v>6</v>
      </c>
      <c r="Q114" s="14">
        <v>4</v>
      </c>
      <c r="R114" s="14">
        <v>4</v>
      </c>
      <c r="S114" s="14">
        <v>15</v>
      </c>
      <c r="T114" s="14">
        <v>0</v>
      </c>
      <c r="U114" s="14">
        <v>11</v>
      </c>
      <c r="V114" s="14">
        <v>30</v>
      </c>
      <c r="W114" s="14">
        <v>8</v>
      </c>
      <c r="X114" s="14">
        <v>13</v>
      </c>
      <c r="Y114" s="14">
        <v>2</v>
      </c>
      <c r="Z114" s="14">
        <v>11</v>
      </c>
      <c r="AA114" s="14">
        <v>4</v>
      </c>
      <c r="AB114" s="14">
        <v>17</v>
      </c>
      <c r="AC114" s="14">
        <v>24</v>
      </c>
      <c r="AD114" s="14">
        <v>12</v>
      </c>
      <c r="AE114" s="14">
        <v>12</v>
      </c>
      <c r="AF114" s="14">
        <v>5</v>
      </c>
      <c r="AG114" s="14">
        <v>3</v>
      </c>
      <c r="AH114" s="14">
        <v>4</v>
      </c>
      <c r="AI114" s="14">
        <v>0</v>
      </c>
      <c r="AJ114" s="14">
        <v>3</v>
      </c>
      <c r="AK114" s="14">
        <v>2</v>
      </c>
      <c r="AL114" s="14">
        <v>8</v>
      </c>
      <c r="AM114" s="14">
        <v>2</v>
      </c>
      <c r="AN114" s="14">
        <v>19</v>
      </c>
      <c r="AO114" s="14">
        <v>4</v>
      </c>
      <c r="AP114" s="14">
        <v>1</v>
      </c>
      <c r="AQ114" s="14">
        <v>532</v>
      </c>
      <c r="AR114" s="143">
        <v>5.0610657538990183E-4</v>
      </c>
    </row>
    <row r="115" spans="1:47">
      <c r="A115" s="75" t="s">
        <v>953</v>
      </c>
      <c r="B115" s="14">
        <v>188</v>
      </c>
      <c r="C115" s="14">
        <v>91</v>
      </c>
      <c r="D115" s="14">
        <v>47</v>
      </c>
      <c r="E115" s="14">
        <v>18</v>
      </c>
      <c r="F115" s="14">
        <v>17</v>
      </c>
      <c r="G115" s="14">
        <v>41</v>
      </c>
      <c r="H115" s="14">
        <v>12</v>
      </c>
      <c r="I115" s="14">
        <v>12</v>
      </c>
      <c r="J115" s="14">
        <v>6</v>
      </c>
      <c r="K115" s="14">
        <v>19</v>
      </c>
      <c r="L115" s="14">
        <v>2</v>
      </c>
      <c r="M115" s="14">
        <v>6</v>
      </c>
      <c r="N115" s="14">
        <v>33</v>
      </c>
      <c r="O115" s="14">
        <v>23</v>
      </c>
      <c r="P115" s="14">
        <v>8</v>
      </c>
      <c r="Q115" s="14">
        <v>5</v>
      </c>
      <c r="R115" s="14">
        <v>8</v>
      </c>
      <c r="S115" s="14">
        <v>27</v>
      </c>
      <c r="T115" s="14">
        <v>3</v>
      </c>
      <c r="U115" s="14">
        <v>32</v>
      </c>
      <c r="V115" s="14">
        <v>69</v>
      </c>
      <c r="W115" s="14">
        <v>10</v>
      </c>
      <c r="X115" s="14">
        <v>17</v>
      </c>
      <c r="Y115" s="14">
        <v>14</v>
      </c>
      <c r="Z115" s="14">
        <v>21</v>
      </c>
      <c r="AA115" s="14">
        <v>12</v>
      </c>
      <c r="AB115" s="14">
        <v>28</v>
      </c>
      <c r="AC115" s="14">
        <v>60</v>
      </c>
      <c r="AD115" s="14">
        <v>13</v>
      </c>
      <c r="AE115" s="14">
        <v>40</v>
      </c>
      <c r="AF115" s="14">
        <v>5</v>
      </c>
      <c r="AG115" s="14">
        <v>13</v>
      </c>
      <c r="AH115" s="14">
        <v>4</v>
      </c>
      <c r="AI115" s="14">
        <v>3</v>
      </c>
      <c r="AJ115" s="14">
        <v>3</v>
      </c>
      <c r="AK115" s="14">
        <v>0</v>
      </c>
      <c r="AL115" s="14">
        <v>14</v>
      </c>
      <c r="AM115" s="14">
        <v>6</v>
      </c>
      <c r="AN115" s="14">
        <v>35</v>
      </c>
      <c r="AO115" s="14">
        <v>7</v>
      </c>
      <c r="AP115" s="14">
        <v>4</v>
      </c>
      <c r="AQ115" s="14">
        <v>976</v>
      </c>
      <c r="AR115" s="143">
        <v>9.284962736476395E-4</v>
      </c>
    </row>
    <row r="116" spans="1:47">
      <c r="A116" s="75" t="s">
        <v>954</v>
      </c>
      <c r="B116" s="14">
        <v>179</v>
      </c>
      <c r="C116" s="14">
        <v>71</v>
      </c>
      <c r="D116" s="14">
        <v>42</v>
      </c>
      <c r="E116" s="14">
        <v>21</v>
      </c>
      <c r="F116" s="14">
        <v>26</v>
      </c>
      <c r="G116" s="14">
        <v>49</v>
      </c>
      <c r="H116" s="14">
        <v>17</v>
      </c>
      <c r="I116" s="14">
        <v>12</v>
      </c>
      <c r="J116" s="14">
        <v>20</v>
      </c>
      <c r="K116" s="14">
        <v>19</v>
      </c>
      <c r="L116" s="14">
        <v>5</v>
      </c>
      <c r="M116" s="14">
        <v>7</v>
      </c>
      <c r="N116" s="14">
        <v>25</v>
      </c>
      <c r="O116" s="14">
        <v>35</v>
      </c>
      <c r="P116" s="14">
        <v>12</v>
      </c>
      <c r="Q116" s="14">
        <v>1</v>
      </c>
      <c r="R116" s="14">
        <v>15</v>
      </c>
      <c r="S116" s="14">
        <v>29</v>
      </c>
      <c r="T116" s="14">
        <v>6</v>
      </c>
      <c r="U116" s="14">
        <v>34</v>
      </c>
      <c r="V116" s="14">
        <v>92</v>
      </c>
      <c r="W116" s="14">
        <v>14</v>
      </c>
      <c r="X116" s="14">
        <v>16</v>
      </c>
      <c r="Y116" s="14">
        <v>19</v>
      </c>
      <c r="Z116" s="14">
        <v>20</v>
      </c>
      <c r="AA116" s="14">
        <v>10</v>
      </c>
      <c r="AB116" s="14">
        <v>35</v>
      </c>
      <c r="AC116" s="14">
        <v>51</v>
      </c>
      <c r="AD116" s="14">
        <v>2</v>
      </c>
      <c r="AE116" s="14">
        <v>37</v>
      </c>
      <c r="AF116" s="14">
        <v>1</v>
      </c>
      <c r="AG116" s="14">
        <v>16</v>
      </c>
      <c r="AH116" s="14">
        <v>4</v>
      </c>
      <c r="AI116" s="14">
        <v>0</v>
      </c>
      <c r="AJ116" s="14">
        <v>1</v>
      </c>
      <c r="AK116" s="14">
        <v>0</v>
      </c>
      <c r="AL116" s="14">
        <v>14</v>
      </c>
      <c r="AM116" s="14">
        <v>1</v>
      </c>
      <c r="AN116" s="14">
        <v>33</v>
      </c>
      <c r="AO116" s="14">
        <v>9</v>
      </c>
      <c r="AP116" s="14">
        <v>7</v>
      </c>
      <c r="AQ116" s="14">
        <v>1007</v>
      </c>
      <c r="AR116" s="143">
        <v>9.5798744627374277E-4</v>
      </c>
    </row>
    <row r="117" spans="1:47">
      <c r="A117" s="75" t="s">
        <v>955</v>
      </c>
      <c r="B117" s="14">
        <v>439</v>
      </c>
      <c r="C117" s="14">
        <v>174</v>
      </c>
      <c r="D117" s="14">
        <v>117</v>
      </c>
      <c r="E117" s="14">
        <v>30</v>
      </c>
      <c r="F117" s="14">
        <v>53</v>
      </c>
      <c r="G117" s="14">
        <v>122</v>
      </c>
      <c r="H117" s="14">
        <v>48</v>
      </c>
      <c r="I117" s="14">
        <v>58</v>
      </c>
      <c r="J117" s="14">
        <v>22</v>
      </c>
      <c r="K117" s="14">
        <v>64</v>
      </c>
      <c r="L117" s="14">
        <v>25</v>
      </c>
      <c r="M117" s="14">
        <v>13</v>
      </c>
      <c r="N117" s="14">
        <v>103</v>
      </c>
      <c r="O117" s="14">
        <v>80</v>
      </c>
      <c r="P117" s="14">
        <v>48</v>
      </c>
      <c r="Q117" s="14">
        <v>20</v>
      </c>
      <c r="R117" s="14">
        <v>30</v>
      </c>
      <c r="S117" s="14">
        <v>68</v>
      </c>
      <c r="T117" s="14">
        <v>13</v>
      </c>
      <c r="U117" s="14">
        <v>91</v>
      </c>
      <c r="V117" s="14">
        <v>214</v>
      </c>
      <c r="W117" s="14">
        <v>33</v>
      </c>
      <c r="X117" s="14">
        <v>44</v>
      </c>
      <c r="Y117" s="14">
        <v>39</v>
      </c>
      <c r="Z117" s="14">
        <v>39</v>
      </c>
      <c r="AA117" s="14">
        <v>25</v>
      </c>
      <c r="AB117" s="14">
        <v>106</v>
      </c>
      <c r="AC117" s="14">
        <v>120</v>
      </c>
      <c r="AD117" s="14">
        <v>13</v>
      </c>
      <c r="AE117" s="14">
        <v>137</v>
      </c>
      <c r="AF117" s="14">
        <v>17</v>
      </c>
      <c r="AG117" s="14">
        <v>32</v>
      </c>
      <c r="AH117" s="14">
        <v>10</v>
      </c>
      <c r="AI117" s="14">
        <v>3</v>
      </c>
      <c r="AJ117" s="14">
        <v>0</v>
      </c>
      <c r="AK117" s="14">
        <v>1</v>
      </c>
      <c r="AL117" s="14">
        <v>40</v>
      </c>
      <c r="AM117" s="14">
        <v>8</v>
      </c>
      <c r="AN117" s="14">
        <v>80</v>
      </c>
      <c r="AO117" s="14">
        <v>11</v>
      </c>
      <c r="AP117" s="14">
        <v>9</v>
      </c>
      <c r="AQ117" s="14">
        <v>2599</v>
      </c>
      <c r="AR117" s="143">
        <v>2.4725018598465319E-3</v>
      </c>
    </row>
    <row r="118" spans="1:47">
      <c r="A118" s="75" t="s">
        <v>956</v>
      </c>
      <c r="B118" s="14">
        <v>1168</v>
      </c>
      <c r="C118" s="14">
        <v>425</v>
      </c>
      <c r="D118" s="14">
        <v>338</v>
      </c>
      <c r="E118" s="14">
        <v>105</v>
      </c>
      <c r="F118" s="14">
        <v>141</v>
      </c>
      <c r="G118" s="14">
        <v>432</v>
      </c>
      <c r="H118" s="14">
        <v>155</v>
      </c>
      <c r="I118" s="14">
        <v>170</v>
      </c>
      <c r="J118" s="14">
        <v>145</v>
      </c>
      <c r="K118" s="14">
        <v>196</v>
      </c>
      <c r="L118" s="14">
        <v>81</v>
      </c>
      <c r="M118" s="14">
        <v>67</v>
      </c>
      <c r="N118" s="14">
        <v>331</v>
      </c>
      <c r="O118" s="14">
        <v>243</v>
      </c>
      <c r="P118" s="14">
        <v>120</v>
      </c>
      <c r="Q118" s="14">
        <v>53</v>
      </c>
      <c r="R118" s="14">
        <v>82</v>
      </c>
      <c r="S118" s="14">
        <v>239</v>
      </c>
      <c r="T118" s="14">
        <v>76</v>
      </c>
      <c r="U118" s="14">
        <v>321</v>
      </c>
      <c r="V118" s="14">
        <v>747</v>
      </c>
      <c r="W118" s="14">
        <v>114</v>
      </c>
      <c r="X118" s="14">
        <v>116</v>
      </c>
      <c r="Y118" s="14">
        <v>122</v>
      </c>
      <c r="Z118" s="14">
        <v>99</v>
      </c>
      <c r="AA118" s="14">
        <v>100</v>
      </c>
      <c r="AB118" s="14">
        <v>302</v>
      </c>
      <c r="AC118" s="14">
        <v>329</v>
      </c>
      <c r="AD118" s="14">
        <v>39</v>
      </c>
      <c r="AE118" s="14">
        <v>482</v>
      </c>
      <c r="AF118" s="14">
        <v>49</v>
      </c>
      <c r="AG118" s="14">
        <v>108</v>
      </c>
      <c r="AH118" s="14">
        <v>39</v>
      </c>
      <c r="AI118" s="14">
        <v>11</v>
      </c>
      <c r="AJ118" s="14">
        <v>11</v>
      </c>
      <c r="AK118" s="14">
        <v>4</v>
      </c>
      <c r="AL118" s="14">
        <v>97</v>
      </c>
      <c r="AM118" s="14">
        <v>16</v>
      </c>
      <c r="AN118" s="14">
        <v>268</v>
      </c>
      <c r="AO118" s="14">
        <v>65</v>
      </c>
      <c r="AP118" s="14">
        <v>28</v>
      </c>
      <c r="AQ118" s="14">
        <v>8034</v>
      </c>
      <c r="AR118" s="143">
        <v>7.6429703509069014E-3</v>
      </c>
    </row>
    <row r="119" spans="1:47">
      <c r="A119" s="75" t="s">
        <v>957</v>
      </c>
      <c r="B119" s="14">
        <v>6116</v>
      </c>
      <c r="C119" s="14">
        <v>2142</v>
      </c>
      <c r="D119" s="14">
        <v>1237</v>
      </c>
      <c r="E119" s="14">
        <v>477</v>
      </c>
      <c r="F119" s="14">
        <v>682</v>
      </c>
      <c r="G119" s="14">
        <v>2188</v>
      </c>
      <c r="H119" s="14">
        <v>787</v>
      </c>
      <c r="I119" s="14">
        <v>763</v>
      </c>
      <c r="J119" s="14">
        <v>751</v>
      </c>
      <c r="K119" s="14">
        <v>772</v>
      </c>
      <c r="L119" s="14">
        <v>620</v>
      </c>
      <c r="M119" s="14">
        <v>366</v>
      </c>
      <c r="N119" s="14">
        <v>1845</v>
      </c>
      <c r="O119" s="14">
        <v>950</v>
      </c>
      <c r="P119" s="14">
        <v>609</v>
      </c>
      <c r="Q119" s="14">
        <v>275</v>
      </c>
      <c r="R119" s="14">
        <v>463</v>
      </c>
      <c r="S119" s="14">
        <v>925</v>
      </c>
      <c r="T119" s="14">
        <v>514</v>
      </c>
      <c r="U119" s="14">
        <v>1940</v>
      </c>
      <c r="V119" s="14">
        <v>4077</v>
      </c>
      <c r="W119" s="14">
        <v>629</v>
      </c>
      <c r="X119" s="14">
        <v>450</v>
      </c>
      <c r="Y119" s="14">
        <v>699</v>
      </c>
      <c r="Z119" s="14">
        <v>471</v>
      </c>
      <c r="AA119" s="14">
        <v>489</v>
      </c>
      <c r="AB119" s="14">
        <v>1452</v>
      </c>
      <c r="AC119" s="14">
        <v>1568</v>
      </c>
      <c r="AD119" s="14">
        <v>200</v>
      </c>
      <c r="AE119" s="14">
        <v>2794</v>
      </c>
      <c r="AF119" s="14">
        <v>316</v>
      </c>
      <c r="AG119" s="14">
        <v>742</v>
      </c>
      <c r="AH119" s="14">
        <v>225</v>
      </c>
      <c r="AI119" s="14">
        <v>70</v>
      </c>
      <c r="AJ119" s="14">
        <v>75</v>
      </c>
      <c r="AK119" s="14">
        <v>23</v>
      </c>
      <c r="AL119" s="14">
        <v>423</v>
      </c>
      <c r="AM119" s="14">
        <v>63</v>
      </c>
      <c r="AN119" s="14">
        <v>1148</v>
      </c>
      <c r="AO119" s="14">
        <v>296</v>
      </c>
      <c r="AP119" s="14">
        <v>200</v>
      </c>
      <c r="AQ119" s="14">
        <v>40832</v>
      </c>
      <c r="AR119" s="143">
        <v>3.8844630989324197E-2</v>
      </c>
    </row>
    <row r="120" spans="1:47">
      <c r="A120" s="75" t="s">
        <v>958</v>
      </c>
      <c r="B120" s="14">
        <v>4922</v>
      </c>
      <c r="C120" s="14">
        <v>1460</v>
      </c>
      <c r="D120" s="14">
        <v>732</v>
      </c>
      <c r="E120" s="14">
        <v>342</v>
      </c>
      <c r="F120" s="14">
        <v>392</v>
      </c>
      <c r="G120" s="14">
        <v>1532</v>
      </c>
      <c r="H120" s="14">
        <v>629</v>
      </c>
      <c r="I120" s="14">
        <v>506</v>
      </c>
      <c r="J120" s="14">
        <v>604</v>
      </c>
      <c r="K120" s="14">
        <v>411</v>
      </c>
      <c r="L120" s="14">
        <v>599</v>
      </c>
      <c r="M120" s="14">
        <v>274</v>
      </c>
      <c r="N120" s="14">
        <v>1276</v>
      </c>
      <c r="O120" s="14">
        <v>545</v>
      </c>
      <c r="P120" s="14">
        <v>287</v>
      </c>
      <c r="Q120" s="14">
        <v>229</v>
      </c>
      <c r="R120" s="14">
        <v>509</v>
      </c>
      <c r="S120" s="14">
        <v>493</v>
      </c>
      <c r="T120" s="14">
        <v>323</v>
      </c>
      <c r="U120" s="14">
        <v>1488</v>
      </c>
      <c r="V120" s="14">
        <v>3124</v>
      </c>
      <c r="W120" s="14">
        <v>350</v>
      </c>
      <c r="X120" s="14">
        <v>286</v>
      </c>
      <c r="Y120" s="14">
        <v>449</v>
      </c>
      <c r="Z120" s="14">
        <v>328</v>
      </c>
      <c r="AA120" s="14">
        <v>298</v>
      </c>
      <c r="AB120" s="14">
        <v>1089</v>
      </c>
      <c r="AC120" s="14">
        <v>931</v>
      </c>
      <c r="AD120" s="14">
        <v>159</v>
      </c>
      <c r="AE120" s="14">
        <v>1182</v>
      </c>
      <c r="AF120" s="14">
        <v>320</v>
      </c>
      <c r="AG120" s="14">
        <v>559</v>
      </c>
      <c r="AH120" s="14">
        <v>160</v>
      </c>
      <c r="AI120" s="14">
        <v>36</v>
      </c>
      <c r="AJ120" s="14">
        <v>52</v>
      </c>
      <c r="AK120" s="14">
        <v>41</v>
      </c>
      <c r="AL120" s="14">
        <v>254</v>
      </c>
      <c r="AM120" s="14">
        <v>60</v>
      </c>
      <c r="AN120" s="14">
        <v>764</v>
      </c>
      <c r="AO120" s="14">
        <v>269</v>
      </c>
      <c r="AP120" s="14">
        <v>170</v>
      </c>
      <c r="AQ120" s="14">
        <v>28434</v>
      </c>
      <c r="AR120" s="143">
        <v>2.7050064595181333E-2</v>
      </c>
    </row>
    <row r="121" spans="1:47">
      <c r="A121" s="75" t="s">
        <v>959</v>
      </c>
      <c r="B121" s="14">
        <v>183078</v>
      </c>
      <c r="C121" s="14">
        <v>90698</v>
      </c>
      <c r="D121" s="14">
        <v>30780</v>
      </c>
      <c r="E121" s="14">
        <v>13398</v>
      </c>
      <c r="F121" s="14">
        <v>11353</v>
      </c>
      <c r="G121" s="14">
        <v>41017</v>
      </c>
      <c r="H121" s="14">
        <v>18464</v>
      </c>
      <c r="I121" s="14">
        <v>17598</v>
      </c>
      <c r="J121" s="14">
        <v>24523</v>
      </c>
      <c r="K121" s="14">
        <v>12848</v>
      </c>
      <c r="L121" s="14">
        <v>18911</v>
      </c>
      <c r="M121" s="14">
        <v>11544</v>
      </c>
      <c r="N121" s="14">
        <v>24806</v>
      </c>
      <c r="O121" s="14">
        <v>15562</v>
      </c>
      <c r="P121" s="14">
        <v>10509</v>
      </c>
      <c r="Q121" s="14">
        <v>28897</v>
      </c>
      <c r="R121" s="14">
        <v>13405</v>
      </c>
      <c r="S121" s="14">
        <v>16301</v>
      </c>
      <c r="T121" s="14">
        <v>9309</v>
      </c>
      <c r="U121" s="14">
        <v>29400</v>
      </c>
      <c r="V121" s="14">
        <v>46360</v>
      </c>
      <c r="W121" s="14">
        <v>13694</v>
      </c>
      <c r="X121" s="14">
        <v>13378</v>
      </c>
      <c r="Y121" s="14">
        <v>14334</v>
      </c>
      <c r="Z121" s="14">
        <v>17700</v>
      </c>
      <c r="AA121" s="14">
        <v>8929</v>
      </c>
      <c r="AB121" s="14">
        <v>29666</v>
      </c>
      <c r="AC121" s="14">
        <v>39935</v>
      </c>
      <c r="AD121" s="14">
        <v>27128</v>
      </c>
      <c r="AE121" s="14">
        <v>26131</v>
      </c>
      <c r="AF121" s="14">
        <v>7506</v>
      </c>
      <c r="AG121" s="14">
        <v>7359</v>
      </c>
      <c r="AH121" s="14">
        <v>17694</v>
      </c>
      <c r="AI121" s="14">
        <v>5189</v>
      </c>
      <c r="AJ121" s="14">
        <v>4689</v>
      </c>
      <c r="AK121" s="14">
        <v>3780</v>
      </c>
      <c r="AL121" s="14">
        <v>15425</v>
      </c>
      <c r="AM121" s="14">
        <v>2823</v>
      </c>
      <c r="AN121" s="14">
        <v>18892</v>
      </c>
      <c r="AO121" s="14">
        <v>20971</v>
      </c>
      <c r="AP121" s="14">
        <v>4403</v>
      </c>
      <c r="AQ121" s="14">
        <v>968387</v>
      </c>
      <c r="AR121" s="143">
        <v>0.921253812447558</v>
      </c>
    </row>
    <row r="122" spans="1:47">
      <c r="A122" s="29" t="s">
        <v>8</v>
      </c>
      <c r="B122" s="12">
        <v>196277</v>
      </c>
      <c r="C122" s="12">
        <v>95189</v>
      </c>
      <c r="D122" s="12">
        <v>33336</v>
      </c>
      <c r="E122" s="12">
        <v>14403</v>
      </c>
      <c r="F122" s="12">
        <v>12689</v>
      </c>
      <c r="G122" s="12">
        <v>45421</v>
      </c>
      <c r="H122" s="12">
        <v>20119</v>
      </c>
      <c r="I122" s="12">
        <v>19130</v>
      </c>
      <c r="J122" s="12">
        <v>26079</v>
      </c>
      <c r="K122" s="12">
        <v>14339</v>
      </c>
      <c r="L122" s="12">
        <v>20249</v>
      </c>
      <c r="M122" s="12">
        <v>12281</v>
      </c>
      <c r="N122" s="12">
        <v>28441</v>
      </c>
      <c r="O122" s="12">
        <v>17464</v>
      </c>
      <c r="P122" s="12">
        <v>11603</v>
      </c>
      <c r="Q122" s="12">
        <v>29485</v>
      </c>
      <c r="R122" s="12">
        <v>14521</v>
      </c>
      <c r="S122" s="12">
        <v>18100</v>
      </c>
      <c r="T122" s="12">
        <v>10246</v>
      </c>
      <c r="U122" s="12">
        <v>33323</v>
      </c>
      <c r="V122" s="12">
        <v>54722</v>
      </c>
      <c r="W122" s="12">
        <v>14857</v>
      </c>
      <c r="X122" s="12">
        <v>14324</v>
      </c>
      <c r="Y122" s="12">
        <v>15682</v>
      </c>
      <c r="Z122" s="12">
        <v>18701</v>
      </c>
      <c r="AA122" s="12">
        <v>9874</v>
      </c>
      <c r="AB122" s="12">
        <v>32711</v>
      </c>
      <c r="AC122" s="12">
        <v>43035</v>
      </c>
      <c r="AD122" s="12">
        <v>27577</v>
      </c>
      <c r="AE122" s="12">
        <v>30825</v>
      </c>
      <c r="AF122" s="12">
        <v>8219</v>
      </c>
      <c r="AG122" s="12">
        <v>8834</v>
      </c>
      <c r="AH122" s="12">
        <v>18142</v>
      </c>
      <c r="AI122" s="12">
        <v>5312</v>
      </c>
      <c r="AJ122" s="12">
        <v>4836</v>
      </c>
      <c r="AK122" s="12">
        <v>3852</v>
      </c>
      <c r="AL122" s="12">
        <v>16278</v>
      </c>
      <c r="AM122" s="12">
        <v>2980</v>
      </c>
      <c r="AN122" s="12">
        <v>21247</v>
      </c>
      <c r="AO122" s="12">
        <v>21636</v>
      </c>
      <c r="AP122" s="12">
        <v>4823</v>
      </c>
      <c r="AQ122" s="12">
        <v>1051162</v>
      </c>
      <c r="AR122" s="195">
        <v>1</v>
      </c>
      <c r="AS122" s="261"/>
      <c r="AT122" s="261"/>
      <c r="AU122" s="262"/>
    </row>
    <row r="123" spans="1:47">
      <c r="A123" s="264" t="s">
        <v>960</v>
      </c>
      <c r="B123" s="143">
        <v>0.18672383514624769</v>
      </c>
      <c r="C123" s="143">
        <v>9.0555975196972491E-2</v>
      </c>
      <c r="D123" s="143">
        <v>3.1713475182702573E-2</v>
      </c>
      <c r="E123" s="143">
        <v>1.3701979333347287E-2</v>
      </c>
      <c r="F123" s="143">
        <v>1.2071402885568542E-2</v>
      </c>
      <c r="G123" s="143">
        <v>4.321027586613671E-2</v>
      </c>
      <c r="H123" s="143">
        <v>1.9139771034341044E-2</v>
      </c>
      <c r="I123" s="143">
        <v>1.8198907494753426E-2</v>
      </c>
      <c r="J123" s="143">
        <v>2.4809686803746712E-2</v>
      </c>
      <c r="K123" s="143">
        <v>1.3641094331796621E-2</v>
      </c>
      <c r="L123" s="143">
        <v>1.926344369374083E-2</v>
      </c>
      <c r="M123" s="143">
        <v>1.1683261000683053E-2</v>
      </c>
      <c r="N123" s="143">
        <v>2.7056723892225937E-2</v>
      </c>
      <c r="O123" s="143">
        <v>1.6613994798137681E-2</v>
      </c>
      <c r="P123" s="143">
        <v>1.1038260515505698E-2</v>
      </c>
      <c r="Q123" s="143">
        <v>2.8049910480021159E-2</v>
      </c>
      <c r="R123" s="143">
        <v>1.3814236054956325E-2</v>
      </c>
      <c r="S123" s="143">
        <v>1.7219039501047414E-2</v>
      </c>
      <c r="T123" s="143">
        <v>9.7473082170017565E-3</v>
      </c>
      <c r="U123" s="143">
        <v>3.1701107916762596E-2</v>
      </c>
      <c r="V123" s="143">
        <v>5.2058578982116931E-2</v>
      </c>
      <c r="W123" s="143">
        <v>1.4133882313097316E-2</v>
      </c>
      <c r="X123" s="143">
        <v>1.3626824409558183E-2</v>
      </c>
      <c r="Y123" s="143">
        <v>1.4918728036211354E-2</v>
      </c>
      <c r="Z123" s="143">
        <v>1.7790787718734123E-2</v>
      </c>
      <c r="AA123" s="143">
        <v>9.3934141454885163E-3</v>
      </c>
      <c r="AB123" s="143">
        <v>3.111889508943436E-2</v>
      </c>
      <c r="AC123" s="143">
        <v>4.0940406902075989E-2</v>
      </c>
      <c r="AD123" s="143">
        <v>2.623477637129196E-2</v>
      </c>
      <c r="AE123" s="143">
        <v>2.9324690199988204E-2</v>
      </c>
      <c r="AF123" s="143">
        <v>7.8189660585142925E-3</v>
      </c>
      <c r="AG123" s="143">
        <v>8.4040328702902119E-3</v>
      </c>
      <c r="AH123" s="143">
        <v>1.7258995283315037E-2</v>
      </c>
      <c r="AI123" s="143">
        <v>5.0534551287051855E-3</v>
      </c>
      <c r="AJ123" s="143">
        <v>4.6006229296721149E-3</v>
      </c>
      <c r="AK123" s="143">
        <v>3.6645160308306428E-3</v>
      </c>
      <c r="AL123" s="143">
        <v>1.5485719613151922E-2</v>
      </c>
      <c r="AM123" s="143">
        <v>2.8349578847028335E-3</v>
      </c>
      <c r="AN123" s="143">
        <v>2.0212869186671513E-2</v>
      </c>
      <c r="AO123" s="143">
        <v>2.0582935836721647E-2</v>
      </c>
      <c r="AP123" s="143">
        <v>4.5882556637321364E-3</v>
      </c>
      <c r="AQ123" s="143">
        <v>1</v>
      </c>
      <c r="AR123" s="143"/>
      <c r="AS123" s="261"/>
      <c r="AT123" s="266"/>
      <c r="AU123" s="262"/>
    </row>
    <row r="124" spans="1:47" ht="15.75" thickBot="1">
      <c r="A124" s="390"/>
      <c r="B124" s="391"/>
      <c r="C124" s="391"/>
      <c r="D124" s="392"/>
      <c r="E124" s="392"/>
      <c r="F124" s="392"/>
      <c r="G124" s="392"/>
      <c r="H124" s="392"/>
      <c r="I124" s="391"/>
      <c r="J124" s="391"/>
      <c r="K124" s="391"/>
      <c r="L124" s="391"/>
      <c r="M124" s="391"/>
      <c r="N124" s="391"/>
      <c r="O124" s="391"/>
      <c r="P124" s="391"/>
      <c r="Q124" s="391"/>
      <c r="R124" s="393"/>
      <c r="S124" s="393"/>
      <c r="T124" s="393"/>
      <c r="U124" s="393"/>
      <c r="V124" s="393"/>
      <c r="W124" s="393"/>
      <c r="X124" s="393"/>
      <c r="Y124" s="393"/>
      <c r="Z124" s="393"/>
      <c r="AA124" s="394"/>
      <c r="AB124" s="394"/>
      <c r="AC124" s="394"/>
      <c r="AD124" s="394"/>
      <c r="AE124" s="394"/>
      <c r="AF124" s="394"/>
      <c r="AG124" s="394"/>
      <c r="AH124" s="394"/>
      <c r="AI124" s="394"/>
      <c r="AJ124" s="394"/>
      <c r="AK124" s="394"/>
      <c r="AL124" s="394"/>
      <c r="AM124" s="394"/>
      <c r="AN124" s="394"/>
      <c r="AO124" s="394"/>
      <c r="AP124" s="394"/>
      <c r="AQ124" s="394"/>
      <c r="AR124" s="394"/>
    </row>
    <row r="125" spans="1:47" ht="15" customHeight="1">
      <c r="A125" s="744" t="s">
        <v>995</v>
      </c>
      <c r="B125" s="744"/>
      <c r="C125" s="744"/>
      <c r="D125" s="744"/>
      <c r="E125" s="744"/>
      <c r="F125" s="744"/>
      <c r="G125" s="744"/>
      <c r="H125" s="744"/>
      <c r="I125" s="744"/>
      <c r="J125" s="744"/>
      <c r="K125" s="744"/>
      <c r="L125" s="744"/>
      <c r="M125" s="744"/>
      <c r="N125" s="744"/>
      <c r="O125" s="744"/>
      <c r="P125" s="744"/>
      <c r="Q125" s="744"/>
      <c r="R125" s="744"/>
      <c r="S125" s="744"/>
      <c r="T125" s="744"/>
      <c r="U125" s="744"/>
      <c r="V125" s="744"/>
      <c r="W125" s="744"/>
      <c r="X125" s="744"/>
      <c r="Y125" s="744"/>
      <c r="Z125" s="744"/>
      <c r="AA125" s="744"/>
      <c r="AB125" s="744"/>
      <c r="AC125" s="744"/>
      <c r="AD125" s="744"/>
      <c r="AE125" s="744"/>
      <c r="AF125" s="744"/>
      <c r="AG125" s="744"/>
      <c r="AH125" s="744"/>
      <c r="AI125" s="744"/>
      <c r="AJ125" s="744"/>
      <c r="AK125" s="744"/>
      <c r="AL125" s="744"/>
      <c r="AM125" s="744"/>
      <c r="AN125" s="744"/>
      <c r="AO125" s="744"/>
      <c r="AP125" s="744"/>
      <c r="AQ125" s="744"/>
      <c r="AR125" s="744"/>
    </row>
    <row r="126" spans="1:47">
      <c r="A126" s="326"/>
      <c r="B126" s="245"/>
      <c r="C126" s="245"/>
      <c r="D126" s="245"/>
      <c r="E126" s="245"/>
      <c r="F126" s="245"/>
      <c r="G126" s="245"/>
      <c r="H126" s="245"/>
      <c r="I126" s="245"/>
      <c r="J126" s="245"/>
      <c r="K126" s="245"/>
      <c r="L126" s="245"/>
      <c r="M126" s="245"/>
      <c r="N126" s="245"/>
      <c r="O126" s="245"/>
      <c r="P126" s="245"/>
      <c r="Q126" s="245"/>
      <c r="R126" s="1"/>
      <c r="S126" s="1"/>
      <c r="T126" s="1"/>
      <c r="U126" s="1"/>
      <c r="V126" s="1"/>
      <c r="W126" s="1"/>
      <c r="X126" s="1"/>
      <c r="Y126" s="1"/>
      <c r="Z126" s="1"/>
    </row>
    <row r="127" spans="1:47" ht="30" customHeight="1">
      <c r="A127" s="751" t="s">
        <v>354</v>
      </c>
      <c r="B127" s="751"/>
      <c r="C127" s="751"/>
      <c r="D127" s="751"/>
      <c r="E127" s="751"/>
      <c r="F127" s="751"/>
      <c r="G127" s="751"/>
      <c r="H127" s="751"/>
      <c r="I127" s="751"/>
      <c r="J127" s="751"/>
      <c r="K127" s="751"/>
      <c r="L127" s="751"/>
      <c r="M127" s="751"/>
      <c r="N127" s="751"/>
      <c r="O127" s="751"/>
      <c r="P127" s="751"/>
      <c r="Q127" s="751"/>
      <c r="R127" s="751"/>
      <c r="S127" s="751"/>
      <c r="T127" s="751"/>
      <c r="U127" s="751"/>
      <c r="V127" s="751"/>
      <c r="W127" s="751"/>
      <c r="X127" s="751"/>
      <c r="Y127" s="751"/>
      <c r="Z127" s="751"/>
      <c r="AA127" s="751"/>
      <c r="AB127" s="751"/>
      <c r="AC127" s="751"/>
      <c r="AD127" s="751"/>
      <c r="AE127" s="751"/>
      <c r="AF127" s="751"/>
      <c r="AG127" s="751"/>
      <c r="AH127" s="751"/>
      <c r="AI127" s="751"/>
      <c r="AJ127" s="751"/>
      <c r="AK127" s="751"/>
      <c r="AL127" s="751"/>
      <c r="AM127" s="751"/>
      <c r="AN127" s="751"/>
      <c r="AO127" s="751"/>
      <c r="AP127" s="751"/>
      <c r="AQ127" s="751"/>
      <c r="AR127" s="751"/>
    </row>
    <row r="128" spans="1:47" ht="18">
      <c r="A128" s="752" t="s">
        <v>1017</v>
      </c>
      <c r="B128" s="752"/>
      <c r="C128" s="752"/>
      <c r="D128" s="752"/>
      <c r="E128" s="752"/>
      <c r="F128" s="752"/>
      <c r="G128" s="752"/>
      <c r="H128" s="752"/>
      <c r="I128" s="752"/>
      <c r="J128" s="752"/>
      <c r="K128" s="752"/>
      <c r="L128" s="752"/>
      <c r="M128" s="752"/>
      <c r="N128" s="752"/>
      <c r="O128" s="752"/>
      <c r="P128" s="752"/>
      <c r="Q128" s="752"/>
      <c r="R128" s="752"/>
      <c r="S128" s="752"/>
      <c r="T128" s="752"/>
      <c r="U128" s="752"/>
      <c r="V128" s="752"/>
      <c r="W128" s="752"/>
      <c r="X128" s="752"/>
      <c r="Y128" s="752"/>
      <c r="Z128" s="752"/>
      <c r="AA128" s="752"/>
      <c r="AB128" s="752"/>
      <c r="AC128" s="752"/>
      <c r="AD128" s="752"/>
      <c r="AE128" s="752"/>
      <c r="AF128" s="752"/>
      <c r="AG128" s="752"/>
      <c r="AH128" s="752"/>
      <c r="AI128" s="752"/>
      <c r="AJ128" s="752"/>
      <c r="AK128" s="752"/>
      <c r="AL128" s="752"/>
      <c r="AM128" s="752"/>
      <c r="AN128" s="752"/>
      <c r="AO128" s="752"/>
      <c r="AP128" s="752"/>
      <c r="AQ128" s="752"/>
      <c r="AR128" s="752"/>
    </row>
    <row r="129" spans="1:44" ht="18">
      <c r="A129" s="752" t="s">
        <v>2</v>
      </c>
      <c r="B129" s="752"/>
      <c r="C129" s="752"/>
      <c r="D129" s="752"/>
      <c r="E129" s="752"/>
      <c r="F129" s="752"/>
      <c r="G129" s="752"/>
      <c r="H129" s="752"/>
      <c r="I129" s="752"/>
      <c r="J129" s="752"/>
      <c r="K129" s="752"/>
      <c r="L129" s="752"/>
      <c r="M129" s="752"/>
      <c r="N129" s="752"/>
      <c r="O129" s="752"/>
      <c r="P129" s="752"/>
      <c r="Q129" s="752"/>
      <c r="R129" s="752"/>
      <c r="S129" s="752"/>
      <c r="T129" s="752"/>
      <c r="U129" s="752"/>
      <c r="V129" s="752"/>
      <c r="W129" s="752"/>
      <c r="X129" s="752"/>
      <c r="Y129" s="752"/>
      <c r="Z129" s="752"/>
      <c r="AA129" s="752"/>
      <c r="AB129" s="752"/>
      <c r="AC129" s="752"/>
      <c r="AD129" s="752"/>
      <c r="AE129" s="752"/>
      <c r="AF129" s="752"/>
      <c r="AG129" s="752"/>
      <c r="AH129" s="752"/>
      <c r="AI129" s="752"/>
      <c r="AJ129" s="752"/>
      <c r="AK129" s="752"/>
      <c r="AL129" s="752"/>
      <c r="AM129" s="752"/>
      <c r="AN129" s="752"/>
      <c r="AO129" s="752"/>
      <c r="AP129" s="752"/>
      <c r="AQ129" s="752"/>
      <c r="AR129" s="752"/>
    </row>
    <row r="130" spans="1:44" ht="30" customHeight="1">
      <c r="A130" s="750" t="s">
        <v>3</v>
      </c>
      <c r="B130" s="750"/>
      <c r="C130" s="750"/>
      <c r="D130" s="750"/>
      <c r="E130" s="750"/>
      <c r="F130" s="750"/>
      <c r="G130" s="750"/>
      <c r="H130" s="750"/>
      <c r="I130" s="750"/>
      <c r="J130" s="750"/>
      <c r="K130" s="750"/>
      <c r="L130" s="750"/>
      <c r="M130" s="750"/>
      <c r="N130" s="750"/>
      <c r="O130" s="750"/>
      <c r="P130" s="750"/>
      <c r="Q130" s="750"/>
      <c r="R130" s="750"/>
      <c r="S130" s="750"/>
      <c r="T130" s="750"/>
      <c r="U130" s="750"/>
      <c r="V130" s="750"/>
      <c r="W130" s="750"/>
      <c r="X130" s="750"/>
      <c r="Y130" s="750"/>
      <c r="Z130" s="750"/>
      <c r="AA130" s="750"/>
      <c r="AB130" s="750"/>
      <c r="AC130" s="750"/>
      <c r="AD130" s="750"/>
      <c r="AE130" s="750"/>
      <c r="AF130" s="750"/>
      <c r="AG130" s="750"/>
      <c r="AH130" s="750"/>
      <c r="AI130" s="750"/>
      <c r="AJ130" s="750"/>
      <c r="AK130" s="750"/>
      <c r="AL130" s="750"/>
      <c r="AM130" s="750"/>
      <c r="AN130" s="750"/>
      <c r="AO130" s="750"/>
      <c r="AP130" s="750"/>
      <c r="AQ130" s="750"/>
      <c r="AR130" s="750"/>
    </row>
    <row r="131" spans="1:44">
      <c r="A131" s="186"/>
      <c r="B131" s="1"/>
      <c r="C131" s="1"/>
      <c r="D131" s="1"/>
      <c r="E131" s="1"/>
      <c r="F131" s="1"/>
      <c r="G131" s="1"/>
      <c r="H131" s="1"/>
      <c r="I131" s="1"/>
      <c r="J131" s="1"/>
      <c r="K131" s="1"/>
      <c r="L131" s="1"/>
      <c r="M131" s="1"/>
      <c r="N131" s="1"/>
      <c r="O131" s="1"/>
      <c r="P131" s="1"/>
      <c r="Q131" s="272"/>
      <c r="R131" s="258"/>
      <c r="S131" s="1"/>
      <c r="T131" s="1"/>
      <c r="U131" s="1"/>
      <c r="V131" s="1"/>
      <c r="W131" s="1"/>
      <c r="X131" s="1"/>
      <c r="Y131" s="1"/>
      <c r="Z131" s="1"/>
    </row>
    <row r="132" spans="1:44" ht="30" customHeight="1">
      <c r="A132" s="29" t="s">
        <v>944</v>
      </c>
      <c r="B132" s="259" t="s">
        <v>366</v>
      </c>
      <c r="C132" s="259" t="s">
        <v>380</v>
      </c>
      <c r="D132" s="259" t="s">
        <v>363</v>
      </c>
      <c r="E132" s="259" t="s">
        <v>381</v>
      </c>
      <c r="F132" s="259" t="s">
        <v>370</v>
      </c>
      <c r="G132" s="259" t="s">
        <v>379</v>
      </c>
      <c r="H132" s="259" t="s">
        <v>377</v>
      </c>
      <c r="I132" s="259" t="s">
        <v>364</v>
      </c>
      <c r="J132" s="259" t="s">
        <v>378</v>
      </c>
      <c r="K132" s="259" t="s">
        <v>368</v>
      </c>
      <c r="L132" s="259" t="s">
        <v>373</v>
      </c>
      <c r="M132" s="259" t="s">
        <v>362</v>
      </c>
      <c r="N132" s="259" t="s">
        <v>361</v>
      </c>
      <c r="O132" s="259" t="s">
        <v>359</v>
      </c>
      <c r="P132" s="259" t="s">
        <v>383</v>
      </c>
      <c r="Q132" s="259" t="s">
        <v>384</v>
      </c>
      <c r="R132" s="259" t="s">
        <v>367</v>
      </c>
      <c r="S132" s="259" t="s">
        <v>375</v>
      </c>
      <c r="T132" s="259" t="s">
        <v>365</v>
      </c>
      <c r="U132" s="259" t="s">
        <v>360</v>
      </c>
      <c r="V132" s="259" t="s">
        <v>355</v>
      </c>
      <c r="W132" s="259" t="s">
        <v>356</v>
      </c>
      <c r="X132" s="259" t="s">
        <v>382</v>
      </c>
      <c r="Y132" s="259" t="s">
        <v>374</v>
      </c>
      <c r="Z132" s="259" t="s">
        <v>372</v>
      </c>
      <c r="AA132" s="259" t="s">
        <v>357</v>
      </c>
      <c r="AB132" s="259" t="s">
        <v>358</v>
      </c>
      <c r="AC132" s="259" t="s">
        <v>376</v>
      </c>
      <c r="AD132" s="259" t="s">
        <v>369</v>
      </c>
      <c r="AE132" s="259" t="s">
        <v>371</v>
      </c>
      <c r="AF132" s="259" t="s">
        <v>385</v>
      </c>
      <c r="AG132" s="259" t="s">
        <v>1004</v>
      </c>
      <c r="AH132" s="259" t="s">
        <v>1005</v>
      </c>
      <c r="AI132" s="259" t="s">
        <v>1006</v>
      </c>
      <c r="AJ132" s="259" t="s">
        <v>1007</v>
      </c>
      <c r="AK132" s="259" t="s">
        <v>1008</v>
      </c>
      <c r="AL132" s="259" t="s">
        <v>1009</v>
      </c>
      <c r="AM132" s="259" t="s">
        <v>1010</v>
      </c>
      <c r="AN132" s="259" t="s">
        <v>1011</v>
      </c>
      <c r="AO132" s="259" t="s">
        <v>1012</v>
      </c>
      <c r="AP132" s="259" t="s">
        <v>1013</v>
      </c>
      <c r="AQ132" s="260" t="s">
        <v>444</v>
      </c>
      <c r="AR132" s="389" t="s">
        <v>812</v>
      </c>
    </row>
    <row r="133" spans="1:44">
      <c r="A133" s="75" t="s">
        <v>946</v>
      </c>
      <c r="B133" s="14">
        <v>0</v>
      </c>
      <c r="C133" s="14">
        <v>0</v>
      </c>
      <c r="D133" s="14">
        <v>0</v>
      </c>
      <c r="E133" s="14">
        <v>0</v>
      </c>
      <c r="F133" s="14">
        <v>0</v>
      </c>
      <c r="G133" s="14">
        <v>0</v>
      </c>
      <c r="H133" s="14">
        <v>0</v>
      </c>
      <c r="I133" s="14">
        <v>0</v>
      </c>
      <c r="J133" s="14">
        <v>0</v>
      </c>
      <c r="K133" s="14">
        <v>0</v>
      </c>
      <c r="L133" s="14">
        <v>0</v>
      </c>
      <c r="M133" s="14">
        <v>0</v>
      </c>
      <c r="N133" s="14">
        <v>0</v>
      </c>
      <c r="O133" s="14">
        <v>0</v>
      </c>
      <c r="P133" s="14">
        <v>0</v>
      </c>
      <c r="Q133" s="14">
        <v>0</v>
      </c>
      <c r="R133" s="14">
        <v>0</v>
      </c>
      <c r="S133" s="14">
        <v>0</v>
      </c>
      <c r="T133" s="14">
        <v>0</v>
      </c>
      <c r="U133" s="14">
        <v>0</v>
      </c>
      <c r="V133" s="14">
        <v>0</v>
      </c>
      <c r="W133" s="14">
        <v>0</v>
      </c>
      <c r="X133" s="14">
        <v>0</v>
      </c>
      <c r="Y133" s="14">
        <v>0</v>
      </c>
      <c r="Z133" s="14">
        <v>0</v>
      </c>
      <c r="AA133" s="14">
        <v>0</v>
      </c>
      <c r="AB133" s="14">
        <v>0</v>
      </c>
      <c r="AC133" s="14">
        <v>0</v>
      </c>
      <c r="AD133" s="14">
        <v>0</v>
      </c>
      <c r="AE133" s="14">
        <v>0</v>
      </c>
      <c r="AF133" s="14">
        <v>0</v>
      </c>
      <c r="AG133" s="14">
        <v>0</v>
      </c>
      <c r="AH133" s="14">
        <v>0</v>
      </c>
      <c r="AI133" s="14">
        <v>0</v>
      </c>
      <c r="AJ133" s="14">
        <v>0</v>
      </c>
      <c r="AK133" s="14">
        <v>0</v>
      </c>
      <c r="AL133" s="14">
        <v>0</v>
      </c>
      <c r="AM133" s="14">
        <v>0</v>
      </c>
      <c r="AN133" s="14">
        <v>0</v>
      </c>
      <c r="AO133" s="14">
        <v>0</v>
      </c>
      <c r="AP133" s="14">
        <v>0</v>
      </c>
      <c r="AQ133" s="14">
        <v>0</v>
      </c>
      <c r="AR133" s="143">
        <v>0</v>
      </c>
    </row>
    <row r="134" spans="1:44">
      <c r="A134" s="75" t="s">
        <v>947</v>
      </c>
      <c r="B134" s="14">
        <v>24347.22237</v>
      </c>
      <c r="C134" s="14">
        <v>0</v>
      </c>
      <c r="D134" s="14">
        <v>0</v>
      </c>
      <c r="E134" s="14">
        <v>0</v>
      </c>
      <c r="F134" s="14">
        <v>0</v>
      </c>
      <c r="G134" s="14">
        <v>0</v>
      </c>
      <c r="H134" s="14">
        <v>0</v>
      </c>
      <c r="I134" s="14">
        <v>0</v>
      </c>
      <c r="J134" s="14">
        <v>0</v>
      </c>
      <c r="K134" s="14">
        <v>0</v>
      </c>
      <c r="L134" s="14">
        <v>0</v>
      </c>
      <c r="M134" s="14">
        <v>0</v>
      </c>
      <c r="N134" s="14">
        <v>0</v>
      </c>
      <c r="O134" s="14">
        <v>0</v>
      </c>
      <c r="P134" s="14">
        <v>0</v>
      </c>
      <c r="Q134" s="14">
        <v>0</v>
      </c>
      <c r="R134" s="14">
        <v>0</v>
      </c>
      <c r="S134" s="14">
        <v>0</v>
      </c>
      <c r="T134" s="14">
        <v>0</v>
      </c>
      <c r="U134" s="14">
        <v>0</v>
      </c>
      <c r="V134" s="14">
        <v>0</v>
      </c>
      <c r="W134" s="14">
        <v>0</v>
      </c>
      <c r="X134" s="14">
        <v>0</v>
      </c>
      <c r="Y134" s="14">
        <v>0</v>
      </c>
      <c r="Z134" s="14">
        <v>7000</v>
      </c>
      <c r="AA134" s="14">
        <v>0</v>
      </c>
      <c r="AB134" s="14">
        <v>0</v>
      </c>
      <c r="AC134" s="14">
        <v>0</v>
      </c>
      <c r="AD134" s="14">
        <v>0</v>
      </c>
      <c r="AE134" s="14">
        <v>0</v>
      </c>
      <c r="AF134" s="14">
        <v>0</v>
      </c>
      <c r="AG134" s="14">
        <v>0</v>
      </c>
      <c r="AH134" s="14">
        <v>0</v>
      </c>
      <c r="AI134" s="14">
        <v>0</v>
      </c>
      <c r="AJ134" s="14">
        <v>0</v>
      </c>
      <c r="AK134" s="14">
        <v>0</v>
      </c>
      <c r="AL134" s="14">
        <v>0</v>
      </c>
      <c r="AM134" s="14">
        <v>0</v>
      </c>
      <c r="AN134" s="14">
        <v>0</v>
      </c>
      <c r="AO134" s="14">
        <v>0</v>
      </c>
      <c r="AP134" s="14">
        <v>0</v>
      </c>
      <c r="AQ134" s="14">
        <v>31347.22237</v>
      </c>
      <c r="AR134" s="143">
        <v>6.3572288125161337E-3</v>
      </c>
    </row>
    <row r="135" spans="1:44">
      <c r="A135" s="75" t="s">
        <v>948</v>
      </c>
      <c r="B135" s="14">
        <v>77287.212889999995</v>
      </c>
      <c r="C135" s="14">
        <v>58104.88594</v>
      </c>
      <c r="D135" s="14">
        <v>3737.3122200000003</v>
      </c>
      <c r="E135" s="14">
        <v>0</v>
      </c>
      <c r="F135" s="14">
        <v>0</v>
      </c>
      <c r="G135" s="14">
        <v>11868</v>
      </c>
      <c r="H135" s="14">
        <v>5000</v>
      </c>
      <c r="I135" s="14">
        <v>0</v>
      </c>
      <c r="J135" s="14">
        <v>0</v>
      </c>
      <c r="K135" s="14">
        <v>0</v>
      </c>
      <c r="L135" s="14">
        <v>0</v>
      </c>
      <c r="M135" s="14">
        <v>0</v>
      </c>
      <c r="N135" s="14">
        <v>0</v>
      </c>
      <c r="O135" s="14">
        <v>0</v>
      </c>
      <c r="P135" s="14">
        <v>0</v>
      </c>
      <c r="Q135" s="14">
        <v>0</v>
      </c>
      <c r="R135" s="14">
        <v>0</v>
      </c>
      <c r="S135" s="14">
        <v>0</v>
      </c>
      <c r="T135" s="14">
        <v>0</v>
      </c>
      <c r="U135" s="14">
        <v>0</v>
      </c>
      <c r="V135" s="14">
        <v>0</v>
      </c>
      <c r="W135" s="14">
        <v>0</v>
      </c>
      <c r="X135" s="14">
        <v>3475</v>
      </c>
      <c r="Y135" s="14">
        <v>0</v>
      </c>
      <c r="Z135" s="14">
        <v>7931.1374000000005</v>
      </c>
      <c r="AA135" s="14">
        <v>10500</v>
      </c>
      <c r="AB135" s="14">
        <v>0</v>
      </c>
      <c r="AC135" s="14">
        <v>0</v>
      </c>
      <c r="AD135" s="14">
        <v>0</v>
      </c>
      <c r="AE135" s="14">
        <v>0</v>
      </c>
      <c r="AF135" s="14">
        <v>0</v>
      </c>
      <c r="AG135" s="14">
        <v>0</v>
      </c>
      <c r="AH135" s="14">
        <v>0</v>
      </c>
      <c r="AI135" s="14">
        <v>0</v>
      </c>
      <c r="AJ135" s="14">
        <v>3519.3001200000003</v>
      </c>
      <c r="AK135" s="14">
        <v>0</v>
      </c>
      <c r="AL135" s="14">
        <v>0</v>
      </c>
      <c r="AM135" s="14">
        <v>0</v>
      </c>
      <c r="AN135" s="14">
        <v>5000</v>
      </c>
      <c r="AO135" s="14">
        <v>4000</v>
      </c>
      <c r="AP135" s="14">
        <v>0</v>
      </c>
      <c r="AQ135" s="14">
        <v>190422.84857</v>
      </c>
      <c r="AR135" s="143">
        <v>3.8617827289512435E-2</v>
      </c>
    </row>
    <row r="136" spans="1:44">
      <c r="A136" s="75" t="s">
        <v>949</v>
      </c>
      <c r="B136" s="14">
        <v>100856.11857999999</v>
      </c>
      <c r="C136" s="14">
        <v>87067.945730000007</v>
      </c>
      <c r="D136" s="14">
        <v>45402.34074</v>
      </c>
      <c r="E136" s="14">
        <v>8793.0986699999994</v>
      </c>
      <c r="F136" s="14">
        <v>44401.045680000003</v>
      </c>
      <c r="G136" s="14">
        <v>4579.3733300000004</v>
      </c>
      <c r="H136" s="14">
        <v>17100.477300000002</v>
      </c>
      <c r="I136" s="14">
        <v>8727.5408399999997</v>
      </c>
      <c r="J136" s="14">
        <v>13909.234910000001</v>
      </c>
      <c r="K136" s="14">
        <v>2058</v>
      </c>
      <c r="L136" s="14">
        <v>2000</v>
      </c>
      <c r="M136" s="14">
        <v>0</v>
      </c>
      <c r="N136" s="14">
        <v>3683.3</v>
      </c>
      <c r="O136" s="14">
        <v>5221.3999999999996</v>
      </c>
      <c r="P136" s="14">
        <v>1685.2205800000002</v>
      </c>
      <c r="Q136" s="14">
        <v>4500</v>
      </c>
      <c r="R136" s="14">
        <v>0</v>
      </c>
      <c r="S136" s="14">
        <v>3457.3400899999997</v>
      </c>
      <c r="T136" s="14">
        <v>0</v>
      </c>
      <c r="U136" s="14">
        <v>3716</v>
      </c>
      <c r="V136" s="14">
        <v>1500</v>
      </c>
      <c r="W136" s="14">
        <v>6934.6302100000003</v>
      </c>
      <c r="X136" s="14">
        <v>17125.615899999997</v>
      </c>
      <c r="Y136" s="14">
        <v>0</v>
      </c>
      <c r="Z136" s="14">
        <v>29444.17884</v>
      </c>
      <c r="AA136" s="14">
        <v>13062</v>
      </c>
      <c r="AB136" s="14">
        <v>11161.31523</v>
      </c>
      <c r="AC136" s="14">
        <v>13440.25504</v>
      </c>
      <c r="AD136" s="14">
        <v>0</v>
      </c>
      <c r="AE136" s="14">
        <v>8506.4019499999995</v>
      </c>
      <c r="AF136" s="14">
        <v>0</v>
      </c>
      <c r="AG136" s="14">
        <v>0</v>
      </c>
      <c r="AH136" s="14">
        <v>0</v>
      </c>
      <c r="AI136" s="14">
        <v>0</v>
      </c>
      <c r="AJ136" s="14">
        <v>6711</v>
      </c>
      <c r="AK136" s="14">
        <v>0</v>
      </c>
      <c r="AL136" s="14">
        <v>0</v>
      </c>
      <c r="AM136" s="14">
        <v>0</v>
      </c>
      <c r="AN136" s="14">
        <v>1400</v>
      </c>
      <c r="AO136" s="14">
        <v>0</v>
      </c>
      <c r="AP136" s="14">
        <v>0</v>
      </c>
      <c r="AQ136" s="14">
        <v>466443.83361999999</v>
      </c>
      <c r="AR136" s="143">
        <v>9.4594989741336552E-2</v>
      </c>
    </row>
    <row r="137" spans="1:44">
      <c r="A137" s="75" t="s">
        <v>950</v>
      </c>
      <c r="B137" s="14">
        <v>89170.209470000002</v>
      </c>
      <c r="C137" s="14">
        <v>102311.84259999999</v>
      </c>
      <c r="D137" s="14">
        <v>46770.420880000005</v>
      </c>
      <c r="E137" s="14">
        <v>7620.1982099999996</v>
      </c>
      <c r="F137" s="14">
        <v>29084.405850000003</v>
      </c>
      <c r="G137" s="14">
        <v>13218.578119999998</v>
      </c>
      <c r="H137" s="14">
        <v>21839.961960000001</v>
      </c>
      <c r="I137" s="14">
        <v>10788.625320000001</v>
      </c>
      <c r="J137" s="14">
        <v>18915.03728</v>
      </c>
      <c r="K137" s="14">
        <v>3552</v>
      </c>
      <c r="L137" s="14">
        <v>0</v>
      </c>
      <c r="M137" s="14">
        <v>7733.1279999999997</v>
      </c>
      <c r="N137" s="14">
        <v>11694.759109999999</v>
      </c>
      <c r="O137" s="14">
        <v>12305.952009999999</v>
      </c>
      <c r="P137" s="14">
        <v>1244.7458100000001</v>
      </c>
      <c r="Q137" s="14">
        <v>8392.5499999999993</v>
      </c>
      <c r="R137" s="14">
        <v>4693.2724500000004</v>
      </c>
      <c r="S137" s="14">
        <v>4184.6000000000004</v>
      </c>
      <c r="T137" s="14">
        <v>855.88310999999999</v>
      </c>
      <c r="U137" s="14">
        <v>9892.8686699999998</v>
      </c>
      <c r="V137" s="14">
        <v>5700.8080799999998</v>
      </c>
      <c r="W137" s="14">
        <v>13899.28167</v>
      </c>
      <c r="X137" s="14">
        <v>28599.6397</v>
      </c>
      <c r="Y137" s="14">
        <v>2664.5788900000002</v>
      </c>
      <c r="Z137" s="14">
        <v>36771.64645</v>
      </c>
      <c r="AA137" s="14">
        <v>11112.5</v>
      </c>
      <c r="AB137" s="14">
        <v>13244.826230000001</v>
      </c>
      <c r="AC137" s="14">
        <v>13196.52694</v>
      </c>
      <c r="AD137" s="14">
        <v>7727.3376200000002</v>
      </c>
      <c r="AE137" s="14">
        <v>1638.2638300000001</v>
      </c>
      <c r="AF137" s="14">
        <v>0</v>
      </c>
      <c r="AG137" s="14">
        <v>2000</v>
      </c>
      <c r="AH137" s="14">
        <v>2400</v>
      </c>
      <c r="AI137" s="14">
        <v>1372</v>
      </c>
      <c r="AJ137" s="14">
        <v>5884.6183099999998</v>
      </c>
      <c r="AK137" s="14">
        <v>800</v>
      </c>
      <c r="AL137" s="14">
        <v>6600.7642599999999</v>
      </c>
      <c r="AM137" s="14">
        <v>0</v>
      </c>
      <c r="AN137" s="14">
        <v>4028.7052999999996</v>
      </c>
      <c r="AO137" s="14">
        <v>5866.48866</v>
      </c>
      <c r="AP137" s="14">
        <v>0</v>
      </c>
      <c r="AQ137" s="14">
        <v>567777.02478999994</v>
      </c>
      <c r="AR137" s="143">
        <v>0.11514540007646855</v>
      </c>
    </row>
    <row r="138" spans="1:44">
      <c r="A138" s="75" t="s">
        <v>951</v>
      </c>
      <c r="B138" s="14">
        <v>109250.20796</v>
      </c>
      <c r="C138" s="14">
        <v>101636.80699</v>
      </c>
      <c r="D138" s="14">
        <v>46021.290350000003</v>
      </c>
      <c r="E138" s="14">
        <v>15977.137439999999</v>
      </c>
      <c r="F138" s="14">
        <v>33526.66822</v>
      </c>
      <c r="G138" s="14">
        <v>15410.87977</v>
      </c>
      <c r="H138" s="14">
        <v>17865.222379999999</v>
      </c>
      <c r="I138" s="14">
        <v>15607.424650000001</v>
      </c>
      <c r="J138" s="14">
        <v>14705.903279999999</v>
      </c>
      <c r="K138" s="14">
        <v>3655.0615600000001</v>
      </c>
      <c r="L138" s="14">
        <v>3463.4469900000004</v>
      </c>
      <c r="M138" s="14">
        <v>5838.82071</v>
      </c>
      <c r="N138" s="14">
        <v>19396.570239999997</v>
      </c>
      <c r="O138" s="14">
        <v>12181.390460000001</v>
      </c>
      <c r="P138" s="14">
        <v>2051</v>
      </c>
      <c r="Q138" s="14">
        <v>12163.631939999999</v>
      </c>
      <c r="R138" s="14">
        <v>6597.8260700000001</v>
      </c>
      <c r="S138" s="14">
        <v>13489.09506</v>
      </c>
      <c r="T138" s="14">
        <v>4610.42299</v>
      </c>
      <c r="U138" s="14">
        <v>29064.937000000002</v>
      </c>
      <c r="V138" s="14">
        <v>9708.6302100000012</v>
      </c>
      <c r="W138" s="14">
        <v>6113.0465999999997</v>
      </c>
      <c r="X138" s="14">
        <v>39065.091409999994</v>
      </c>
      <c r="Y138" s="14">
        <v>4967.86859</v>
      </c>
      <c r="Z138" s="14">
        <v>29328.844000000001</v>
      </c>
      <c r="AA138" s="14">
        <v>7162.0874299999996</v>
      </c>
      <c r="AB138" s="14">
        <v>20560.931049999999</v>
      </c>
      <c r="AC138" s="14">
        <v>29462.221320000001</v>
      </c>
      <c r="AD138" s="14">
        <v>6743.4102199999998</v>
      </c>
      <c r="AE138" s="14">
        <v>8234.54781</v>
      </c>
      <c r="AF138" s="14">
        <v>1850.0711699999999</v>
      </c>
      <c r="AG138" s="14">
        <v>5447.3602699999992</v>
      </c>
      <c r="AH138" s="14">
        <v>6887.4737400000004</v>
      </c>
      <c r="AI138" s="14">
        <v>617.4</v>
      </c>
      <c r="AJ138" s="14">
        <v>2753.4545400000002</v>
      </c>
      <c r="AK138" s="14">
        <v>556.79999999999995</v>
      </c>
      <c r="AL138" s="14">
        <v>12496.12954</v>
      </c>
      <c r="AM138" s="14">
        <v>3204.5875799999999</v>
      </c>
      <c r="AN138" s="14">
        <v>10074.879349999999</v>
      </c>
      <c r="AO138" s="14">
        <v>7090.04468</v>
      </c>
      <c r="AP138" s="14">
        <v>1986</v>
      </c>
      <c r="AQ138" s="14">
        <v>696824.62357000005</v>
      </c>
      <c r="AR138" s="143">
        <v>0.1413163029866851</v>
      </c>
    </row>
    <row r="139" spans="1:44">
      <c r="A139" s="75" t="s">
        <v>952</v>
      </c>
      <c r="B139" s="14">
        <v>101888.22056</v>
      </c>
      <c r="C139" s="14">
        <v>71291.803700000004</v>
      </c>
      <c r="D139" s="14">
        <v>44025.239090000003</v>
      </c>
      <c r="E139" s="14">
        <v>6733.3249699999997</v>
      </c>
      <c r="F139" s="14">
        <v>15619.831749999999</v>
      </c>
      <c r="G139" s="14">
        <v>18564.09894</v>
      </c>
      <c r="H139" s="14">
        <v>7846.8951699999998</v>
      </c>
      <c r="I139" s="14">
        <v>12574.51124</v>
      </c>
      <c r="J139" s="14">
        <v>12226.175710000001</v>
      </c>
      <c r="K139" s="14">
        <v>8035.6044499999998</v>
      </c>
      <c r="L139" s="14">
        <v>2392.1207200000003</v>
      </c>
      <c r="M139" s="14">
        <v>4930.7298700000001</v>
      </c>
      <c r="N139" s="14">
        <v>20961.621739999999</v>
      </c>
      <c r="O139" s="14">
        <v>10774.306259999999</v>
      </c>
      <c r="P139" s="14">
        <v>4390.66</v>
      </c>
      <c r="Q139" s="14">
        <v>5173.8249999999998</v>
      </c>
      <c r="R139" s="14">
        <v>7716.5995999999996</v>
      </c>
      <c r="S139" s="14">
        <v>20152.111120000001</v>
      </c>
      <c r="T139" s="14">
        <v>4725.4502999999995</v>
      </c>
      <c r="U139" s="14">
        <v>25144.554829999997</v>
      </c>
      <c r="V139" s="14">
        <v>11831.314630000001</v>
      </c>
      <c r="W139" s="14">
        <v>12219.928460000001</v>
      </c>
      <c r="X139" s="14">
        <v>29987.24252</v>
      </c>
      <c r="Y139" s="14">
        <v>7872.0614100000003</v>
      </c>
      <c r="Z139" s="14">
        <v>23719.74927</v>
      </c>
      <c r="AA139" s="14">
        <v>5948.2274100000004</v>
      </c>
      <c r="AB139" s="14">
        <v>20761.47999</v>
      </c>
      <c r="AC139" s="14">
        <v>26843.999230000001</v>
      </c>
      <c r="AD139" s="14">
        <v>7358.6579299999994</v>
      </c>
      <c r="AE139" s="14">
        <v>9129.5668299999998</v>
      </c>
      <c r="AF139" s="14">
        <v>2171.20003</v>
      </c>
      <c r="AG139" s="14">
        <v>5239.8996299999999</v>
      </c>
      <c r="AH139" s="14">
        <v>5877.7382699999998</v>
      </c>
      <c r="AI139" s="14">
        <v>2130.1198899999999</v>
      </c>
      <c r="AJ139" s="14">
        <v>3507.4189900000001</v>
      </c>
      <c r="AK139" s="14">
        <v>1293.2426599999999</v>
      </c>
      <c r="AL139" s="14">
        <v>15898.03492</v>
      </c>
      <c r="AM139" s="14">
        <v>2008.32</v>
      </c>
      <c r="AN139" s="14">
        <v>11495.4208</v>
      </c>
      <c r="AO139" s="14">
        <v>3822.4560999999999</v>
      </c>
      <c r="AP139" s="14">
        <v>2686.28</v>
      </c>
      <c r="AQ139" s="14">
        <v>616970.04399000003</v>
      </c>
      <c r="AR139" s="143">
        <v>0.12512176338361092</v>
      </c>
    </row>
    <row r="140" spans="1:44">
      <c r="A140" s="75" t="s">
        <v>953</v>
      </c>
      <c r="B140" s="14">
        <v>50245.622640000001</v>
      </c>
      <c r="C140" s="14">
        <v>53654.089439999996</v>
      </c>
      <c r="D140" s="14">
        <v>32473.737649999999</v>
      </c>
      <c r="E140" s="14">
        <v>5392.2986700000001</v>
      </c>
      <c r="F140" s="14">
        <v>9991.6445899999999</v>
      </c>
      <c r="G140" s="14">
        <v>19071.0605</v>
      </c>
      <c r="H140" s="14">
        <v>12742.813759999999</v>
      </c>
      <c r="I140" s="14">
        <v>17589.70232</v>
      </c>
      <c r="J140" s="14">
        <v>12189.22082</v>
      </c>
      <c r="K140" s="14">
        <v>10740.210570000001</v>
      </c>
      <c r="L140" s="14">
        <v>6348.7339900000006</v>
      </c>
      <c r="M140" s="14">
        <v>8452.787980000001</v>
      </c>
      <c r="N140" s="14">
        <v>22903.719649999999</v>
      </c>
      <c r="O140" s="14">
        <v>11108.3971</v>
      </c>
      <c r="P140" s="14">
        <v>9843.9103400000004</v>
      </c>
      <c r="Q140" s="14">
        <v>3119.39</v>
      </c>
      <c r="R140" s="14">
        <v>10111.525800000001</v>
      </c>
      <c r="S140" s="14">
        <v>20815.323410000001</v>
      </c>
      <c r="T140" s="14">
        <v>6173.8411599999999</v>
      </c>
      <c r="U140" s="14">
        <v>27891.034809999997</v>
      </c>
      <c r="V140" s="14">
        <v>16287.09001</v>
      </c>
      <c r="W140" s="14">
        <v>8411.4128800000017</v>
      </c>
      <c r="X140" s="14">
        <v>23812.0681</v>
      </c>
      <c r="Y140" s="14">
        <v>10446.49244</v>
      </c>
      <c r="Z140" s="14">
        <v>19451.10929</v>
      </c>
      <c r="AA140" s="14">
        <v>5193.4566100000002</v>
      </c>
      <c r="AB140" s="14">
        <v>29472.017809999998</v>
      </c>
      <c r="AC140" s="14">
        <v>27058.04161</v>
      </c>
      <c r="AD140" s="14">
        <v>5192.8232800000005</v>
      </c>
      <c r="AE140" s="14">
        <v>20057.58351</v>
      </c>
      <c r="AF140" s="14">
        <v>1309.3759</v>
      </c>
      <c r="AG140" s="14">
        <v>3381.0927999999999</v>
      </c>
      <c r="AH140" s="14">
        <v>5690.21</v>
      </c>
      <c r="AI140" s="14">
        <v>3421.67058</v>
      </c>
      <c r="AJ140" s="14">
        <v>3020.9085</v>
      </c>
      <c r="AK140" s="14">
        <v>948.07951000000003</v>
      </c>
      <c r="AL140" s="14">
        <v>13637.457130000001</v>
      </c>
      <c r="AM140" s="14">
        <v>2684.8924999999999</v>
      </c>
      <c r="AN140" s="14">
        <v>10628.62233</v>
      </c>
      <c r="AO140" s="14">
        <v>5746.46792</v>
      </c>
      <c r="AP140" s="14">
        <v>2200.8061699999998</v>
      </c>
      <c r="AQ140" s="14">
        <v>568910.74408000009</v>
      </c>
      <c r="AR140" s="143">
        <v>0.11537531878666955</v>
      </c>
    </row>
    <row r="141" spans="1:44">
      <c r="A141" s="75" t="s">
        <v>954</v>
      </c>
      <c r="B141" s="14">
        <v>24499.469519999999</v>
      </c>
      <c r="C141" s="14">
        <v>26432.571760000003</v>
      </c>
      <c r="D141" s="14">
        <v>15915.363009999999</v>
      </c>
      <c r="E141" s="14">
        <v>1750.0445</v>
      </c>
      <c r="F141" s="14">
        <v>5478.6024600000001</v>
      </c>
      <c r="G141" s="14">
        <v>10022.63582</v>
      </c>
      <c r="H141" s="14">
        <v>7101.3647799999999</v>
      </c>
      <c r="I141" s="14">
        <v>7224.0880299999999</v>
      </c>
      <c r="J141" s="14">
        <v>5792.0486200000005</v>
      </c>
      <c r="K141" s="14">
        <v>7899.9973499999996</v>
      </c>
      <c r="L141" s="14">
        <v>2131.3240900000001</v>
      </c>
      <c r="M141" s="14">
        <v>3215.83619</v>
      </c>
      <c r="N141" s="14">
        <v>11307.129939999999</v>
      </c>
      <c r="O141" s="14">
        <v>4218.1564200000003</v>
      </c>
      <c r="P141" s="14">
        <v>2661.4837900000002</v>
      </c>
      <c r="Q141" s="14">
        <v>439.35406</v>
      </c>
      <c r="R141" s="14">
        <v>3616.2514500000002</v>
      </c>
      <c r="S141" s="14">
        <v>10647.39769</v>
      </c>
      <c r="T141" s="14">
        <v>3413.9183599999997</v>
      </c>
      <c r="U141" s="14">
        <v>13829.416279999999</v>
      </c>
      <c r="V141" s="14">
        <v>7065.5280700000003</v>
      </c>
      <c r="W141" s="14">
        <v>4000.30107</v>
      </c>
      <c r="X141" s="14">
        <v>12429.325769999999</v>
      </c>
      <c r="Y141" s="14">
        <v>6052.7610400000003</v>
      </c>
      <c r="Z141" s="14">
        <v>8190.4329699999998</v>
      </c>
      <c r="AA141" s="14">
        <v>2323.37005</v>
      </c>
      <c r="AB141" s="14">
        <v>13034.616039999999</v>
      </c>
      <c r="AC141" s="14">
        <v>12456.07985</v>
      </c>
      <c r="AD141" s="14">
        <v>2385.7785600000002</v>
      </c>
      <c r="AE141" s="14">
        <v>19207.4146</v>
      </c>
      <c r="AF141" s="14">
        <v>1420.6706899999999</v>
      </c>
      <c r="AG141" s="14">
        <v>2022.11789</v>
      </c>
      <c r="AH141" s="14">
        <v>2259.5874100000001</v>
      </c>
      <c r="AI141" s="14">
        <v>238.08037999999999</v>
      </c>
      <c r="AJ141" s="14">
        <v>2522.4447</v>
      </c>
      <c r="AK141" s="14">
        <v>104.62435000000001</v>
      </c>
      <c r="AL141" s="14">
        <v>7590.1773800000001</v>
      </c>
      <c r="AM141" s="14">
        <v>1012.4</v>
      </c>
      <c r="AN141" s="14">
        <v>7265.1139400000002</v>
      </c>
      <c r="AO141" s="14">
        <v>2272.31943</v>
      </c>
      <c r="AP141" s="14">
        <v>584.31184999999994</v>
      </c>
      <c r="AQ141" s="14">
        <v>282033.91016000003</v>
      </c>
      <c r="AR141" s="143">
        <v>5.7196585988161949E-2</v>
      </c>
    </row>
    <row r="142" spans="1:44">
      <c r="A142" s="75" t="s">
        <v>955</v>
      </c>
      <c r="B142" s="14">
        <v>36062.263020000006</v>
      </c>
      <c r="C142" s="14">
        <v>37813.267180000003</v>
      </c>
      <c r="D142" s="14">
        <v>17771.661600000003</v>
      </c>
      <c r="E142" s="14">
        <v>3175.1727900000001</v>
      </c>
      <c r="F142" s="14">
        <v>10503.299010000001</v>
      </c>
      <c r="G142" s="14">
        <v>25184.727609999998</v>
      </c>
      <c r="H142" s="14">
        <v>15164.43749</v>
      </c>
      <c r="I142" s="14">
        <v>19804.956839999999</v>
      </c>
      <c r="J142" s="14">
        <v>16070.768239999999</v>
      </c>
      <c r="K142" s="14">
        <v>16704.929169999999</v>
      </c>
      <c r="L142" s="14">
        <v>8451.0186300000005</v>
      </c>
      <c r="M142" s="14">
        <v>7747.8887599999998</v>
      </c>
      <c r="N142" s="14">
        <v>22943.715359999998</v>
      </c>
      <c r="O142" s="14">
        <v>12933.12708</v>
      </c>
      <c r="P142" s="14">
        <v>11751.019400000001</v>
      </c>
      <c r="Q142" s="14">
        <v>980.13980000000004</v>
      </c>
      <c r="R142" s="14">
        <v>12066.5023</v>
      </c>
      <c r="S142" s="14">
        <v>21784.14616</v>
      </c>
      <c r="T142" s="14">
        <v>7442.3914199999999</v>
      </c>
      <c r="U142" s="14">
        <v>27306.512260000003</v>
      </c>
      <c r="V142" s="14">
        <v>29253.16505</v>
      </c>
      <c r="W142" s="14">
        <v>7986.9727599999997</v>
      </c>
      <c r="X142" s="14">
        <v>24243.655890000002</v>
      </c>
      <c r="Y142" s="14">
        <v>13230.036599999999</v>
      </c>
      <c r="Z142" s="14">
        <v>14697.30041</v>
      </c>
      <c r="AA142" s="14">
        <v>6217.0080599999992</v>
      </c>
      <c r="AB142" s="14">
        <v>41482.1535</v>
      </c>
      <c r="AC142" s="14">
        <v>24958.907299999999</v>
      </c>
      <c r="AD142" s="14">
        <v>6455.8042599999999</v>
      </c>
      <c r="AE142" s="14">
        <v>49055.622289999999</v>
      </c>
      <c r="AF142" s="14">
        <v>2096.9029999999998</v>
      </c>
      <c r="AG142" s="14">
        <v>7298.7964400000001</v>
      </c>
      <c r="AH142" s="14">
        <v>6603.8881700000002</v>
      </c>
      <c r="AI142" s="14">
        <v>2056.55278</v>
      </c>
      <c r="AJ142" s="14">
        <v>4882.4540099999995</v>
      </c>
      <c r="AK142" s="14">
        <v>271.3546</v>
      </c>
      <c r="AL142" s="14">
        <v>15928.23286</v>
      </c>
      <c r="AM142" s="14">
        <v>4433.2391100000004</v>
      </c>
      <c r="AN142" s="14">
        <v>14008.818949999999</v>
      </c>
      <c r="AO142" s="14">
        <v>3824.5647200000003</v>
      </c>
      <c r="AP142" s="14">
        <v>2463.674</v>
      </c>
      <c r="AQ142" s="14">
        <v>613111.04888000002</v>
      </c>
      <c r="AR142" s="143">
        <v>0.12433915768377929</v>
      </c>
    </row>
    <row r="143" spans="1:44">
      <c r="A143" s="75" t="s">
        <v>956</v>
      </c>
      <c r="B143" s="14">
        <v>34612.168290000001</v>
      </c>
      <c r="C143" s="14">
        <v>29945.188620000001</v>
      </c>
      <c r="D143" s="14">
        <v>15224.563980000001</v>
      </c>
      <c r="E143" s="14">
        <v>4005.2089900000001</v>
      </c>
      <c r="F143" s="14">
        <v>9500.0085299999992</v>
      </c>
      <c r="G143" s="14">
        <v>21245.345399999998</v>
      </c>
      <c r="H143" s="14">
        <v>14985.62011</v>
      </c>
      <c r="I143" s="14">
        <v>20001.913559999997</v>
      </c>
      <c r="J143" s="14">
        <v>14730.329210000002</v>
      </c>
      <c r="K143" s="14">
        <v>13902.427519999999</v>
      </c>
      <c r="L143" s="14">
        <v>9223.458349999999</v>
      </c>
      <c r="M143" s="14">
        <v>5011.8595599999999</v>
      </c>
      <c r="N143" s="14">
        <v>21426.714309999999</v>
      </c>
      <c r="O143" s="14">
        <v>12317.11931</v>
      </c>
      <c r="P143" s="14">
        <v>8966.8248499999991</v>
      </c>
      <c r="Q143" s="14">
        <v>623.00781999999992</v>
      </c>
      <c r="R143" s="14">
        <v>10811.223619999999</v>
      </c>
      <c r="S143" s="14">
        <v>15326.15058</v>
      </c>
      <c r="T143" s="14">
        <v>6716.4917500000001</v>
      </c>
      <c r="U143" s="14">
        <v>26020.268219999998</v>
      </c>
      <c r="V143" s="14">
        <v>30344.952590000001</v>
      </c>
      <c r="W143" s="14">
        <v>7761.9946100000006</v>
      </c>
      <c r="X143" s="14">
        <v>19572.379499999999</v>
      </c>
      <c r="Y143" s="14">
        <v>14731.80183</v>
      </c>
      <c r="Z143" s="14">
        <v>13839.674010000001</v>
      </c>
      <c r="AA143" s="14">
        <v>6599.2252500000004</v>
      </c>
      <c r="AB143" s="14">
        <v>22622.661749999999</v>
      </c>
      <c r="AC143" s="14">
        <v>18463.91937</v>
      </c>
      <c r="AD143" s="14">
        <v>5229.4698899999994</v>
      </c>
      <c r="AE143" s="14">
        <v>28839.785510000002</v>
      </c>
      <c r="AF143" s="14">
        <v>2326.1194599999999</v>
      </c>
      <c r="AG143" s="14">
        <v>5832.34328</v>
      </c>
      <c r="AH143" s="14">
        <v>4535.8188700000001</v>
      </c>
      <c r="AI143" s="14">
        <v>1155.4296999999999</v>
      </c>
      <c r="AJ143" s="14">
        <v>2756.3090899999997</v>
      </c>
      <c r="AK143" s="14">
        <v>242.47117</v>
      </c>
      <c r="AL143" s="14">
        <v>16409.017060000002</v>
      </c>
      <c r="AM143" s="14">
        <v>3590.7215499999998</v>
      </c>
      <c r="AN143" s="14">
        <v>10733.919550000001</v>
      </c>
      <c r="AO143" s="14">
        <v>4607.42274</v>
      </c>
      <c r="AP143" s="14">
        <v>1310.6400000000001</v>
      </c>
      <c r="AQ143" s="14">
        <v>516101.96935999999</v>
      </c>
      <c r="AR143" s="143">
        <v>0.10466567886256108</v>
      </c>
    </row>
    <row r="144" spans="1:44">
      <c r="A144" s="75" t="s">
        <v>957</v>
      </c>
      <c r="B144" s="14">
        <v>21153.445050000002</v>
      </c>
      <c r="C144" s="14">
        <v>15092.826130000001</v>
      </c>
      <c r="D144" s="14">
        <v>7277.3899000000001</v>
      </c>
      <c r="E144" s="14">
        <v>2035.0266100000001</v>
      </c>
      <c r="F144" s="14">
        <v>5054.8636999999999</v>
      </c>
      <c r="G144" s="14">
        <v>13885.090330000001</v>
      </c>
      <c r="H144" s="14">
        <v>9685.0965199999991</v>
      </c>
      <c r="I144" s="14">
        <v>12299.79556</v>
      </c>
      <c r="J144" s="14">
        <v>9434.2473399999999</v>
      </c>
      <c r="K144" s="14">
        <v>9234.1056399999998</v>
      </c>
      <c r="L144" s="14">
        <v>9664.6489700000002</v>
      </c>
      <c r="M144" s="14">
        <v>3334.0455499999998</v>
      </c>
      <c r="N144" s="14">
        <v>16452.283749999999</v>
      </c>
      <c r="O144" s="14">
        <v>9754.6717599999993</v>
      </c>
      <c r="P144" s="14">
        <v>6800.4371600000004</v>
      </c>
      <c r="Q144" s="14">
        <v>943.22029000000009</v>
      </c>
      <c r="R144" s="14">
        <v>5413.4249199999995</v>
      </c>
      <c r="S144" s="14">
        <v>10957.403689999999</v>
      </c>
      <c r="T144" s="14">
        <v>5585.1050700000005</v>
      </c>
      <c r="U144" s="14">
        <v>20851.98804</v>
      </c>
      <c r="V144" s="14">
        <v>32739.12112</v>
      </c>
      <c r="W144" s="14">
        <v>4740.4751399999996</v>
      </c>
      <c r="X144" s="14">
        <v>14031.564640000001</v>
      </c>
      <c r="Y144" s="14">
        <v>9401.3164299999989</v>
      </c>
      <c r="Z144" s="14">
        <v>5415.4051100000006</v>
      </c>
      <c r="AA144" s="14">
        <v>4697.4501700000001</v>
      </c>
      <c r="AB144" s="14">
        <v>26457.98099</v>
      </c>
      <c r="AC144" s="14">
        <v>11889.950939999999</v>
      </c>
      <c r="AD144" s="14">
        <v>3842.1615000000002</v>
      </c>
      <c r="AE144" s="14">
        <v>18992.547760000001</v>
      </c>
      <c r="AF144" s="14">
        <v>2113.22552</v>
      </c>
      <c r="AG144" s="14">
        <v>4728.1632699999991</v>
      </c>
      <c r="AH144" s="14">
        <v>2921.9459100000004</v>
      </c>
      <c r="AI144" s="14">
        <v>316.41540000000003</v>
      </c>
      <c r="AJ144" s="14">
        <v>1565.9416699999999</v>
      </c>
      <c r="AK144" s="14">
        <v>74.626080000000002</v>
      </c>
      <c r="AL144" s="14">
        <v>8458.3184199999996</v>
      </c>
      <c r="AM144" s="14">
        <v>2788.0070299999998</v>
      </c>
      <c r="AN144" s="14">
        <v>6987.5350899999994</v>
      </c>
      <c r="AO144" s="14">
        <v>2554.7509799999998</v>
      </c>
      <c r="AP144" s="14">
        <v>1287.70217</v>
      </c>
      <c r="AQ144" s="14">
        <v>360913.72132000001</v>
      </c>
      <c r="AR144" s="143">
        <v>7.3193442178906595E-2</v>
      </c>
    </row>
    <row r="145" spans="1:47">
      <c r="A145" s="75" t="s">
        <v>958</v>
      </c>
      <c r="B145" s="14">
        <v>1147.70704</v>
      </c>
      <c r="C145" s="14">
        <v>649.78372999999999</v>
      </c>
      <c r="D145" s="14">
        <v>299.67755</v>
      </c>
      <c r="E145" s="14">
        <v>94.261309999999995</v>
      </c>
      <c r="F145" s="14">
        <v>160.86292</v>
      </c>
      <c r="G145" s="14">
        <v>596.75477999999998</v>
      </c>
      <c r="H145" s="14">
        <v>307.94812000000002</v>
      </c>
      <c r="I145" s="14">
        <v>425.05034999999998</v>
      </c>
      <c r="J145" s="14">
        <v>510.82931000000002</v>
      </c>
      <c r="K145" s="14">
        <v>199.93748000000002</v>
      </c>
      <c r="L145" s="14">
        <v>955.30479000000003</v>
      </c>
      <c r="M145" s="14">
        <v>41.598199999999999</v>
      </c>
      <c r="N145" s="14">
        <v>795.25476000000003</v>
      </c>
      <c r="O145" s="14">
        <v>377.62261000000001</v>
      </c>
      <c r="P145" s="14">
        <v>460.42908</v>
      </c>
      <c r="Q145" s="14">
        <v>26</v>
      </c>
      <c r="R145" s="14">
        <v>290.55303999999995</v>
      </c>
      <c r="S145" s="14">
        <v>438.46115000000003</v>
      </c>
      <c r="T145" s="14">
        <v>410.02528000000001</v>
      </c>
      <c r="U145" s="14">
        <v>396.98725000000002</v>
      </c>
      <c r="V145" s="14">
        <v>610.63314000000003</v>
      </c>
      <c r="W145" s="14">
        <v>222.37508</v>
      </c>
      <c r="X145" s="14">
        <v>650.67250999999999</v>
      </c>
      <c r="Y145" s="14">
        <v>320.71759000000003</v>
      </c>
      <c r="Z145" s="14">
        <v>123.73241</v>
      </c>
      <c r="AA145" s="14">
        <v>119.59660000000001</v>
      </c>
      <c r="AB145" s="14">
        <v>1990.0493300000001</v>
      </c>
      <c r="AC145" s="14">
        <v>662.83980000000008</v>
      </c>
      <c r="AD145" s="14">
        <v>261.15494999999999</v>
      </c>
      <c r="AE145" s="14">
        <v>403.14758</v>
      </c>
      <c r="AF145" s="14">
        <v>146.56364000000002</v>
      </c>
      <c r="AG145" s="14">
        <v>234.59097</v>
      </c>
      <c r="AH145" s="14">
        <v>132.76325</v>
      </c>
      <c r="AI145" s="14">
        <v>17.006640000000001</v>
      </c>
      <c r="AJ145" s="14">
        <v>33.26249</v>
      </c>
      <c r="AK145" s="14">
        <v>0</v>
      </c>
      <c r="AL145" s="14">
        <v>397.39678999999995</v>
      </c>
      <c r="AM145" s="14">
        <v>149.40907999999999</v>
      </c>
      <c r="AN145" s="14">
        <v>412.99392999999998</v>
      </c>
      <c r="AO145" s="14">
        <v>136.20319000000001</v>
      </c>
      <c r="AP145" s="14">
        <v>82.30883</v>
      </c>
      <c r="AQ145" s="14">
        <v>15692.466550000001</v>
      </c>
      <c r="AR145" s="143">
        <v>3.1824382815677731E-3</v>
      </c>
    </row>
    <row r="146" spans="1:47">
      <c r="A146" s="75" t="s">
        <v>959</v>
      </c>
      <c r="B146" s="14">
        <v>213.92964999999998</v>
      </c>
      <c r="C146" s="14">
        <v>185.61505</v>
      </c>
      <c r="D146" s="14">
        <v>44.189320000000002</v>
      </c>
      <c r="E146" s="14">
        <v>0</v>
      </c>
      <c r="F146" s="14">
        <v>66.191220000000001</v>
      </c>
      <c r="G146" s="14">
        <v>149.01067999999998</v>
      </c>
      <c r="H146" s="14">
        <v>93.210329999999999</v>
      </c>
      <c r="I146" s="14">
        <v>163.78784999999999</v>
      </c>
      <c r="J146" s="14">
        <v>230.32746</v>
      </c>
      <c r="K146" s="14">
        <v>30.93</v>
      </c>
      <c r="L146" s="14">
        <v>520.49428</v>
      </c>
      <c r="M146" s="14">
        <v>14.416030000000001</v>
      </c>
      <c r="N146" s="14">
        <v>183.89073999999999</v>
      </c>
      <c r="O146" s="14">
        <v>119.76805999999999</v>
      </c>
      <c r="P146" s="14">
        <v>287.28086999999999</v>
      </c>
      <c r="Q146" s="14">
        <v>4.1621999999999995</v>
      </c>
      <c r="R146" s="14">
        <v>57.363349999999997</v>
      </c>
      <c r="S146" s="14">
        <v>103.50646</v>
      </c>
      <c r="T146" s="14">
        <v>157.78577999999999</v>
      </c>
      <c r="U146" s="14">
        <v>205.07542999999998</v>
      </c>
      <c r="V146" s="14">
        <v>0</v>
      </c>
      <c r="W146" s="14">
        <v>6.86</v>
      </c>
      <c r="X146" s="14">
        <v>122.22726</v>
      </c>
      <c r="Y146" s="14">
        <v>34.872910000000005</v>
      </c>
      <c r="Z146" s="14">
        <v>83.437950000000001</v>
      </c>
      <c r="AA146" s="14">
        <v>18.67896</v>
      </c>
      <c r="AB146" s="14">
        <v>727.08731</v>
      </c>
      <c r="AC146" s="14">
        <v>180.1104</v>
      </c>
      <c r="AD146" s="14">
        <v>70.722179999999994</v>
      </c>
      <c r="AE146" s="14">
        <v>61.3842</v>
      </c>
      <c r="AF146" s="14">
        <v>87.509439999999998</v>
      </c>
      <c r="AG146" s="14">
        <v>28.887150000000002</v>
      </c>
      <c r="AH146" s="14">
        <v>9.93642</v>
      </c>
      <c r="AI146" s="14">
        <v>1.0604200000000001</v>
      </c>
      <c r="AJ146" s="14">
        <v>6.6332599999999999</v>
      </c>
      <c r="AK146" s="14">
        <v>0</v>
      </c>
      <c r="AL146" s="14">
        <v>71.415940000000006</v>
      </c>
      <c r="AM146" s="14">
        <v>48.711959999999998</v>
      </c>
      <c r="AN146" s="14">
        <v>14.744</v>
      </c>
      <c r="AO146" s="14">
        <v>2.4</v>
      </c>
      <c r="AP146" s="14">
        <v>0</v>
      </c>
      <c r="AQ146" s="14">
        <v>4407.6145199999992</v>
      </c>
      <c r="AR146" s="143">
        <v>8.9386592822413642E-4</v>
      </c>
    </row>
    <row r="147" spans="1:47">
      <c r="A147" s="29" t="s">
        <v>8</v>
      </c>
      <c r="B147" s="12">
        <v>670733.79703999998</v>
      </c>
      <c r="C147" s="12">
        <v>584186.62687000015</v>
      </c>
      <c r="D147" s="12">
        <v>274963.18628999998</v>
      </c>
      <c r="E147" s="12">
        <v>55575.772159999993</v>
      </c>
      <c r="F147" s="12">
        <v>163387.42392999999</v>
      </c>
      <c r="G147" s="12">
        <v>153795.55528</v>
      </c>
      <c r="H147" s="12">
        <v>129733.04792</v>
      </c>
      <c r="I147" s="12">
        <v>125207.39655999999</v>
      </c>
      <c r="J147" s="12">
        <v>118714.12218000001</v>
      </c>
      <c r="K147" s="12">
        <v>76013.203739999983</v>
      </c>
      <c r="L147" s="12">
        <v>45150.550810000008</v>
      </c>
      <c r="M147" s="12">
        <v>46321.110850000005</v>
      </c>
      <c r="N147" s="12">
        <v>151748.9596</v>
      </c>
      <c r="O147" s="12">
        <v>91311.911070000002</v>
      </c>
      <c r="P147" s="12">
        <v>50143.011879999998</v>
      </c>
      <c r="Q147" s="12">
        <v>36365.281109999989</v>
      </c>
      <c r="R147" s="12">
        <v>61374.542600000001</v>
      </c>
      <c r="S147" s="12">
        <v>121355.53541</v>
      </c>
      <c r="T147" s="12">
        <v>40091.315219999997</v>
      </c>
      <c r="U147" s="12">
        <v>184319.64278999998</v>
      </c>
      <c r="V147" s="12">
        <v>145041.24289999998</v>
      </c>
      <c r="W147" s="12">
        <v>72297.278479999994</v>
      </c>
      <c r="X147" s="12">
        <v>213114.48320000002</v>
      </c>
      <c r="Y147" s="12">
        <v>69722.507729999998</v>
      </c>
      <c r="Z147" s="12">
        <v>195996.64810999995</v>
      </c>
      <c r="AA147" s="12">
        <v>72953.600539999999</v>
      </c>
      <c r="AB147" s="12">
        <v>201515.11923000001</v>
      </c>
      <c r="AC147" s="12">
        <v>178612.85179999997</v>
      </c>
      <c r="AD147" s="12">
        <v>45267.320389999993</v>
      </c>
      <c r="AE147" s="12">
        <v>164126.26586999997</v>
      </c>
      <c r="AF147" s="12">
        <v>13521.638849999999</v>
      </c>
      <c r="AG147" s="12">
        <v>36213.251700000001</v>
      </c>
      <c r="AH147" s="12">
        <v>37319.362040000007</v>
      </c>
      <c r="AI147" s="12">
        <v>11325.735789999999</v>
      </c>
      <c r="AJ147" s="12">
        <v>37163.745680000007</v>
      </c>
      <c r="AK147" s="12">
        <v>4291.1983700000001</v>
      </c>
      <c r="AL147" s="12">
        <v>97486.944300000003</v>
      </c>
      <c r="AM147" s="12">
        <v>19920.288810000002</v>
      </c>
      <c r="AN147" s="12">
        <v>82050.753240000005</v>
      </c>
      <c r="AO147" s="12">
        <v>39923.118419999999</v>
      </c>
      <c r="AP147" s="12">
        <v>12601.723019999999</v>
      </c>
      <c r="AQ147" s="12">
        <v>4930957.0717799999</v>
      </c>
      <c r="AR147" s="195">
        <v>1</v>
      </c>
      <c r="AS147" s="261"/>
      <c r="AT147" s="261"/>
      <c r="AU147" s="262"/>
    </row>
    <row r="148" spans="1:47">
      <c r="A148" s="264" t="s">
        <v>960</v>
      </c>
      <c r="B148" s="143">
        <v>0.13602507328214791</v>
      </c>
      <c r="C148" s="143">
        <v>0.11847327372069734</v>
      </c>
      <c r="D148" s="143">
        <v>5.5762640454450861E-2</v>
      </c>
      <c r="E148" s="143">
        <v>1.1270788074400736E-2</v>
      </c>
      <c r="F148" s="143">
        <v>3.3135032723174702E-2</v>
      </c>
      <c r="G148" s="143">
        <v>3.1189798053642793E-2</v>
      </c>
      <c r="H148" s="143">
        <v>2.6309912260738533E-2</v>
      </c>
      <c r="I148" s="143">
        <v>2.5392108415740484E-2</v>
      </c>
      <c r="J148" s="143">
        <v>2.4075269861788925E-2</v>
      </c>
      <c r="K148" s="143">
        <v>1.5415507098008537E-2</v>
      </c>
      <c r="L148" s="143">
        <v>9.1565491552132606E-3</v>
      </c>
      <c r="M148" s="143">
        <v>9.393939183753388E-3</v>
      </c>
      <c r="N148" s="143">
        <v>3.0774747658717894E-2</v>
      </c>
      <c r="O148" s="143">
        <v>1.851809085757013E-2</v>
      </c>
      <c r="P148" s="143">
        <v>1.016902218982392E-2</v>
      </c>
      <c r="Q148" s="143">
        <v>7.374893064496439E-3</v>
      </c>
      <c r="R148" s="143">
        <v>1.2446780960890566E-2</v>
      </c>
      <c r="S148" s="143">
        <v>2.4610949485754194E-2</v>
      </c>
      <c r="T148" s="143">
        <v>8.1305342221378637E-3</v>
      </c>
      <c r="U148" s="143">
        <v>3.7380094798404609E-2</v>
      </c>
      <c r="V148" s="143">
        <v>2.9414420119387153E-2</v>
      </c>
      <c r="W148" s="143">
        <v>1.4661916019054245E-2</v>
      </c>
      <c r="X148" s="143">
        <v>4.321969956292257E-2</v>
      </c>
      <c r="Y148" s="143">
        <v>1.4139751515790675E-2</v>
      </c>
      <c r="Z148" s="143">
        <v>3.9748195990529721E-2</v>
      </c>
      <c r="AA148" s="143">
        <v>1.4795018386494463E-2</v>
      </c>
      <c r="AB148" s="143">
        <v>4.0867344066586278E-2</v>
      </c>
      <c r="AC148" s="143">
        <v>3.6222755379925357E-2</v>
      </c>
      <c r="AD148" s="143">
        <v>9.1802300711693648E-3</v>
      </c>
      <c r="AE148" s="143">
        <v>3.3284870154173314E-2</v>
      </c>
      <c r="AF148" s="143">
        <v>2.7421935849704922E-3</v>
      </c>
      <c r="AG148" s="143">
        <v>7.3440614413882071E-3</v>
      </c>
      <c r="AH148" s="143">
        <v>7.56838104585816E-3</v>
      </c>
      <c r="AI148" s="143">
        <v>2.2968635956734425E-3</v>
      </c>
      <c r="AJ148" s="143">
        <v>7.5368219879035497E-3</v>
      </c>
      <c r="AK148" s="143">
        <v>8.7025668800863099E-4</v>
      </c>
      <c r="AL148" s="143">
        <v>1.9770389983299674E-2</v>
      </c>
      <c r="AM148" s="143">
        <v>4.0398422699731767E-3</v>
      </c>
      <c r="AN148" s="143">
        <v>1.6639924470155838E-2</v>
      </c>
      <c r="AO148" s="143">
        <v>8.0964238460888415E-3</v>
      </c>
      <c r="AP148" s="143">
        <v>2.5556342990937803E-3</v>
      </c>
      <c r="AQ148" s="143">
        <v>1</v>
      </c>
      <c r="AR148" s="143"/>
      <c r="AS148" s="261"/>
      <c r="AT148" s="266"/>
      <c r="AU148" s="262"/>
    </row>
    <row r="149" spans="1:47" ht="30" customHeight="1">
      <c r="A149" s="267" t="s">
        <v>1003</v>
      </c>
      <c r="B149" s="259" t="s">
        <v>366</v>
      </c>
      <c r="C149" s="259" t="s">
        <v>380</v>
      </c>
      <c r="D149" s="259" t="s">
        <v>363</v>
      </c>
      <c r="E149" s="259" t="s">
        <v>381</v>
      </c>
      <c r="F149" s="259" t="s">
        <v>370</v>
      </c>
      <c r="G149" s="259" t="s">
        <v>379</v>
      </c>
      <c r="H149" s="259" t="s">
        <v>377</v>
      </c>
      <c r="I149" s="259" t="s">
        <v>364</v>
      </c>
      <c r="J149" s="259" t="s">
        <v>378</v>
      </c>
      <c r="K149" s="259" t="s">
        <v>368</v>
      </c>
      <c r="L149" s="259" t="s">
        <v>373</v>
      </c>
      <c r="M149" s="259" t="s">
        <v>362</v>
      </c>
      <c r="N149" s="259" t="s">
        <v>361</v>
      </c>
      <c r="O149" s="259" t="s">
        <v>359</v>
      </c>
      <c r="P149" s="259" t="s">
        <v>383</v>
      </c>
      <c r="Q149" s="259" t="s">
        <v>384</v>
      </c>
      <c r="R149" s="259" t="s">
        <v>367</v>
      </c>
      <c r="S149" s="259" t="s">
        <v>375</v>
      </c>
      <c r="T149" s="259" t="s">
        <v>365</v>
      </c>
      <c r="U149" s="259" t="s">
        <v>360</v>
      </c>
      <c r="V149" s="259" t="s">
        <v>355</v>
      </c>
      <c r="W149" s="259" t="s">
        <v>356</v>
      </c>
      <c r="X149" s="259" t="s">
        <v>382</v>
      </c>
      <c r="Y149" s="259" t="s">
        <v>374</v>
      </c>
      <c r="Z149" s="259" t="s">
        <v>372</v>
      </c>
      <c r="AA149" s="259" t="s">
        <v>357</v>
      </c>
      <c r="AB149" s="259" t="s">
        <v>358</v>
      </c>
      <c r="AC149" s="259" t="s">
        <v>376</v>
      </c>
      <c r="AD149" s="259" t="s">
        <v>369</v>
      </c>
      <c r="AE149" s="259" t="s">
        <v>371</v>
      </c>
      <c r="AF149" s="259" t="s">
        <v>385</v>
      </c>
      <c r="AG149" s="259" t="s">
        <v>1004</v>
      </c>
      <c r="AH149" s="259" t="s">
        <v>1005</v>
      </c>
      <c r="AI149" s="259" t="s">
        <v>1006</v>
      </c>
      <c r="AJ149" s="259" t="s">
        <v>1007</v>
      </c>
      <c r="AK149" s="259" t="s">
        <v>1008</v>
      </c>
      <c r="AL149" s="259" t="s">
        <v>1009</v>
      </c>
      <c r="AM149" s="259" t="s">
        <v>1010</v>
      </c>
      <c r="AN149" s="259" t="s">
        <v>1011</v>
      </c>
      <c r="AO149" s="259" t="s">
        <v>1012</v>
      </c>
      <c r="AP149" s="259" t="s">
        <v>1013</v>
      </c>
      <c r="AQ149" s="260" t="s">
        <v>444</v>
      </c>
      <c r="AR149" s="389" t="s">
        <v>812</v>
      </c>
    </row>
    <row r="150" spans="1:47">
      <c r="A150" s="75" t="s">
        <v>946</v>
      </c>
      <c r="B150" s="14">
        <v>0</v>
      </c>
      <c r="C150" s="14">
        <v>0</v>
      </c>
      <c r="D150" s="14">
        <v>0</v>
      </c>
      <c r="E150" s="14">
        <v>0</v>
      </c>
      <c r="F150" s="14">
        <v>0</v>
      </c>
      <c r="G150" s="14">
        <v>0</v>
      </c>
      <c r="H150" s="14">
        <v>0</v>
      </c>
      <c r="I150" s="14">
        <v>0</v>
      </c>
      <c r="J150" s="14">
        <v>0</v>
      </c>
      <c r="K150" s="14">
        <v>0</v>
      </c>
      <c r="L150" s="14">
        <v>0</v>
      </c>
      <c r="M150" s="14">
        <v>0</v>
      </c>
      <c r="N150" s="14">
        <v>0</v>
      </c>
      <c r="O150" s="14">
        <v>0</v>
      </c>
      <c r="P150" s="14">
        <v>0</v>
      </c>
      <c r="Q150" s="14">
        <v>0</v>
      </c>
      <c r="R150" s="14">
        <v>0</v>
      </c>
      <c r="S150" s="14">
        <v>0</v>
      </c>
      <c r="T150" s="14">
        <v>0</v>
      </c>
      <c r="U150" s="14">
        <v>0</v>
      </c>
      <c r="V150" s="14">
        <v>0</v>
      </c>
      <c r="W150" s="14">
        <v>0</v>
      </c>
      <c r="X150" s="14">
        <v>0</v>
      </c>
      <c r="Y150" s="14">
        <v>0</v>
      </c>
      <c r="Z150" s="14">
        <v>0</v>
      </c>
      <c r="AA150" s="14">
        <v>0</v>
      </c>
      <c r="AB150" s="14">
        <v>0</v>
      </c>
      <c r="AC150" s="14">
        <v>0</v>
      </c>
      <c r="AD150" s="14">
        <v>0</v>
      </c>
      <c r="AE150" s="14">
        <v>0</v>
      </c>
      <c r="AF150" s="14">
        <v>0</v>
      </c>
      <c r="AG150" s="14">
        <v>0</v>
      </c>
      <c r="AH150" s="14">
        <v>0</v>
      </c>
      <c r="AI150" s="14">
        <v>0</v>
      </c>
      <c r="AJ150" s="14">
        <v>0</v>
      </c>
      <c r="AK150" s="14">
        <v>0</v>
      </c>
      <c r="AL150" s="14">
        <v>0</v>
      </c>
      <c r="AM150" s="14">
        <v>0</v>
      </c>
      <c r="AN150" s="14">
        <v>0</v>
      </c>
      <c r="AO150" s="14">
        <v>0</v>
      </c>
      <c r="AP150" s="14">
        <v>0</v>
      </c>
      <c r="AQ150" s="14">
        <v>0</v>
      </c>
      <c r="AR150" s="143">
        <v>0</v>
      </c>
    </row>
    <row r="151" spans="1:47">
      <c r="A151" s="75" t="s">
        <v>947</v>
      </c>
      <c r="B151" s="14">
        <v>3</v>
      </c>
      <c r="C151" s="14">
        <v>0</v>
      </c>
      <c r="D151" s="14">
        <v>0</v>
      </c>
      <c r="E151" s="14">
        <v>0</v>
      </c>
      <c r="F151" s="14">
        <v>0</v>
      </c>
      <c r="G151" s="14">
        <v>0</v>
      </c>
      <c r="H151" s="14">
        <v>0</v>
      </c>
      <c r="I151" s="14">
        <v>0</v>
      </c>
      <c r="J151" s="14">
        <v>0</v>
      </c>
      <c r="K151" s="14">
        <v>0</v>
      </c>
      <c r="L151" s="14">
        <v>0</v>
      </c>
      <c r="M151" s="14">
        <v>0</v>
      </c>
      <c r="N151" s="14">
        <v>0</v>
      </c>
      <c r="O151" s="14">
        <v>0</v>
      </c>
      <c r="P151" s="14">
        <v>0</v>
      </c>
      <c r="Q151" s="14">
        <v>0</v>
      </c>
      <c r="R151" s="14">
        <v>0</v>
      </c>
      <c r="S151" s="14">
        <v>0</v>
      </c>
      <c r="T151" s="14">
        <v>0</v>
      </c>
      <c r="U151" s="14">
        <v>0</v>
      </c>
      <c r="V151" s="14">
        <v>0</v>
      </c>
      <c r="W151" s="14">
        <v>0</v>
      </c>
      <c r="X151" s="14">
        <v>0</v>
      </c>
      <c r="Y151" s="14">
        <v>0</v>
      </c>
      <c r="Z151" s="14">
        <v>1</v>
      </c>
      <c r="AA151" s="14">
        <v>0</v>
      </c>
      <c r="AB151" s="14">
        <v>0</v>
      </c>
      <c r="AC151" s="14">
        <v>0</v>
      </c>
      <c r="AD151" s="14">
        <v>0</v>
      </c>
      <c r="AE151" s="14">
        <v>0</v>
      </c>
      <c r="AF151" s="14">
        <v>0</v>
      </c>
      <c r="AG151" s="14">
        <v>0</v>
      </c>
      <c r="AH151" s="14">
        <v>0</v>
      </c>
      <c r="AI151" s="14">
        <v>0</v>
      </c>
      <c r="AJ151" s="14">
        <v>0</v>
      </c>
      <c r="AK151" s="14">
        <v>0</v>
      </c>
      <c r="AL151" s="14">
        <v>0</v>
      </c>
      <c r="AM151" s="14">
        <v>0</v>
      </c>
      <c r="AN151" s="14">
        <v>0</v>
      </c>
      <c r="AO151" s="14">
        <v>0</v>
      </c>
      <c r="AP151" s="14">
        <v>0</v>
      </c>
      <c r="AQ151" s="14">
        <v>4</v>
      </c>
      <c r="AR151" s="143">
        <v>7.5335241826126259E-5</v>
      </c>
    </row>
    <row r="152" spans="1:47">
      <c r="A152" s="75" t="s">
        <v>948</v>
      </c>
      <c r="B152" s="14">
        <v>15</v>
      </c>
      <c r="C152" s="14">
        <v>12</v>
      </c>
      <c r="D152" s="14">
        <v>1</v>
      </c>
      <c r="E152" s="14">
        <v>0</v>
      </c>
      <c r="F152" s="14">
        <v>0</v>
      </c>
      <c r="G152" s="14">
        <v>2</v>
      </c>
      <c r="H152" s="14">
        <v>1</v>
      </c>
      <c r="I152" s="14">
        <v>0</v>
      </c>
      <c r="J152" s="14">
        <v>0</v>
      </c>
      <c r="K152" s="14">
        <v>0</v>
      </c>
      <c r="L152" s="14">
        <v>0</v>
      </c>
      <c r="M152" s="14">
        <v>0</v>
      </c>
      <c r="N152" s="14">
        <v>0</v>
      </c>
      <c r="O152" s="14">
        <v>0</v>
      </c>
      <c r="P152" s="14">
        <v>0</v>
      </c>
      <c r="Q152" s="14">
        <v>0</v>
      </c>
      <c r="R152" s="14">
        <v>0</v>
      </c>
      <c r="S152" s="14">
        <v>0</v>
      </c>
      <c r="T152" s="14">
        <v>0</v>
      </c>
      <c r="U152" s="14">
        <v>0</v>
      </c>
      <c r="V152" s="14">
        <v>0</v>
      </c>
      <c r="W152" s="14">
        <v>0</v>
      </c>
      <c r="X152" s="14">
        <v>1</v>
      </c>
      <c r="Y152" s="14">
        <v>0</v>
      </c>
      <c r="Z152" s="14">
        <v>2</v>
      </c>
      <c r="AA152" s="14">
        <v>2</v>
      </c>
      <c r="AB152" s="14">
        <v>0</v>
      </c>
      <c r="AC152" s="14">
        <v>0</v>
      </c>
      <c r="AD152" s="14">
        <v>0</v>
      </c>
      <c r="AE152" s="14">
        <v>0</v>
      </c>
      <c r="AF152" s="14">
        <v>0</v>
      </c>
      <c r="AG152" s="14">
        <v>0</v>
      </c>
      <c r="AH152" s="14">
        <v>0</v>
      </c>
      <c r="AI152" s="14">
        <v>0</v>
      </c>
      <c r="AJ152" s="14">
        <v>1</v>
      </c>
      <c r="AK152" s="14">
        <v>0</v>
      </c>
      <c r="AL152" s="14">
        <v>0</v>
      </c>
      <c r="AM152" s="14">
        <v>0</v>
      </c>
      <c r="AN152" s="14">
        <v>1</v>
      </c>
      <c r="AO152" s="14">
        <v>1</v>
      </c>
      <c r="AP152" s="14">
        <v>0</v>
      </c>
      <c r="AQ152" s="14">
        <v>39</v>
      </c>
      <c r="AR152" s="143">
        <v>7.34518607804731E-4</v>
      </c>
    </row>
    <row r="153" spans="1:47">
      <c r="A153" s="75" t="s">
        <v>949</v>
      </c>
      <c r="B153" s="14">
        <v>45</v>
      </c>
      <c r="C153" s="14">
        <v>45</v>
      </c>
      <c r="D153" s="14">
        <v>23</v>
      </c>
      <c r="E153" s="14">
        <v>4</v>
      </c>
      <c r="F153" s="14">
        <v>20</v>
      </c>
      <c r="G153" s="14">
        <v>3</v>
      </c>
      <c r="H153" s="14">
        <v>9</v>
      </c>
      <c r="I153" s="14">
        <v>4</v>
      </c>
      <c r="J153" s="14">
        <v>8</v>
      </c>
      <c r="K153" s="14">
        <v>1</v>
      </c>
      <c r="L153" s="14">
        <v>1</v>
      </c>
      <c r="M153" s="14">
        <v>0</v>
      </c>
      <c r="N153" s="14">
        <v>2</v>
      </c>
      <c r="O153" s="14">
        <v>3</v>
      </c>
      <c r="P153" s="14">
        <v>1</v>
      </c>
      <c r="Q153" s="14">
        <v>2</v>
      </c>
      <c r="R153" s="14">
        <v>0</v>
      </c>
      <c r="S153" s="14">
        <v>2</v>
      </c>
      <c r="T153" s="14">
        <v>0</v>
      </c>
      <c r="U153" s="14">
        <v>2</v>
      </c>
      <c r="V153" s="14">
        <v>1</v>
      </c>
      <c r="W153" s="14">
        <v>4</v>
      </c>
      <c r="X153" s="14">
        <v>9</v>
      </c>
      <c r="Y153" s="14">
        <v>0</v>
      </c>
      <c r="Z153" s="14">
        <v>17</v>
      </c>
      <c r="AA153" s="14">
        <v>7</v>
      </c>
      <c r="AB153" s="14">
        <v>5</v>
      </c>
      <c r="AC153" s="14">
        <v>7</v>
      </c>
      <c r="AD153" s="14">
        <v>0</v>
      </c>
      <c r="AE153" s="14">
        <v>4</v>
      </c>
      <c r="AF153" s="14">
        <v>0</v>
      </c>
      <c r="AG153" s="14">
        <v>0</v>
      </c>
      <c r="AH153" s="14">
        <v>0</v>
      </c>
      <c r="AI153" s="14">
        <v>0</v>
      </c>
      <c r="AJ153" s="14">
        <v>4</v>
      </c>
      <c r="AK153" s="14">
        <v>0</v>
      </c>
      <c r="AL153" s="14">
        <v>0</v>
      </c>
      <c r="AM153" s="14">
        <v>0</v>
      </c>
      <c r="AN153" s="14">
        <v>1</v>
      </c>
      <c r="AO153" s="14">
        <v>0</v>
      </c>
      <c r="AP153" s="14">
        <v>0</v>
      </c>
      <c r="AQ153" s="14">
        <v>234</v>
      </c>
      <c r="AR153" s="143">
        <v>4.407111646828386E-3</v>
      </c>
    </row>
    <row r="154" spans="1:47">
      <c r="A154" s="75" t="s">
        <v>950</v>
      </c>
      <c r="B154" s="14">
        <v>90</v>
      </c>
      <c r="C154" s="14">
        <v>108</v>
      </c>
      <c r="D154" s="14">
        <v>49</v>
      </c>
      <c r="E154" s="14">
        <v>9</v>
      </c>
      <c r="F154" s="14">
        <v>31</v>
      </c>
      <c r="G154" s="14">
        <v>15</v>
      </c>
      <c r="H154" s="14">
        <v>23</v>
      </c>
      <c r="I154" s="14">
        <v>11</v>
      </c>
      <c r="J154" s="14">
        <v>21</v>
      </c>
      <c r="K154" s="14">
        <v>4</v>
      </c>
      <c r="L154" s="14">
        <v>0</v>
      </c>
      <c r="M154" s="14">
        <v>8</v>
      </c>
      <c r="N154" s="14">
        <v>12</v>
      </c>
      <c r="O154" s="14">
        <v>14</v>
      </c>
      <c r="P154" s="14">
        <v>1</v>
      </c>
      <c r="Q154" s="14">
        <v>9</v>
      </c>
      <c r="R154" s="14">
        <v>6</v>
      </c>
      <c r="S154" s="14">
        <v>4</v>
      </c>
      <c r="T154" s="14">
        <v>1</v>
      </c>
      <c r="U154" s="14">
        <v>11</v>
      </c>
      <c r="V154" s="14">
        <v>7</v>
      </c>
      <c r="W154" s="14">
        <v>14</v>
      </c>
      <c r="X154" s="14">
        <v>32</v>
      </c>
      <c r="Y154" s="14">
        <v>3</v>
      </c>
      <c r="Z154" s="14">
        <v>37</v>
      </c>
      <c r="AA154" s="14">
        <v>11</v>
      </c>
      <c r="AB154" s="14">
        <v>15</v>
      </c>
      <c r="AC154" s="14">
        <v>16</v>
      </c>
      <c r="AD154" s="14">
        <v>8</v>
      </c>
      <c r="AE154" s="14">
        <v>2</v>
      </c>
      <c r="AF154" s="14">
        <v>0</v>
      </c>
      <c r="AG154" s="14">
        <v>2</v>
      </c>
      <c r="AH154" s="14">
        <v>3</v>
      </c>
      <c r="AI154" s="14">
        <v>1</v>
      </c>
      <c r="AJ154" s="14">
        <v>7</v>
      </c>
      <c r="AK154" s="14">
        <v>1</v>
      </c>
      <c r="AL154" s="14">
        <v>8</v>
      </c>
      <c r="AM154" s="14">
        <v>0</v>
      </c>
      <c r="AN154" s="14">
        <v>4</v>
      </c>
      <c r="AO154" s="14">
        <v>7</v>
      </c>
      <c r="AP154" s="14">
        <v>0</v>
      </c>
      <c r="AQ154" s="14">
        <v>605</v>
      </c>
      <c r="AR154" s="143">
        <v>1.1394455326201596E-2</v>
      </c>
    </row>
    <row r="155" spans="1:47">
      <c r="A155" s="75" t="s">
        <v>951</v>
      </c>
      <c r="B155" s="14">
        <v>210</v>
      </c>
      <c r="C155" s="14">
        <v>216</v>
      </c>
      <c r="D155" s="14">
        <v>95</v>
      </c>
      <c r="E155" s="14">
        <v>34</v>
      </c>
      <c r="F155" s="14">
        <v>68</v>
      </c>
      <c r="G155" s="14">
        <v>34</v>
      </c>
      <c r="H155" s="14">
        <v>40</v>
      </c>
      <c r="I155" s="14">
        <v>33</v>
      </c>
      <c r="J155" s="14">
        <v>32</v>
      </c>
      <c r="K155" s="14">
        <v>9</v>
      </c>
      <c r="L155" s="14">
        <v>8</v>
      </c>
      <c r="M155" s="14">
        <v>13</v>
      </c>
      <c r="N155" s="14">
        <v>41</v>
      </c>
      <c r="O155" s="14">
        <v>26</v>
      </c>
      <c r="P155" s="14">
        <v>5</v>
      </c>
      <c r="Q155" s="14">
        <v>24</v>
      </c>
      <c r="R155" s="14">
        <v>15</v>
      </c>
      <c r="S155" s="14">
        <v>30</v>
      </c>
      <c r="T155" s="14">
        <v>11</v>
      </c>
      <c r="U155" s="14">
        <v>66</v>
      </c>
      <c r="V155" s="14">
        <v>22</v>
      </c>
      <c r="W155" s="14">
        <v>14</v>
      </c>
      <c r="X155" s="14">
        <v>81</v>
      </c>
      <c r="Y155" s="14">
        <v>12</v>
      </c>
      <c r="Z155" s="14">
        <v>62</v>
      </c>
      <c r="AA155" s="14">
        <v>16</v>
      </c>
      <c r="AB155" s="14">
        <v>44</v>
      </c>
      <c r="AC155" s="14">
        <v>62</v>
      </c>
      <c r="AD155" s="14">
        <v>14</v>
      </c>
      <c r="AE155" s="14">
        <v>16</v>
      </c>
      <c r="AF155" s="14">
        <v>4</v>
      </c>
      <c r="AG155" s="14">
        <v>13</v>
      </c>
      <c r="AH155" s="14">
        <v>15</v>
      </c>
      <c r="AI155" s="14">
        <v>1</v>
      </c>
      <c r="AJ155" s="14">
        <v>6</v>
      </c>
      <c r="AK155" s="14">
        <v>1</v>
      </c>
      <c r="AL155" s="14">
        <v>26</v>
      </c>
      <c r="AM155" s="14">
        <v>7</v>
      </c>
      <c r="AN155" s="14">
        <v>21</v>
      </c>
      <c r="AO155" s="14">
        <v>16</v>
      </c>
      <c r="AP155" s="14">
        <v>3</v>
      </c>
      <c r="AQ155" s="14">
        <v>1466</v>
      </c>
      <c r="AR155" s="143">
        <v>2.7610366129275275E-2</v>
      </c>
    </row>
    <row r="156" spans="1:47">
      <c r="A156" s="75" t="s">
        <v>952</v>
      </c>
      <c r="B156" s="14">
        <v>344</v>
      </c>
      <c r="C156" s="14">
        <v>263</v>
      </c>
      <c r="D156" s="14">
        <v>163</v>
      </c>
      <c r="E156" s="14">
        <v>24</v>
      </c>
      <c r="F156" s="14">
        <v>58</v>
      </c>
      <c r="G156" s="14">
        <v>70</v>
      </c>
      <c r="H156" s="14">
        <v>31</v>
      </c>
      <c r="I156" s="14">
        <v>49</v>
      </c>
      <c r="J156" s="14">
        <v>45</v>
      </c>
      <c r="K156" s="14">
        <v>32</v>
      </c>
      <c r="L156" s="14">
        <v>9</v>
      </c>
      <c r="M156" s="14">
        <v>19</v>
      </c>
      <c r="N156" s="14">
        <v>80</v>
      </c>
      <c r="O156" s="14">
        <v>41</v>
      </c>
      <c r="P156" s="14">
        <v>17</v>
      </c>
      <c r="Q156" s="14">
        <v>21</v>
      </c>
      <c r="R156" s="14">
        <v>29</v>
      </c>
      <c r="S156" s="14">
        <v>76</v>
      </c>
      <c r="T156" s="14">
        <v>17</v>
      </c>
      <c r="U156" s="14">
        <v>94</v>
      </c>
      <c r="V156" s="14">
        <v>45</v>
      </c>
      <c r="W156" s="14">
        <v>46</v>
      </c>
      <c r="X156" s="14">
        <v>110</v>
      </c>
      <c r="Y156" s="14">
        <v>30</v>
      </c>
      <c r="Z156" s="14">
        <v>95</v>
      </c>
      <c r="AA156" s="14">
        <v>23</v>
      </c>
      <c r="AB156" s="14">
        <v>80</v>
      </c>
      <c r="AC156" s="14">
        <v>100</v>
      </c>
      <c r="AD156" s="14">
        <v>27</v>
      </c>
      <c r="AE156" s="14">
        <v>36</v>
      </c>
      <c r="AF156" s="14">
        <v>8</v>
      </c>
      <c r="AG156" s="14">
        <v>20</v>
      </c>
      <c r="AH156" s="14">
        <v>22</v>
      </c>
      <c r="AI156" s="14">
        <v>8</v>
      </c>
      <c r="AJ156" s="14">
        <v>13</v>
      </c>
      <c r="AK156" s="14">
        <v>5</v>
      </c>
      <c r="AL156" s="14">
        <v>61</v>
      </c>
      <c r="AM156" s="14">
        <v>7</v>
      </c>
      <c r="AN156" s="14">
        <v>44</v>
      </c>
      <c r="AO156" s="14">
        <v>15</v>
      </c>
      <c r="AP156" s="14">
        <v>10</v>
      </c>
      <c r="AQ156" s="14">
        <v>2287</v>
      </c>
      <c r="AR156" s="143">
        <v>4.3072924514087688E-2</v>
      </c>
    </row>
    <row r="157" spans="1:47">
      <c r="A157" s="75" t="s">
        <v>953</v>
      </c>
      <c r="B157" s="14">
        <v>291</v>
      </c>
      <c r="C157" s="14">
        <v>313</v>
      </c>
      <c r="D157" s="14">
        <v>185</v>
      </c>
      <c r="E157" s="14">
        <v>32</v>
      </c>
      <c r="F157" s="14">
        <v>60</v>
      </c>
      <c r="G157" s="14">
        <v>113</v>
      </c>
      <c r="H157" s="14">
        <v>74</v>
      </c>
      <c r="I157" s="14">
        <v>108</v>
      </c>
      <c r="J157" s="14">
        <v>72</v>
      </c>
      <c r="K157" s="14">
        <v>64</v>
      </c>
      <c r="L157" s="14">
        <v>36</v>
      </c>
      <c r="M157" s="14">
        <v>49</v>
      </c>
      <c r="N157" s="14">
        <v>134</v>
      </c>
      <c r="O157" s="14">
        <v>66</v>
      </c>
      <c r="P157" s="14">
        <v>58</v>
      </c>
      <c r="Q157" s="14">
        <v>21</v>
      </c>
      <c r="R157" s="14">
        <v>60</v>
      </c>
      <c r="S157" s="14">
        <v>124</v>
      </c>
      <c r="T157" s="14">
        <v>36</v>
      </c>
      <c r="U157" s="14">
        <v>161</v>
      </c>
      <c r="V157" s="14">
        <v>95</v>
      </c>
      <c r="W157" s="14">
        <v>49</v>
      </c>
      <c r="X157" s="14">
        <v>140</v>
      </c>
      <c r="Y157" s="14">
        <v>63</v>
      </c>
      <c r="Z157" s="14">
        <v>112</v>
      </c>
      <c r="AA157" s="14">
        <v>31</v>
      </c>
      <c r="AB157" s="14">
        <v>175</v>
      </c>
      <c r="AC157" s="14">
        <v>160</v>
      </c>
      <c r="AD157" s="14">
        <v>30</v>
      </c>
      <c r="AE157" s="14">
        <v>119</v>
      </c>
      <c r="AF157" s="14">
        <v>8</v>
      </c>
      <c r="AG157" s="14">
        <v>20</v>
      </c>
      <c r="AH157" s="14">
        <v>33</v>
      </c>
      <c r="AI157" s="14">
        <v>19</v>
      </c>
      <c r="AJ157" s="14">
        <v>18</v>
      </c>
      <c r="AK157" s="14">
        <v>5</v>
      </c>
      <c r="AL157" s="14">
        <v>81</v>
      </c>
      <c r="AM157" s="14">
        <v>16</v>
      </c>
      <c r="AN157" s="14">
        <v>62</v>
      </c>
      <c r="AO157" s="14">
        <v>33</v>
      </c>
      <c r="AP157" s="14">
        <v>13</v>
      </c>
      <c r="AQ157" s="14">
        <v>3339</v>
      </c>
      <c r="AR157" s="143">
        <v>6.2886093114358901E-2</v>
      </c>
    </row>
    <row r="158" spans="1:47">
      <c r="A158" s="75" t="s">
        <v>954</v>
      </c>
      <c r="B158" s="14">
        <v>205</v>
      </c>
      <c r="C158" s="14">
        <v>216</v>
      </c>
      <c r="D158" s="14">
        <v>128</v>
      </c>
      <c r="E158" s="14">
        <v>14</v>
      </c>
      <c r="F158" s="14">
        <v>47</v>
      </c>
      <c r="G158" s="14">
        <v>85</v>
      </c>
      <c r="H158" s="14">
        <v>61</v>
      </c>
      <c r="I158" s="14">
        <v>62</v>
      </c>
      <c r="J158" s="14">
        <v>49</v>
      </c>
      <c r="K158" s="14">
        <v>67</v>
      </c>
      <c r="L158" s="14">
        <v>18</v>
      </c>
      <c r="M158" s="14">
        <v>27</v>
      </c>
      <c r="N158" s="14">
        <v>96</v>
      </c>
      <c r="O158" s="14">
        <v>36</v>
      </c>
      <c r="P158" s="14">
        <v>22</v>
      </c>
      <c r="Q158" s="14">
        <v>4</v>
      </c>
      <c r="R158" s="14">
        <v>31</v>
      </c>
      <c r="S158" s="14">
        <v>91</v>
      </c>
      <c r="T158" s="14">
        <v>30</v>
      </c>
      <c r="U158" s="14">
        <v>118</v>
      </c>
      <c r="V158" s="14">
        <v>60</v>
      </c>
      <c r="W158" s="14">
        <v>35</v>
      </c>
      <c r="X158" s="14">
        <v>103</v>
      </c>
      <c r="Y158" s="14">
        <v>52</v>
      </c>
      <c r="Z158" s="14">
        <v>68</v>
      </c>
      <c r="AA158" s="14">
        <v>20</v>
      </c>
      <c r="AB158" s="14">
        <v>111</v>
      </c>
      <c r="AC158" s="14">
        <v>104</v>
      </c>
      <c r="AD158" s="14">
        <v>20</v>
      </c>
      <c r="AE158" s="14">
        <v>167</v>
      </c>
      <c r="AF158" s="14">
        <v>12</v>
      </c>
      <c r="AG158" s="14">
        <v>17</v>
      </c>
      <c r="AH158" s="14">
        <v>19</v>
      </c>
      <c r="AI158" s="14">
        <v>2</v>
      </c>
      <c r="AJ158" s="14">
        <v>21</v>
      </c>
      <c r="AK158" s="14">
        <v>1</v>
      </c>
      <c r="AL158" s="14">
        <v>64</v>
      </c>
      <c r="AM158" s="14">
        <v>9</v>
      </c>
      <c r="AN158" s="14">
        <v>62</v>
      </c>
      <c r="AO158" s="14">
        <v>19</v>
      </c>
      <c r="AP158" s="14">
        <v>5</v>
      </c>
      <c r="AQ158" s="14">
        <v>2378</v>
      </c>
      <c r="AR158" s="143">
        <v>4.4786801265632066E-2</v>
      </c>
    </row>
    <row r="159" spans="1:47">
      <c r="A159" s="75" t="s">
        <v>955</v>
      </c>
      <c r="B159" s="14">
        <v>417</v>
      </c>
      <c r="C159" s="14">
        <v>434</v>
      </c>
      <c r="D159" s="14">
        <v>203</v>
      </c>
      <c r="E159" s="14">
        <v>38</v>
      </c>
      <c r="F159" s="14">
        <v>129</v>
      </c>
      <c r="G159" s="14">
        <v>297</v>
      </c>
      <c r="H159" s="14">
        <v>175</v>
      </c>
      <c r="I159" s="14">
        <v>233</v>
      </c>
      <c r="J159" s="14">
        <v>187</v>
      </c>
      <c r="K159" s="14">
        <v>201</v>
      </c>
      <c r="L159" s="14">
        <v>96</v>
      </c>
      <c r="M159" s="14">
        <v>87</v>
      </c>
      <c r="N159" s="14">
        <v>264</v>
      </c>
      <c r="O159" s="14">
        <v>150</v>
      </c>
      <c r="P159" s="14">
        <v>132</v>
      </c>
      <c r="Q159" s="14">
        <v>11</v>
      </c>
      <c r="R159" s="14">
        <v>143</v>
      </c>
      <c r="S159" s="14">
        <v>249</v>
      </c>
      <c r="T159" s="14">
        <v>88</v>
      </c>
      <c r="U159" s="14">
        <v>315</v>
      </c>
      <c r="V159" s="14">
        <v>331</v>
      </c>
      <c r="W159" s="14">
        <v>95</v>
      </c>
      <c r="X159" s="14">
        <v>279</v>
      </c>
      <c r="Y159" s="14">
        <v>153</v>
      </c>
      <c r="Z159" s="14">
        <v>171</v>
      </c>
      <c r="AA159" s="14">
        <v>71</v>
      </c>
      <c r="AB159" s="14">
        <v>507</v>
      </c>
      <c r="AC159" s="14">
        <v>285</v>
      </c>
      <c r="AD159" s="14">
        <v>73</v>
      </c>
      <c r="AE159" s="14">
        <v>562</v>
      </c>
      <c r="AF159" s="14">
        <v>24</v>
      </c>
      <c r="AG159" s="14">
        <v>84</v>
      </c>
      <c r="AH159" s="14">
        <v>74</v>
      </c>
      <c r="AI159" s="14">
        <v>22</v>
      </c>
      <c r="AJ159" s="14">
        <v>57</v>
      </c>
      <c r="AK159" s="14">
        <v>3</v>
      </c>
      <c r="AL159" s="14">
        <v>187</v>
      </c>
      <c r="AM159" s="14">
        <v>49</v>
      </c>
      <c r="AN159" s="14">
        <v>162</v>
      </c>
      <c r="AO159" s="14">
        <v>44</v>
      </c>
      <c r="AP159" s="14">
        <v>27</v>
      </c>
      <c r="AQ159" s="14">
        <v>7109</v>
      </c>
      <c r="AR159" s="143">
        <v>0.1338895585354829</v>
      </c>
    </row>
    <row r="160" spans="1:47">
      <c r="A160" s="75" t="s">
        <v>956</v>
      </c>
      <c r="B160" s="14">
        <v>672</v>
      </c>
      <c r="C160" s="14">
        <v>583</v>
      </c>
      <c r="D160" s="14">
        <v>291</v>
      </c>
      <c r="E160" s="14">
        <v>82</v>
      </c>
      <c r="F160" s="14">
        <v>193</v>
      </c>
      <c r="G160" s="14">
        <v>439</v>
      </c>
      <c r="H160" s="14">
        <v>301</v>
      </c>
      <c r="I160" s="14">
        <v>413</v>
      </c>
      <c r="J160" s="14">
        <v>297</v>
      </c>
      <c r="K160" s="14">
        <v>284</v>
      </c>
      <c r="L160" s="14">
        <v>192</v>
      </c>
      <c r="M160" s="14">
        <v>106</v>
      </c>
      <c r="N160" s="14">
        <v>439</v>
      </c>
      <c r="O160" s="14">
        <v>255</v>
      </c>
      <c r="P160" s="14">
        <v>182</v>
      </c>
      <c r="Q160" s="14">
        <v>14</v>
      </c>
      <c r="R160" s="14">
        <v>218</v>
      </c>
      <c r="S160" s="14">
        <v>315</v>
      </c>
      <c r="T160" s="14">
        <v>134</v>
      </c>
      <c r="U160" s="14">
        <v>527</v>
      </c>
      <c r="V160" s="14">
        <v>629</v>
      </c>
      <c r="W160" s="14">
        <v>159</v>
      </c>
      <c r="X160" s="14">
        <v>404</v>
      </c>
      <c r="Y160" s="14">
        <v>301</v>
      </c>
      <c r="Z160" s="14">
        <v>270</v>
      </c>
      <c r="AA160" s="14">
        <v>137</v>
      </c>
      <c r="AB160" s="14">
        <v>469</v>
      </c>
      <c r="AC160" s="14">
        <v>372</v>
      </c>
      <c r="AD160" s="14">
        <v>106</v>
      </c>
      <c r="AE160" s="14">
        <v>580</v>
      </c>
      <c r="AF160" s="14">
        <v>47</v>
      </c>
      <c r="AG160" s="14">
        <v>120</v>
      </c>
      <c r="AH160" s="14">
        <v>93</v>
      </c>
      <c r="AI160" s="14">
        <v>23</v>
      </c>
      <c r="AJ160" s="14">
        <v>57</v>
      </c>
      <c r="AK160" s="14">
        <v>5</v>
      </c>
      <c r="AL160" s="14">
        <v>333</v>
      </c>
      <c r="AM160" s="14">
        <v>72</v>
      </c>
      <c r="AN160" s="14">
        <v>216</v>
      </c>
      <c r="AO160" s="14">
        <v>92</v>
      </c>
      <c r="AP160" s="14">
        <v>28</v>
      </c>
      <c r="AQ160" s="14">
        <v>10450</v>
      </c>
      <c r="AR160" s="143">
        <v>0.19681331927075485</v>
      </c>
    </row>
    <row r="161" spans="1:47">
      <c r="A161" s="75" t="s">
        <v>957</v>
      </c>
      <c r="B161" s="14">
        <v>1096</v>
      </c>
      <c r="C161" s="14">
        <v>798</v>
      </c>
      <c r="D161" s="14">
        <v>362</v>
      </c>
      <c r="E161" s="14">
        <v>109</v>
      </c>
      <c r="F161" s="14">
        <v>281</v>
      </c>
      <c r="G161" s="14">
        <v>734</v>
      </c>
      <c r="H161" s="14">
        <v>533</v>
      </c>
      <c r="I161" s="14">
        <v>667</v>
      </c>
      <c r="J161" s="14">
        <v>509</v>
      </c>
      <c r="K161" s="14">
        <v>483</v>
      </c>
      <c r="L161" s="14">
        <v>550</v>
      </c>
      <c r="M161" s="14">
        <v>170</v>
      </c>
      <c r="N161" s="14">
        <v>922</v>
      </c>
      <c r="O161" s="14">
        <v>540</v>
      </c>
      <c r="P161" s="14">
        <v>393</v>
      </c>
      <c r="Q161" s="14">
        <v>41</v>
      </c>
      <c r="R161" s="14">
        <v>281</v>
      </c>
      <c r="S161" s="14">
        <v>578</v>
      </c>
      <c r="T161" s="14">
        <v>329</v>
      </c>
      <c r="U161" s="14">
        <v>1207</v>
      </c>
      <c r="V161" s="14">
        <v>1959</v>
      </c>
      <c r="W161" s="14">
        <v>247</v>
      </c>
      <c r="X161" s="14">
        <v>768</v>
      </c>
      <c r="Y161" s="14">
        <v>506</v>
      </c>
      <c r="Z161" s="14">
        <v>301</v>
      </c>
      <c r="AA161" s="14">
        <v>269</v>
      </c>
      <c r="AB161" s="14">
        <v>1560</v>
      </c>
      <c r="AC161" s="14">
        <v>659</v>
      </c>
      <c r="AD161" s="14">
        <v>219</v>
      </c>
      <c r="AE161" s="14">
        <v>940</v>
      </c>
      <c r="AF161" s="14">
        <v>134</v>
      </c>
      <c r="AG161" s="14">
        <v>259</v>
      </c>
      <c r="AH161" s="14">
        <v>159</v>
      </c>
      <c r="AI161" s="14">
        <v>18</v>
      </c>
      <c r="AJ161" s="14">
        <v>84</v>
      </c>
      <c r="AK161" s="14">
        <v>3</v>
      </c>
      <c r="AL161" s="14">
        <v>464</v>
      </c>
      <c r="AM161" s="14">
        <v>153</v>
      </c>
      <c r="AN161" s="14">
        <v>373</v>
      </c>
      <c r="AO161" s="14">
        <v>133</v>
      </c>
      <c r="AP161" s="14">
        <v>70</v>
      </c>
      <c r="AQ161" s="14">
        <v>19861</v>
      </c>
      <c r="AR161" s="143">
        <v>0.37405830947717345</v>
      </c>
    </row>
    <row r="162" spans="1:47">
      <c r="A162" s="75" t="s">
        <v>958</v>
      </c>
      <c r="B162" s="14">
        <v>240</v>
      </c>
      <c r="C162" s="14">
        <v>128</v>
      </c>
      <c r="D162" s="14">
        <v>56</v>
      </c>
      <c r="E162" s="14">
        <v>18</v>
      </c>
      <c r="F162" s="14">
        <v>33</v>
      </c>
      <c r="G162" s="14">
        <v>117</v>
      </c>
      <c r="H162" s="14">
        <v>60</v>
      </c>
      <c r="I162" s="14">
        <v>84</v>
      </c>
      <c r="J162" s="14">
        <v>100</v>
      </c>
      <c r="K162" s="14">
        <v>38</v>
      </c>
      <c r="L162" s="14">
        <v>191</v>
      </c>
      <c r="M162" s="14">
        <v>8</v>
      </c>
      <c r="N162" s="14">
        <v>155</v>
      </c>
      <c r="O162" s="14">
        <v>74</v>
      </c>
      <c r="P162" s="14">
        <v>91</v>
      </c>
      <c r="Q162" s="14">
        <v>5</v>
      </c>
      <c r="R162" s="14">
        <v>55</v>
      </c>
      <c r="S162" s="14">
        <v>87</v>
      </c>
      <c r="T162" s="14">
        <v>78</v>
      </c>
      <c r="U162" s="14">
        <v>80</v>
      </c>
      <c r="V162" s="14">
        <v>128</v>
      </c>
      <c r="W162" s="14">
        <v>44</v>
      </c>
      <c r="X162" s="14">
        <v>127</v>
      </c>
      <c r="Y162" s="14">
        <v>58</v>
      </c>
      <c r="Z162" s="14">
        <v>22</v>
      </c>
      <c r="AA162" s="14">
        <v>24</v>
      </c>
      <c r="AB162" s="14">
        <v>405</v>
      </c>
      <c r="AC162" s="14">
        <v>135</v>
      </c>
      <c r="AD162" s="14">
        <v>51</v>
      </c>
      <c r="AE162" s="14">
        <v>77</v>
      </c>
      <c r="AF162" s="14">
        <v>30</v>
      </c>
      <c r="AG162" s="14">
        <v>46</v>
      </c>
      <c r="AH162" s="14">
        <v>25</v>
      </c>
      <c r="AI162" s="14">
        <v>3</v>
      </c>
      <c r="AJ162" s="14">
        <v>6</v>
      </c>
      <c r="AK162" s="14">
        <v>0</v>
      </c>
      <c r="AL162" s="14">
        <v>86</v>
      </c>
      <c r="AM162" s="14">
        <v>29</v>
      </c>
      <c r="AN162" s="14">
        <v>81</v>
      </c>
      <c r="AO162" s="14">
        <v>28</v>
      </c>
      <c r="AP162" s="14">
        <v>15</v>
      </c>
      <c r="AQ162" s="14">
        <v>3118</v>
      </c>
      <c r="AR162" s="143">
        <v>5.8723821003465418E-2</v>
      </c>
    </row>
    <row r="163" spans="1:47">
      <c r="A163" s="75" t="s">
        <v>959</v>
      </c>
      <c r="B163" s="14">
        <v>88</v>
      </c>
      <c r="C163" s="14">
        <v>97</v>
      </c>
      <c r="D163" s="14">
        <v>17</v>
      </c>
      <c r="E163" s="14">
        <v>0</v>
      </c>
      <c r="F163" s="14">
        <v>34</v>
      </c>
      <c r="G163" s="14">
        <v>79</v>
      </c>
      <c r="H163" s="14">
        <v>41</v>
      </c>
      <c r="I163" s="14">
        <v>81</v>
      </c>
      <c r="J163" s="14">
        <v>146</v>
      </c>
      <c r="K163" s="14">
        <v>17</v>
      </c>
      <c r="L163" s="14">
        <v>302</v>
      </c>
      <c r="M163" s="14">
        <v>7</v>
      </c>
      <c r="N163" s="14">
        <v>98</v>
      </c>
      <c r="O163" s="14">
        <v>53</v>
      </c>
      <c r="P163" s="14">
        <v>202</v>
      </c>
      <c r="Q163" s="14">
        <v>2</v>
      </c>
      <c r="R163" s="14">
        <v>28</v>
      </c>
      <c r="S163" s="14">
        <v>49</v>
      </c>
      <c r="T163" s="14">
        <v>91</v>
      </c>
      <c r="U163" s="14">
        <v>110</v>
      </c>
      <c r="V163" s="14">
        <v>0</v>
      </c>
      <c r="W163" s="14">
        <v>2</v>
      </c>
      <c r="X163" s="14">
        <v>45</v>
      </c>
      <c r="Y163" s="14">
        <v>17</v>
      </c>
      <c r="Z163" s="14">
        <v>40</v>
      </c>
      <c r="AA163" s="14">
        <v>6</v>
      </c>
      <c r="AB163" s="14">
        <v>292</v>
      </c>
      <c r="AC163" s="14">
        <v>80</v>
      </c>
      <c r="AD163" s="14">
        <v>36</v>
      </c>
      <c r="AE163" s="14">
        <v>24</v>
      </c>
      <c r="AF163" s="14">
        <v>43</v>
      </c>
      <c r="AG163" s="14">
        <v>12</v>
      </c>
      <c r="AH163" s="14">
        <v>7</v>
      </c>
      <c r="AI163" s="14">
        <v>1</v>
      </c>
      <c r="AJ163" s="14">
        <v>3</v>
      </c>
      <c r="AK163" s="14">
        <v>0</v>
      </c>
      <c r="AL163" s="14">
        <v>29</v>
      </c>
      <c r="AM163" s="14">
        <v>21</v>
      </c>
      <c r="AN163" s="14">
        <v>5</v>
      </c>
      <c r="AO163" s="14">
        <v>1</v>
      </c>
      <c r="AP163" s="14">
        <v>0</v>
      </c>
      <c r="AQ163" s="14">
        <v>2206</v>
      </c>
      <c r="AR163" s="143">
        <v>4.1547385867108634E-2</v>
      </c>
    </row>
    <row r="164" spans="1:47">
      <c r="A164" s="29" t="s">
        <v>8</v>
      </c>
      <c r="B164" s="12">
        <v>3716</v>
      </c>
      <c r="C164" s="12">
        <v>3213</v>
      </c>
      <c r="D164" s="12">
        <v>1573</v>
      </c>
      <c r="E164" s="12">
        <v>364</v>
      </c>
      <c r="F164" s="12">
        <v>954</v>
      </c>
      <c r="G164" s="12">
        <v>1988</v>
      </c>
      <c r="H164" s="12">
        <v>1349</v>
      </c>
      <c r="I164" s="12">
        <v>1745</v>
      </c>
      <c r="J164" s="12">
        <v>1466</v>
      </c>
      <c r="K164" s="12">
        <v>1200</v>
      </c>
      <c r="L164" s="12">
        <v>1403</v>
      </c>
      <c r="M164" s="12">
        <v>494</v>
      </c>
      <c r="N164" s="12">
        <v>2243</v>
      </c>
      <c r="O164" s="12">
        <v>1258</v>
      </c>
      <c r="P164" s="12">
        <v>1104</v>
      </c>
      <c r="Q164" s="12">
        <v>154</v>
      </c>
      <c r="R164" s="12">
        <v>866</v>
      </c>
      <c r="S164" s="12">
        <v>1605</v>
      </c>
      <c r="T164" s="12">
        <v>815</v>
      </c>
      <c r="U164" s="12">
        <v>2691</v>
      </c>
      <c r="V164" s="12">
        <v>3277</v>
      </c>
      <c r="W164" s="12">
        <v>709</v>
      </c>
      <c r="X164" s="12">
        <v>2099</v>
      </c>
      <c r="Y164" s="12">
        <v>1195</v>
      </c>
      <c r="Z164" s="12">
        <v>1198</v>
      </c>
      <c r="AA164" s="12">
        <v>617</v>
      </c>
      <c r="AB164" s="12">
        <v>3663</v>
      </c>
      <c r="AC164" s="12">
        <v>1980</v>
      </c>
      <c r="AD164" s="12">
        <v>584</v>
      </c>
      <c r="AE164" s="12">
        <v>2527</v>
      </c>
      <c r="AF164" s="12">
        <v>310</v>
      </c>
      <c r="AG164" s="12">
        <v>593</v>
      </c>
      <c r="AH164" s="12">
        <v>450</v>
      </c>
      <c r="AI164" s="12">
        <v>98</v>
      </c>
      <c r="AJ164" s="12">
        <v>277</v>
      </c>
      <c r="AK164" s="12">
        <v>24</v>
      </c>
      <c r="AL164" s="12">
        <v>1339</v>
      </c>
      <c r="AM164" s="12">
        <v>363</v>
      </c>
      <c r="AN164" s="12">
        <v>1032</v>
      </c>
      <c r="AO164" s="12">
        <v>389</v>
      </c>
      <c r="AP164" s="12">
        <v>171</v>
      </c>
      <c r="AQ164" s="12">
        <v>53096</v>
      </c>
      <c r="AR164" s="195">
        <v>1</v>
      </c>
      <c r="AS164" s="261"/>
      <c r="AT164" s="261"/>
      <c r="AU164" s="262"/>
    </row>
    <row r="165" spans="1:47">
      <c r="A165" s="264" t="s">
        <v>960</v>
      </c>
      <c r="B165" s="143">
        <v>6.9986439656471292E-2</v>
      </c>
      <c r="C165" s="143">
        <v>6.0513032996835921E-2</v>
      </c>
      <c r="D165" s="143">
        <v>2.9625583848124151E-2</v>
      </c>
      <c r="E165" s="143">
        <v>6.8555070061774902E-3</v>
      </c>
      <c r="F165" s="143">
        <v>1.7967455175531114E-2</v>
      </c>
      <c r="G165" s="143">
        <v>3.7441615187584751E-2</v>
      </c>
      <c r="H165" s="143">
        <v>2.5406810305861081E-2</v>
      </c>
      <c r="I165" s="143">
        <v>3.2864999246647583E-2</v>
      </c>
      <c r="J165" s="143">
        <v>2.7610366129275275E-2</v>
      </c>
      <c r="K165" s="143">
        <v>2.2600572547837879E-2</v>
      </c>
      <c r="L165" s="143">
        <v>2.6423836070513785E-2</v>
      </c>
      <c r="M165" s="143">
        <v>9.3039023655265927E-3</v>
      </c>
      <c r="N165" s="143">
        <v>4.2244236854000299E-2</v>
      </c>
      <c r="O165" s="143">
        <v>2.369293355431671E-2</v>
      </c>
      <c r="P165" s="143">
        <v>2.0792526744010848E-2</v>
      </c>
      <c r="Q165" s="143">
        <v>2.9004068103058609E-3</v>
      </c>
      <c r="R165" s="143">
        <v>1.6310079855356336E-2</v>
      </c>
      <c r="S165" s="143">
        <v>3.0228265782733164E-2</v>
      </c>
      <c r="T165" s="143">
        <v>1.5349555522073226E-2</v>
      </c>
      <c r="U165" s="143">
        <v>5.0681783938526445E-2</v>
      </c>
      <c r="V165" s="143">
        <v>6.1718396866053939E-2</v>
      </c>
      <c r="W165" s="143">
        <v>1.3353171613680879E-2</v>
      </c>
      <c r="X165" s="143">
        <v>3.9532168148259758E-2</v>
      </c>
      <c r="Y165" s="143">
        <v>2.250640349555522E-2</v>
      </c>
      <c r="Z165" s="143">
        <v>2.2562904926924816E-2</v>
      </c>
      <c r="AA165" s="143">
        <v>1.1620461051679977E-2</v>
      </c>
      <c r="AB165" s="143">
        <v>6.8988247702275129E-2</v>
      </c>
      <c r="AC165" s="143">
        <v>3.7290944703932502E-2</v>
      </c>
      <c r="AD165" s="143">
        <v>1.0998945306614435E-2</v>
      </c>
      <c r="AE165" s="143">
        <v>4.7593039023655269E-2</v>
      </c>
      <c r="AF165" s="143">
        <v>5.8384812415247849E-3</v>
      </c>
      <c r="AG165" s="143">
        <v>1.1168449600723218E-2</v>
      </c>
      <c r="AH165" s="143">
        <v>8.4752147054392053E-3</v>
      </c>
      <c r="AI165" s="143">
        <v>1.8457134247400935E-3</v>
      </c>
      <c r="AJ165" s="143">
        <v>5.216965496459244E-3</v>
      </c>
      <c r="AK165" s="143">
        <v>4.5201145095675755E-4</v>
      </c>
      <c r="AL165" s="143">
        <v>2.5218472201295767E-2</v>
      </c>
      <c r="AM165" s="143">
        <v>6.8366731957209582E-3</v>
      </c>
      <c r="AN165" s="143">
        <v>1.9436492391140574E-2</v>
      </c>
      <c r="AO165" s="143">
        <v>7.3263522675907789E-3</v>
      </c>
      <c r="AP165" s="143">
        <v>3.2205815880668978E-3</v>
      </c>
      <c r="AQ165" s="143">
        <v>1</v>
      </c>
      <c r="AR165" s="143"/>
      <c r="AS165" s="261"/>
      <c r="AT165" s="266"/>
      <c r="AU165" s="262"/>
    </row>
    <row r="166" spans="1:47" ht="15.75" thickBot="1">
      <c r="A166" s="390"/>
      <c r="B166" s="391"/>
      <c r="C166" s="391"/>
      <c r="D166" s="392"/>
      <c r="E166" s="392"/>
      <c r="F166" s="392"/>
      <c r="G166" s="392"/>
      <c r="H166" s="392"/>
      <c r="I166" s="391"/>
      <c r="J166" s="391"/>
      <c r="K166" s="391"/>
      <c r="L166" s="391"/>
      <c r="M166" s="391"/>
      <c r="N166" s="391"/>
      <c r="O166" s="391"/>
      <c r="P166" s="391"/>
      <c r="Q166" s="391"/>
      <c r="R166" s="393"/>
      <c r="S166" s="393"/>
      <c r="T166" s="393"/>
      <c r="U166" s="393"/>
      <c r="V166" s="393"/>
      <c r="W166" s="393"/>
      <c r="X166" s="393"/>
      <c r="Y166" s="393"/>
      <c r="Z166" s="393"/>
      <c r="AA166" s="394"/>
      <c r="AB166" s="394"/>
      <c r="AC166" s="394"/>
      <c r="AD166" s="394"/>
      <c r="AE166" s="394"/>
      <c r="AF166" s="394"/>
      <c r="AG166" s="394"/>
      <c r="AH166" s="394"/>
      <c r="AI166" s="394"/>
      <c r="AJ166" s="394"/>
      <c r="AK166" s="394"/>
      <c r="AL166" s="394"/>
      <c r="AM166" s="394"/>
      <c r="AN166" s="394"/>
      <c r="AO166" s="394"/>
      <c r="AP166" s="394"/>
      <c r="AQ166" s="394"/>
      <c r="AR166" s="394"/>
    </row>
    <row r="167" spans="1:47" ht="15" customHeight="1">
      <c r="A167" s="744" t="s">
        <v>996</v>
      </c>
      <c r="B167" s="744"/>
      <c r="C167" s="744"/>
      <c r="D167" s="744"/>
      <c r="E167" s="744"/>
      <c r="F167" s="744"/>
      <c r="G167" s="744"/>
      <c r="H167" s="744"/>
      <c r="I167" s="744"/>
      <c r="J167" s="744"/>
      <c r="K167" s="744"/>
      <c r="L167" s="744"/>
      <c r="M167" s="744"/>
      <c r="N167" s="744"/>
      <c r="O167" s="744"/>
      <c r="P167" s="744"/>
      <c r="Q167" s="744"/>
      <c r="R167" s="744"/>
      <c r="S167" s="744"/>
      <c r="T167" s="744"/>
      <c r="U167" s="744"/>
      <c r="V167" s="744"/>
      <c r="W167" s="744"/>
      <c r="X167" s="744"/>
      <c r="Y167" s="744"/>
      <c r="Z167" s="744"/>
      <c r="AA167" s="744"/>
      <c r="AB167" s="744"/>
      <c r="AC167" s="744"/>
      <c r="AD167" s="744"/>
      <c r="AE167" s="744"/>
      <c r="AF167" s="744"/>
      <c r="AG167" s="744"/>
      <c r="AH167" s="744"/>
      <c r="AI167" s="744"/>
      <c r="AJ167" s="744"/>
      <c r="AK167" s="744"/>
      <c r="AL167" s="744"/>
      <c r="AM167" s="744"/>
      <c r="AN167" s="744"/>
      <c r="AO167" s="744"/>
      <c r="AP167" s="744"/>
      <c r="AQ167" s="744"/>
      <c r="AR167" s="744"/>
    </row>
    <row r="168" spans="1:47">
      <c r="A168" s="326"/>
      <c r="B168" s="245"/>
      <c r="C168" s="245"/>
      <c r="D168" s="245"/>
      <c r="E168" s="245"/>
      <c r="F168" s="245"/>
      <c r="G168" s="245"/>
      <c r="H168" s="245"/>
      <c r="I168" s="245"/>
      <c r="J168" s="245"/>
      <c r="K168" s="245"/>
      <c r="L168" s="245"/>
      <c r="M168" s="245"/>
      <c r="N168" s="245"/>
      <c r="O168" s="245"/>
      <c r="P168" s="245"/>
      <c r="Q168" s="245"/>
      <c r="R168" s="1"/>
      <c r="S168" s="1"/>
      <c r="T168" s="1"/>
      <c r="U168" s="1"/>
      <c r="V168" s="1"/>
      <c r="W168" s="1"/>
      <c r="X168" s="1"/>
      <c r="Y168" s="1"/>
      <c r="Z168" s="1"/>
    </row>
    <row r="169" spans="1:47" ht="30" customHeight="1">
      <c r="A169" s="751" t="s">
        <v>354</v>
      </c>
      <c r="B169" s="751"/>
      <c r="C169" s="751"/>
      <c r="D169" s="751"/>
      <c r="E169" s="751"/>
      <c r="F169" s="751"/>
      <c r="G169" s="751"/>
      <c r="H169" s="751"/>
      <c r="I169" s="751"/>
      <c r="J169" s="751"/>
      <c r="K169" s="751"/>
      <c r="L169" s="751"/>
      <c r="M169" s="751"/>
      <c r="N169" s="751"/>
      <c r="O169" s="751"/>
      <c r="P169" s="751"/>
      <c r="Q169" s="751"/>
      <c r="R169" s="751"/>
      <c r="S169" s="751"/>
      <c r="T169" s="751"/>
      <c r="U169" s="751"/>
      <c r="V169" s="751"/>
      <c r="W169" s="751"/>
      <c r="X169" s="751"/>
      <c r="Y169" s="751"/>
      <c r="Z169" s="751"/>
      <c r="AA169" s="751"/>
      <c r="AB169" s="751"/>
      <c r="AC169" s="751"/>
      <c r="AD169" s="751"/>
      <c r="AE169" s="751"/>
      <c r="AF169" s="751"/>
      <c r="AG169" s="751"/>
      <c r="AH169" s="751"/>
      <c r="AI169" s="751"/>
      <c r="AJ169" s="751"/>
      <c r="AK169" s="751"/>
      <c r="AL169" s="751"/>
      <c r="AM169" s="751"/>
      <c r="AN169" s="751"/>
      <c r="AO169" s="751"/>
      <c r="AP169" s="751"/>
      <c r="AQ169" s="751"/>
      <c r="AR169" s="751"/>
    </row>
    <row r="170" spans="1:47" ht="18">
      <c r="A170" s="752" t="s">
        <v>970</v>
      </c>
      <c r="B170" s="752"/>
      <c r="C170" s="752"/>
      <c r="D170" s="752"/>
      <c r="E170" s="752"/>
      <c r="F170" s="752"/>
      <c r="G170" s="752"/>
      <c r="H170" s="752"/>
      <c r="I170" s="752"/>
      <c r="J170" s="752"/>
      <c r="K170" s="752"/>
      <c r="L170" s="752"/>
      <c r="M170" s="752"/>
      <c r="N170" s="752"/>
      <c r="O170" s="752"/>
      <c r="P170" s="752"/>
      <c r="Q170" s="752"/>
      <c r="R170" s="752"/>
      <c r="S170" s="752"/>
      <c r="T170" s="752"/>
      <c r="U170" s="752"/>
      <c r="V170" s="752"/>
      <c r="W170" s="752"/>
      <c r="X170" s="752"/>
      <c r="Y170" s="752"/>
      <c r="Z170" s="752"/>
      <c r="AA170" s="752"/>
      <c r="AB170" s="752"/>
      <c r="AC170" s="752"/>
      <c r="AD170" s="752"/>
      <c r="AE170" s="752"/>
      <c r="AF170" s="752"/>
      <c r="AG170" s="752"/>
      <c r="AH170" s="752"/>
      <c r="AI170" s="752"/>
      <c r="AJ170" s="752"/>
      <c r="AK170" s="752"/>
      <c r="AL170" s="752"/>
      <c r="AM170" s="752"/>
      <c r="AN170" s="752"/>
      <c r="AO170" s="752"/>
      <c r="AP170" s="752"/>
      <c r="AQ170" s="752"/>
      <c r="AR170" s="752"/>
    </row>
    <row r="171" spans="1:47" ht="18">
      <c r="A171" s="752" t="s">
        <v>2</v>
      </c>
      <c r="B171" s="752"/>
      <c r="C171" s="752"/>
      <c r="D171" s="752"/>
      <c r="E171" s="752"/>
      <c r="F171" s="752"/>
      <c r="G171" s="752"/>
      <c r="H171" s="752"/>
      <c r="I171" s="752"/>
      <c r="J171" s="752"/>
      <c r="K171" s="752"/>
      <c r="L171" s="752"/>
      <c r="M171" s="752"/>
      <c r="N171" s="752"/>
      <c r="O171" s="752"/>
      <c r="P171" s="752"/>
      <c r="Q171" s="752"/>
      <c r="R171" s="752"/>
      <c r="S171" s="752"/>
      <c r="T171" s="752"/>
      <c r="U171" s="752"/>
      <c r="V171" s="752"/>
      <c r="W171" s="752"/>
      <c r="X171" s="752"/>
      <c r="Y171" s="752"/>
      <c r="Z171" s="752"/>
      <c r="AA171" s="752"/>
      <c r="AB171" s="752"/>
      <c r="AC171" s="752"/>
      <c r="AD171" s="752"/>
      <c r="AE171" s="752"/>
      <c r="AF171" s="752"/>
      <c r="AG171" s="752"/>
      <c r="AH171" s="752"/>
      <c r="AI171" s="752"/>
      <c r="AJ171" s="752"/>
      <c r="AK171" s="752"/>
      <c r="AL171" s="752"/>
      <c r="AM171" s="752"/>
      <c r="AN171" s="752"/>
      <c r="AO171" s="752"/>
      <c r="AP171" s="752"/>
      <c r="AQ171" s="752"/>
      <c r="AR171" s="752"/>
    </row>
    <row r="172" spans="1:47" ht="30" customHeight="1">
      <c r="A172" s="750" t="s">
        <v>3</v>
      </c>
      <c r="B172" s="750"/>
      <c r="C172" s="750"/>
      <c r="D172" s="750"/>
      <c r="E172" s="750"/>
      <c r="F172" s="750"/>
      <c r="G172" s="750"/>
      <c r="H172" s="750"/>
      <c r="I172" s="750"/>
      <c r="J172" s="750"/>
      <c r="K172" s="750"/>
      <c r="L172" s="750"/>
      <c r="M172" s="750"/>
      <c r="N172" s="750"/>
      <c r="O172" s="750"/>
      <c r="P172" s="750"/>
      <c r="Q172" s="750"/>
      <c r="R172" s="750"/>
      <c r="S172" s="750"/>
      <c r="T172" s="750"/>
      <c r="U172" s="750"/>
      <c r="V172" s="750"/>
      <c r="W172" s="750"/>
      <c r="X172" s="750"/>
      <c r="Y172" s="750"/>
      <c r="Z172" s="750"/>
      <c r="AA172" s="750"/>
      <c r="AB172" s="750"/>
      <c r="AC172" s="750"/>
      <c r="AD172" s="750"/>
      <c r="AE172" s="750"/>
      <c r="AF172" s="750"/>
      <c r="AG172" s="750"/>
      <c r="AH172" s="750"/>
      <c r="AI172" s="750"/>
      <c r="AJ172" s="750"/>
      <c r="AK172" s="750"/>
      <c r="AL172" s="750"/>
      <c r="AM172" s="750"/>
      <c r="AN172" s="750"/>
      <c r="AO172" s="750"/>
      <c r="AP172" s="750"/>
      <c r="AQ172" s="750"/>
      <c r="AR172" s="750"/>
    </row>
    <row r="173" spans="1:47">
      <c r="A173" s="186"/>
      <c r="B173" s="1"/>
      <c r="C173" s="1"/>
      <c r="D173" s="1"/>
      <c r="E173" s="1"/>
      <c r="F173" s="1"/>
      <c r="G173" s="1"/>
      <c r="H173" s="1"/>
      <c r="I173" s="1"/>
      <c r="J173" s="1"/>
      <c r="K173" s="1"/>
      <c r="L173" s="1"/>
      <c r="M173" s="1"/>
      <c r="N173" s="1"/>
      <c r="O173" s="1"/>
      <c r="P173" s="1"/>
      <c r="Q173" s="272"/>
      <c r="R173" s="258"/>
      <c r="S173" s="1"/>
      <c r="T173" s="1"/>
      <c r="U173" s="1"/>
      <c r="V173" s="1"/>
      <c r="W173" s="1"/>
      <c r="X173" s="1"/>
      <c r="Y173" s="1"/>
      <c r="Z173" s="1"/>
    </row>
    <row r="174" spans="1:47" ht="30" customHeight="1">
      <c r="A174" s="29" t="s">
        <v>944</v>
      </c>
      <c r="B174" s="259" t="s">
        <v>366</v>
      </c>
      <c r="C174" s="259" t="s">
        <v>380</v>
      </c>
      <c r="D174" s="259" t="s">
        <v>363</v>
      </c>
      <c r="E174" s="259" t="s">
        <v>381</v>
      </c>
      <c r="F174" s="259" t="s">
        <v>370</v>
      </c>
      <c r="G174" s="259" t="s">
        <v>379</v>
      </c>
      <c r="H174" s="259" t="s">
        <v>377</v>
      </c>
      <c r="I174" s="259" t="s">
        <v>364</v>
      </c>
      <c r="J174" s="259" t="s">
        <v>378</v>
      </c>
      <c r="K174" s="259" t="s">
        <v>368</v>
      </c>
      <c r="L174" s="259" t="s">
        <v>373</v>
      </c>
      <c r="M174" s="259" t="s">
        <v>362</v>
      </c>
      <c r="N174" s="259" t="s">
        <v>361</v>
      </c>
      <c r="O174" s="259" t="s">
        <v>359</v>
      </c>
      <c r="P174" s="259" t="s">
        <v>383</v>
      </c>
      <c r="Q174" s="259" t="s">
        <v>384</v>
      </c>
      <c r="R174" s="259" t="s">
        <v>367</v>
      </c>
      <c r="S174" s="259" t="s">
        <v>375</v>
      </c>
      <c r="T174" s="259" t="s">
        <v>365</v>
      </c>
      <c r="U174" s="259" t="s">
        <v>360</v>
      </c>
      <c r="V174" s="259" t="s">
        <v>355</v>
      </c>
      <c r="W174" s="259" t="s">
        <v>356</v>
      </c>
      <c r="X174" s="259" t="s">
        <v>382</v>
      </c>
      <c r="Y174" s="259" t="s">
        <v>374</v>
      </c>
      <c r="Z174" s="259" t="s">
        <v>372</v>
      </c>
      <c r="AA174" s="259" t="s">
        <v>357</v>
      </c>
      <c r="AB174" s="259" t="s">
        <v>358</v>
      </c>
      <c r="AC174" s="259" t="s">
        <v>376</v>
      </c>
      <c r="AD174" s="259" t="s">
        <v>369</v>
      </c>
      <c r="AE174" s="259" t="s">
        <v>371</v>
      </c>
      <c r="AF174" s="259" t="s">
        <v>385</v>
      </c>
      <c r="AG174" s="259" t="s">
        <v>1004</v>
      </c>
      <c r="AH174" s="259" t="s">
        <v>1005</v>
      </c>
      <c r="AI174" s="259" t="s">
        <v>1006</v>
      </c>
      <c r="AJ174" s="259" t="s">
        <v>1007</v>
      </c>
      <c r="AK174" s="259" t="s">
        <v>1008</v>
      </c>
      <c r="AL174" s="259" t="s">
        <v>1009</v>
      </c>
      <c r="AM174" s="259" t="s">
        <v>1010</v>
      </c>
      <c r="AN174" s="259" t="s">
        <v>1011</v>
      </c>
      <c r="AO174" s="259" t="s">
        <v>1012</v>
      </c>
      <c r="AP174" s="259" t="s">
        <v>1013</v>
      </c>
      <c r="AQ174" s="260" t="s">
        <v>444</v>
      </c>
      <c r="AR174" s="389" t="s">
        <v>812</v>
      </c>
    </row>
    <row r="175" spans="1:47">
      <c r="A175" s="75" t="s">
        <v>946</v>
      </c>
      <c r="B175" s="14">
        <v>0</v>
      </c>
      <c r="C175" s="14">
        <v>0</v>
      </c>
      <c r="D175" s="14">
        <v>0</v>
      </c>
      <c r="E175" s="14">
        <v>0</v>
      </c>
      <c r="F175" s="14">
        <v>0</v>
      </c>
      <c r="G175" s="14">
        <v>0</v>
      </c>
      <c r="H175" s="14">
        <v>0</v>
      </c>
      <c r="I175" s="14">
        <v>0</v>
      </c>
      <c r="J175" s="14">
        <v>0</v>
      </c>
      <c r="K175" s="14">
        <v>0</v>
      </c>
      <c r="L175" s="14">
        <v>0</v>
      </c>
      <c r="M175" s="14">
        <v>0</v>
      </c>
      <c r="N175" s="14">
        <v>0</v>
      </c>
      <c r="O175" s="14">
        <v>0</v>
      </c>
      <c r="P175" s="14">
        <v>0</v>
      </c>
      <c r="Q175" s="14">
        <v>0</v>
      </c>
      <c r="R175" s="14">
        <v>0</v>
      </c>
      <c r="S175" s="14">
        <v>0</v>
      </c>
      <c r="T175" s="14">
        <v>0</v>
      </c>
      <c r="U175" s="14">
        <v>0</v>
      </c>
      <c r="V175" s="14">
        <v>0</v>
      </c>
      <c r="W175" s="14">
        <v>0</v>
      </c>
      <c r="X175" s="14">
        <v>0</v>
      </c>
      <c r="Y175" s="14">
        <v>0</v>
      </c>
      <c r="Z175" s="14">
        <v>0</v>
      </c>
      <c r="AA175" s="14">
        <v>0</v>
      </c>
      <c r="AB175" s="14">
        <v>0</v>
      </c>
      <c r="AC175" s="14">
        <v>0</v>
      </c>
      <c r="AD175" s="14">
        <v>0</v>
      </c>
      <c r="AE175" s="14">
        <v>0</v>
      </c>
      <c r="AF175" s="14">
        <v>0</v>
      </c>
      <c r="AG175" s="14">
        <v>0</v>
      </c>
      <c r="AH175" s="14">
        <v>0</v>
      </c>
      <c r="AI175" s="14">
        <v>0</v>
      </c>
      <c r="AJ175" s="14">
        <v>0</v>
      </c>
      <c r="AK175" s="14">
        <v>0</v>
      </c>
      <c r="AL175" s="14">
        <v>0</v>
      </c>
      <c r="AM175" s="14">
        <v>0</v>
      </c>
      <c r="AN175" s="14">
        <v>0</v>
      </c>
      <c r="AO175" s="14">
        <v>0</v>
      </c>
      <c r="AP175" s="14">
        <v>0</v>
      </c>
      <c r="AQ175" s="14">
        <v>0</v>
      </c>
      <c r="AR175" s="143">
        <v>0</v>
      </c>
    </row>
    <row r="176" spans="1:47">
      <c r="A176" s="75" t="s">
        <v>947</v>
      </c>
      <c r="B176" s="14">
        <v>7734.2244700000001</v>
      </c>
      <c r="C176" s="14">
        <v>0</v>
      </c>
      <c r="D176" s="14">
        <v>0</v>
      </c>
      <c r="E176" s="14">
        <v>0</v>
      </c>
      <c r="F176" s="14">
        <v>0</v>
      </c>
      <c r="G176" s="14">
        <v>0</v>
      </c>
      <c r="H176" s="14">
        <v>0</v>
      </c>
      <c r="I176" s="14">
        <v>0</v>
      </c>
      <c r="J176" s="14">
        <v>0</v>
      </c>
      <c r="K176" s="14">
        <v>0</v>
      </c>
      <c r="L176" s="14">
        <v>0</v>
      </c>
      <c r="M176" s="14">
        <v>0</v>
      </c>
      <c r="N176" s="14">
        <v>0</v>
      </c>
      <c r="O176" s="14">
        <v>0</v>
      </c>
      <c r="P176" s="14">
        <v>0</v>
      </c>
      <c r="Q176" s="14">
        <v>0</v>
      </c>
      <c r="R176" s="14">
        <v>0</v>
      </c>
      <c r="S176" s="14">
        <v>0</v>
      </c>
      <c r="T176" s="14">
        <v>0</v>
      </c>
      <c r="U176" s="14">
        <v>0</v>
      </c>
      <c r="V176" s="14">
        <v>0</v>
      </c>
      <c r="W176" s="14">
        <v>0</v>
      </c>
      <c r="X176" s="14">
        <v>0</v>
      </c>
      <c r="Y176" s="14">
        <v>0</v>
      </c>
      <c r="Z176" s="14">
        <v>0</v>
      </c>
      <c r="AA176" s="14">
        <v>0</v>
      </c>
      <c r="AB176" s="14">
        <v>0</v>
      </c>
      <c r="AC176" s="14">
        <v>0</v>
      </c>
      <c r="AD176" s="14">
        <v>0</v>
      </c>
      <c r="AE176" s="14">
        <v>0</v>
      </c>
      <c r="AF176" s="14">
        <v>0</v>
      </c>
      <c r="AG176" s="14">
        <v>0</v>
      </c>
      <c r="AH176" s="14">
        <v>0</v>
      </c>
      <c r="AI176" s="14">
        <v>0</v>
      </c>
      <c r="AJ176" s="14">
        <v>0</v>
      </c>
      <c r="AK176" s="14">
        <v>0</v>
      </c>
      <c r="AL176" s="14">
        <v>0</v>
      </c>
      <c r="AM176" s="14">
        <v>0</v>
      </c>
      <c r="AN176" s="14">
        <v>0</v>
      </c>
      <c r="AO176" s="14">
        <v>0</v>
      </c>
      <c r="AP176" s="14">
        <v>0</v>
      </c>
      <c r="AQ176" s="14">
        <v>7734.2244700000001</v>
      </c>
      <c r="AR176" s="143">
        <v>3.376324831537772E-2</v>
      </c>
    </row>
    <row r="177" spans="1:47">
      <c r="A177" s="75" t="s">
        <v>948</v>
      </c>
      <c r="B177" s="14">
        <v>0</v>
      </c>
      <c r="C177" s="14">
        <v>3500</v>
      </c>
      <c r="D177" s="14">
        <v>0</v>
      </c>
      <c r="E177" s="14">
        <v>0</v>
      </c>
      <c r="F177" s="14">
        <v>0</v>
      </c>
      <c r="G177" s="14">
        <v>0</v>
      </c>
      <c r="H177" s="14">
        <v>0</v>
      </c>
      <c r="I177" s="14">
        <v>0</v>
      </c>
      <c r="J177" s="14">
        <v>0</v>
      </c>
      <c r="K177" s="14">
        <v>0</v>
      </c>
      <c r="L177" s="14">
        <v>0</v>
      </c>
      <c r="M177" s="14">
        <v>0</v>
      </c>
      <c r="N177" s="14">
        <v>0</v>
      </c>
      <c r="O177" s="14">
        <v>0</v>
      </c>
      <c r="P177" s="14">
        <v>0</v>
      </c>
      <c r="Q177" s="14">
        <v>0</v>
      </c>
      <c r="R177" s="14">
        <v>0</v>
      </c>
      <c r="S177" s="14">
        <v>0</v>
      </c>
      <c r="T177" s="14">
        <v>0</v>
      </c>
      <c r="U177" s="14">
        <v>0</v>
      </c>
      <c r="V177" s="14">
        <v>0</v>
      </c>
      <c r="W177" s="14">
        <v>0</v>
      </c>
      <c r="X177" s="14">
        <v>0</v>
      </c>
      <c r="Y177" s="14">
        <v>0</v>
      </c>
      <c r="Z177" s="14">
        <v>0</v>
      </c>
      <c r="AA177" s="14">
        <v>0</v>
      </c>
      <c r="AB177" s="14">
        <v>0</v>
      </c>
      <c r="AC177" s="14">
        <v>0</v>
      </c>
      <c r="AD177" s="14">
        <v>0</v>
      </c>
      <c r="AE177" s="14">
        <v>0</v>
      </c>
      <c r="AF177" s="14">
        <v>0</v>
      </c>
      <c r="AG177" s="14">
        <v>0</v>
      </c>
      <c r="AH177" s="14">
        <v>0</v>
      </c>
      <c r="AI177" s="14">
        <v>0</v>
      </c>
      <c r="AJ177" s="14">
        <v>0</v>
      </c>
      <c r="AK177" s="14">
        <v>0</v>
      </c>
      <c r="AL177" s="14">
        <v>0</v>
      </c>
      <c r="AM177" s="14">
        <v>0</v>
      </c>
      <c r="AN177" s="14">
        <v>0</v>
      </c>
      <c r="AO177" s="14">
        <v>0</v>
      </c>
      <c r="AP177" s="14">
        <v>0</v>
      </c>
      <c r="AQ177" s="14">
        <v>3500</v>
      </c>
      <c r="AR177" s="143">
        <v>1.5279019837372525E-2</v>
      </c>
    </row>
    <row r="178" spans="1:47">
      <c r="A178" s="75" t="s">
        <v>949</v>
      </c>
      <c r="B178" s="14">
        <v>0</v>
      </c>
      <c r="C178" s="14">
        <v>1650</v>
      </c>
      <c r="D178" s="14">
        <v>0</v>
      </c>
      <c r="E178" s="14">
        <v>0</v>
      </c>
      <c r="F178" s="14">
        <v>0</v>
      </c>
      <c r="G178" s="14">
        <v>0</v>
      </c>
      <c r="H178" s="14">
        <v>0</v>
      </c>
      <c r="I178" s="14">
        <v>0</v>
      </c>
      <c r="J178" s="14">
        <v>0</v>
      </c>
      <c r="K178" s="14">
        <v>0</v>
      </c>
      <c r="L178" s="14">
        <v>0</v>
      </c>
      <c r="M178" s="14">
        <v>0</v>
      </c>
      <c r="N178" s="14">
        <v>1600</v>
      </c>
      <c r="O178" s="14">
        <v>0</v>
      </c>
      <c r="P178" s="14">
        <v>0</v>
      </c>
      <c r="Q178" s="14">
        <v>0</v>
      </c>
      <c r="R178" s="14">
        <v>0</v>
      </c>
      <c r="S178" s="14">
        <v>0</v>
      </c>
      <c r="T178" s="14">
        <v>0</v>
      </c>
      <c r="U178" s="14">
        <v>0</v>
      </c>
      <c r="V178" s="14">
        <v>0</v>
      </c>
      <c r="W178" s="14">
        <v>0</v>
      </c>
      <c r="X178" s="14">
        <v>0</v>
      </c>
      <c r="Y178" s="14">
        <v>0</v>
      </c>
      <c r="Z178" s="14">
        <v>0</v>
      </c>
      <c r="AA178" s="14">
        <v>0</v>
      </c>
      <c r="AB178" s="14">
        <v>0</v>
      </c>
      <c r="AC178" s="14">
        <v>0</v>
      </c>
      <c r="AD178" s="14">
        <v>0</v>
      </c>
      <c r="AE178" s="14">
        <v>0</v>
      </c>
      <c r="AF178" s="14">
        <v>0</v>
      </c>
      <c r="AG178" s="14">
        <v>0</v>
      </c>
      <c r="AH178" s="14">
        <v>0</v>
      </c>
      <c r="AI178" s="14">
        <v>0</v>
      </c>
      <c r="AJ178" s="14">
        <v>0</v>
      </c>
      <c r="AK178" s="14">
        <v>0</v>
      </c>
      <c r="AL178" s="14">
        <v>0</v>
      </c>
      <c r="AM178" s="14">
        <v>0</v>
      </c>
      <c r="AN178" s="14">
        <v>2000</v>
      </c>
      <c r="AO178" s="14">
        <v>0</v>
      </c>
      <c r="AP178" s="14">
        <v>0</v>
      </c>
      <c r="AQ178" s="14">
        <v>5250</v>
      </c>
      <c r="AR178" s="143">
        <v>2.2918529756058788E-2</v>
      </c>
    </row>
    <row r="179" spans="1:47">
      <c r="A179" s="75" t="s">
        <v>950</v>
      </c>
      <c r="B179" s="14">
        <v>1008.42</v>
      </c>
      <c r="C179" s="14">
        <v>6977.7156199999999</v>
      </c>
      <c r="D179" s="14">
        <v>706.58</v>
      </c>
      <c r="E179" s="14">
        <v>0</v>
      </c>
      <c r="F179" s="14">
        <v>693</v>
      </c>
      <c r="G179" s="14">
        <v>0</v>
      </c>
      <c r="H179" s="14">
        <v>0</v>
      </c>
      <c r="I179" s="14">
        <v>0</v>
      </c>
      <c r="J179" s="14">
        <v>0</v>
      </c>
      <c r="K179" s="14">
        <v>0</v>
      </c>
      <c r="L179" s="14">
        <v>0</v>
      </c>
      <c r="M179" s="14">
        <v>0</v>
      </c>
      <c r="N179" s="14">
        <v>0</v>
      </c>
      <c r="O179" s="14">
        <v>1100</v>
      </c>
      <c r="P179" s="14">
        <v>0</v>
      </c>
      <c r="Q179" s="14">
        <v>0</v>
      </c>
      <c r="R179" s="14">
        <v>0</v>
      </c>
      <c r="S179" s="14">
        <v>0</v>
      </c>
      <c r="T179" s="14">
        <v>0</v>
      </c>
      <c r="U179" s="14">
        <v>2320</v>
      </c>
      <c r="V179" s="14">
        <v>0</v>
      </c>
      <c r="W179" s="14">
        <v>0</v>
      </c>
      <c r="X179" s="14">
        <v>0</v>
      </c>
      <c r="Y179" s="14">
        <v>0</v>
      </c>
      <c r="Z179" s="14">
        <v>694</v>
      </c>
      <c r="AA179" s="14">
        <v>694</v>
      </c>
      <c r="AB179" s="14">
        <v>0</v>
      </c>
      <c r="AC179" s="14">
        <v>3147</v>
      </c>
      <c r="AD179" s="14">
        <v>0</v>
      </c>
      <c r="AE179" s="14">
        <v>0</v>
      </c>
      <c r="AF179" s="14">
        <v>0</v>
      </c>
      <c r="AG179" s="14">
        <v>0</v>
      </c>
      <c r="AH179" s="14">
        <v>750</v>
      </c>
      <c r="AI179" s="14">
        <v>0</v>
      </c>
      <c r="AJ179" s="14">
        <v>700</v>
      </c>
      <c r="AK179" s="14">
        <v>0</v>
      </c>
      <c r="AL179" s="14">
        <v>0</v>
      </c>
      <c r="AM179" s="14">
        <v>0</v>
      </c>
      <c r="AN179" s="14">
        <v>0</v>
      </c>
      <c r="AO179" s="14">
        <v>0</v>
      </c>
      <c r="AP179" s="14">
        <v>0</v>
      </c>
      <c r="AQ179" s="14">
        <v>18790.715620000003</v>
      </c>
      <c r="AR179" s="143">
        <v>8.2029633347544526E-2</v>
      </c>
    </row>
    <row r="180" spans="1:47">
      <c r="A180" s="75" t="s">
        <v>951</v>
      </c>
      <c r="B180" s="14">
        <v>9057.36319</v>
      </c>
      <c r="C180" s="14">
        <v>7624.1426600000004</v>
      </c>
      <c r="D180" s="14">
        <v>1107.8900000000001</v>
      </c>
      <c r="E180" s="14">
        <v>861.5</v>
      </c>
      <c r="F180" s="14">
        <v>0</v>
      </c>
      <c r="G180" s="14">
        <v>961</v>
      </c>
      <c r="H180" s="14">
        <v>0</v>
      </c>
      <c r="I180" s="14">
        <v>0</v>
      </c>
      <c r="J180" s="14">
        <v>0</v>
      </c>
      <c r="K180" s="14">
        <v>0</v>
      </c>
      <c r="L180" s="14">
        <v>0</v>
      </c>
      <c r="M180" s="14">
        <v>350</v>
      </c>
      <c r="N180" s="14">
        <v>2336.1999999999998</v>
      </c>
      <c r="O180" s="14">
        <v>0</v>
      </c>
      <c r="P180" s="14">
        <v>0</v>
      </c>
      <c r="Q180" s="14">
        <v>555.20000000000005</v>
      </c>
      <c r="R180" s="14">
        <v>0</v>
      </c>
      <c r="S180" s="14">
        <v>500</v>
      </c>
      <c r="T180" s="14">
        <v>641.24</v>
      </c>
      <c r="U180" s="14">
        <v>879.43313999999998</v>
      </c>
      <c r="V180" s="14">
        <v>0</v>
      </c>
      <c r="W180" s="14">
        <v>400</v>
      </c>
      <c r="X180" s="14">
        <v>0</v>
      </c>
      <c r="Y180" s="14">
        <v>402</v>
      </c>
      <c r="Z180" s="14">
        <v>702.01258999999993</v>
      </c>
      <c r="AA180" s="14">
        <v>500</v>
      </c>
      <c r="AB180" s="14">
        <v>892.4</v>
      </c>
      <c r="AC180" s="14">
        <v>2003.7</v>
      </c>
      <c r="AD180" s="14">
        <v>0</v>
      </c>
      <c r="AE180" s="14">
        <v>0</v>
      </c>
      <c r="AF180" s="14">
        <v>0</v>
      </c>
      <c r="AG180" s="14">
        <v>0</v>
      </c>
      <c r="AH180" s="14">
        <v>917</v>
      </c>
      <c r="AI180" s="14">
        <v>0</v>
      </c>
      <c r="AJ180" s="14">
        <v>0</v>
      </c>
      <c r="AK180" s="14">
        <v>0</v>
      </c>
      <c r="AL180" s="14">
        <v>0</v>
      </c>
      <c r="AM180" s="14">
        <v>0</v>
      </c>
      <c r="AN180" s="14">
        <v>0</v>
      </c>
      <c r="AO180" s="14">
        <v>0</v>
      </c>
      <c r="AP180" s="14">
        <v>0</v>
      </c>
      <c r="AQ180" s="14">
        <v>30691.081579999998</v>
      </c>
      <c r="AR180" s="143">
        <v>0.13397989836892529</v>
      </c>
    </row>
    <row r="181" spans="1:47">
      <c r="A181" s="75" t="s">
        <v>952</v>
      </c>
      <c r="B181" s="14">
        <v>12352.464830000001</v>
      </c>
      <c r="C181" s="14">
        <v>6482.9372699999994</v>
      </c>
      <c r="D181" s="14">
        <v>2586.04</v>
      </c>
      <c r="E181" s="14">
        <v>0</v>
      </c>
      <c r="F181" s="14">
        <v>577.6</v>
      </c>
      <c r="G181" s="14">
        <v>520</v>
      </c>
      <c r="H181" s="14">
        <v>926.84549000000004</v>
      </c>
      <c r="I181" s="14">
        <v>1083.03882</v>
      </c>
      <c r="J181" s="14">
        <v>792.6925</v>
      </c>
      <c r="K181" s="14">
        <v>0</v>
      </c>
      <c r="L181" s="14">
        <v>0</v>
      </c>
      <c r="M181" s="14">
        <v>288</v>
      </c>
      <c r="N181" s="14">
        <v>2465.4503199999999</v>
      </c>
      <c r="O181" s="14">
        <v>528.4</v>
      </c>
      <c r="P181" s="14">
        <v>0</v>
      </c>
      <c r="Q181" s="14">
        <v>0</v>
      </c>
      <c r="R181" s="14">
        <v>723</v>
      </c>
      <c r="S181" s="14">
        <v>760</v>
      </c>
      <c r="T181" s="14">
        <v>612.625</v>
      </c>
      <c r="U181" s="14">
        <v>531.5311999999999</v>
      </c>
      <c r="V181" s="14">
        <v>421.75846999999999</v>
      </c>
      <c r="W181" s="14">
        <v>215</v>
      </c>
      <c r="X181" s="14">
        <v>253.11</v>
      </c>
      <c r="Y181" s="14">
        <v>225</v>
      </c>
      <c r="Z181" s="14">
        <v>1245.7988400000002</v>
      </c>
      <c r="AA181" s="14">
        <v>343</v>
      </c>
      <c r="AB181" s="14">
        <v>210</v>
      </c>
      <c r="AC181" s="14">
        <v>1524</v>
      </c>
      <c r="AD181" s="14">
        <v>0</v>
      </c>
      <c r="AE181" s="14">
        <v>0</v>
      </c>
      <c r="AF181" s="14">
        <v>275</v>
      </c>
      <c r="AG181" s="14">
        <v>0</v>
      </c>
      <c r="AH181" s="14">
        <v>1114.7887599999999</v>
      </c>
      <c r="AI181" s="14">
        <v>250</v>
      </c>
      <c r="AJ181" s="14">
        <v>0</v>
      </c>
      <c r="AK181" s="14">
        <v>0</v>
      </c>
      <c r="AL181" s="14">
        <v>0</v>
      </c>
      <c r="AM181" s="14">
        <v>0</v>
      </c>
      <c r="AN181" s="14">
        <v>250</v>
      </c>
      <c r="AO181" s="14">
        <v>0</v>
      </c>
      <c r="AP181" s="14">
        <v>0</v>
      </c>
      <c r="AQ181" s="14">
        <v>37558.0815</v>
      </c>
      <c r="AR181" s="143">
        <v>0.16395733494061546</v>
      </c>
    </row>
    <row r="182" spans="1:47">
      <c r="A182" s="75" t="s">
        <v>953</v>
      </c>
      <c r="B182" s="14">
        <v>6071.4337800000003</v>
      </c>
      <c r="C182" s="14">
        <v>5587.8142699999999</v>
      </c>
      <c r="D182" s="14">
        <v>1045.36193</v>
      </c>
      <c r="E182" s="14">
        <v>155.22767000000002</v>
      </c>
      <c r="F182" s="14">
        <v>651.38820999999996</v>
      </c>
      <c r="G182" s="14">
        <v>601.69543999999996</v>
      </c>
      <c r="H182" s="14">
        <v>754.09291000000007</v>
      </c>
      <c r="I182" s="14">
        <v>460.39443999999997</v>
      </c>
      <c r="J182" s="14">
        <v>335</v>
      </c>
      <c r="K182" s="14">
        <v>150</v>
      </c>
      <c r="L182" s="14">
        <v>0</v>
      </c>
      <c r="M182" s="14">
        <v>300</v>
      </c>
      <c r="N182" s="14">
        <v>2647.57312</v>
      </c>
      <c r="O182" s="14">
        <v>544</v>
      </c>
      <c r="P182" s="14">
        <v>519</v>
      </c>
      <c r="Q182" s="14">
        <v>139</v>
      </c>
      <c r="R182" s="14">
        <v>0</v>
      </c>
      <c r="S182" s="14">
        <v>318.64062000000001</v>
      </c>
      <c r="T182" s="14">
        <v>1030</v>
      </c>
      <c r="U182" s="14">
        <v>200</v>
      </c>
      <c r="V182" s="14">
        <v>137.40965</v>
      </c>
      <c r="W182" s="14">
        <v>150</v>
      </c>
      <c r="X182" s="14">
        <v>1016.64642</v>
      </c>
      <c r="Y182" s="14">
        <v>635</v>
      </c>
      <c r="Z182" s="14">
        <v>771.16</v>
      </c>
      <c r="AA182" s="14">
        <v>160</v>
      </c>
      <c r="AB182" s="14">
        <v>2228.14</v>
      </c>
      <c r="AC182" s="14">
        <v>1266.8</v>
      </c>
      <c r="AD182" s="14">
        <v>0</v>
      </c>
      <c r="AE182" s="14">
        <v>0</v>
      </c>
      <c r="AF182" s="14">
        <v>0</v>
      </c>
      <c r="AG182" s="14">
        <v>0</v>
      </c>
      <c r="AH182" s="14">
        <v>1060.001</v>
      </c>
      <c r="AI182" s="14">
        <v>0</v>
      </c>
      <c r="AJ182" s="14">
        <v>988</v>
      </c>
      <c r="AK182" s="14">
        <v>0</v>
      </c>
      <c r="AL182" s="14">
        <v>0</v>
      </c>
      <c r="AM182" s="14">
        <v>0</v>
      </c>
      <c r="AN182" s="14">
        <v>0</v>
      </c>
      <c r="AO182" s="14">
        <v>0</v>
      </c>
      <c r="AP182" s="14">
        <v>0</v>
      </c>
      <c r="AQ182" s="14">
        <v>29923.779460000002</v>
      </c>
      <c r="AR182" s="143">
        <v>0.13063029142242874</v>
      </c>
    </row>
    <row r="183" spans="1:47">
      <c r="A183" s="75" t="s">
        <v>954</v>
      </c>
      <c r="B183" s="14">
        <v>4272.6946699999999</v>
      </c>
      <c r="C183" s="14">
        <v>3705.0351800000003</v>
      </c>
      <c r="D183" s="14">
        <v>274.39999999999998</v>
      </c>
      <c r="E183" s="14">
        <v>0</v>
      </c>
      <c r="F183" s="14">
        <v>324.07347999999996</v>
      </c>
      <c r="G183" s="14">
        <v>432.19378</v>
      </c>
      <c r="H183" s="14">
        <v>465.09</v>
      </c>
      <c r="I183" s="14">
        <v>484.03922999999998</v>
      </c>
      <c r="J183" s="14">
        <v>116</v>
      </c>
      <c r="K183" s="14">
        <v>0</v>
      </c>
      <c r="L183" s="14">
        <v>0</v>
      </c>
      <c r="M183" s="14">
        <v>424</v>
      </c>
      <c r="N183" s="14">
        <v>1207.86292</v>
      </c>
      <c r="O183" s="14">
        <v>213.9</v>
      </c>
      <c r="P183" s="14">
        <v>0</v>
      </c>
      <c r="Q183" s="14">
        <v>103.8</v>
      </c>
      <c r="R183" s="14">
        <v>265</v>
      </c>
      <c r="S183" s="14">
        <v>130</v>
      </c>
      <c r="T183" s="14">
        <v>472.85516999999999</v>
      </c>
      <c r="U183" s="14">
        <v>0</v>
      </c>
      <c r="V183" s="14">
        <v>0</v>
      </c>
      <c r="W183" s="14">
        <v>239.73728</v>
      </c>
      <c r="X183" s="14">
        <v>227</v>
      </c>
      <c r="Y183" s="14">
        <v>245</v>
      </c>
      <c r="Z183" s="14">
        <v>257.2</v>
      </c>
      <c r="AA183" s="14">
        <v>117.56</v>
      </c>
      <c r="AB183" s="14">
        <v>1215.47</v>
      </c>
      <c r="AC183" s="14">
        <v>245.86020000000002</v>
      </c>
      <c r="AD183" s="14">
        <v>126.52292</v>
      </c>
      <c r="AE183" s="14">
        <v>0</v>
      </c>
      <c r="AF183" s="14">
        <v>0</v>
      </c>
      <c r="AG183" s="14">
        <v>0</v>
      </c>
      <c r="AH183" s="14">
        <v>120</v>
      </c>
      <c r="AI183" s="14">
        <v>105</v>
      </c>
      <c r="AJ183" s="14">
        <v>110</v>
      </c>
      <c r="AK183" s="14">
        <v>0</v>
      </c>
      <c r="AL183" s="14">
        <v>0</v>
      </c>
      <c r="AM183" s="14">
        <v>0</v>
      </c>
      <c r="AN183" s="14">
        <v>105.19652000000001</v>
      </c>
      <c r="AO183" s="14">
        <v>0</v>
      </c>
      <c r="AP183" s="14">
        <v>135</v>
      </c>
      <c r="AQ183" s="14">
        <v>16140.49135</v>
      </c>
      <c r="AR183" s="143">
        <v>7.046025357759704E-2</v>
      </c>
    </row>
    <row r="184" spans="1:47">
      <c r="A184" s="75" t="s">
        <v>955</v>
      </c>
      <c r="B184" s="14">
        <v>6649.3501699999997</v>
      </c>
      <c r="C184" s="14">
        <v>5544.4419600000001</v>
      </c>
      <c r="D184" s="14">
        <v>572.94885999999997</v>
      </c>
      <c r="E184" s="14">
        <v>95</v>
      </c>
      <c r="F184" s="14">
        <v>335.91869000000003</v>
      </c>
      <c r="G184" s="14">
        <v>936.46884</v>
      </c>
      <c r="H184" s="14">
        <v>1226.19571</v>
      </c>
      <c r="I184" s="14">
        <v>799.2</v>
      </c>
      <c r="J184" s="14">
        <v>180</v>
      </c>
      <c r="K184" s="14">
        <v>584.92774999999995</v>
      </c>
      <c r="L184" s="14">
        <v>94.062690000000003</v>
      </c>
      <c r="M184" s="14">
        <v>738.66600000000005</v>
      </c>
      <c r="N184" s="14">
        <v>2580.3760000000002</v>
      </c>
      <c r="O184" s="14">
        <v>984.67151000000001</v>
      </c>
      <c r="P184" s="14">
        <v>630.45501999999999</v>
      </c>
      <c r="Q184" s="14">
        <v>0</v>
      </c>
      <c r="R184" s="14">
        <v>477.9</v>
      </c>
      <c r="S184" s="14">
        <v>170.81379999999999</v>
      </c>
      <c r="T184" s="14">
        <v>1188.3981899999999</v>
      </c>
      <c r="U184" s="14">
        <v>729.19475999999997</v>
      </c>
      <c r="V184" s="14">
        <v>100</v>
      </c>
      <c r="W184" s="14">
        <v>661.13959</v>
      </c>
      <c r="X184" s="14">
        <v>715.85599999999999</v>
      </c>
      <c r="Y184" s="14">
        <v>945.13927999999999</v>
      </c>
      <c r="Z184" s="14">
        <v>303.47229999999996</v>
      </c>
      <c r="AA184" s="14">
        <v>180</v>
      </c>
      <c r="AB184" s="14">
        <v>1880.828</v>
      </c>
      <c r="AC184" s="14">
        <v>704</v>
      </c>
      <c r="AD184" s="14">
        <v>0</v>
      </c>
      <c r="AE184" s="14">
        <v>1350.9332899999999</v>
      </c>
      <c r="AF184" s="14">
        <v>70</v>
      </c>
      <c r="AG184" s="14">
        <v>0</v>
      </c>
      <c r="AH184" s="14">
        <v>1105.23992</v>
      </c>
      <c r="AI184" s="14">
        <v>371.9</v>
      </c>
      <c r="AJ184" s="14">
        <v>95</v>
      </c>
      <c r="AK184" s="14">
        <v>0</v>
      </c>
      <c r="AL184" s="14">
        <v>0</v>
      </c>
      <c r="AM184" s="14">
        <v>0</v>
      </c>
      <c r="AN184" s="14">
        <v>650</v>
      </c>
      <c r="AO184" s="14">
        <v>0</v>
      </c>
      <c r="AP184" s="14">
        <v>0</v>
      </c>
      <c r="AQ184" s="14">
        <v>33652.498329999995</v>
      </c>
      <c r="AR184" s="143">
        <v>0.14690776844606163</v>
      </c>
    </row>
    <row r="185" spans="1:47">
      <c r="A185" s="75" t="s">
        <v>956</v>
      </c>
      <c r="B185" s="14">
        <v>6504.5242300000009</v>
      </c>
      <c r="C185" s="14">
        <v>3466.0708399999999</v>
      </c>
      <c r="D185" s="14">
        <v>255.11</v>
      </c>
      <c r="E185" s="14">
        <v>41.16</v>
      </c>
      <c r="F185" s="14">
        <v>543.24162000000001</v>
      </c>
      <c r="G185" s="14">
        <v>854.66665</v>
      </c>
      <c r="H185" s="14">
        <v>1068.4066200000002</v>
      </c>
      <c r="I185" s="14">
        <v>1403.4879599999999</v>
      </c>
      <c r="J185" s="14">
        <v>305.22500000000002</v>
      </c>
      <c r="K185" s="14">
        <v>361.24506000000002</v>
      </c>
      <c r="L185" s="14">
        <v>305.90458000000001</v>
      </c>
      <c r="M185" s="14">
        <v>615.4789300000001</v>
      </c>
      <c r="N185" s="14">
        <v>2319.1072899999999</v>
      </c>
      <c r="O185" s="14">
        <v>632.21587999999997</v>
      </c>
      <c r="P185" s="14">
        <v>794.75043000000005</v>
      </c>
      <c r="Q185" s="14">
        <v>60</v>
      </c>
      <c r="R185" s="14">
        <v>543.03908000000001</v>
      </c>
      <c r="S185" s="14">
        <v>100</v>
      </c>
      <c r="T185" s="14">
        <v>1097.65743</v>
      </c>
      <c r="U185" s="14">
        <v>567.69335000000001</v>
      </c>
      <c r="V185" s="14">
        <v>0</v>
      </c>
      <c r="W185" s="14">
        <v>547.77930000000003</v>
      </c>
      <c r="X185" s="14">
        <v>180.53542000000002</v>
      </c>
      <c r="Y185" s="14">
        <v>919.40028000000007</v>
      </c>
      <c r="Z185" s="14">
        <v>678.94813999999997</v>
      </c>
      <c r="AA185" s="14">
        <v>48</v>
      </c>
      <c r="AB185" s="14">
        <v>1513.1276699999999</v>
      </c>
      <c r="AC185" s="14">
        <v>920.14649999999995</v>
      </c>
      <c r="AD185" s="14">
        <v>164.32656</v>
      </c>
      <c r="AE185" s="14">
        <v>725.49090999999999</v>
      </c>
      <c r="AF185" s="14">
        <v>178.20599999999999</v>
      </c>
      <c r="AG185" s="14">
        <v>41.59111</v>
      </c>
      <c r="AH185" s="14">
        <v>510.6</v>
      </c>
      <c r="AI185" s="14">
        <v>157.54746</v>
      </c>
      <c r="AJ185" s="14">
        <v>80</v>
      </c>
      <c r="AK185" s="14">
        <v>0</v>
      </c>
      <c r="AL185" s="14">
        <v>0</v>
      </c>
      <c r="AM185" s="14">
        <v>0</v>
      </c>
      <c r="AN185" s="14">
        <v>403.75</v>
      </c>
      <c r="AO185" s="14">
        <v>0</v>
      </c>
      <c r="AP185" s="14">
        <v>50</v>
      </c>
      <c r="AQ185" s="14">
        <v>28958.434300000001</v>
      </c>
      <c r="AR185" s="143">
        <v>0.12641614060827114</v>
      </c>
    </row>
    <row r="186" spans="1:47">
      <c r="A186" s="75" t="s">
        <v>957</v>
      </c>
      <c r="B186" s="14">
        <v>3385.2335899999998</v>
      </c>
      <c r="C186" s="14">
        <v>3174.9171499999998</v>
      </c>
      <c r="D186" s="14">
        <v>267.11059999999998</v>
      </c>
      <c r="E186" s="14">
        <v>48.410489999999996</v>
      </c>
      <c r="F186" s="14">
        <v>208.93617999999998</v>
      </c>
      <c r="G186" s="14">
        <v>274.43293</v>
      </c>
      <c r="H186" s="14">
        <v>365.11376000000001</v>
      </c>
      <c r="I186" s="14">
        <v>439.24227000000002</v>
      </c>
      <c r="J186" s="14">
        <v>194.80528000000001</v>
      </c>
      <c r="K186" s="14">
        <v>184.37854000000002</v>
      </c>
      <c r="L186" s="14">
        <v>170.60225</v>
      </c>
      <c r="M186" s="14">
        <v>283.3</v>
      </c>
      <c r="N186" s="14">
        <v>1220.0044399999999</v>
      </c>
      <c r="O186" s="14">
        <v>203.4</v>
      </c>
      <c r="P186" s="14">
        <v>323.75986999999998</v>
      </c>
      <c r="Q186" s="14">
        <v>13.83958</v>
      </c>
      <c r="R186" s="14">
        <v>405.64353000000006</v>
      </c>
      <c r="S186" s="14">
        <v>163.75357</v>
      </c>
      <c r="T186" s="14">
        <v>711.10907999999995</v>
      </c>
      <c r="U186" s="14">
        <v>331.93423999999999</v>
      </c>
      <c r="V186" s="14">
        <v>30</v>
      </c>
      <c r="W186" s="14">
        <v>784.37331000000006</v>
      </c>
      <c r="X186" s="14">
        <v>355.45</v>
      </c>
      <c r="Y186" s="14">
        <v>257.53125</v>
      </c>
      <c r="Z186" s="14">
        <v>133.18591000000001</v>
      </c>
      <c r="AA186" s="14">
        <v>113.05734</v>
      </c>
      <c r="AB186" s="14">
        <v>684.14</v>
      </c>
      <c r="AC186" s="14">
        <v>384.08332999999999</v>
      </c>
      <c r="AD186" s="14">
        <v>34</v>
      </c>
      <c r="AE186" s="14">
        <v>358.51596000000001</v>
      </c>
      <c r="AF186" s="14">
        <v>38.140949999999997</v>
      </c>
      <c r="AG186" s="14">
        <v>0</v>
      </c>
      <c r="AH186" s="14">
        <v>540.44186999999999</v>
      </c>
      <c r="AI186" s="14">
        <v>25</v>
      </c>
      <c r="AJ186" s="14">
        <v>92</v>
      </c>
      <c r="AK186" s="14">
        <v>0</v>
      </c>
      <c r="AL186" s="14">
        <v>20.653590000000001</v>
      </c>
      <c r="AM186" s="14">
        <v>0</v>
      </c>
      <c r="AN186" s="14">
        <v>84.706450000000004</v>
      </c>
      <c r="AO186" s="14">
        <v>0</v>
      </c>
      <c r="AP186" s="14">
        <v>0</v>
      </c>
      <c r="AQ186" s="14">
        <v>16305.20731</v>
      </c>
      <c r="AR186" s="143">
        <v>7.1179310269131865E-2</v>
      </c>
    </row>
    <row r="187" spans="1:47">
      <c r="A187" s="75" t="s">
        <v>958</v>
      </c>
      <c r="B187" s="14">
        <v>116.41534</v>
      </c>
      <c r="C187" s="14">
        <v>198.68071</v>
      </c>
      <c r="D187" s="14">
        <v>0</v>
      </c>
      <c r="E187" s="14">
        <v>0</v>
      </c>
      <c r="F187" s="14">
        <v>0</v>
      </c>
      <c r="G187" s="14">
        <v>5</v>
      </c>
      <c r="H187" s="14">
        <v>5</v>
      </c>
      <c r="I187" s="14">
        <v>17.319869999999998</v>
      </c>
      <c r="J187" s="14">
        <v>21.78</v>
      </c>
      <c r="K187" s="14">
        <v>5.5</v>
      </c>
      <c r="L187" s="14">
        <v>6.6611400000000005</v>
      </c>
      <c r="M187" s="14">
        <v>0</v>
      </c>
      <c r="N187" s="14">
        <v>32.472999999999999</v>
      </c>
      <c r="O187" s="14">
        <v>5</v>
      </c>
      <c r="P187" s="14">
        <v>11.082559999999999</v>
      </c>
      <c r="Q187" s="14">
        <v>13.72</v>
      </c>
      <c r="R187" s="14">
        <v>4.2006000000000006</v>
      </c>
      <c r="S187" s="14">
        <v>0</v>
      </c>
      <c r="T187" s="14">
        <v>10</v>
      </c>
      <c r="U187" s="14">
        <v>0</v>
      </c>
      <c r="V187" s="14">
        <v>0</v>
      </c>
      <c r="W187" s="14">
        <v>20.418380000000003</v>
      </c>
      <c r="X187" s="14">
        <v>6.0359999999999996</v>
      </c>
      <c r="Y187" s="14">
        <v>20.802</v>
      </c>
      <c r="Z187" s="14">
        <v>5.7621599999999997</v>
      </c>
      <c r="AA187" s="14">
        <v>0</v>
      </c>
      <c r="AB187" s="14">
        <v>6.86</v>
      </c>
      <c r="AC187" s="14">
        <v>6</v>
      </c>
      <c r="AD187" s="14">
        <v>5</v>
      </c>
      <c r="AE187" s="14">
        <v>0</v>
      </c>
      <c r="AF187" s="14">
        <v>0</v>
      </c>
      <c r="AG187" s="14">
        <v>0</v>
      </c>
      <c r="AH187" s="14">
        <v>5.77</v>
      </c>
      <c r="AI187" s="14">
        <v>0</v>
      </c>
      <c r="AJ187" s="14">
        <v>0</v>
      </c>
      <c r="AK187" s="14">
        <v>0</v>
      </c>
      <c r="AL187" s="14">
        <v>0</v>
      </c>
      <c r="AM187" s="14">
        <v>0</v>
      </c>
      <c r="AN187" s="14">
        <v>0</v>
      </c>
      <c r="AO187" s="14">
        <v>0</v>
      </c>
      <c r="AP187" s="14">
        <v>0</v>
      </c>
      <c r="AQ187" s="14">
        <v>529.48176000000001</v>
      </c>
      <c r="AR187" s="143">
        <v>2.3114178041619767E-3</v>
      </c>
    </row>
    <row r="188" spans="1:47">
      <c r="A188" s="75" t="s">
        <v>959</v>
      </c>
      <c r="B188" s="14">
        <v>13.17019</v>
      </c>
      <c r="C188" s="14">
        <v>14.12</v>
      </c>
      <c r="D188" s="14">
        <v>0</v>
      </c>
      <c r="E188" s="14">
        <v>0</v>
      </c>
      <c r="F188" s="14">
        <v>2</v>
      </c>
      <c r="G188" s="14">
        <v>0</v>
      </c>
      <c r="H188" s="14">
        <v>0</v>
      </c>
      <c r="I188" s="14">
        <v>0</v>
      </c>
      <c r="J188" s="14">
        <v>3</v>
      </c>
      <c r="K188" s="14">
        <v>0</v>
      </c>
      <c r="L188" s="14">
        <v>0</v>
      </c>
      <c r="M188" s="14">
        <v>3</v>
      </c>
      <c r="N188" s="14">
        <v>0</v>
      </c>
      <c r="O188" s="14">
        <v>0</v>
      </c>
      <c r="P188" s="14">
        <v>0</v>
      </c>
      <c r="Q188" s="14">
        <v>0</v>
      </c>
      <c r="R188" s="14">
        <v>0</v>
      </c>
      <c r="S188" s="14">
        <v>0</v>
      </c>
      <c r="T188" s="14">
        <v>0</v>
      </c>
      <c r="U188" s="14">
        <v>3</v>
      </c>
      <c r="V188" s="14">
        <v>0</v>
      </c>
      <c r="W188" s="14">
        <v>0</v>
      </c>
      <c r="X188" s="14">
        <v>0</v>
      </c>
      <c r="Y188" s="14">
        <v>0</v>
      </c>
      <c r="Z188" s="14">
        <v>0</v>
      </c>
      <c r="AA188" s="14">
        <v>0</v>
      </c>
      <c r="AB188" s="14">
        <v>0</v>
      </c>
      <c r="AC188" s="14">
        <v>0</v>
      </c>
      <c r="AD188" s="14">
        <v>0</v>
      </c>
      <c r="AE188" s="14">
        <v>0</v>
      </c>
      <c r="AF188" s="14">
        <v>0</v>
      </c>
      <c r="AG188" s="14">
        <v>0</v>
      </c>
      <c r="AH188" s="14">
        <v>0</v>
      </c>
      <c r="AI188" s="14">
        <v>0</v>
      </c>
      <c r="AJ188" s="14">
        <v>0</v>
      </c>
      <c r="AK188" s="14">
        <v>0</v>
      </c>
      <c r="AL188" s="14">
        <v>0</v>
      </c>
      <c r="AM188" s="14">
        <v>0</v>
      </c>
      <c r="AN188" s="14">
        <v>0</v>
      </c>
      <c r="AO188" s="14">
        <v>0</v>
      </c>
      <c r="AP188" s="14">
        <v>0</v>
      </c>
      <c r="AQ188" s="14">
        <v>38.290190000000003</v>
      </c>
      <c r="AR188" s="143">
        <v>1.6715330645336089E-4</v>
      </c>
    </row>
    <row r="189" spans="1:47">
      <c r="A189" s="29" t="s">
        <v>8</v>
      </c>
      <c r="B189" s="12">
        <v>57165.29445999999</v>
      </c>
      <c r="C189" s="12">
        <v>47925.875660000005</v>
      </c>
      <c r="D189" s="12">
        <v>6815.441389999999</v>
      </c>
      <c r="E189" s="12">
        <v>1201.2981600000001</v>
      </c>
      <c r="F189" s="12">
        <v>3336.1581799999999</v>
      </c>
      <c r="G189" s="12">
        <v>4585.4576399999996</v>
      </c>
      <c r="H189" s="12">
        <v>4810.744490000001</v>
      </c>
      <c r="I189" s="12">
        <v>4686.7225899999994</v>
      </c>
      <c r="J189" s="12">
        <v>1948.50278</v>
      </c>
      <c r="K189" s="12">
        <v>1286.05135</v>
      </c>
      <c r="L189" s="12">
        <v>577.23066000000006</v>
      </c>
      <c r="M189" s="12">
        <v>3002.4449300000006</v>
      </c>
      <c r="N189" s="12">
        <v>16409.04709</v>
      </c>
      <c r="O189" s="12">
        <v>4211.5873899999997</v>
      </c>
      <c r="P189" s="12">
        <v>2279.0478799999996</v>
      </c>
      <c r="Q189" s="12">
        <v>885.55957999999998</v>
      </c>
      <c r="R189" s="12">
        <v>2418.7832100000005</v>
      </c>
      <c r="S189" s="12">
        <v>2143.2079899999999</v>
      </c>
      <c r="T189" s="12">
        <v>5763.8848699999999</v>
      </c>
      <c r="U189" s="12">
        <v>5562.7866899999999</v>
      </c>
      <c r="V189" s="12">
        <v>689.16812000000004</v>
      </c>
      <c r="W189" s="12">
        <v>3018.4478600000002</v>
      </c>
      <c r="X189" s="12">
        <v>2754.6338400000004</v>
      </c>
      <c r="Y189" s="12">
        <v>3649.8728100000003</v>
      </c>
      <c r="Z189" s="12">
        <v>4791.5399399999997</v>
      </c>
      <c r="AA189" s="12">
        <v>2155.6173399999998</v>
      </c>
      <c r="AB189" s="12">
        <v>8630.9656699999996</v>
      </c>
      <c r="AC189" s="12">
        <v>10201.590029999999</v>
      </c>
      <c r="AD189" s="12">
        <v>329.84947999999997</v>
      </c>
      <c r="AE189" s="12">
        <v>2434.9401600000001</v>
      </c>
      <c r="AF189" s="12">
        <v>561.34694999999999</v>
      </c>
      <c r="AG189" s="12">
        <v>41.59111</v>
      </c>
      <c r="AH189" s="12">
        <v>6123.8415500000001</v>
      </c>
      <c r="AI189" s="12">
        <v>909.44745999999998</v>
      </c>
      <c r="AJ189" s="12">
        <v>2065</v>
      </c>
      <c r="AK189" s="12">
        <v>0</v>
      </c>
      <c r="AL189" s="12">
        <v>20.653590000000001</v>
      </c>
      <c r="AM189" s="12">
        <v>0</v>
      </c>
      <c r="AN189" s="12">
        <v>3493.6529700000001</v>
      </c>
      <c r="AO189" s="12">
        <v>0</v>
      </c>
      <c r="AP189" s="12">
        <v>185</v>
      </c>
      <c r="AQ189" s="12">
        <v>229072.28586999999</v>
      </c>
      <c r="AR189" s="195">
        <v>1</v>
      </c>
      <c r="AS189" s="261"/>
      <c r="AT189" s="261"/>
      <c r="AU189" s="262"/>
    </row>
    <row r="190" spans="1:47">
      <c r="A190" s="264" t="s">
        <v>960</v>
      </c>
      <c r="B190" s="143">
        <v>0.24955133373245189</v>
      </c>
      <c r="C190" s="143">
        <v>0.20921725855216833</v>
      </c>
      <c r="D190" s="143">
        <v>2.9752361199502791E-2</v>
      </c>
      <c r="E190" s="143">
        <v>5.244188119211176E-3</v>
      </c>
      <c r="F190" s="143">
        <v>1.4563779146523606E-2</v>
      </c>
      <c r="G190" s="143">
        <v>2.0017513784283257E-2</v>
      </c>
      <c r="H190" s="143">
        <v>2.1000988712925883E-2</v>
      </c>
      <c r="I190" s="143">
        <v>2.0459579264249125E-2</v>
      </c>
      <c r="J190" s="143">
        <v>8.5060607510844335E-3</v>
      </c>
      <c r="K190" s="143">
        <v>5.614172596722776E-3</v>
      </c>
      <c r="L190" s="143">
        <v>2.5198624871084676E-3</v>
      </c>
      <c r="M190" s="143">
        <v>1.3106975898882449E-2</v>
      </c>
      <c r="N190" s="143">
        <v>7.1632616000139981E-2</v>
      </c>
      <c r="O190" s="143">
        <v>1.8385407793896566E-2</v>
      </c>
      <c r="P190" s="143">
        <v>9.9490336482405128E-3</v>
      </c>
      <c r="Q190" s="143">
        <v>3.8658521114272233E-3</v>
      </c>
      <c r="R190" s="143">
        <v>1.0559039042255315E-2</v>
      </c>
      <c r="S190" s="143">
        <v>9.3560335413786552E-3</v>
      </c>
      <c r="T190" s="143">
        <v>2.516186036258896E-2</v>
      </c>
      <c r="U190" s="143">
        <v>2.4283979482166242E-2</v>
      </c>
      <c r="V190" s="143">
        <v>3.0085181076470657E-3</v>
      </c>
      <c r="W190" s="143">
        <v>1.3176835637432757E-2</v>
      </c>
      <c r="X190" s="143">
        <v>1.202517288173076E-2</v>
      </c>
      <c r="Y190" s="143">
        <v>1.5933279733679032E-2</v>
      </c>
      <c r="Z190" s="143">
        <v>2.0917152512806503E-2</v>
      </c>
      <c r="AA190" s="143">
        <v>9.4102057427554835E-3</v>
      </c>
      <c r="AB190" s="143">
        <v>3.7677913053603213E-2</v>
      </c>
      <c r="AC190" s="143">
        <v>4.4534370411746217E-2</v>
      </c>
      <c r="AD190" s="143">
        <v>1.4399362137905748E-3</v>
      </c>
      <c r="AE190" s="143">
        <v>1.0629571144987152E-2</v>
      </c>
      <c r="AF190" s="143">
        <v>2.4505231956281608E-3</v>
      </c>
      <c r="AG190" s="143">
        <v>1.8156325564238366E-4</v>
      </c>
      <c r="AH190" s="143">
        <v>2.6733227578107463E-2</v>
      </c>
      <c r="AI190" s="143">
        <v>3.9701330806823018E-3</v>
      </c>
      <c r="AJ190" s="143">
        <v>9.0146217040497894E-3</v>
      </c>
      <c r="AK190" s="143">
        <v>0</v>
      </c>
      <c r="AL190" s="143">
        <v>9.016188894941681E-5</v>
      </c>
      <c r="AM190" s="143">
        <v>0</v>
      </c>
      <c r="AN190" s="143">
        <v>1.5251312295292984E-2</v>
      </c>
      <c r="AO190" s="143">
        <v>0</v>
      </c>
      <c r="AP190" s="143">
        <v>8.0760533426111919E-4</v>
      </c>
      <c r="AQ190" s="143">
        <v>1</v>
      </c>
      <c r="AR190" s="143"/>
      <c r="AS190" s="261"/>
      <c r="AT190" s="266"/>
      <c r="AU190" s="262"/>
    </row>
    <row r="191" spans="1:47" ht="30" customHeight="1">
      <c r="A191" s="267" t="s">
        <v>1003</v>
      </c>
      <c r="B191" s="259" t="s">
        <v>366</v>
      </c>
      <c r="C191" s="259" t="s">
        <v>380</v>
      </c>
      <c r="D191" s="259" t="s">
        <v>363</v>
      </c>
      <c r="E191" s="259" t="s">
        <v>381</v>
      </c>
      <c r="F191" s="259" t="s">
        <v>370</v>
      </c>
      <c r="G191" s="259" t="s">
        <v>379</v>
      </c>
      <c r="H191" s="259" t="s">
        <v>377</v>
      </c>
      <c r="I191" s="259" t="s">
        <v>364</v>
      </c>
      <c r="J191" s="259" t="s">
        <v>378</v>
      </c>
      <c r="K191" s="259" t="s">
        <v>368</v>
      </c>
      <c r="L191" s="259" t="s">
        <v>373</v>
      </c>
      <c r="M191" s="259" t="s">
        <v>362</v>
      </c>
      <c r="N191" s="259" t="s">
        <v>361</v>
      </c>
      <c r="O191" s="259" t="s">
        <v>359</v>
      </c>
      <c r="P191" s="259" t="s">
        <v>383</v>
      </c>
      <c r="Q191" s="259" t="s">
        <v>384</v>
      </c>
      <c r="R191" s="259" t="s">
        <v>367</v>
      </c>
      <c r="S191" s="259" t="s">
        <v>375</v>
      </c>
      <c r="T191" s="259" t="s">
        <v>365</v>
      </c>
      <c r="U191" s="259" t="s">
        <v>360</v>
      </c>
      <c r="V191" s="259" t="s">
        <v>355</v>
      </c>
      <c r="W191" s="259" t="s">
        <v>356</v>
      </c>
      <c r="X191" s="259" t="s">
        <v>382</v>
      </c>
      <c r="Y191" s="259" t="s">
        <v>374</v>
      </c>
      <c r="Z191" s="259" t="s">
        <v>372</v>
      </c>
      <c r="AA191" s="259" t="s">
        <v>357</v>
      </c>
      <c r="AB191" s="259" t="s">
        <v>358</v>
      </c>
      <c r="AC191" s="259" t="s">
        <v>376</v>
      </c>
      <c r="AD191" s="259" t="s">
        <v>369</v>
      </c>
      <c r="AE191" s="259" t="s">
        <v>371</v>
      </c>
      <c r="AF191" s="259" t="s">
        <v>385</v>
      </c>
      <c r="AG191" s="259" t="s">
        <v>1004</v>
      </c>
      <c r="AH191" s="259" t="s">
        <v>1005</v>
      </c>
      <c r="AI191" s="259" t="s">
        <v>1006</v>
      </c>
      <c r="AJ191" s="259" t="s">
        <v>1007</v>
      </c>
      <c r="AK191" s="259" t="s">
        <v>1008</v>
      </c>
      <c r="AL191" s="259" t="s">
        <v>1009</v>
      </c>
      <c r="AM191" s="259" t="s">
        <v>1010</v>
      </c>
      <c r="AN191" s="259" t="s">
        <v>1011</v>
      </c>
      <c r="AO191" s="259" t="s">
        <v>1012</v>
      </c>
      <c r="AP191" s="259" t="s">
        <v>1013</v>
      </c>
      <c r="AQ191" s="260" t="s">
        <v>444</v>
      </c>
      <c r="AR191" s="389" t="s">
        <v>812</v>
      </c>
    </row>
    <row r="192" spans="1:47">
      <c r="A192" s="75" t="s">
        <v>946</v>
      </c>
      <c r="B192" s="14">
        <v>0</v>
      </c>
      <c r="C192" s="14">
        <v>0</v>
      </c>
      <c r="D192" s="14">
        <v>0</v>
      </c>
      <c r="E192" s="14">
        <v>0</v>
      </c>
      <c r="F192" s="14">
        <v>0</v>
      </c>
      <c r="G192" s="14">
        <v>0</v>
      </c>
      <c r="H192" s="14">
        <v>0</v>
      </c>
      <c r="I192" s="14">
        <v>0</v>
      </c>
      <c r="J192" s="14">
        <v>0</v>
      </c>
      <c r="K192" s="14">
        <v>0</v>
      </c>
      <c r="L192" s="14">
        <v>0</v>
      </c>
      <c r="M192" s="14">
        <v>0</v>
      </c>
      <c r="N192" s="14">
        <v>0</v>
      </c>
      <c r="O192" s="14">
        <v>0</v>
      </c>
      <c r="P192" s="14">
        <v>0</v>
      </c>
      <c r="Q192" s="14">
        <v>0</v>
      </c>
      <c r="R192" s="14">
        <v>0</v>
      </c>
      <c r="S192" s="14">
        <v>0</v>
      </c>
      <c r="T192" s="14">
        <v>0</v>
      </c>
      <c r="U192" s="14">
        <v>0</v>
      </c>
      <c r="V192" s="14">
        <v>0</v>
      </c>
      <c r="W192" s="14">
        <v>0</v>
      </c>
      <c r="X192" s="14">
        <v>0</v>
      </c>
      <c r="Y192" s="14">
        <v>0</v>
      </c>
      <c r="Z192" s="14">
        <v>0</v>
      </c>
      <c r="AA192" s="14">
        <v>0</v>
      </c>
      <c r="AB192" s="14">
        <v>0</v>
      </c>
      <c r="AC192" s="14">
        <v>0</v>
      </c>
      <c r="AD192" s="14">
        <v>0</v>
      </c>
      <c r="AE192" s="14">
        <v>0</v>
      </c>
      <c r="AF192" s="14">
        <v>0</v>
      </c>
      <c r="AG192" s="14">
        <v>0</v>
      </c>
      <c r="AH192" s="14">
        <v>0</v>
      </c>
      <c r="AI192" s="14">
        <v>0</v>
      </c>
      <c r="AJ192" s="14">
        <v>0</v>
      </c>
      <c r="AK192" s="14">
        <v>0</v>
      </c>
      <c r="AL192" s="14">
        <v>0</v>
      </c>
      <c r="AM192" s="14">
        <v>0</v>
      </c>
      <c r="AN192" s="14">
        <v>0</v>
      </c>
      <c r="AO192" s="14">
        <v>0</v>
      </c>
      <c r="AP192" s="14">
        <v>0</v>
      </c>
      <c r="AQ192" s="14">
        <v>0</v>
      </c>
      <c r="AR192" s="143">
        <v>0</v>
      </c>
    </row>
    <row r="193" spans="1:47">
      <c r="A193" s="75" t="s">
        <v>947</v>
      </c>
      <c r="B193" s="14">
        <v>1</v>
      </c>
      <c r="C193" s="14">
        <v>0</v>
      </c>
      <c r="D193" s="14">
        <v>0</v>
      </c>
      <c r="E193" s="14">
        <v>0</v>
      </c>
      <c r="F193" s="14">
        <v>0</v>
      </c>
      <c r="G193" s="14">
        <v>0</v>
      </c>
      <c r="H193" s="14">
        <v>0</v>
      </c>
      <c r="I193" s="14">
        <v>0</v>
      </c>
      <c r="J193" s="14">
        <v>0</v>
      </c>
      <c r="K193" s="14">
        <v>0</v>
      </c>
      <c r="L193" s="14">
        <v>0</v>
      </c>
      <c r="M193" s="14">
        <v>0</v>
      </c>
      <c r="N193" s="14">
        <v>0</v>
      </c>
      <c r="O193" s="14">
        <v>0</v>
      </c>
      <c r="P193" s="14">
        <v>0</v>
      </c>
      <c r="Q193" s="14">
        <v>0</v>
      </c>
      <c r="R193" s="14">
        <v>0</v>
      </c>
      <c r="S193" s="14">
        <v>0</v>
      </c>
      <c r="T193" s="14">
        <v>0</v>
      </c>
      <c r="U193" s="14">
        <v>0</v>
      </c>
      <c r="V193" s="14">
        <v>0</v>
      </c>
      <c r="W193" s="14">
        <v>0</v>
      </c>
      <c r="X193" s="14">
        <v>0</v>
      </c>
      <c r="Y193" s="14">
        <v>0</v>
      </c>
      <c r="Z193" s="14">
        <v>0</v>
      </c>
      <c r="AA193" s="14">
        <v>0</v>
      </c>
      <c r="AB193" s="14">
        <v>0</v>
      </c>
      <c r="AC193" s="14">
        <v>0</v>
      </c>
      <c r="AD193" s="14">
        <v>0</v>
      </c>
      <c r="AE193" s="14">
        <v>0</v>
      </c>
      <c r="AF193" s="14">
        <v>0</v>
      </c>
      <c r="AG193" s="14">
        <v>0</v>
      </c>
      <c r="AH193" s="14">
        <v>0</v>
      </c>
      <c r="AI193" s="14">
        <v>0</v>
      </c>
      <c r="AJ193" s="14">
        <v>0</v>
      </c>
      <c r="AK193" s="14">
        <v>0</v>
      </c>
      <c r="AL193" s="14">
        <v>0</v>
      </c>
      <c r="AM193" s="14">
        <v>0</v>
      </c>
      <c r="AN193" s="14">
        <v>0</v>
      </c>
      <c r="AO193" s="14">
        <v>0</v>
      </c>
      <c r="AP193" s="14">
        <v>0</v>
      </c>
      <c r="AQ193" s="14">
        <v>1</v>
      </c>
      <c r="AR193" s="143">
        <v>3.9808917197452231E-4</v>
      </c>
    </row>
    <row r="194" spans="1:47">
      <c r="A194" s="75" t="s">
        <v>948</v>
      </c>
      <c r="B194" s="14">
        <v>0</v>
      </c>
      <c r="C194" s="14">
        <v>1</v>
      </c>
      <c r="D194" s="14">
        <v>0</v>
      </c>
      <c r="E194" s="14">
        <v>0</v>
      </c>
      <c r="F194" s="14">
        <v>0</v>
      </c>
      <c r="G194" s="14">
        <v>0</v>
      </c>
      <c r="H194" s="14">
        <v>0</v>
      </c>
      <c r="I194" s="14">
        <v>0</v>
      </c>
      <c r="J194" s="14">
        <v>0</v>
      </c>
      <c r="K194" s="14">
        <v>0</v>
      </c>
      <c r="L194" s="14">
        <v>0</v>
      </c>
      <c r="M194" s="14">
        <v>0</v>
      </c>
      <c r="N194" s="14">
        <v>0</v>
      </c>
      <c r="O194" s="14">
        <v>0</v>
      </c>
      <c r="P194" s="14">
        <v>0</v>
      </c>
      <c r="Q194" s="14">
        <v>0</v>
      </c>
      <c r="R194" s="14">
        <v>0</v>
      </c>
      <c r="S194" s="14">
        <v>0</v>
      </c>
      <c r="T194" s="14">
        <v>0</v>
      </c>
      <c r="U194" s="14">
        <v>0</v>
      </c>
      <c r="V194" s="14">
        <v>0</v>
      </c>
      <c r="W194" s="14">
        <v>0</v>
      </c>
      <c r="X194" s="14">
        <v>0</v>
      </c>
      <c r="Y194" s="14">
        <v>0</v>
      </c>
      <c r="Z194" s="14">
        <v>0</v>
      </c>
      <c r="AA194" s="14">
        <v>0</v>
      </c>
      <c r="AB194" s="14">
        <v>0</v>
      </c>
      <c r="AC194" s="14">
        <v>0</v>
      </c>
      <c r="AD194" s="14">
        <v>0</v>
      </c>
      <c r="AE194" s="14">
        <v>0</v>
      </c>
      <c r="AF194" s="14">
        <v>0</v>
      </c>
      <c r="AG194" s="14">
        <v>0</v>
      </c>
      <c r="AH194" s="14">
        <v>0</v>
      </c>
      <c r="AI194" s="14">
        <v>0</v>
      </c>
      <c r="AJ194" s="14">
        <v>0</v>
      </c>
      <c r="AK194" s="14">
        <v>0</v>
      </c>
      <c r="AL194" s="14">
        <v>0</v>
      </c>
      <c r="AM194" s="14">
        <v>0</v>
      </c>
      <c r="AN194" s="14">
        <v>0</v>
      </c>
      <c r="AO194" s="14">
        <v>0</v>
      </c>
      <c r="AP194" s="14">
        <v>0</v>
      </c>
      <c r="AQ194" s="14">
        <v>1</v>
      </c>
      <c r="AR194" s="143">
        <v>3.9808917197452231E-4</v>
      </c>
    </row>
    <row r="195" spans="1:47">
      <c r="A195" s="75" t="s">
        <v>949</v>
      </c>
      <c r="B195" s="14">
        <v>0</v>
      </c>
      <c r="C195" s="14">
        <v>1</v>
      </c>
      <c r="D195" s="14">
        <v>0</v>
      </c>
      <c r="E195" s="14">
        <v>0</v>
      </c>
      <c r="F195" s="14">
        <v>0</v>
      </c>
      <c r="G195" s="14">
        <v>0</v>
      </c>
      <c r="H195" s="14">
        <v>0</v>
      </c>
      <c r="I195" s="14">
        <v>0</v>
      </c>
      <c r="J195" s="14">
        <v>0</v>
      </c>
      <c r="K195" s="14">
        <v>0</v>
      </c>
      <c r="L195" s="14">
        <v>0</v>
      </c>
      <c r="M195" s="14">
        <v>0</v>
      </c>
      <c r="N195" s="14">
        <v>1</v>
      </c>
      <c r="O195" s="14">
        <v>0</v>
      </c>
      <c r="P195" s="14">
        <v>0</v>
      </c>
      <c r="Q195" s="14">
        <v>0</v>
      </c>
      <c r="R195" s="14">
        <v>0</v>
      </c>
      <c r="S195" s="14">
        <v>0</v>
      </c>
      <c r="T195" s="14">
        <v>0</v>
      </c>
      <c r="U195" s="14">
        <v>0</v>
      </c>
      <c r="V195" s="14">
        <v>0</v>
      </c>
      <c r="W195" s="14">
        <v>0</v>
      </c>
      <c r="X195" s="14">
        <v>0</v>
      </c>
      <c r="Y195" s="14">
        <v>0</v>
      </c>
      <c r="Z195" s="14">
        <v>0</v>
      </c>
      <c r="AA195" s="14">
        <v>0</v>
      </c>
      <c r="AB195" s="14">
        <v>0</v>
      </c>
      <c r="AC195" s="14">
        <v>0</v>
      </c>
      <c r="AD195" s="14">
        <v>0</v>
      </c>
      <c r="AE195" s="14">
        <v>0</v>
      </c>
      <c r="AF195" s="14">
        <v>0</v>
      </c>
      <c r="AG195" s="14">
        <v>0</v>
      </c>
      <c r="AH195" s="14">
        <v>0</v>
      </c>
      <c r="AI195" s="14">
        <v>0</v>
      </c>
      <c r="AJ195" s="14">
        <v>0</v>
      </c>
      <c r="AK195" s="14">
        <v>0</v>
      </c>
      <c r="AL195" s="14">
        <v>0</v>
      </c>
      <c r="AM195" s="14">
        <v>0</v>
      </c>
      <c r="AN195" s="14">
        <v>1</v>
      </c>
      <c r="AO195" s="14">
        <v>0</v>
      </c>
      <c r="AP195" s="14">
        <v>0</v>
      </c>
      <c r="AQ195" s="14">
        <v>3</v>
      </c>
      <c r="AR195" s="143">
        <v>1.1942675159235668E-3</v>
      </c>
    </row>
    <row r="196" spans="1:47">
      <c r="A196" s="75" t="s">
        <v>950</v>
      </c>
      <c r="B196" s="14">
        <v>1</v>
      </c>
      <c r="C196" s="14">
        <v>7</v>
      </c>
      <c r="D196" s="14">
        <v>1</v>
      </c>
      <c r="E196" s="14">
        <v>0</v>
      </c>
      <c r="F196" s="14">
        <v>1</v>
      </c>
      <c r="G196" s="14">
        <v>0</v>
      </c>
      <c r="H196" s="14">
        <v>0</v>
      </c>
      <c r="I196" s="14">
        <v>0</v>
      </c>
      <c r="J196" s="14">
        <v>0</v>
      </c>
      <c r="K196" s="14">
        <v>0</v>
      </c>
      <c r="L196" s="14">
        <v>0</v>
      </c>
      <c r="M196" s="14">
        <v>0</v>
      </c>
      <c r="N196" s="14">
        <v>0</v>
      </c>
      <c r="O196" s="14">
        <v>1</v>
      </c>
      <c r="P196" s="14">
        <v>0</v>
      </c>
      <c r="Q196" s="14">
        <v>0</v>
      </c>
      <c r="R196" s="14">
        <v>0</v>
      </c>
      <c r="S196" s="14">
        <v>0</v>
      </c>
      <c r="T196" s="14">
        <v>0</v>
      </c>
      <c r="U196" s="14">
        <v>2</v>
      </c>
      <c r="V196" s="14">
        <v>0</v>
      </c>
      <c r="W196" s="14">
        <v>0</v>
      </c>
      <c r="X196" s="14">
        <v>0</v>
      </c>
      <c r="Y196" s="14">
        <v>0</v>
      </c>
      <c r="Z196" s="14">
        <v>1</v>
      </c>
      <c r="AA196" s="14">
        <v>1</v>
      </c>
      <c r="AB196" s="14">
        <v>0</v>
      </c>
      <c r="AC196" s="14">
        <v>3</v>
      </c>
      <c r="AD196" s="14">
        <v>0</v>
      </c>
      <c r="AE196" s="14">
        <v>0</v>
      </c>
      <c r="AF196" s="14">
        <v>0</v>
      </c>
      <c r="AG196" s="14">
        <v>0</v>
      </c>
      <c r="AH196" s="14">
        <v>1</v>
      </c>
      <c r="AI196" s="14">
        <v>0</v>
      </c>
      <c r="AJ196" s="14">
        <v>1</v>
      </c>
      <c r="AK196" s="14">
        <v>0</v>
      </c>
      <c r="AL196" s="14">
        <v>0</v>
      </c>
      <c r="AM196" s="14">
        <v>0</v>
      </c>
      <c r="AN196" s="14">
        <v>0</v>
      </c>
      <c r="AO196" s="14">
        <v>0</v>
      </c>
      <c r="AP196" s="14">
        <v>0</v>
      </c>
      <c r="AQ196" s="14">
        <v>20</v>
      </c>
      <c r="AR196" s="143">
        <v>7.9617834394904458E-3</v>
      </c>
    </row>
    <row r="197" spans="1:47">
      <c r="A197" s="75" t="s">
        <v>951</v>
      </c>
      <c r="B197" s="14">
        <v>18</v>
      </c>
      <c r="C197" s="14">
        <v>16</v>
      </c>
      <c r="D197" s="14">
        <v>3</v>
      </c>
      <c r="E197" s="14">
        <v>2</v>
      </c>
      <c r="F197" s="14">
        <v>0</v>
      </c>
      <c r="G197" s="14">
        <v>2</v>
      </c>
      <c r="H197" s="14">
        <v>0</v>
      </c>
      <c r="I197" s="14">
        <v>0</v>
      </c>
      <c r="J197" s="14">
        <v>0</v>
      </c>
      <c r="K197" s="14">
        <v>0</v>
      </c>
      <c r="L197" s="14">
        <v>0</v>
      </c>
      <c r="M197" s="14">
        <v>1</v>
      </c>
      <c r="N197" s="14">
        <v>5</v>
      </c>
      <c r="O197" s="14">
        <v>0</v>
      </c>
      <c r="P197" s="14">
        <v>0</v>
      </c>
      <c r="Q197" s="14">
        <v>1</v>
      </c>
      <c r="R197" s="14">
        <v>0</v>
      </c>
      <c r="S197" s="14">
        <v>1</v>
      </c>
      <c r="T197" s="14">
        <v>1</v>
      </c>
      <c r="U197" s="14">
        <v>2</v>
      </c>
      <c r="V197" s="14">
        <v>0</v>
      </c>
      <c r="W197" s="14">
        <v>1</v>
      </c>
      <c r="X197" s="14">
        <v>0</v>
      </c>
      <c r="Y197" s="14">
        <v>1</v>
      </c>
      <c r="Z197" s="14">
        <v>2</v>
      </c>
      <c r="AA197" s="14">
        <v>1</v>
      </c>
      <c r="AB197" s="14">
        <v>2</v>
      </c>
      <c r="AC197" s="14">
        <v>4</v>
      </c>
      <c r="AD197" s="14">
        <v>0</v>
      </c>
      <c r="AE197" s="14">
        <v>0</v>
      </c>
      <c r="AF197" s="14">
        <v>0</v>
      </c>
      <c r="AG197" s="14">
        <v>0</v>
      </c>
      <c r="AH197" s="14">
        <v>2</v>
      </c>
      <c r="AI197" s="14">
        <v>0</v>
      </c>
      <c r="AJ197" s="14">
        <v>0</v>
      </c>
      <c r="AK197" s="14">
        <v>0</v>
      </c>
      <c r="AL197" s="14">
        <v>0</v>
      </c>
      <c r="AM197" s="14">
        <v>0</v>
      </c>
      <c r="AN197" s="14">
        <v>0</v>
      </c>
      <c r="AO197" s="14">
        <v>0</v>
      </c>
      <c r="AP197" s="14">
        <v>0</v>
      </c>
      <c r="AQ197" s="14">
        <v>65</v>
      </c>
      <c r="AR197" s="143">
        <v>2.587579617834395E-2</v>
      </c>
    </row>
    <row r="198" spans="1:47">
      <c r="A198" s="75" t="s">
        <v>952</v>
      </c>
      <c r="B198" s="14">
        <v>42</v>
      </c>
      <c r="C198" s="14">
        <v>24</v>
      </c>
      <c r="D198" s="14">
        <v>9</v>
      </c>
      <c r="E198" s="14">
        <v>0</v>
      </c>
      <c r="F198" s="14">
        <v>2</v>
      </c>
      <c r="G198" s="14">
        <v>2</v>
      </c>
      <c r="H198" s="14">
        <v>4</v>
      </c>
      <c r="I198" s="14">
        <v>4</v>
      </c>
      <c r="J198" s="14">
        <v>3</v>
      </c>
      <c r="K198" s="14">
        <v>0</v>
      </c>
      <c r="L198" s="14">
        <v>0</v>
      </c>
      <c r="M198" s="14">
        <v>1</v>
      </c>
      <c r="N198" s="14">
        <v>9</v>
      </c>
      <c r="O198" s="14">
        <v>2</v>
      </c>
      <c r="P198" s="14">
        <v>0</v>
      </c>
      <c r="Q198" s="14">
        <v>0</v>
      </c>
      <c r="R198" s="14">
        <v>3</v>
      </c>
      <c r="S198" s="14">
        <v>3</v>
      </c>
      <c r="T198" s="14">
        <v>2</v>
      </c>
      <c r="U198" s="14">
        <v>2</v>
      </c>
      <c r="V198" s="14">
        <v>2</v>
      </c>
      <c r="W198" s="14">
        <v>1</v>
      </c>
      <c r="X198" s="14">
        <v>1</v>
      </c>
      <c r="Y198" s="14">
        <v>1</v>
      </c>
      <c r="Z198" s="14">
        <v>5</v>
      </c>
      <c r="AA198" s="14">
        <v>1</v>
      </c>
      <c r="AB198" s="14">
        <v>1</v>
      </c>
      <c r="AC198" s="14">
        <v>6</v>
      </c>
      <c r="AD198" s="14">
        <v>0</v>
      </c>
      <c r="AE198" s="14">
        <v>0</v>
      </c>
      <c r="AF198" s="14">
        <v>1</v>
      </c>
      <c r="AG198" s="14">
        <v>0</v>
      </c>
      <c r="AH198" s="14">
        <v>4</v>
      </c>
      <c r="AI198" s="14">
        <v>1</v>
      </c>
      <c r="AJ198" s="14">
        <v>0</v>
      </c>
      <c r="AK198" s="14">
        <v>0</v>
      </c>
      <c r="AL198" s="14">
        <v>0</v>
      </c>
      <c r="AM198" s="14">
        <v>0</v>
      </c>
      <c r="AN198" s="14">
        <v>1</v>
      </c>
      <c r="AO198" s="14">
        <v>0</v>
      </c>
      <c r="AP198" s="14">
        <v>0</v>
      </c>
      <c r="AQ198" s="14">
        <v>137</v>
      </c>
      <c r="AR198" s="143">
        <v>5.4538216560509556E-2</v>
      </c>
    </row>
    <row r="199" spans="1:47">
      <c r="A199" s="75" t="s">
        <v>953</v>
      </c>
      <c r="B199" s="14">
        <v>37</v>
      </c>
      <c r="C199" s="14">
        <v>33</v>
      </c>
      <c r="D199" s="14">
        <v>6</v>
      </c>
      <c r="E199" s="14">
        <v>1</v>
      </c>
      <c r="F199" s="14">
        <v>4</v>
      </c>
      <c r="G199" s="14">
        <v>4</v>
      </c>
      <c r="H199" s="14">
        <v>5</v>
      </c>
      <c r="I199" s="14">
        <v>3</v>
      </c>
      <c r="J199" s="14">
        <v>2</v>
      </c>
      <c r="K199" s="14">
        <v>1</v>
      </c>
      <c r="L199" s="14">
        <v>0</v>
      </c>
      <c r="M199" s="14">
        <v>2</v>
      </c>
      <c r="N199" s="14">
        <v>16</v>
      </c>
      <c r="O199" s="14">
        <v>3</v>
      </c>
      <c r="P199" s="14">
        <v>3</v>
      </c>
      <c r="Q199" s="14">
        <v>1</v>
      </c>
      <c r="R199" s="14">
        <v>0</v>
      </c>
      <c r="S199" s="14">
        <v>2</v>
      </c>
      <c r="T199" s="14">
        <v>6</v>
      </c>
      <c r="U199" s="14">
        <v>1</v>
      </c>
      <c r="V199" s="14">
        <v>1</v>
      </c>
      <c r="W199" s="14">
        <v>1</v>
      </c>
      <c r="X199" s="14">
        <v>6</v>
      </c>
      <c r="Y199" s="14">
        <v>4</v>
      </c>
      <c r="Z199" s="14">
        <v>5</v>
      </c>
      <c r="AA199" s="14">
        <v>1</v>
      </c>
      <c r="AB199" s="14">
        <v>13</v>
      </c>
      <c r="AC199" s="14">
        <v>8</v>
      </c>
      <c r="AD199" s="14">
        <v>0</v>
      </c>
      <c r="AE199" s="14">
        <v>0</v>
      </c>
      <c r="AF199" s="14">
        <v>0</v>
      </c>
      <c r="AG199" s="14">
        <v>0</v>
      </c>
      <c r="AH199" s="14">
        <v>6</v>
      </c>
      <c r="AI199" s="14">
        <v>0</v>
      </c>
      <c r="AJ199" s="14">
        <v>6</v>
      </c>
      <c r="AK199" s="14">
        <v>0</v>
      </c>
      <c r="AL199" s="14">
        <v>0</v>
      </c>
      <c r="AM199" s="14">
        <v>0</v>
      </c>
      <c r="AN199" s="14">
        <v>0</v>
      </c>
      <c r="AO199" s="14">
        <v>0</v>
      </c>
      <c r="AP199" s="14">
        <v>0</v>
      </c>
      <c r="AQ199" s="14">
        <v>181</v>
      </c>
      <c r="AR199" s="143">
        <v>7.2054140127388533E-2</v>
      </c>
    </row>
    <row r="200" spans="1:47">
      <c r="A200" s="75" t="s">
        <v>954</v>
      </c>
      <c r="B200" s="14">
        <v>36</v>
      </c>
      <c r="C200" s="14">
        <v>31</v>
      </c>
      <c r="D200" s="14">
        <v>2</v>
      </c>
      <c r="E200" s="14">
        <v>0</v>
      </c>
      <c r="F200" s="14">
        <v>3</v>
      </c>
      <c r="G200" s="14">
        <v>4</v>
      </c>
      <c r="H200" s="14">
        <v>4</v>
      </c>
      <c r="I200" s="14">
        <v>4</v>
      </c>
      <c r="J200" s="14">
        <v>1</v>
      </c>
      <c r="K200" s="14">
        <v>0</v>
      </c>
      <c r="L200" s="14">
        <v>0</v>
      </c>
      <c r="M200" s="14">
        <v>4</v>
      </c>
      <c r="N200" s="14">
        <v>10</v>
      </c>
      <c r="O200" s="14">
        <v>2</v>
      </c>
      <c r="P200" s="14">
        <v>0</v>
      </c>
      <c r="Q200" s="14">
        <v>1</v>
      </c>
      <c r="R200" s="14">
        <v>2</v>
      </c>
      <c r="S200" s="14">
        <v>1</v>
      </c>
      <c r="T200" s="14">
        <v>4</v>
      </c>
      <c r="U200" s="14">
        <v>0</v>
      </c>
      <c r="V200" s="14">
        <v>0</v>
      </c>
      <c r="W200" s="14">
        <v>2</v>
      </c>
      <c r="X200" s="14">
        <v>2</v>
      </c>
      <c r="Y200" s="14">
        <v>2</v>
      </c>
      <c r="Z200" s="14">
        <v>2</v>
      </c>
      <c r="AA200" s="14">
        <v>1</v>
      </c>
      <c r="AB200" s="14">
        <v>10</v>
      </c>
      <c r="AC200" s="14">
        <v>2</v>
      </c>
      <c r="AD200" s="14">
        <v>1</v>
      </c>
      <c r="AE200" s="14">
        <v>0</v>
      </c>
      <c r="AF200" s="14">
        <v>0</v>
      </c>
      <c r="AG200" s="14">
        <v>0</v>
      </c>
      <c r="AH200" s="14">
        <v>1</v>
      </c>
      <c r="AI200" s="14">
        <v>1</v>
      </c>
      <c r="AJ200" s="14">
        <v>1</v>
      </c>
      <c r="AK200" s="14">
        <v>0</v>
      </c>
      <c r="AL200" s="14">
        <v>0</v>
      </c>
      <c r="AM200" s="14">
        <v>0</v>
      </c>
      <c r="AN200" s="14">
        <v>1</v>
      </c>
      <c r="AO200" s="14">
        <v>0</v>
      </c>
      <c r="AP200" s="14">
        <v>1</v>
      </c>
      <c r="AQ200" s="14">
        <v>136</v>
      </c>
      <c r="AR200" s="143">
        <v>5.4140127388535034E-2</v>
      </c>
    </row>
    <row r="201" spans="1:47">
      <c r="A201" s="75" t="s">
        <v>955</v>
      </c>
      <c r="B201" s="14">
        <v>77</v>
      </c>
      <c r="C201" s="14">
        <v>65</v>
      </c>
      <c r="D201" s="14">
        <v>7</v>
      </c>
      <c r="E201" s="14">
        <v>1</v>
      </c>
      <c r="F201" s="14">
        <v>4</v>
      </c>
      <c r="G201" s="14">
        <v>11</v>
      </c>
      <c r="H201" s="14">
        <v>15</v>
      </c>
      <c r="I201" s="14">
        <v>9</v>
      </c>
      <c r="J201" s="14">
        <v>2</v>
      </c>
      <c r="K201" s="14">
        <v>7</v>
      </c>
      <c r="L201" s="14">
        <v>1</v>
      </c>
      <c r="M201" s="14">
        <v>8</v>
      </c>
      <c r="N201" s="14">
        <v>30</v>
      </c>
      <c r="O201" s="14">
        <v>12</v>
      </c>
      <c r="P201" s="14">
        <v>7</v>
      </c>
      <c r="Q201" s="14">
        <v>0</v>
      </c>
      <c r="R201" s="14">
        <v>5</v>
      </c>
      <c r="S201" s="14">
        <v>2</v>
      </c>
      <c r="T201" s="14">
        <v>14</v>
      </c>
      <c r="U201" s="14">
        <v>8</v>
      </c>
      <c r="V201" s="14">
        <v>1</v>
      </c>
      <c r="W201" s="14">
        <v>8</v>
      </c>
      <c r="X201" s="14">
        <v>8</v>
      </c>
      <c r="Y201" s="14">
        <v>11</v>
      </c>
      <c r="Z201" s="14">
        <v>4</v>
      </c>
      <c r="AA201" s="14">
        <v>2</v>
      </c>
      <c r="AB201" s="14">
        <v>22</v>
      </c>
      <c r="AC201" s="14">
        <v>8</v>
      </c>
      <c r="AD201" s="14">
        <v>0</v>
      </c>
      <c r="AE201" s="14">
        <v>17</v>
      </c>
      <c r="AF201" s="14">
        <v>1</v>
      </c>
      <c r="AG201" s="14">
        <v>0</v>
      </c>
      <c r="AH201" s="14">
        <v>12</v>
      </c>
      <c r="AI201" s="14">
        <v>4</v>
      </c>
      <c r="AJ201" s="14">
        <v>1</v>
      </c>
      <c r="AK201" s="14">
        <v>0</v>
      </c>
      <c r="AL201" s="14">
        <v>0</v>
      </c>
      <c r="AM201" s="14">
        <v>0</v>
      </c>
      <c r="AN201" s="14">
        <v>7</v>
      </c>
      <c r="AO201" s="14">
        <v>0</v>
      </c>
      <c r="AP201" s="14">
        <v>0</v>
      </c>
      <c r="AQ201" s="14">
        <v>391</v>
      </c>
      <c r="AR201" s="143">
        <v>0.15565286624203822</v>
      </c>
    </row>
    <row r="202" spans="1:47">
      <c r="A202" s="75" t="s">
        <v>956</v>
      </c>
      <c r="B202" s="14">
        <v>134</v>
      </c>
      <c r="C202" s="14">
        <v>74</v>
      </c>
      <c r="D202" s="14">
        <v>5</v>
      </c>
      <c r="E202" s="14">
        <v>1</v>
      </c>
      <c r="F202" s="14">
        <v>10</v>
      </c>
      <c r="G202" s="14">
        <v>16</v>
      </c>
      <c r="H202" s="14">
        <v>22</v>
      </c>
      <c r="I202" s="14">
        <v>29</v>
      </c>
      <c r="J202" s="14">
        <v>5</v>
      </c>
      <c r="K202" s="14">
        <v>8</v>
      </c>
      <c r="L202" s="14">
        <v>6</v>
      </c>
      <c r="M202" s="14">
        <v>14</v>
      </c>
      <c r="N202" s="14">
        <v>48</v>
      </c>
      <c r="O202" s="14">
        <v>13</v>
      </c>
      <c r="P202" s="14">
        <v>18</v>
      </c>
      <c r="Q202" s="14">
        <v>1</v>
      </c>
      <c r="R202" s="14">
        <v>11</v>
      </c>
      <c r="S202" s="14">
        <v>2</v>
      </c>
      <c r="T202" s="14">
        <v>23</v>
      </c>
      <c r="U202" s="14">
        <v>12</v>
      </c>
      <c r="V202" s="14">
        <v>0</v>
      </c>
      <c r="W202" s="14">
        <v>13</v>
      </c>
      <c r="X202" s="14">
        <v>4</v>
      </c>
      <c r="Y202" s="14">
        <v>18</v>
      </c>
      <c r="Z202" s="14">
        <v>12</v>
      </c>
      <c r="AA202" s="14">
        <v>1</v>
      </c>
      <c r="AB202" s="14">
        <v>29</v>
      </c>
      <c r="AC202" s="14">
        <v>18</v>
      </c>
      <c r="AD202" s="14">
        <v>3</v>
      </c>
      <c r="AE202" s="14">
        <v>13</v>
      </c>
      <c r="AF202" s="14">
        <v>3</v>
      </c>
      <c r="AG202" s="14">
        <v>1</v>
      </c>
      <c r="AH202" s="14">
        <v>10</v>
      </c>
      <c r="AI202" s="14">
        <v>3</v>
      </c>
      <c r="AJ202" s="14">
        <v>2</v>
      </c>
      <c r="AK202" s="14">
        <v>0</v>
      </c>
      <c r="AL202" s="14">
        <v>0</v>
      </c>
      <c r="AM202" s="14">
        <v>0</v>
      </c>
      <c r="AN202" s="14">
        <v>9</v>
      </c>
      <c r="AO202" s="14">
        <v>0</v>
      </c>
      <c r="AP202" s="14">
        <v>1</v>
      </c>
      <c r="AQ202" s="14">
        <v>592</v>
      </c>
      <c r="AR202" s="143">
        <v>0.2356687898089172</v>
      </c>
    </row>
    <row r="203" spans="1:47">
      <c r="A203" s="75" t="s">
        <v>957</v>
      </c>
      <c r="B203" s="14">
        <v>189</v>
      </c>
      <c r="C203" s="14">
        <v>165</v>
      </c>
      <c r="D203" s="14">
        <v>13</v>
      </c>
      <c r="E203" s="14">
        <v>3</v>
      </c>
      <c r="F203" s="14">
        <v>12</v>
      </c>
      <c r="G203" s="14">
        <v>14</v>
      </c>
      <c r="H203" s="14">
        <v>26</v>
      </c>
      <c r="I203" s="14">
        <v>30</v>
      </c>
      <c r="J203" s="14">
        <v>11</v>
      </c>
      <c r="K203" s="14">
        <v>9</v>
      </c>
      <c r="L203" s="14">
        <v>8</v>
      </c>
      <c r="M203" s="14">
        <v>12</v>
      </c>
      <c r="N203" s="14">
        <v>61</v>
      </c>
      <c r="O203" s="14">
        <v>12</v>
      </c>
      <c r="P203" s="14">
        <v>16</v>
      </c>
      <c r="Q203" s="14">
        <v>2</v>
      </c>
      <c r="R203" s="14">
        <v>20</v>
      </c>
      <c r="S203" s="14">
        <v>7</v>
      </c>
      <c r="T203" s="14">
        <v>37</v>
      </c>
      <c r="U203" s="14">
        <v>17</v>
      </c>
      <c r="V203" s="14">
        <v>1</v>
      </c>
      <c r="W203" s="14">
        <v>53</v>
      </c>
      <c r="X203" s="14">
        <v>15</v>
      </c>
      <c r="Y203" s="14">
        <v>12</v>
      </c>
      <c r="Z203" s="14">
        <v>6</v>
      </c>
      <c r="AA203" s="14">
        <v>6</v>
      </c>
      <c r="AB203" s="14">
        <v>32</v>
      </c>
      <c r="AC203" s="14">
        <v>21</v>
      </c>
      <c r="AD203" s="14">
        <v>2</v>
      </c>
      <c r="AE203" s="14">
        <v>16</v>
      </c>
      <c r="AF203" s="14">
        <v>3</v>
      </c>
      <c r="AG203" s="14">
        <v>0</v>
      </c>
      <c r="AH203" s="14">
        <v>24</v>
      </c>
      <c r="AI203" s="14">
        <v>1</v>
      </c>
      <c r="AJ203" s="14">
        <v>4</v>
      </c>
      <c r="AK203" s="14">
        <v>0</v>
      </c>
      <c r="AL203" s="14">
        <v>1</v>
      </c>
      <c r="AM203" s="14">
        <v>0</v>
      </c>
      <c r="AN203" s="14">
        <v>6</v>
      </c>
      <c r="AO203" s="14">
        <v>0</v>
      </c>
      <c r="AP203" s="14">
        <v>0</v>
      </c>
      <c r="AQ203" s="14">
        <v>867</v>
      </c>
      <c r="AR203" s="143">
        <v>0.34514331210191085</v>
      </c>
    </row>
    <row r="204" spans="1:47">
      <c r="A204" s="75" t="s">
        <v>958</v>
      </c>
      <c r="B204" s="14">
        <v>22</v>
      </c>
      <c r="C204" s="14">
        <v>40</v>
      </c>
      <c r="D204" s="14">
        <v>0</v>
      </c>
      <c r="E204" s="14">
        <v>0</v>
      </c>
      <c r="F204" s="14">
        <v>0</v>
      </c>
      <c r="G204" s="14">
        <v>1</v>
      </c>
      <c r="H204" s="14">
        <v>1</v>
      </c>
      <c r="I204" s="14">
        <v>3</v>
      </c>
      <c r="J204" s="14">
        <v>5</v>
      </c>
      <c r="K204" s="14">
        <v>1</v>
      </c>
      <c r="L204" s="14">
        <v>1</v>
      </c>
      <c r="M204" s="14">
        <v>0</v>
      </c>
      <c r="N204" s="14">
        <v>6</v>
      </c>
      <c r="O204" s="14">
        <v>1</v>
      </c>
      <c r="P204" s="14">
        <v>2</v>
      </c>
      <c r="Q204" s="14">
        <v>2</v>
      </c>
      <c r="R204" s="14">
        <v>1</v>
      </c>
      <c r="S204" s="14">
        <v>0</v>
      </c>
      <c r="T204" s="14">
        <v>2</v>
      </c>
      <c r="U204" s="14">
        <v>0</v>
      </c>
      <c r="V204" s="14">
        <v>0</v>
      </c>
      <c r="W204" s="14">
        <v>4</v>
      </c>
      <c r="X204" s="14">
        <v>1</v>
      </c>
      <c r="Y204" s="14">
        <v>4</v>
      </c>
      <c r="Z204" s="14">
        <v>1</v>
      </c>
      <c r="AA204" s="14">
        <v>0</v>
      </c>
      <c r="AB204" s="14">
        <v>1</v>
      </c>
      <c r="AC204" s="14">
        <v>1</v>
      </c>
      <c r="AD204" s="14">
        <v>1</v>
      </c>
      <c r="AE204" s="14">
        <v>0</v>
      </c>
      <c r="AF204" s="14">
        <v>0</v>
      </c>
      <c r="AG204" s="14">
        <v>0</v>
      </c>
      <c r="AH204" s="14">
        <v>1</v>
      </c>
      <c r="AI204" s="14">
        <v>0</v>
      </c>
      <c r="AJ204" s="14">
        <v>0</v>
      </c>
      <c r="AK204" s="14">
        <v>0</v>
      </c>
      <c r="AL204" s="14">
        <v>0</v>
      </c>
      <c r="AM204" s="14">
        <v>0</v>
      </c>
      <c r="AN204" s="14">
        <v>0</v>
      </c>
      <c r="AO204" s="14">
        <v>0</v>
      </c>
      <c r="AP204" s="14">
        <v>0</v>
      </c>
      <c r="AQ204" s="14">
        <v>102</v>
      </c>
      <c r="AR204" s="143">
        <v>4.0605095541401272E-2</v>
      </c>
    </row>
    <row r="205" spans="1:47">
      <c r="A205" s="75" t="s">
        <v>959</v>
      </c>
      <c r="B205" s="14">
        <v>7</v>
      </c>
      <c r="C205" s="14">
        <v>5</v>
      </c>
      <c r="D205" s="14">
        <v>0</v>
      </c>
      <c r="E205" s="14">
        <v>0</v>
      </c>
      <c r="F205" s="14">
        <v>1</v>
      </c>
      <c r="G205" s="14">
        <v>0</v>
      </c>
      <c r="H205" s="14">
        <v>0</v>
      </c>
      <c r="I205" s="14">
        <v>0</v>
      </c>
      <c r="J205" s="14">
        <v>1</v>
      </c>
      <c r="K205" s="14">
        <v>0</v>
      </c>
      <c r="L205" s="14">
        <v>0</v>
      </c>
      <c r="M205" s="14">
        <v>1</v>
      </c>
      <c r="N205" s="14">
        <v>0</v>
      </c>
      <c r="O205" s="14">
        <v>0</v>
      </c>
      <c r="P205" s="14">
        <v>0</v>
      </c>
      <c r="Q205" s="14">
        <v>0</v>
      </c>
      <c r="R205" s="14">
        <v>0</v>
      </c>
      <c r="S205" s="14">
        <v>0</v>
      </c>
      <c r="T205" s="14">
        <v>0</v>
      </c>
      <c r="U205" s="14">
        <v>1</v>
      </c>
      <c r="V205" s="14">
        <v>0</v>
      </c>
      <c r="W205" s="14">
        <v>0</v>
      </c>
      <c r="X205" s="14">
        <v>0</v>
      </c>
      <c r="Y205" s="14">
        <v>0</v>
      </c>
      <c r="Z205" s="14">
        <v>0</v>
      </c>
      <c r="AA205" s="14">
        <v>0</v>
      </c>
      <c r="AB205" s="14">
        <v>0</v>
      </c>
      <c r="AC205" s="14">
        <v>0</v>
      </c>
      <c r="AD205" s="14">
        <v>0</v>
      </c>
      <c r="AE205" s="14">
        <v>0</v>
      </c>
      <c r="AF205" s="14">
        <v>0</v>
      </c>
      <c r="AG205" s="14">
        <v>0</v>
      </c>
      <c r="AH205" s="14">
        <v>0</v>
      </c>
      <c r="AI205" s="14">
        <v>0</v>
      </c>
      <c r="AJ205" s="14">
        <v>0</v>
      </c>
      <c r="AK205" s="14">
        <v>0</v>
      </c>
      <c r="AL205" s="14">
        <v>0</v>
      </c>
      <c r="AM205" s="14">
        <v>0</v>
      </c>
      <c r="AN205" s="14">
        <v>0</v>
      </c>
      <c r="AO205" s="14">
        <v>0</v>
      </c>
      <c r="AP205" s="14">
        <v>0</v>
      </c>
      <c r="AQ205" s="14">
        <v>16</v>
      </c>
      <c r="AR205" s="143">
        <v>6.369426751592357E-3</v>
      </c>
    </row>
    <row r="206" spans="1:47">
      <c r="A206" s="29" t="s">
        <v>8</v>
      </c>
      <c r="B206" s="12">
        <v>564</v>
      </c>
      <c r="C206" s="12">
        <v>462</v>
      </c>
      <c r="D206" s="12">
        <v>46</v>
      </c>
      <c r="E206" s="12">
        <v>8</v>
      </c>
      <c r="F206" s="12">
        <v>37</v>
      </c>
      <c r="G206" s="12">
        <v>54</v>
      </c>
      <c r="H206" s="12">
        <v>77</v>
      </c>
      <c r="I206" s="12">
        <v>82</v>
      </c>
      <c r="J206" s="12">
        <v>30</v>
      </c>
      <c r="K206" s="12">
        <v>26</v>
      </c>
      <c r="L206" s="12">
        <v>16</v>
      </c>
      <c r="M206" s="12">
        <v>43</v>
      </c>
      <c r="N206" s="12">
        <v>186</v>
      </c>
      <c r="O206" s="12">
        <v>46</v>
      </c>
      <c r="P206" s="12">
        <v>46</v>
      </c>
      <c r="Q206" s="12">
        <v>8</v>
      </c>
      <c r="R206" s="12">
        <v>42</v>
      </c>
      <c r="S206" s="12">
        <v>18</v>
      </c>
      <c r="T206" s="12">
        <v>89</v>
      </c>
      <c r="U206" s="12">
        <v>45</v>
      </c>
      <c r="V206" s="12">
        <v>5</v>
      </c>
      <c r="W206" s="12">
        <v>83</v>
      </c>
      <c r="X206" s="12">
        <v>37</v>
      </c>
      <c r="Y206" s="12">
        <v>53</v>
      </c>
      <c r="Z206" s="12">
        <v>38</v>
      </c>
      <c r="AA206" s="12">
        <v>14</v>
      </c>
      <c r="AB206" s="12">
        <v>110</v>
      </c>
      <c r="AC206" s="12">
        <v>71</v>
      </c>
      <c r="AD206" s="12">
        <v>7</v>
      </c>
      <c r="AE206" s="12">
        <v>46</v>
      </c>
      <c r="AF206" s="12">
        <v>8</v>
      </c>
      <c r="AG206" s="12">
        <v>1</v>
      </c>
      <c r="AH206" s="12">
        <v>61</v>
      </c>
      <c r="AI206" s="12">
        <v>10</v>
      </c>
      <c r="AJ206" s="12">
        <v>15</v>
      </c>
      <c r="AK206" s="12">
        <v>0</v>
      </c>
      <c r="AL206" s="12">
        <v>1</v>
      </c>
      <c r="AM206" s="12">
        <v>0</v>
      </c>
      <c r="AN206" s="12">
        <v>25</v>
      </c>
      <c r="AO206" s="12">
        <v>0</v>
      </c>
      <c r="AP206" s="12">
        <v>2</v>
      </c>
      <c r="AQ206" s="12">
        <v>2512</v>
      </c>
      <c r="AR206" s="195">
        <v>1</v>
      </c>
      <c r="AS206" s="261"/>
      <c r="AT206" s="261"/>
      <c r="AU206" s="262"/>
    </row>
    <row r="207" spans="1:47">
      <c r="A207" s="264" t="s">
        <v>960</v>
      </c>
      <c r="B207" s="143">
        <v>0.22452229299363058</v>
      </c>
      <c r="C207" s="143">
        <v>0.18391719745222929</v>
      </c>
      <c r="D207" s="143">
        <v>1.8312101910828025E-2</v>
      </c>
      <c r="E207" s="143">
        <v>3.1847133757961785E-3</v>
      </c>
      <c r="F207" s="143">
        <v>1.4729299363057325E-2</v>
      </c>
      <c r="G207" s="143">
        <v>2.1496815286624203E-2</v>
      </c>
      <c r="H207" s="143">
        <v>3.0652866242038217E-2</v>
      </c>
      <c r="I207" s="143">
        <v>3.2643312101910828E-2</v>
      </c>
      <c r="J207" s="143">
        <v>1.194267515923567E-2</v>
      </c>
      <c r="K207" s="143">
        <v>1.0350318471337579E-2</v>
      </c>
      <c r="L207" s="143">
        <v>6.369426751592357E-3</v>
      </c>
      <c r="M207" s="143">
        <v>1.7117834394904458E-2</v>
      </c>
      <c r="N207" s="143">
        <v>7.4044585987261144E-2</v>
      </c>
      <c r="O207" s="143">
        <v>1.8312101910828025E-2</v>
      </c>
      <c r="P207" s="143">
        <v>1.8312101910828025E-2</v>
      </c>
      <c r="Q207" s="143">
        <v>3.1847133757961785E-3</v>
      </c>
      <c r="R207" s="143">
        <v>1.6719745222929936E-2</v>
      </c>
      <c r="S207" s="143">
        <v>7.1656050955414014E-3</v>
      </c>
      <c r="T207" s="143">
        <v>3.5429936305732483E-2</v>
      </c>
      <c r="U207" s="143">
        <v>1.7914012738853503E-2</v>
      </c>
      <c r="V207" s="143">
        <v>1.9904458598726115E-3</v>
      </c>
      <c r="W207" s="143">
        <v>3.304140127388535E-2</v>
      </c>
      <c r="X207" s="143">
        <v>1.4729299363057325E-2</v>
      </c>
      <c r="Y207" s="143">
        <v>2.109872611464968E-2</v>
      </c>
      <c r="Z207" s="143">
        <v>1.5127388535031847E-2</v>
      </c>
      <c r="AA207" s="143">
        <v>5.5732484076433117E-3</v>
      </c>
      <c r="AB207" s="143">
        <v>4.3789808917197449E-2</v>
      </c>
      <c r="AC207" s="143">
        <v>2.8264331210191083E-2</v>
      </c>
      <c r="AD207" s="143">
        <v>2.7866242038216559E-3</v>
      </c>
      <c r="AE207" s="143">
        <v>1.8312101910828025E-2</v>
      </c>
      <c r="AF207" s="143">
        <v>3.1847133757961785E-3</v>
      </c>
      <c r="AG207" s="143">
        <v>3.9808917197452231E-4</v>
      </c>
      <c r="AH207" s="143">
        <v>2.4283439490445861E-2</v>
      </c>
      <c r="AI207" s="143">
        <v>3.9808917197452229E-3</v>
      </c>
      <c r="AJ207" s="143">
        <v>5.9713375796178348E-3</v>
      </c>
      <c r="AK207" s="143">
        <v>0</v>
      </c>
      <c r="AL207" s="143">
        <v>3.9808917197452231E-4</v>
      </c>
      <c r="AM207" s="143">
        <v>0</v>
      </c>
      <c r="AN207" s="143">
        <v>9.9522292993630568E-3</v>
      </c>
      <c r="AO207" s="143">
        <v>0</v>
      </c>
      <c r="AP207" s="143">
        <v>7.9617834394904463E-4</v>
      </c>
      <c r="AQ207" s="143">
        <v>1</v>
      </c>
      <c r="AR207" s="143"/>
      <c r="AS207" s="261"/>
      <c r="AT207" s="266"/>
      <c r="AU207" s="262"/>
    </row>
    <row r="208" spans="1:47" ht="15.75" thickBot="1">
      <c r="A208" s="390"/>
      <c r="B208" s="391"/>
      <c r="C208" s="391"/>
      <c r="D208" s="392"/>
      <c r="E208" s="392"/>
      <c r="F208" s="392"/>
      <c r="G208" s="392"/>
      <c r="H208" s="392"/>
      <c r="I208" s="391"/>
      <c r="J208" s="391"/>
      <c r="K208" s="391"/>
      <c r="L208" s="391"/>
      <c r="M208" s="391"/>
      <c r="N208" s="391"/>
      <c r="O208" s="391"/>
      <c r="P208" s="391"/>
      <c r="Q208" s="391"/>
      <c r="R208" s="393"/>
      <c r="S208" s="393"/>
      <c r="T208" s="393"/>
      <c r="U208" s="393"/>
      <c r="V208" s="393"/>
      <c r="W208" s="393"/>
      <c r="X208" s="393"/>
      <c r="Y208" s="393"/>
      <c r="Z208" s="393"/>
      <c r="AA208" s="394"/>
      <c r="AB208" s="394"/>
      <c r="AC208" s="394"/>
      <c r="AD208" s="394"/>
      <c r="AE208" s="394"/>
      <c r="AF208" s="394"/>
      <c r="AG208" s="394"/>
      <c r="AH208" s="394"/>
      <c r="AI208" s="394"/>
      <c r="AJ208" s="394"/>
      <c r="AK208" s="394"/>
      <c r="AL208" s="394"/>
      <c r="AM208" s="394"/>
      <c r="AN208" s="394"/>
      <c r="AO208" s="394"/>
      <c r="AP208" s="394"/>
      <c r="AQ208" s="394"/>
      <c r="AR208" s="394"/>
    </row>
    <row r="209" spans="1:44" ht="15" customHeight="1">
      <c r="A209" s="744" t="s">
        <v>997</v>
      </c>
      <c r="B209" s="744"/>
      <c r="C209" s="744"/>
      <c r="D209" s="744"/>
      <c r="E209" s="744"/>
      <c r="F209" s="744"/>
      <c r="G209" s="744"/>
      <c r="H209" s="744"/>
      <c r="I209" s="744"/>
      <c r="J209" s="744"/>
      <c r="K209" s="744"/>
      <c r="L209" s="744"/>
      <c r="M209" s="744"/>
      <c r="N209" s="744"/>
      <c r="O209" s="744"/>
      <c r="P209" s="744"/>
      <c r="Q209" s="744"/>
      <c r="R209" s="744"/>
      <c r="S209" s="744"/>
      <c r="T209" s="744"/>
      <c r="U209" s="744"/>
      <c r="V209" s="744"/>
      <c r="W209" s="744"/>
      <c r="X209" s="744"/>
      <c r="Y209" s="744"/>
      <c r="Z209" s="744"/>
      <c r="AA209" s="744"/>
      <c r="AB209" s="744"/>
      <c r="AC209" s="744"/>
      <c r="AD209" s="744"/>
      <c r="AE209" s="744"/>
      <c r="AF209" s="744"/>
      <c r="AG209" s="744"/>
      <c r="AH209" s="744"/>
      <c r="AI209" s="744"/>
      <c r="AJ209" s="744"/>
      <c r="AK209" s="744"/>
      <c r="AL209" s="744"/>
      <c r="AM209" s="744"/>
      <c r="AN209" s="744"/>
      <c r="AO209" s="744"/>
      <c r="AP209" s="744"/>
      <c r="AQ209" s="744"/>
      <c r="AR209" s="744"/>
    </row>
  </sheetData>
  <mergeCells count="25">
    <mergeCell ref="A43:AR43"/>
    <mergeCell ref="A1:AR1"/>
    <mergeCell ref="A2:AR2"/>
    <mergeCell ref="A3:AR3"/>
    <mergeCell ref="A4:AR4"/>
    <mergeCell ref="A41:AR41"/>
    <mergeCell ref="A129:AR129"/>
    <mergeCell ref="A44:AR44"/>
    <mergeCell ref="A45:AR45"/>
    <mergeCell ref="A46:AR46"/>
    <mergeCell ref="A83: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U79"/>
  <sheetViews>
    <sheetView zoomScaleNormal="100" workbookViewId="0">
      <selection activeCell="F22" sqref="F22"/>
    </sheetView>
  </sheetViews>
  <sheetFormatPr baseColWidth="10" defaultColWidth="17.7109375" defaultRowHeight="12.75"/>
  <cols>
    <col min="1" max="1" width="45.7109375" style="414" customWidth="1"/>
    <col min="2" max="2" width="16.42578125" style="70" customWidth="1"/>
    <col min="3" max="7" width="11.140625" style="70" customWidth="1"/>
    <col min="8" max="13" width="11.85546875" style="70" customWidth="1"/>
    <col min="14" max="17" width="11.28515625" style="70" customWidth="1"/>
    <col min="18" max="19" width="15.140625" style="70" customWidth="1"/>
    <col min="20" max="256" width="17.7109375" style="70"/>
    <col min="257" max="257" width="45.7109375" style="70" customWidth="1"/>
    <col min="258" max="258" width="16.42578125" style="70" customWidth="1"/>
    <col min="259" max="263" width="11.140625" style="70" customWidth="1"/>
    <col min="264" max="269" width="11.85546875" style="70" customWidth="1"/>
    <col min="270" max="273" width="11.28515625" style="70" customWidth="1"/>
    <col min="274" max="275" width="15.140625" style="70" customWidth="1"/>
    <col min="276" max="512" width="17.7109375" style="70"/>
    <col min="513" max="513" width="45.7109375" style="70" customWidth="1"/>
    <col min="514" max="514" width="16.42578125" style="70" customWidth="1"/>
    <col min="515" max="519" width="11.140625" style="70" customWidth="1"/>
    <col min="520" max="525" width="11.85546875" style="70" customWidth="1"/>
    <col min="526" max="529" width="11.28515625" style="70" customWidth="1"/>
    <col min="530" max="531" width="15.140625" style="70" customWidth="1"/>
    <col min="532" max="768" width="17.7109375" style="70"/>
    <col min="769" max="769" width="45.7109375" style="70" customWidth="1"/>
    <col min="770" max="770" width="16.42578125" style="70" customWidth="1"/>
    <col min="771" max="775" width="11.140625" style="70" customWidth="1"/>
    <col min="776" max="781" width="11.85546875" style="70" customWidth="1"/>
    <col min="782" max="785" width="11.28515625" style="70" customWidth="1"/>
    <col min="786" max="787" width="15.140625" style="70" customWidth="1"/>
    <col min="788" max="1024" width="17.7109375" style="70"/>
    <col min="1025" max="1025" width="45.7109375" style="70" customWidth="1"/>
    <col min="1026" max="1026" width="16.42578125" style="70" customWidth="1"/>
    <col min="1027" max="1031" width="11.140625" style="70" customWidth="1"/>
    <col min="1032" max="1037" width="11.85546875" style="70" customWidth="1"/>
    <col min="1038" max="1041" width="11.28515625" style="70" customWidth="1"/>
    <col min="1042" max="1043" width="15.140625" style="70" customWidth="1"/>
    <col min="1044" max="1280" width="17.7109375" style="70"/>
    <col min="1281" max="1281" width="45.7109375" style="70" customWidth="1"/>
    <col min="1282" max="1282" width="16.42578125" style="70" customWidth="1"/>
    <col min="1283" max="1287" width="11.140625" style="70" customWidth="1"/>
    <col min="1288" max="1293" width="11.85546875" style="70" customWidth="1"/>
    <col min="1294" max="1297" width="11.28515625" style="70" customWidth="1"/>
    <col min="1298" max="1299" width="15.140625" style="70" customWidth="1"/>
    <col min="1300" max="1536" width="17.7109375" style="70"/>
    <col min="1537" max="1537" width="45.7109375" style="70" customWidth="1"/>
    <col min="1538" max="1538" width="16.42578125" style="70" customWidth="1"/>
    <col min="1539" max="1543" width="11.140625" style="70" customWidth="1"/>
    <col min="1544" max="1549" width="11.85546875" style="70" customWidth="1"/>
    <col min="1550" max="1553" width="11.28515625" style="70" customWidth="1"/>
    <col min="1554" max="1555" width="15.140625" style="70" customWidth="1"/>
    <col min="1556" max="1792" width="17.7109375" style="70"/>
    <col min="1793" max="1793" width="45.7109375" style="70" customWidth="1"/>
    <col min="1794" max="1794" width="16.42578125" style="70" customWidth="1"/>
    <col min="1795" max="1799" width="11.140625" style="70" customWidth="1"/>
    <col min="1800" max="1805" width="11.85546875" style="70" customWidth="1"/>
    <col min="1806" max="1809" width="11.28515625" style="70" customWidth="1"/>
    <col min="1810" max="1811" width="15.140625" style="70" customWidth="1"/>
    <col min="1812" max="2048" width="17.7109375" style="70"/>
    <col min="2049" max="2049" width="45.7109375" style="70" customWidth="1"/>
    <col min="2050" max="2050" width="16.42578125" style="70" customWidth="1"/>
    <col min="2051" max="2055" width="11.140625" style="70" customWidth="1"/>
    <col min="2056" max="2061" width="11.85546875" style="70" customWidth="1"/>
    <col min="2062" max="2065" width="11.28515625" style="70" customWidth="1"/>
    <col min="2066" max="2067" width="15.140625" style="70" customWidth="1"/>
    <col min="2068" max="2304" width="17.7109375" style="70"/>
    <col min="2305" max="2305" width="45.7109375" style="70" customWidth="1"/>
    <col min="2306" max="2306" width="16.42578125" style="70" customWidth="1"/>
    <col min="2307" max="2311" width="11.140625" style="70" customWidth="1"/>
    <col min="2312" max="2317" width="11.85546875" style="70" customWidth="1"/>
    <col min="2318" max="2321" width="11.28515625" style="70" customWidth="1"/>
    <col min="2322" max="2323" width="15.140625" style="70" customWidth="1"/>
    <col min="2324" max="2560" width="17.7109375" style="70"/>
    <col min="2561" max="2561" width="45.7109375" style="70" customWidth="1"/>
    <col min="2562" max="2562" width="16.42578125" style="70" customWidth="1"/>
    <col min="2563" max="2567" width="11.140625" style="70" customWidth="1"/>
    <col min="2568" max="2573" width="11.85546875" style="70" customWidth="1"/>
    <col min="2574" max="2577" width="11.28515625" style="70" customWidth="1"/>
    <col min="2578" max="2579" width="15.140625" style="70" customWidth="1"/>
    <col min="2580" max="2816" width="17.7109375" style="70"/>
    <col min="2817" max="2817" width="45.7109375" style="70" customWidth="1"/>
    <col min="2818" max="2818" width="16.42578125" style="70" customWidth="1"/>
    <col min="2819" max="2823" width="11.140625" style="70" customWidth="1"/>
    <col min="2824" max="2829" width="11.85546875" style="70" customWidth="1"/>
    <col min="2830" max="2833" width="11.28515625" style="70" customWidth="1"/>
    <col min="2834" max="2835" width="15.140625" style="70" customWidth="1"/>
    <col min="2836" max="3072" width="17.7109375" style="70"/>
    <col min="3073" max="3073" width="45.7109375" style="70" customWidth="1"/>
    <col min="3074" max="3074" width="16.42578125" style="70" customWidth="1"/>
    <col min="3075" max="3079" width="11.140625" style="70" customWidth="1"/>
    <col min="3080" max="3085" width="11.85546875" style="70" customWidth="1"/>
    <col min="3086" max="3089" width="11.28515625" style="70" customWidth="1"/>
    <col min="3090" max="3091" width="15.140625" style="70" customWidth="1"/>
    <col min="3092" max="3328" width="17.7109375" style="70"/>
    <col min="3329" max="3329" width="45.7109375" style="70" customWidth="1"/>
    <col min="3330" max="3330" width="16.42578125" style="70" customWidth="1"/>
    <col min="3331" max="3335" width="11.140625" style="70" customWidth="1"/>
    <col min="3336" max="3341" width="11.85546875" style="70" customWidth="1"/>
    <col min="3342" max="3345" width="11.28515625" style="70" customWidth="1"/>
    <col min="3346" max="3347" width="15.140625" style="70" customWidth="1"/>
    <col min="3348" max="3584" width="17.7109375" style="70"/>
    <col min="3585" max="3585" width="45.7109375" style="70" customWidth="1"/>
    <col min="3586" max="3586" width="16.42578125" style="70" customWidth="1"/>
    <col min="3587" max="3591" width="11.140625" style="70" customWidth="1"/>
    <col min="3592" max="3597" width="11.85546875" style="70" customWidth="1"/>
    <col min="3598" max="3601" width="11.28515625" style="70" customWidth="1"/>
    <col min="3602" max="3603" width="15.140625" style="70" customWidth="1"/>
    <col min="3604" max="3840" width="17.7109375" style="70"/>
    <col min="3841" max="3841" width="45.7109375" style="70" customWidth="1"/>
    <col min="3842" max="3842" width="16.42578125" style="70" customWidth="1"/>
    <col min="3843" max="3847" width="11.140625" style="70" customWidth="1"/>
    <col min="3848" max="3853" width="11.85546875" style="70" customWidth="1"/>
    <col min="3854" max="3857" width="11.28515625" style="70" customWidth="1"/>
    <col min="3858" max="3859" width="15.140625" style="70" customWidth="1"/>
    <col min="3860" max="4096" width="17.7109375" style="70"/>
    <col min="4097" max="4097" width="45.7109375" style="70" customWidth="1"/>
    <col min="4098" max="4098" width="16.42578125" style="70" customWidth="1"/>
    <col min="4099" max="4103" width="11.140625" style="70" customWidth="1"/>
    <col min="4104" max="4109" width="11.85546875" style="70" customWidth="1"/>
    <col min="4110" max="4113" width="11.28515625" style="70" customWidth="1"/>
    <col min="4114" max="4115" width="15.140625" style="70" customWidth="1"/>
    <col min="4116" max="4352" width="17.7109375" style="70"/>
    <col min="4353" max="4353" width="45.7109375" style="70" customWidth="1"/>
    <col min="4354" max="4354" width="16.42578125" style="70" customWidth="1"/>
    <col min="4355" max="4359" width="11.140625" style="70" customWidth="1"/>
    <col min="4360" max="4365" width="11.85546875" style="70" customWidth="1"/>
    <col min="4366" max="4369" width="11.28515625" style="70" customWidth="1"/>
    <col min="4370" max="4371" width="15.140625" style="70" customWidth="1"/>
    <col min="4372" max="4608" width="17.7109375" style="70"/>
    <col min="4609" max="4609" width="45.7109375" style="70" customWidth="1"/>
    <col min="4610" max="4610" width="16.42578125" style="70" customWidth="1"/>
    <col min="4611" max="4615" width="11.140625" style="70" customWidth="1"/>
    <col min="4616" max="4621" width="11.85546875" style="70" customWidth="1"/>
    <col min="4622" max="4625" width="11.28515625" style="70" customWidth="1"/>
    <col min="4626" max="4627" width="15.140625" style="70" customWidth="1"/>
    <col min="4628" max="4864" width="17.7109375" style="70"/>
    <col min="4865" max="4865" width="45.7109375" style="70" customWidth="1"/>
    <col min="4866" max="4866" width="16.42578125" style="70" customWidth="1"/>
    <col min="4867" max="4871" width="11.140625" style="70" customWidth="1"/>
    <col min="4872" max="4877" width="11.85546875" style="70" customWidth="1"/>
    <col min="4878" max="4881" width="11.28515625" style="70" customWidth="1"/>
    <col min="4882" max="4883" width="15.140625" style="70" customWidth="1"/>
    <col min="4884" max="5120" width="17.7109375" style="70"/>
    <col min="5121" max="5121" width="45.7109375" style="70" customWidth="1"/>
    <col min="5122" max="5122" width="16.42578125" style="70" customWidth="1"/>
    <col min="5123" max="5127" width="11.140625" style="70" customWidth="1"/>
    <col min="5128" max="5133" width="11.85546875" style="70" customWidth="1"/>
    <col min="5134" max="5137" width="11.28515625" style="70" customWidth="1"/>
    <col min="5138" max="5139" width="15.140625" style="70" customWidth="1"/>
    <col min="5140" max="5376" width="17.7109375" style="70"/>
    <col min="5377" max="5377" width="45.7109375" style="70" customWidth="1"/>
    <col min="5378" max="5378" width="16.42578125" style="70" customWidth="1"/>
    <col min="5379" max="5383" width="11.140625" style="70" customWidth="1"/>
    <col min="5384" max="5389" width="11.85546875" style="70" customWidth="1"/>
    <col min="5390" max="5393" width="11.28515625" style="70" customWidth="1"/>
    <col min="5394" max="5395" width="15.140625" style="70" customWidth="1"/>
    <col min="5396" max="5632" width="17.7109375" style="70"/>
    <col min="5633" max="5633" width="45.7109375" style="70" customWidth="1"/>
    <col min="5634" max="5634" width="16.42578125" style="70" customWidth="1"/>
    <col min="5635" max="5639" width="11.140625" style="70" customWidth="1"/>
    <col min="5640" max="5645" width="11.85546875" style="70" customWidth="1"/>
    <col min="5646" max="5649" width="11.28515625" style="70" customWidth="1"/>
    <col min="5650" max="5651" width="15.140625" style="70" customWidth="1"/>
    <col min="5652" max="5888" width="17.7109375" style="70"/>
    <col min="5889" max="5889" width="45.7109375" style="70" customWidth="1"/>
    <col min="5890" max="5890" width="16.42578125" style="70" customWidth="1"/>
    <col min="5891" max="5895" width="11.140625" style="70" customWidth="1"/>
    <col min="5896" max="5901" width="11.85546875" style="70" customWidth="1"/>
    <col min="5902" max="5905" width="11.28515625" style="70" customWidth="1"/>
    <col min="5906" max="5907" width="15.140625" style="70" customWidth="1"/>
    <col min="5908" max="6144" width="17.7109375" style="70"/>
    <col min="6145" max="6145" width="45.7109375" style="70" customWidth="1"/>
    <col min="6146" max="6146" width="16.42578125" style="70" customWidth="1"/>
    <col min="6147" max="6151" width="11.140625" style="70" customWidth="1"/>
    <col min="6152" max="6157" width="11.85546875" style="70" customWidth="1"/>
    <col min="6158" max="6161" width="11.28515625" style="70" customWidth="1"/>
    <col min="6162" max="6163" width="15.140625" style="70" customWidth="1"/>
    <col min="6164" max="6400" width="17.7109375" style="70"/>
    <col min="6401" max="6401" width="45.7109375" style="70" customWidth="1"/>
    <col min="6402" max="6402" width="16.42578125" style="70" customWidth="1"/>
    <col min="6403" max="6407" width="11.140625" style="70" customWidth="1"/>
    <col min="6408" max="6413" width="11.85546875" style="70" customWidth="1"/>
    <col min="6414" max="6417" width="11.28515625" style="70" customWidth="1"/>
    <col min="6418" max="6419" width="15.140625" style="70" customWidth="1"/>
    <col min="6420" max="6656" width="17.7109375" style="70"/>
    <col min="6657" max="6657" width="45.7109375" style="70" customWidth="1"/>
    <col min="6658" max="6658" width="16.42578125" style="70" customWidth="1"/>
    <col min="6659" max="6663" width="11.140625" style="70" customWidth="1"/>
    <col min="6664" max="6669" width="11.85546875" style="70" customWidth="1"/>
    <col min="6670" max="6673" width="11.28515625" style="70" customWidth="1"/>
    <col min="6674" max="6675" width="15.140625" style="70" customWidth="1"/>
    <col min="6676" max="6912" width="17.7109375" style="70"/>
    <col min="6913" max="6913" width="45.7109375" style="70" customWidth="1"/>
    <col min="6914" max="6914" width="16.42578125" style="70" customWidth="1"/>
    <col min="6915" max="6919" width="11.140625" style="70" customWidth="1"/>
    <col min="6920" max="6925" width="11.85546875" style="70" customWidth="1"/>
    <col min="6926" max="6929" width="11.28515625" style="70" customWidth="1"/>
    <col min="6930" max="6931" width="15.140625" style="70" customWidth="1"/>
    <col min="6932" max="7168" width="17.7109375" style="70"/>
    <col min="7169" max="7169" width="45.7109375" style="70" customWidth="1"/>
    <col min="7170" max="7170" width="16.42578125" style="70" customWidth="1"/>
    <col min="7171" max="7175" width="11.140625" style="70" customWidth="1"/>
    <col min="7176" max="7181" width="11.85546875" style="70" customWidth="1"/>
    <col min="7182" max="7185" width="11.28515625" style="70" customWidth="1"/>
    <col min="7186" max="7187" width="15.140625" style="70" customWidth="1"/>
    <col min="7188" max="7424" width="17.7109375" style="70"/>
    <col min="7425" max="7425" width="45.7109375" style="70" customWidth="1"/>
    <col min="7426" max="7426" width="16.42578125" style="70" customWidth="1"/>
    <col min="7427" max="7431" width="11.140625" style="70" customWidth="1"/>
    <col min="7432" max="7437" width="11.85546875" style="70" customWidth="1"/>
    <col min="7438" max="7441" width="11.28515625" style="70" customWidth="1"/>
    <col min="7442" max="7443" width="15.140625" style="70" customWidth="1"/>
    <col min="7444" max="7680" width="17.7109375" style="70"/>
    <col min="7681" max="7681" width="45.7109375" style="70" customWidth="1"/>
    <col min="7682" max="7682" width="16.42578125" style="70" customWidth="1"/>
    <col min="7683" max="7687" width="11.140625" style="70" customWidth="1"/>
    <col min="7688" max="7693" width="11.85546875" style="70" customWidth="1"/>
    <col min="7694" max="7697" width="11.28515625" style="70" customWidth="1"/>
    <col min="7698" max="7699" width="15.140625" style="70" customWidth="1"/>
    <col min="7700" max="7936" width="17.7109375" style="70"/>
    <col min="7937" max="7937" width="45.7109375" style="70" customWidth="1"/>
    <col min="7938" max="7938" width="16.42578125" style="70" customWidth="1"/>
    <col min="7939" max="7943" width="11.140625" style="70" customWidth="1"/>
    <col min="7944" max="7949" width="11.85546875" style="70" customWidth="1"/>
    <col min="7950" max="7953" width="11.28515625" style="70" customWidth="1"/>
    <col min="7954" max="7955" width="15.140625" style="70" customWidth="1"/>
    <col min="7956" max="8192" width="17.7109375" style="70"/>
    <col min="8193" max="8193" width="45.7109375" style="70" customWidth="1"/>
    <col min="8194" max="8194" width="16.42578125" style="70" customWidth="1"/>
    <col min="8195" max="8199" width="11.140625" style="70" customWidth="1"/>
    <col min="8200" max="8205" width="11.85546875" style="70" customWidth="1"/>
    <col min="8206" max="8209" width="11.28515625" style="70" customWidth="1"/>
    <col min="8210" max="8211" width="15.140625" style="70" customWidth="1"/>
    <col min="8212" max="8448" width="17.7109375" style="70"/>
    <col min="8449" max="8449" width="45.7109375" style="70" customWidth="1"/>
    <col min="8450" max="8450" width="16.42578125" style="70" customWidth="1"/>
    <col min="8451" max="8455" width="11.140625" style="70" customWidth="1"/>
    <col min="8456" max="8461" width="11.85546875" style="70" customWidth="1"/>
    <col min="8462" max="8465" width="11.28515625" style="70" customWidth="1"/>
    <col min="8466" max="8467" width="15.140625" style="70" customWidth="1"/>
    <col min="8468" max="8704" width="17.7109375" style="70"/>
    <col min="8705" max="8705" width="45.7109375" style="70" customWidth="1"/>
    <col min="8706" max="8706" width="16.42578125" style="70" customWidth="1"/>
    <col min="8707" max="8711" width="11.140625" style="70" customWidth="1"/>
    <col min="8712" max="8717" width="11.85546875" style="70" customWidth="1"/>
    <col min="8718" max="8721" width="11.28515625" style="70" customWidth="1"/>
    <col min="8722" max="8723" width="15.140625" style="70" customWidth="1"/>
    <col min="8724" max="8960" width="17.7109375" style="70"/>
    <col min="8961" max="8961" width="45.7109375" style="70" customWidth="1"/>
    <col min="8962" max="8962" width="16.42578125" style="70" customWidth="1"/>
    <col min="8963" max="8967" width="11.140625" style="70" customWidth="1"/>
    <col min="8968" max="8973" width="11.85546875" style="70" customWidth="1"/>
    <col min="8974" max="8977" width="11.28515625" style="70" customWidth="1"/>
    <col min="8978" max="8979" width="15.140625" style="70" customWidth="1"/>
    <col min="8980" max="9216" width="17.7109375" style="70"/>
    <col min="9217" max="9217" width="45.7109375" style="70" customWidth="1"/>
    <col min="9218" max="9218" width="16.42578125" style="70" customWidth="1"/>
    <col min="9219" max="9223" width="11.140625" style="70" customWidth="1"/>
    <col min="9224" max="9229" width="11.85546875" style="70" customWidth="1"/>
    <col min="9230" max="9233" width="11.28515625" style="70" customWidth="1"/>
    <col min="9234" max="9235" width="15.140625" style="70" customWidth="1"/>
    <col min="9236" max="9472" width="17.7109375" style="70"/>
    <col min="9473" max="9473" width="45.7109375" style="70" customWidth="1"/>
    <col min="9474" max="9474" width="16.42578125" style="70" customWidth="1"/>
    <col min="9475" max="9479" width="11.140625" style="70" customWidth="1"/>
    <col min="9480" max="9485" width="11.85546875" style="70" customWidth="1"/>
    <col min="9486" max="9489" width="11.28515625" style="70" customWidth="1"/>
    <col min="9490" max="9491" width="15.140625" style="70" customWidth="1"/>
    <col min="9492" max="9728" width="17.7109375" style="70"/>
    <col min="9729" max="9729" width="45.7109375" style="70" customWidth="1"/>
    <col min="9730" max="9730" width="16.42578125" style="70" customWidth="1"/>
    <col min="9731" max="9735" width="11.140625" style="70" customWidth="1"/>
    <col min="9736" max="9741" width="11.85546875" style="70" customWidth="1"/>
    <col min="9742" max="9745" width="11.28515625" style="70" customWidth="1"/>
    <col min="9746" max="9747" width="15.140625" style="70" customWidth="1"/>
    <col min="9748" max="9984" width="17.7109375" style="70"/>
    <col min="9985" max="9985" width="45.7109375" style="70" customWidth="1"/>
    <col min="9986" max="9986" width="16.42578125" style="70" customWidth="1"/>
    <col min="9987" max="9991" width="11.140625" style="70" customWidth="1"/>
    <col min="9992" max="9997" width="11.85546875" style="70" customWidth="1"/>
    <col min="9998" max="10001" width="11.28515625" style="70" customWidth="1"/>
    <col min="10002" max="10003" width="15.140625" style="70" customWidth="1"/>
    <col min="10004" max="10240" width="17.7109375" style="70"/>
    <col min="10241" max="10241" width="45.7109375" style="70" customWidth="1"/>
    <col min="10242" max="10242" width="16.42578125" style="70" customWidth="1"/>
    <col min="10243" max="10247" width="11.140625" style="70" customWidth="1"/>
    <col min="10248" max="10253" width="11.85546875" style="70" customWidth="1"/>
    <col min="10254" max="10257" width="11.28515625" style="70" customWidth="1"/>
    <col min="10258" max="10259" width="15.140625" style="70" customWidth="1"/>
    <col min="10260" max="10496" width="17.7109375" style="70"/>
    <col min="10497" max="10497" width="45.7109375" style="70" customWidth="1"/>
    <col min="10498" max="10498" width="16.42578125" style="70" customWidth="1"/>
    <col min="10499" max="10503" width="11.140625" style="70" customWidth="1"/>
    <col min="10504" max="10509" width="11.85546875" style="70" customWidth="1"/>
    <col min="10510" max="10513" width="11.28515625" style="70" customWidth="1"/>
    <col min="10514" max="10515" width="15.140625" style="70" customWidth="1"/>
    <col min="10516" max="10752" width="17.7109375" style="70"/>
    <col min="10753" max="10753" width="45.7109375" style="70" customWidth="1"/>
    <col min="10754" max="10754" width="16.42578125" style="70" customWidth="1"/>
    <col min="10755" max="10759" width="11.140625" style="70" customWidth="1"/>
    <col min="10760" max="10765" width="11.85546875" style="70" customWidth="1"/>
    <col min="10766" max="10769" width="11.28515625" style="70" customWidth="1"/>
    <col min="10770" max="10771" width="15.140625" style="70" customWidth="1"/>
    <col min="10772" max="11008" width="17.7109375" style="70"/>
    <col min="11009" max="11009" width="45.7109375" style="70" customWidth="1"/>
    <col min="11010" max="11010" width="16.42578125" style="70" customWidth="1"/>
    <col min="11011" max="11015" width="11.140625" style="70" customWidth="1"/>
    <col min="11016" max="11021" width="11.85546875" style="70" customWidth="1"/>
    <col min="11022" max="11025" width="11.28515625" style="70" customWidth="1"/>
    <col min="11026" max="11027" width="15.140625" style="70" customWidth="1"/>
    <col min="11028" max="11264" width="17.7109375" style="70"/>
    <col min="11265" max="11265" width="45.7109375" style="70" customWidth="1"/>
    <col min="11266" max="11266" width="16.42578125" style="70" customWidth="1"/>
    <col min="11267" max="11271" width="11.140625" style="70" customWidth="1"/>
    <col min="11272" max="11277" width="11.85546875" style="70" customWidth="1"/>
    <col min="11278" max="11281" width="11.28515625" style="70" customWidth="1"/>
    <col min="11282" max="11283" width="15.140625" style="70" customWidth="1"/>
    <col min="11284" max="11520" width="17.7109375" style="70"/>
    <col min="11521" max="11521" width="45.7109375" style="70" customWidth="1"/>
    <col min="11522" max="11522" width="16.42578125" style="70" customWidth="1"/>
    <col min="11523" max="11527" width="11.140625" style="70" customWidth="1"/>
    <col min="11528" max="11533" width="11.85546875" style="70" customWidth="1"/>
    <col min="11534" max="11537" width="11.28515625" style="70" customWidth="1"/>
    <col min="11538" max="11539" width="15.140625" style="70" customWidth="1"/>
    <col min="11540" max="11776" width="17.7109375" style="70"/>
    <col min="11777" max="11777" width="45.7109375" style="70" customWidth="1"/>
    <col min="11778" max="11778" width="16.42578125" style="70" customWidth="1"/>
    <col min="11779" max="11783" width="11.140625" style="70" customWidth="1"/>
    <col min="11784" max="11789" width="11.85546875" style="70" customWidth="1"/>
    <col min="11790" max="11793" width="11.28515625" style="70" customWidth="1"/>
    <col min="11794" max="11795" width="15.140625" style="70" customWidth="1"/>
    <col min="11796" max="12032" width="17.7109375" style="70"/>
    <col min="12033" max="12033" width="45.7109375" style="70" customWidth="1"/>
    <col min="12034" max="12034" width="16.42578125" style="70" customWidth="1"/>
    <col min="12035" max="12039" width="11.140625" style="70" customWidth="1"/>
    <col min="12040" max="12045" width="11.85546875" style="70" customWidth="1"/>
    <col min="12046" max="12049" width="11.28515625" style="70" customWidth="1"/>
    <col min="12050" max="12051" width="15.140625" style="70" customWidth="1"/>
    <col min="12052" max="12288" width="17.7109375" style="70"/>
    <col min="12289" max="12289" width="45.7109375" style="70" customWidth="1"/>
    <col min="12290" max="12290" width="16.42578125" style="70" customWidth="1"/>
    <col min="12291" max="12295" width="11.140625" style="70" customWidth="1"/>
    <col min="12296" max="12301" width="11.85546875" style="70" customWidth="1"/>
    <col min="12302" max="12305" width="11.28515625" style="70" customWidth="1"/>
    <col min="12306" max="12307" width="15.140625" style="70" customWidth="1"/>
    <col min="12308" max="12544" width="17.7109375" style="70"/>
    <col min="12545" max="12545" width="45.7109375" style="70" customWidth="1"/>
    <col min="12546" max="12546" width="16.42578125" style="70" customWidth="1"/>
    <col min="12547" max="12551" width="11.140625" style="70" customWidth="1"/>
    <col min="12552" max="12557" width="11.85546875" style="70" customWidth="1"/>
    <col min="12558" max="12561" width="11.28515625" style="70" customWidth="1"/>
    <col min="12562" max="12563" width="15.140625" style="70" customWidth="1"/>
    <col min="12564" max="12800" width="17.7109375" style="70"/>
    <col min="12801" max="12801" width="45.7109375" style="70" customWidth="1"/>
    <col min="12802" max="12802" width="16.42578125" style="70" customWidth="1"/>
    <col min="12803" max="12807" width="11.140625" style="70" customWidth="1"/>
    <col min="12808" max="12813" width="11.85546875" style="70" customWidth="1"/>
    <col min="12814" max="12817" width="11.28515625" style="70" customWidth="1"/>
    <col min="12818" max="12819" width="15.140625" style="70" customWidth="1"/>
    <col min="12820" max="13056" width="17.7109375" style="70"/>
    <col min="13057" max="13057" width="45.7109375" style="70" customWidth="1"/>
    <col min="13058" max="13058" width="16.42578125" style="70" customWidth="1"/>
    <col min="13059" max="13063" width="11.140625" style="70" customWidth="1"/>
    <col min="13064" max="13069" width="11.85546875" style="70" customWidth="1"/>
    <col min="13070" max="13073" width="11.28515625" style="70" customWidth="1"/>
    <col min="13074" max="13075" width="15.140625" style="70" customWidth="1"/>
    <col min="13076" max="13312" width="17.7109375" style="70"/>
    <col min="13313" max="13313" width="45.7109375" style="70" customWidth="1"/>
    <col min="13314" max="13314" width="16.42578125" style="70" customWidth="1"/>
    <col min="13315" max="13319" width="11.140625" style="70" customWidth="1"/>
    <col min="13320" max="13325" width="11.85546875" style="70" customWidth="1"/>
    <col min="13326" max="13329" width="11.28515625" style="70" customWidth="1"/>
    <col min="13330" max="13331" width="15.140625" style="70" customWidth="1"/>
    <col min="13332" max="13568" width="17.7109375" style="70"/>
    <col min="13569" max="13569" width="45.7109375" style="70" customWidth="1"/>
    <col min="13570" max="13570" width="16.42578125" style="70" customWidth="1"/>
    <col min="13571" max="13575" width="11.140625" style="70" customWidth="1"/>
    <col min="13576" max="13581" width="11.85546875" style="70" customWidth="1"/>
    <col min="13582" max="13585" width="11.28515625" style="70" customWidth="1"/>
    <col min="13586" max="13587" width="15.140625" style="70" customWidth="1"/>
    <col min="13588" max="13824" width="17.7109375" style="70"/>
    <col min="13825" max="13825" width="45.7109375" style="70" customWidth="1"/>
    <col min="13826" max="13826" width="16.42578125" style="70" customWidth="1"/>
    <col min="13827" max="13831" width="11.140625" style="70" customWidth="1"/>
    <col min="13832" max="13837" width="11.85546875" style="70" customWidth="1"/>
    <col min="13838" max="13841" width="11.28515625" style="70" customWidth="1"/>
    <col min="13842" max="13843" width="15.140625" style="70" customWidth="1"/>
    <col min="13844" max="14080" width="17.7109375" style="70"/>
    <col min="14081" max="14081" width="45.7109375" style="70" customWidth="1"/>
    <col min="14082" max="14082" width="16.42578125" style="70" customWidth="1"/>
    <col min="14083" max="14087" width="11.140625" style="70" customWidth="1"/>
    <col min="14088" max="14093" width="11.85546875" style="70" customWidth="1"/>
    <col min="14094" max="14097" width="11.28515625" style="70" customWidth="1"/>
    <col min="14098" max="14099" width="15.140625" style="70" customWidth="1"/>
    <col min="14100" max="14336" width="17.7109375" style="70"/>
    <col min="14337" max="14337" width="45.7109375" style="70" customWidth="1"/>
    <col min="14338" max="14338" width="16.42578125" style="70" customWidth="1"/>
    <col min="14339" max="14343" width="11.140625" style="70" customWidth="1"/>
    <col min="14344" max="14349" width="11.85546875" style="70" customWidth="1"/>
    <col min="14350" max="14353" width="11.28515625" style="70" customWidth="1"/>
    <col min="14354" max="14355" width="15.140625" style="70" customWidth="1"/>
    <col min="14356" max="14592" width="17.7109375" style="70"/>
    <col min="14593" max="14593" width="45.7109375" style="70" customWidth="1"/>
    <col min="14594" max="14594" width="16.42578125" style="70" customWidth="1"/>
    <col min="14595" max="14599" width="11.140625" style="70" customWidth="1"/>
    <col min="14600" max="14605" width="11.85546875" style="70" customWidth="1"/>
    <col min="14606" max="14609" width="11.28515625" style="70" customWidth="1"/>
    <col min="14610" max="14611" width="15.140625" style="70" customWidth="1"/>
    <col min="14612" max="14848" width="17.7109375" style="70"/>
    <col min="14849" max="14849" width="45.7109375" style="70" customWidth="1"/>
    <col min="14850" max="14850" width="16.42578125" style="70" customWidth="1"/>
    <col min="14851" max="14855" width="11.140625" style="70" customWidth="1"/>
    <col min="14856" max="14861" width="11.85546875" style="70" customWidth="1"/>
    <col min="14862" max="14865" width="11.28515625" style="70" customWidth="1"/>
    <col min="14866" max="14867" width="15.140625" style="70" customWidth="1"/>
    <col min="14868" max="15104" width="17.7109375" style="70"/>
    <col min="15105" max="15105" width="45.7109375" style="70" customWidth="1"/>
    <col min="15106" max="15106" width="16.42578125" style="70" customWidth="1"/>
    <col min="15107" max="15111" width="11.140625" style="70" customWidth="1"/>
    <col min="15112" max="15117" width="11.85546875" style="70" customWidth="1"/>
    <col min="15118" max="15121" width="11.28515625" style="70" customWidth="1"/>
    <col min="15122" max="15123" width="15.140625" style="70" customWidth="1"/>
    <col min="15124" max="15360" width="17.7109375" style="70"/>
    <col min="15361" max="15361" width="45.7109375" style="70" customWidth="1"/>
    <col min="15362" max="15362" width="16.42578125" style="70" customWidth="1"/>
    <col min="15363" max="15367" width="11.140625" style="70" customWidth="1"/>
    <col min="15368" max="15373" width="11.85546875" style="70" customWidth="1"/>
    <col min="15374" max="15377" width="11.28515625" style="70" customWidth="1"/>
    <col min="15378" max="15379" width="15.140625" style="70" customWidth="1"/>
    <col min="15380" max="15616" width="17.7109375" style="70"/>
    <col min="15617" max="15617" width="45.7109375" style="70" customWidth="1"/>
    <col min="15618" max="15618" width="16.42578125" style="70" customWidth="1"/>
    <col min="15619" max="15623" width="11.140625" style="70" customWidth="1"/>
    <col min="15624" max="15629" width="11.85546875" style="70" customWidth="1"/>
    <col min="15630" max="15633" width="11.28515625" style="70" customWidth="1"/>
    <col min="15634" max="15635" width="15.140625" style="70" customWidth="1"/>
    <col min="15636" max="15872" width="17.7109375" style="70"/>
    <col min="15873" max="15873" width="45.7109375" style="70" customWidth="1"/>
    <col min="15874" max="15874" width="16.42578125" style="70" customWidth="1"/>
    <col min="15875" max="15879" width="11.140625" style="70" customWidth="1"/>
    <col min="15880" max="15885" width="11.85546875" style="70" customWidth="1"/>
    <col min="15886" max="15889" width="11.28515625" style="70" customWidth="1"/>
    <col min="15890" max="15891" width="15.140625" style="70" customWidth="1"/>
    <col min="15892" max="16128" width="17.7109375" style="70"/>
    <col min="16129" max="16129" width="45.7109375" style="70" customWidth="1"/>
    <col min="16130" max="16130" width="16.42578125" style="70" customWidth="1"/>
    <col min="16131" max="16135" width="11.140625" style="70" customWidth="1"/>
    <col min="16136" max="16141" width="11.85546875" style="70" customWidth="1"/>
    <col min="16142" max="16145" width="11.28515625" style="70" customWidth="1"/>
    <col min="16146" max="16147" width="15.140625" style="70" customWidth="1"/>
    <col min="16148" max="16384" width="17.7109375" style="70"/>
  </cols>
  <sheetData>
    <row r="1" spans="1:21" s="414" customFormat="1" ht="30" customHeight="1">
      <c r="A1" s="710" t="s">
        <v>1018</v>
      </c>
      <c r="B1" s="710"/>
      <c r="C1" s="710"/>
      <c r="D1" s="710"/>
      <c r="E1" s="710"/>
      <c r="F1" s="710"/>
      <c r="G1" s="710"/>
      <c r="H1" s="710"/>
      <c r="I1" s="710"/>
      <c r="J1" s="710"/>
      <c r="K1" s="710"/>
      <c r="L1" s="710"/>
      <c r="M1" s="710"/>
      <c r="N1" s="710"/>
      <c r="O1" s="710"/>
      <c r="P1" s="710"/>
      <c r="Q1" s="710"/>
      <c r="R1" s="710"/>
      <c r="S1" s="710"/>
      <c r="T1" s="27"/>
      <c r="U1" s="27"/>
    </row>
    <row r="2" spans="1:21" s="414" customFormat="1" ht="15" customHeight="1">
      <c r="A2" s="711" t="s">
        <v>1019</v>
      </c>
      <c r="B2" s="711"/>
      <c r="C2" s="711"/>
      <c r="D2" s="711"/>
      <c r="E2" s="711"/>
      <c r="F2" s="711"/>
      <c r="G2" s="711"/>
      <c r="H2" s="711"/>
      <c r="I2" s="711"/>
      <c r="J2" s="711"/>
      <c r="K2" s="711"/>
      <c r="L2" s="711"/>
      <c r="M2" s="711"/>
      <c r="N2" s="711"/>
      <c r="O2" s="711"/>
      <c r="P2" s="711"/>
      <c r="Q2" s="711"/>
      <c r="R2" s="711"/>
      <c r="S2" s="711"/>
      <c r="T2" s="27"/>
      <c r="U2" s="27"/>
    </row>
    <row r="3" spans="1:21" s="414" customFormat="1" ht="15" customHeight="1">
      <c r="A3" s="711" t="s">
        <v>2</v>
      </c>
      <c r="B3" s="711"/>
      <c r="C3" s="711"/>
      <c r="D3" s="711"/>
      <c r="E3" s="711"/>
      <c r="F3" s="711"/>
      <c r="G3" s="711"/>
      <c r="H3" s="711"/>
      <c r="I3" s="757"/>
      <c r="J3" s="711"/>
      <c r="K3" s="711"/>
      <c r="L3" s="711"/>
      <c r="M3" s="711"/>
      <c r="N3" s="711"/>
      <c r="O3" s="711"/>
      <c r="P3" s="711"/>
      <c r="Q3" s="711"/>
      <c r="R3" s="711"/>
      <c r="S3" s="711"/>
      <c r="T3" s="27"/>
      <c r="U3" s="27"/>
    </row>
    <row r="4" spans="1:21" s="414" customFormat="1" ht="30" customHeight="1">
      <c r="A4" s="715" t="s">
        <v>3</v>
      </c>
      <c r="B4" s="715"/>
      <c r="C4" s="715"/>
      <c r="D4" s="715"/>
      <c r="E4" s="715"/>
      <c r="F4" s="715"/>
      <c r="G4" s="715"/>
      <c r="H4" s="715"/>
      <c r="I4" s="715"/>
      <c r="J4" s="715"/>
      <c r="K4" s="715"/>
      <c r="L4" s="715"/>
      <c r="M4" s="715"/>
      <c r="N4" s="715"/>
      <c r="O4" s="715"/>
      <c r="P4" s="715"/>
      <c r="Q4" s="715"/>
      <c r="R4" s="715"/>
      <c r="S4" s="715"/>
      <c r="T4" s="27"/>
      <c r="U4" s="27"/>
    </row>
    <row r="5" spans="1:21" s="414" customFormat="1" ht="3.75" customHeight="1">
      <c r="A5" s="27"/>
      <c r="B5" s="27"/>
      <c r="C5" s="27"/>
      <c r="D5" s="27"/>
      <c r="E5" s="27"/>
      <c r="F5" s="27"/>
      <c r="G5" s="27"/>
      <c r="H5" s="27"/>
      <c r="I5" s="27"/>
      <c r="J5" s="27"/>
      <c r="K5" s="27"/>
      <c r="L5" s="27"/>
      <c r="M5" s="27"/>
      <c r="N5" s="27"/>
      <c r="O5" s="27"/>
      <c r="P5" s="27"/>
      <c r="Q5" s="27"/>
      <c r="R5" s="27"/>
      <c r="S5" s="27"/>
      <c r="T5" s="27"/>
      <c r="U5" s="27"/>
    </row>
    <row r="6" spans="1:21" s="414" customFormat="1" ht="15" customHeight="1">
      <c r="A6" s="301"/>
      <c r="B6" s="303" t="s">
        <v>982</v>
      </c>
      <c r="C6" s="743" t="s">
        <v>1020</v>
      </c>
      <c r="D6" s="743"/>
      <c r="E6" s="743"/>
      <c r="F6" s="743"/>
      <c r="G6" s="743"/>
      <c r="H6" s="743" t="s">
        <v>1021</v>
      </c>
      <c r="I6" s="743"/>
      <c r="J6" s="743"/>
      <c r="K6" s="743"/>
      <c r="L6" s="743"/>
      <c r="M6" s="743" t="s">
        <v>1022</v>
      </c>
      <c r="N6" s="743"/>
      <c r="O6" s="743"/>
      <c r="P6" s="743"/>
      <c r="Q6" s="743"/>
      <c r="R6" s="743" t="s">
        <v>986</v>
      </c>
      <c r="S6" s="743"/>
      <c r="T6" s="27"/>
      <c r="U6" s="27"/>
    </row>
    <row r="7" spans="1:21" s="414" customFormat="1" ht="15" customHeight="1" thickBot="1">
      <c r="A7" s="301"/>
      <c r="B7" s="303" t="s">
        <v>987</v>
      </c>
      <c r="C7" s="301"/>
      <c r="D7" s="301"/>
      <c r="E7" s="301"/>
      <c r="F7" s="301"/>
      <c r="G7" s="301"/>
      <c r="H7" s="301"/>
      <c r="I7" s="301"/>
      <c r="J7" s="301"/>
      <c r="K7" s="301"/>
      <c r="L7" s="301"/>
      <c r="M7" s="301"/>
      <c r="N7" s="301"/>
      <c r="O7" s="301"/>
      <c r="P7" s="301"/>
      <c r="Q7" s="301"/>
      <c r="R7" s="301"/>
      <c r="S7" s="301"/>
      <c r="T7" s="27"/>
      <c r="U7" s="27"/>
    </row>
    <row r="8" spans="1:21" s="27" customFormat="1" ht="15" customHeight="1" thickTop="1" thickBot="1">
      <c r="A8" s="681" t="s">
        <v>1023</v>
      </c>
      <c r="B8" s="682" t="s">
        <v>988</v>
      </c>
      <c r="C8" s="682" t="s">
        <v>4</v>
      </c>
      <c r="D8" s="682" t="s">
        <v>6</v>
      </c>
      <c r="E8" s="682" t="s">
        <v>5</v>
      </c>
      <c r="F8" s="682" t="s">
        <v>7</v>
      </c>
      <c r="G8" s="682" t="s">
        <v>8</v>
      </c>
      <c r="H8" s="682" t="s">
        <v>4</v>
      </c>
      <c r="I8" s="682" t="s">
        <v>6</v>
      </c>
      <c r="J8" s="682" t="s">
        <v>5</v>
      </c>
      <c r="K8" s="682" t="s">
        <v>7</v>
      </c>
      <c r="L8" s="682" t="s">
        <v>8</v>
      </c>
      <c r="M8" s="682" t="s">
        <v>4</v>
      </c>
      <c r="N8" s="682" t="s">
        <v>6</v>
      </c>
      <c r="O8" s="682" t="s">
        <v>5</v>
      </c>
      <c r="P8" s="682" t="s">
        <v>7</v>
      </c>
      <c r="Q8" s="682" t="s">
        <v>8</v>
      </c>
      <c r="R8" s="682" t="s">
        <v>989</v>
      </c>
      <c r="S8" s="682" t="s">
        <v>990</v>
      </c>
    </row>
    <row r="9" spans="1:21" ht="15" customHeight="1" thickTop="1">
      <c r="A9" s="258"/>
      <c r="B9" s="1"/>
      <c r="C9" s="1"/>
      <c r="D9" s="305" t="s">
        <v>991</v>
      </c>
      <c r="E9" s="305" t="s">
        <v>991</v>
      </c>
      <c r="F9" s="305"/>
      <c r="G9" s="305" t="s">
        <v>991</v>
      </c>
      <c r="H9" s="1"/>
      <c r="I9" s="305" t="s">
        <v>991</v>
      </c>
      <c r="J9" s="305" t="s">
        <v>991</v>
      </c>
      <c r="K9" s="305"/>
      <c r="L9" s="1"/>
      <c r="M9" s="1"/>
      <c r="N9" s="1"/>
      <c r="O9" s="1"/>
      <c r="P9" s="1"/>
      <c r="Q9" s="1"/>
      <c r="R9" s="1"/>
      <c r="S9" s="1"/>
      <c r="T9" s="1"/>
      <c r="U9" s="1"/>
    </row>
    <row r="10" spans="1:21" ht="15" customHeight="1">
      <c r="A10" s="258"/>
      <c r="B10" s="305" t="s">
        <v>991</v>
      </c>
      <c r="C10" s="1"/>
      <c r="D10" s="305" t="s">
        <v>991</v>
      </c>
      <c r="E10" s="306" t="s">
        <v>991</v>
      </c>
      <c r="F10" s="306"/>
      <c r="G10" s="306" t="s">
        <v>991</v>
      </c>
      <c r="H10" s="1"/>
      <c r="I10" s="305" t="s">
        <v>991</v>
      </c>
      <c r="J10" s="305" t="s">
        <v>991</v>
      </c>
      <c r="K10" s="305"/>
      <c r="L10" s="307"/>
      <c r="M10" s="307"/>
      <c r="N10" s="307"/>
      <c r="O10" s="307"/>
      <c r="P10" s="307"/>
      <c r="Q10" s="1"/>
      <c r="R10" s="415"/>
      <c r="S10" s="415"/>
      <c r="T10" s="1"/>
      <c r="U10" s="1"/>
    </row>
    <row r="11" spans="1:21" ht="15" customHeight="1">
      <c r="A11" s="308" t="s">
        <v>351</v>
      </c>
      <c r="B11" s="416">
        <v>1355232.16</v>
      </c>
      <c r="C11" s="416">
        <v>95878.55</v>
      </c>
      <c r="D11" s="416">
        <v>0</v>
      </c>
      <c r="E11" s="416">
        <v>52149.54</v>
      </c>
      <c r="F11" s="416">
        <v>0</v>
      </c>
      <c r="G11" s="416">
        <v>148028.09</v>
      </c>
      <c r="H11" s="416">
        <v>96916.85</v>
      </c>
      <c r="I11" s="416">
        <v>0</v>
      </c>
      <c r="J11" s="416">
        <v>52977.04</v>
      </c>
      <c r="K11" s="416">
        <v>0</v>
      </c>
      <c r="L11" s="416">
        <v>149893.89000000001</v>
      </c>
      <c r="M11" s="416">
        <v>1038.3000000000029</v>
      </c>
      <c r="N11" s="416">
        <v>0</v>
      </c>
      <c r="O11" s="416">
        <v>827.5</v>
      </c>
      <c r="P11" s="416">
        <v>0</v>
      </c>
      <c r="Q11" s="416">
        <v>1865.8000000000029</v>
      </c>
      <c r="R11" s="417">
        <v>0.10922710836496088</v>
      </c>
      <c r="S11" s="417">
        <v>0.11060384665015625</v>
      </c>
      <c r="T11" s="1"/>
      <c r="U11" s="1"/>
    </row>
    <row r="12" spans="1:21" ht="15" customHeight="1">
      <c r="A12" s="308" t="s">
        <v>353</v>
      </c>
      <c r="B12" s="416">
        <v>491146.67</v>
      </c>
      <c r="C12" s="416">
        <v>28467.85</v>
      </c>
      <c r="D12" s="416">
        <v>0</v>
      </c>
      <c r="E12" s="416">
        <v>20110.62</v>
      </c>
      <c r="F12" s="416">
        <v>0</v>
      </c>
      <c r="G12" s="416">
        <v>48578.47</v>
      </c>
      <c r="H12" s="416">
        <v>29787.64</v>
      </c>
      <c r="I12" s="416">
        <v>0</v>
      </c>
      <c r="J12" s="416">
        <v>21345.08</v>
      </c>
      <c r="K12" s="416">
        <v>0</v>
      </c>
      <c r="L12" s="416">
        <v>51132.72</v>
      </c>
      <c r="M12" s="416">
        <v>1319.7900000000009</v>
      </c>
      <c r="N12" s="416">
        <v>0</v>
      </c>
      <c r="O12" s="416">
        <v>1234.4600000000028</v>
      </c>
      <c r="P12" s="416">
        <v>0</v>
      </c>
      <c r="Q12" s="416">
        <v>2554.2500000000036</v>
      </c>
      <c r="R12" s="417">
        <v>9.890827520015559E-2</v>
      </c>
      <c r="S12" s="417">
        <v>0.10410886019037857</v>
      </c>
      <c r="T12" s="1"/>
      <c r="U12" s="1"/>
    </row>
    <row r="13" spans="1:21" ht="15" customHeight="1">
      <c r="A13" s="308" t="s">
        <v>352</v>
      </c>
      <c r="B13" s="416">
        <v>151139.76999999999</v>
      </c>
      <c r="C13" s="416">
        <v>10941.99</v>
      </c>
      <c r="D13" s="416">
        <v>0</v>
      </c>
      <c r="E13" s="416">
        <v>4427.79</v>
      </c>
      <c r="F13" s="416">
        <v>0</v>
      </c>
      <c r="G13" s="416">
        <v>15369.779999999999</v>
      </c>
      <c r="H13" s="416">
        <v>18085.25</v>
      </c>
      <c r="I13" s="416">
        <v>0</v>
      </c>
      <c r="J13" s="416">
        <v>11310.02</v>
      </c>
      <c r="K13" s="416">
        <v>0</v>
      </c>
      <c r="L13" s="416">
        <v>29395.27</v>
      </c>
      <c r="M13" s="416">
        <v>7143.26</v>
      </c>
      <c r="N13" s="416">
        <v>0</v>
      </c>
      <c r="O13" s="416">
        <v>6882.2300000000005</v>
      </c>
      <c r="P13" s="416">
        <v>0</v>
      </c>
      <c r="Q13" s="416">
        <v>14025.490000000002</v>
      </c>
      <c r="R13" s="417">
        <v>0.10169249298182735</v>
      </c>
      <c r="S13" s="417">
        <v>0.19449063605164943</v>
      </c>
      <c r="T13" s="1"/>
      <c r="U13" s="1"/>
    </row>
    <row r="14" spans="1:21" ht="15" customHeight="1">
      <c r="A14" s="258"/>
      <c r="B14" s="418" t="s">
        <v>991</v>
      </c>
      <c r="C14" s="418" t="s">
        <v>991</v>
      </c>
      <c r="D14" s="418" t="s">
        <v>991</v>
      </c>
      <c r="E14" s="418" t="s">
        <v>991</v>
      </c>
      <c r="F14" s="418" t="s">
        <v>991</v>
      </c>
      <c r="G14" s="418" t="s">
        <v>991</v>
      </c>
      <c r="H14" s="418" t="s">
        <v>991</v>
      </c>
      <c r="I14" s="418" t="s">
        <v>991</v>
      </c>
      <c r="J14" s="418" t="s">
        <v>991</v>
      </c>
      <c r="K14" s="418" t="s">
        <v>991</v>
      </c>
      <c r="L14" s="81"/>
      <c r="M14" s="81"/>
      <c r="N14" s="418" t="s">
        <v>991</v>
      </c>
      <c r="O14" s="81"/>
      <c r="P14" s="81"/>
      <c r="Q14" s="81"/>
      <c r="R14" s="1"/>
      <c r="S14" s="1"/>
      <c r="T14" s="1"/>
      <c r="U14" s="1"/>
    </row>
    <row r="15" spans="1:21" s="423" customFormat="1" ht="15" customHeight="1">
      <c r="A15" s="419" t="s">
        <v>8</v>
      </c>
      <c r="B15" s="420">
        <v>1997518.5999999999</v>
      </c>
      <c r="C15" s="420">
        <v>135288.38999999998</v>
      </c>
      <c r="D15" s="420">
        <v>0</v>
      </c>
      <c r="E15" s="420">
        <v>76687.95</v>
      </c>
      <c r="F15" s="420">
        <v>0</v>
      </c>
      <c r="G15" s="420">
        <v>211976.34</v>
      </c>
      <c r="H15" s="420">
        <v>144789.74</v>
      </c>
      <c r="I15" s="420">
        <v>0</v>
      </c>
      <c r="J15" s="420">
        <v>85632.14</v>
      </c>
      <c r="K15" s="420">
        <v>0</v>
      </c>
      <c r="L15" s="420">
        <v>230421.88</v>
      </c>
      <c r="M15" s="420">
        <v>9501.350000000004</v>
      </c>
      <c r="N15" s="420">
        <v>0</v>
      </c>
      <c r="O15" s="420">
        <v>8944.1900000000023</v>
      </c>
      <c r="P15" s="420">
        <v>0</v>
      </c>
      <c r="Q15" s="420">
        <v>18445.540000000008</v>
      </c>
      <c r="R15" s="421">
        <v>0.10611983287665007</v>
      </c>
      <c r="S15" s="421">
        <v>0.1153540597819715</v>
      </c>
      <c r="T15" s="422"/>
      <c r="U15" s="422"/>
    </row>
    <row r="16" spans="1:21" ht="15" customHeight="1" thickBot="1">
      <c r="A16" s="258"/>
      <c r="B16" s="418"/>
      <c r="C16" s="418" t="s">
        <v>991</v>
      </c>
      <c r="D16" s="416" t="s">
        <v>991</v>
      </c>
      <c r="E16" s="416" t="s">
        <v>991</v>
      </c>
      <c r="F16" s="416"/>
      <c r="G16" s="418"/>
      <c r="H16" s="418"/>
      <c r="I16" s="418"/>
      <c r="J16" s="418"/>
      <c r="K16" s="418"/>
      <c r="L16" s="418" t="s">
        <v>991</v>
      </c>
      <c r="M16" s="418" t="s">
        <v>991</v>
      </c>
      <c r="N16" s="418" t="s">
        <v>991</v>
      </c>
      <c r="O16" s="418" t="s">
        <v>991</v>
      </c>
      <c r="P16" s="418"/>
      <c r="Q16" s="418" t="s">
        <v>991</v>
      </c>
      <c r="R16" s="424" t="s">
        <v>991</v>
      </c>
      <c r="S16" s="424" t="s">
        <v>991</v>
      </c>
      <c r="T16" s="1"/>
      <c r="U16" s="1"/>
    </row>
    <row r="17" spans="1:21" s="27" customFormat="1" ht="15" customHeight="1" thickTop="1" thickBot="1">
      <c r="A17" s="683" t="s">
        <v>354</v>
      </c>
      <c r="B17" s="684"/>
      <c r="C17" s="684"/>
      <c r="D17" s="684"/>
      <c r="E17" s="682" t="s">
        <v>991</v>
      </c>
      <c r="F17" s="682"/>
      <c r="G17" s="682"/>
      <c r="H17" s="682"/>
      <c r="I17" s="682"/>
      <c r="J17" s="682"/>
      <c r="K17" s="682"/>
      <c r="L17" s="682" t="s">
        <v>991</v>
      </c>
      <c r="M17" s="682"/>
      <c r="N17" s="682"/>
      <c r="O17" s="682"/>
      <c r="P17" s="682"/>
      <c r="Q17" s="682" t="s">
        <v>991</v>
      </c>
      <c r="R17" s="682"/>
      <c r="S17" s="682"/>
    </row>
    <row r="18" spans="1:21" ht="15" customHeight="1" thickTop="1">
      <c r="A18" s="258"/>
      <c r="B18" s="418" t="s">
        <v>991</v>
      </c>
      <c r="C18" s="81"/>
      <c r="D18" s="418" t="s">
        <v>991</v>
      </c>
      <c r="E18" s="418" t="s">
        <v>991</v>
      </c>
      <c r="F18" s="418"/>
      <c r="G18" s="418" t="s">
        <v>991</v>
      </c>
      <c r="H18" s="418" t="s">
        <v>991</v>
      </c>
      <c r="I18" s="418" t="s">
        <v>991</v>
      </c>
      <c r="J18" s="418" t="s">
        <v>991</v>
      </c>
      <c r="K18" s="418"/>
      <c r="L18" s="418" t="s">
        <v>991</v>
      </c>
      <c r="M18" s="418" t="s">
        <v>991</v>
      </c>
      <c r="N18" s="418" t="s">
        <v>991</v>
      </c>
      <c r="O18" s="81"/>
      <c r="P18" s="81"/>
      <c r="Q18" s="81"/>
      <c r="R18" s="1"/>
      <c r="S18" s="1"/>
      <c r="T18" s="1"/>
      <c r="U18" s="1"/>
    </row>
    <row r="19" spans="1:21" ht="15" customHeight="1">
      <c r="A19" s="308" t="s">
        <v>366</v>
      </c>
      <c r="B19" s="416">
        <v>887852.48</v>
      </c>
      <c r="C19" s="416">
        <v>45285.04</v>
      </c>
      <c r="D19" s="416">
        <v>0</v>
      </c>
      <c r="E19" s="416">
        <v>34637.480000000003</v>
      </c>
      <c r="F19" s="416">
        <v>0</v>
      </c>
      <c r="G19" s="416">
        <v>79922.52</v>
      </c>
      <c r="H19" s="416">
        <v>103525.3</v>
      </c>
      <c r="I19" s="416">
        <v>0</v>
      </c>
      <c r="J19" s="416">
        <v>40802.39</v>
      </c>
      <c r="K19" s="416">
        <v>0.03</v>
      </c>
      <c r="L19" s="416">
        <v>144327.72</v>
      </c>
      <c r="M19" s="416">
        <v>58240.26</v>
      </c>
      <c r="N19" s="416">
        <v>0</v>
      </c>
      <c r="O19" s="416">
        <v>6164.9099999999962</v>
      </c>
      <c r="P19" s="416">
        <v>0.03</v>
      </c>
      <c r="Q19" s="416">
        <v>64405.2</v>
      </c>
      <c r="R19" s="417">
        <v>9.0017792144929304E-2</v>
      </c>
      <c r="S19" s="417">
        <v>0.16255822138380466</v>
      </c>
      <c r="T19" s="1"/>
      <c r="U19" s="1"/>
    </row>
    <row r="20" spans="1:21" ht="15" customHeight="1">
      <c r="A20" s="308" t="s">
        <v>380</v>
      </c>
      <c r="B20" s="416">
        <v>462695.27</v>
      </c>
      <c r="C20" s="416">
        <v>21773.72</v>
      </c>
      <c r="D20" s="416">
        <v>0</v>
      </c>
      <c r="E20" s="416">
        <v>18683.939999999999</v>
      </c>
      <c r="F20" s="416">
        <v>0</v>
      </c>
      <c r="G20" s="416">
        <v>40457.660000000003</v>
      </c>
      <c r="H20" s="416">
        <v>32134.67</v>
      </c>
      <c r="I20" s="416">
        <v>0</v>
      </c>
      <c r="J20" s="416">
        <v>21746.720000000001</v>
      </c>
      <c r="K20" s="416">
        <v>0</v>
      </c>
      <c r="L20" s="416">
        <v>53881.39</v>
      </c>
      <c r="M20" s="416">
        <v>10360.949999999997</v>
      </c>
      <c r="N20" s="416">
        <v>0</v>
      </c>
      <c r="O20" s="416">
        <v>3062.7800000000025</v>
      </c>
      <c r="P20" s="416">
        <v>0</v>
      </c>
      <c r="Q20" s="416">
        <v>13423.73</v>
      </c>
      <c r="R20" s="417">
        <v>8.7439104359117392E-2</v>
      </c>
      <c r="S20" s="417">
        <v>0.11645113640344756</v>
      </c>
      <c r="T20" s="1"/>
      <c r="U20" s="1"/>
    </row>
    <row r="21" spans="1:21" ht="15" customHeight="1">
      <c r="A21" s="308" t="s">
        <v>363</v>
      </c>
      <c r="B21" s="416">
        <v>307969.88</v>
      </c>
      <c r="C21" s="416">
        <v>7449.26</v>
      </c>
      <c r="D21" s="416">
        <v>0</v>
      </c>
      <c r="E21" s="416">
        <v>19275.060000000001</v>
      </c>
      <c r="F21" s="416">
        <v>0</v>
      </c>
      <c r="G21" s="416">
        <v>26724.32</v>
      </c>
      <c r="H21" s="416">
        <v>16318.27</v>
      </c>
      <c r="I21" s="416">
        <v>0</v>
      </c>
      <c r="J21" s="416">
        <v>22238.83</v>
      </c>
      <c r="K21" s="416">
        <v>0</v>
      </c>
      <c r="L21" s="416">
        <v>38557.100000000006</v>
      </c>
      <c r="M21" s="416">
        <v>8869.01</v>
      </c>
      <c r="N21" s="416">
        <v>0</v>
      </c>
      <c r="O21" s="416">
        <v>2963.7700000000004</v>
      </c>
      <c r="P21" s="416">
        <v>0</v>
      </c>
      <c r="Q21" s="416">
        <v>11832.78</v>
      </c>
      <c r="R21" s="417">
        <v>8.6775758720300827E-2</v>
      </c>
      <c r="S21" s="417">
        <v>0.12519763296332748</v>
      </c>
      <c r="T21" s="1"/>
      <c r="U21" s="1"/>
    </row>
    <row r="22" spans="1:21" ht="15" customHeight="1">
      <c r="A22" s="308" t="s">
        <v>381</v>
      </c>
      <c r="B22" s="416">
        <v>75643.100000000006</v>
      </c>
      <c r="C22" s="416">
        <v>1770.33</v>
      </c>
      <c r="D22" s="416">
        <v>0</v>
      </c>
      <c r="E22" s="416">
        <v>4852.71</v>
      </c>
      <c r="F22" s="416">
        <v>0</v>
      </c>
      <c r="G22" s="416">
        <v>6623.04</v>
      </c>
      <c r="H22" s="416">
        <v>1996.7</v>
      </c>
      <c r="I22" s="416">
        <v>0</v>
      </c>
      <c r="J22" s="416">
        <v>5525.11</v>
      </c>
      <c r="K22" s="416">
        <v>0</v>
      </c>
      <c r="L22" s="416">
        <v>7521.8099999999995</v>
      </c>
      <c r="M22" s="416">
        <v>226.37000000000012</v>
      </c>
      <c r="N22" s="416">
        <v>0</v>
      </c>
      <c r="O22" s="416">
        <v>672.39999999999964</v>
      </c>
      <c r="P22" s="416">
        <v>0</v>
      </c>
      <c r="Q22" s="416">
        <v>898.76999999999975</v>
      </c>
      <c r="R22" s="417">
        <v>8.7556432774436782E-2</v>
      </c>
      <c r="S22" s="417">
        <v>9.9438151001214906E-2</v>
      </c>
      <c r="T22" s="1"/>
      <c r="U22" s="1"/>
    </row>
    <row r="23" spans="1:21" ht="15" customHeight="1">
      <c r="A23" s="308" t="s">
        <v>370</v>
      </c>
      <c r="B23" s="416">
        <v>114221.46</v>
      </c>
      <c r="C23" s="416">
        <v>4771.63</v>
      </c>
      <c r="D23" s="416">
        <v>0</v>
      </c>
      <c r="E23" s="416">
        <v>4136.87</v>
      </c>
      <c r="F23" s="416">
        <v>0</v>
      </c>
      <c r="G23" s="416">
        <v>8908.5</v>
      </c>
      <c r="H23" s="416">
        <v>6444.93</v>
      </c>
      <c r="I23" s="416">
        <v>0</v>
      </c>
      <c r="J23" s="416">
        <v>5219.58</v>
      </c>
      <c r="K23" s="416">
        <v>0</v>
      </c>
      <c r="L23" s="416">
        <v>11664.51</v>
      </c>
      <c r="M23" s="416">
        <v>1673.3000000000002</v>
      </c>
      <c r="N23" s="416">
        <v>0</v>
      </c>
      <c r="O23" s="416">
        <v>1082.71</v>
      </c>
      <c r="P23" s="416">
        <v>0</v>
      </c>
      <c r="Q23" s="416">
        <v>2756.01</v>
      </c>
      <c r="R23" s="417">
        <v>7.7993224740779882E-2</v>
      </c>
      <c r="S23" s="417">
        <v>0.10212187797284328</v>
      </c>
      <c r="T23" s="1"/>
      <c r="U23" s="1"/>
    </row>
    <row r="24" spans="1:21" ht="15" customHeight="1">
      <c r="A24" s="308" t="s">
        <v>356</v>
      </c>
      <c r="B24" s="416">
        <v>63844.98</v>
      </c>
      <c r="C24" s="416">
        <v>5348.94</v>
      </c>
      <c r="D24" s="416">
        <v>0</v>
      </c>
      <c r="E24" s="416">
        <v>1933.37</v>
      </c>
      <c r="F24" s="416">
        <v>0</v>
      </c>
      <c r="G24" s="416">
        <v>7282.3099999999995</v>
      </c>
      <c r="H24" s="416">
        <v>6165.79</v>
      </c>
      <c r="I24" s="416">
        <v>0</v>
      </c>
      <c r="J24" s="416">
        <v>2351.59</v>
      </c>
      <c r="K24" s="416">
        <v>0</v>
      </c>
      <c r="L24" s="416">
        <v>8517.380000000001</v>
      </c>
      <c r="M24" s="416">
        <v>816.85000000000036</v>
      </c>
      <c r="N24" s="416">
        <v>0</v>
      </c>
      <c r="O24" s="416">
        <v>418.22000000000025</v>
      </c>
      <c r="P24" s="416">
        <v>0</v>
      </c>
      <c r="Q24" s="416">
        <v>1235.0700000000006</v>
      </c>
      <c r="R24" s="417">
        <v>0.11406237420702456</v>
      </c>
      <c r="S24" s="417">
        <v>0.13340719975164844</v>
      </c>
      <c r="T24" s="1"/>
      <c r="U24" s="1"/>
    </row>
    <row r="25" spans="1:21" ht="15" customHeight="1">
      <c r="A25" s="308" t="s">
        <v>379</v>
      </c>
      <c r="B25" s="416">
        <v>156007.09</v>
      </c>
      <c r="C25" s="416">
        <v>12153.47</v>
      </c>
      <c r="D25" s="416">
        <v>0</v>
      </c>
      <c r="E25" s="416">
        <v>5755.27</v>
      </c>
      <c r="F25" s="416">
        <v>0</v>
      </c>
      <c r="G25" s="416">
        <v>17908.739999999998</v>
      </c>
      <c r="H25" s="416">
        <v>13751.23</v>
      </c>
      <c r="I25" s="416">
        <v>0</v>
      </c>
      <c r="J25" s="416">
        <v>7824</v>
      </c>
      <c r="K25" s="416">
        <v>0</v>
      </c>
      <c r="L25" s="416">
        <v>21575.23</v>
      </c>
      <c r="M25" s="416">
        <v>1597.7600000000002</v>
      </c>
      <c r="N25" s="416">
        <v>0</v>
      </c>
      <c r="O25" s="416">
        <v>2068.7299999999996</v>
      </c>
      <c r="P25" s="416">
        <v>0</v>
      </c>
      <c r="Q25" s="416">
        <v>3666.49</v>
      </c>
      <c r="R25" s="417">
        <v>0.11479439812639283</v>
      </c>
      <c r="S25" s="417">
        <v>0.13829647101295203</v>
      </c>
      <c r="T25" s="1"/>
      <c r="U25" s="1"/>
    </row>
    <row r="26" spans="1:21" ht="15" customHeight="1">
      <c r="A26" s="308" t="s">
        <v>377</v>
      </c>
      <c r="B26" s="416">
        <v>69199.83</v>
      </c>
      <c r="C26" s="416">
        <v>5298.19</v>
      </c>
      <c r="D26" s="416">
        <v>0</v>
      </c>
      <c r="E26" s="416">
        <v>1811.9</v>
      </c>
      <c r="F26" s="416">
        <v>0</v>
      </c>
      <c r="G26" s="416">
        <v>7110.09</v>
      </c>
      <c r="H26" s="416">
        <v>7156.12</v>
      </c>
      <c r="I26" s="416">
        <v>0</v>
      </c>
      <c r="J26" s="416">
        <v>1907.43</v>
      </c>
      <c r="K26" s="416">
        <v>0</v>
      </c>
      <c r="L26" s="416">
        <v>9063.5499999999993</v>
      </c>
      <c r="M26" s="416">
        <v>1857.9300000000003</v>
      </c>
      <c r="N26" s="416">
        <v>0</v>
      </c>
      <c r="O26" s="416">
        <v>95.529999999999973</v>
      </c>
      <c r="P26" s="416">
        <v>0</v>
      </c>
      <c r="Q26" s="416">
        <v>1953.4600000000003</v>
      </c>
      <c r="R26" s="417">
        <v>0.10274721773160425</v>
      </c>
      <c r="S26" s="417">
        <v>0.13097647783238772</v>
      </c>
      <c r="T26" s="1"/>
      <c r="U26" s="1"/>
    </row>
    <row r="27" spans="1:21" ht="15" customHeight="1">
      <c r="A27" s="308" t="s">
        <v>364</v>
      </c>
      <c r="B27" s="416">
        <v>79734.64</v>
      </c>
      <c r="C27" s="416">
        <v>5184.3100000000004</v>
      </c>
      <c r="D27" s="416">
        <v>0</v>
      </c>
      <c r="E27" s="416">
        <v>2397.64</v>
      </c>
      <c r="F27" s="416">
        <v>0</v>
      </c>
      <c r="G27" s="416">
        <v>7581.9500000000007</v>
      </c>
      <c r="H27" s="416">
        <v>7432.02</v>
      </c>
      <c r="I27" s="416">
        <v>0</v>
      </c>
      <c r="J27" s="416">
        <v>2633.66</v>
      </c>
      <c r="K27" s="416">
        <v>0</v>
      </c>
      <c r="L27" s="416">
        <v>10065.68</v>
      </c>
      <c r="M27" s="416">
        <v>2247.71</v>
      </c>
      <c r="N27" s="416">
        <v>0</v>
      </c>
      <c r="O27" s="416">
        <v>236.01999999999998</v>
      </c>
      <c r="P27" s="416">
        <v>0</v>
      </c>
      <c r="Q27" s="416">
        <v>2483.73</v>
      </c>
      <c r="R27" s="417">
        <v>9.5089787826219574E-2</v>
      </c>
      <c r="S27" s="417">
        <v>0.12623973720831999</v>
      </c>
      <c r="T27" s="1"/>
      <c r="U27" s="1"/>
    </row>
    <row r="28" spans="1:21" ht="15" customHeight="1">
      <c r="A28" s="308" t="s">
        <v>378</v>
      </c>
      <c r="B28" s="416">
        <v>60913.04</v>
      </c>
      <c r="C28" s="416">
        <v>4493.82</v>
      </c>
      <c r="D28" s="416">
        <v>0</v>
      </c>
      <c r="E28" s="416">
        <v>976.82</v>
      </c>
      <c r="F28" s="416">
        <v>0</v>
      </c>
      <c r="G28" s="416">
        <v>5470.6399999999994</v>
      </c>
      <c r="H28" s="416">
        <v>5140.07</v>
      </c>
      <c r="I28" s="416">
        <v>0</v>
      </c>
      <c r="J28" s="416">
        <v>1024.24</v>
      </c>
      <c r="K28" s="416">
        <v>0</v>
      </c>
      <c r="L28" s="416">
        <v>6164.3099999999995</v>
      </c>
      <c r="M28" s="416">
        <v>646.25</v>
      </c>
      <c r="N28" s="416">
        <v>0</v>
      </c>
      <c r="O28" s="416">
        <v>47.419999999999959</v>
      </c>
      <c r="P28" s="416">
        <v>0</v>
      </c>
      <c r="Q28" s="416">
        <v>693.67</v>
      </c>
      <c r="R28" s="417">
        <v>8.9810654664419953E-2</v>
      </c>
      <c r="S28" s="417">
        <v>0.10119852826258548</v>
      </c>
      <c r="T28" s="1"/>
      <c r="U28" s="1"/>
    </row>
    <row r="29" spans="1:21" ht="15" customHeight="1">
      <c r="A29" s="308" t="s">
        <v>368</v>
      </c>
      <c r="B29" s="416">
        <v>66641.320000000007</v>
      </c>
      <c r="C29" s="416">
        <v>4928.88</v>
      </c>
      <c r="D29" s="416">
        <v>0</v>
      </c>
      <c r="E29" s="416">
        <v>1238.95</v>
      </c>
      <c r="F29" s="416">
        <v>0</v>
      </c>
      <c r="G29" s="416">
        <v>6167.83</v>
      </c>
      <c r="H29" s="416">
        <v>5108.7299999999996</v>
      </c>
      <c r="I29" s="416">
        <v>0</v>
      </c>
      <c r="J29" s="416">
        <v>1430.17</v>
      </c>
      <c r="K29" s="416">
        <v>0</v>
      </c>
      <c r="L29" s="416">
        <v>6538.9</v>
      </c>
      <c r="M29" s="416">
        <v>179.84999999999945</v>
      </c>
      <c r="N29" s="416">
        <v>0</v>
      </c>
      <c r="O29" s="416">
        <v>191.22000000000003</v>
      </c>
      <c r="P29" s="416">
        <v>0</v>
      </c>
      <c r="Q29" s="416">
        <v>371.06999999999948</v>
      </c>
      <c r="R29" s="417">
        <v>9.2552638513162699E-2</v>
      </c>
      <c r="S29" s="417">
        <v>9.8120805530262589E-2</v>
      </c>
      <c r="T29" s="1"/>
      <c r="U29" s="1"/>
    </row>
    <row r="30" spans="1:21" ht="15" customHeight="1">
      <c r="A30" s="308" t="s">
        <v>384</v>
      </c>
      <c r="B30" s="416">
        <v>23944.03</v>
      </c>
      <c r="C30" s="416">
        <v>2126.73</v>
      </c>
      <c r="D30" s="416">
        <v>0</v>
      </c>
      <c r="E30" s="416">
        <v>79.790000000000006</v>
      </c>
      <c r="F30" s="416">
        <v>0</v>
      </c>
      <c r="G30" s="416">
        <v>2206.52</v>
      </c>
      <c r="H30" s="416">
        <v>2389.69</v>
      </c>
      <c r="I30" s="416">
        <v>0</v>
      </c>
      <c r="J30" s="416">
        <v>2838.56</v>
      </c>
      <c r="K30" s="416">
        <v>0</v>
      </c>
      <c r="L30" s="416">
        <v>5228.25</v>
      </c>
      <c r="M30" s="416">
        <v>262.96000000000004</v>
      </c>
      <c r="N30" s="416">
        <v>0</v>
      </c>
      <c r="O30" s="416">
        <v>2758.77</v>
      </c>
      <c r="P30" s="416">
        <v>0</v>
      </c>
      <c r="Q30" s="416">
        <v>3021.73</v>
      </c>
      <c r="R30" s="417">
        <v>9.2153242373986338E-2</v>
      </c>
      <c r="S30" s="417">
        <v>0.21835296731586121</v>
      </c>
      <c r="T30" s="1"/>
      <c r="U30" s="1"/>
    </row>
    <row r="31" spans="1:21" ht="15" customHeight="1">
      <c r="A31" s="308" t="s">
        <v>359</v>
      </c>
      <c r="B31" s="416">
        <v>79830.78</v>
      </c>
      <c r="C31" s="416">
        <v>7531.77</v>
      </c>
      <c r="D31" s="416">
        <v>0</v>
      </c>
      <c r="E31" s="416">
        <v>495.26</v>
      </c>
      <c r="F31" s="416">
        <v>0</v>
      </c>
      <c r="G31" s="416">
        <v>8027.0300000000007</v>
      </c>
      <c r="H31" s="416">
        <v>8758.57</v>
      </c>
      <c r="I31" s="416">
        <v>0</v>
      </c>
      <c r="J31" s="416">
        <v>2114.59</v>
      </c>
      <c r="K31" s="416">
        <v>0</v>
      </c>
      <c r="L31" s="416">
        <v>10873.16</v>
      </c>
      <c r="M31" s="416">
        <v>1226.7999999999993</v>
      </c>
      <c r="N31" s="416">
        <v>0</v>
      </c>
      <c r="O31" s="416">
        <v>1619.3300000000002</v>
      </c>
      <c r="P31" s="416">
        <v>0</v>
      </c>
      <c r="Q31" s="416">
        <v>2846.1299999999992</v>
      </c>
      <c r="R31" s="417">
        <v>0.10055056458173152</v>
      </c>
      <c r="S31" s="417">
        <v>0.13620260255505459</v>
      </c>
      <c r="T31" s="1"/>
      <c r="U31" s="1"/>
    </row>
    <row r="32" spans="1:21" ht="15" customHeight="1">
      <c r="A32" s="308" t="s">
        <v>382</v>
      </c>
      <c r="B32" s="416">
        <v>170059.06</v>
      </c>
      <c r="C32" s="416">
        <v>9965.7900000000009</v>
      </c>
      <c r="D32" s="416">
        <v>0</v>
      </c>
      <c r="E32" s="416">
        <v>4208.1400000000003</v>
      </c>
      <c r="F32" s="416">
        <v>0</v>
      </c>
      <c r="G32" s="416">
        <v>14173.93</v>
      </c>
      <c r="H32" s="416">
        <v>10398.549999999999</v>
      </c>
      <c r="I32" s="416">
        <v>0</v>
      </c>
      <c r="J32" s="416">
        <v>8882.58</v>
      </c>
      <c r="K32" s="416">
        <v>0</v>
      </c>
      <c r="L32" s="416">
        <v>19281.129999999997</v>
      </c>
      <c r="M32" s="416">
        <v>432.7599999999984</v>
      </c>
      <c r="N32" s="416">
        <v>0</v>
      </c>
      <c r="O32" s="416">
        <v>4674.4399999999996</v>
      </c>
      <c r="P32" s="416">
        <v>0</v>
      </c>
      <c r="Q32" s="416">
        <v>5107.199999999998</v>
      </c>
      <c r="R32" s="417">
        <v>8.3347103059372429E-2</v>
      </c>
      <c r="S32" s="417">
        <v>0.11337902255839823</v>
      </c>
      <c r="T32" s="1"/>
      <c r="U32" s="1"/>
    </row>
    <row r="33" spans="1:21" ht="15" customHeight="1">
      <c r="A33" s="308" t="s">
        <v>383</v>
      </c>
      <c r="B33" s="416">
        <v>35645.269999999997</v>
      </c>
      <c r="C33" s="416">
        <v>2432.71</v>
      </c>
      <c r="D33" s="416">
        <v>0</v>
      </c>
      <c r="E33" s="416">
        <v>1024.06</v>
      </c>
      <c r="F33" s="416">
        <v>0</v>
      </c>
      <c r="G33" s="416">
        <v>3456.77</v>
      </c>
      <c r="H33" s="416">
        <v>4066.77</v>
      </c>
      <c r="I33" s="416">
        <v>0</v>
      </c>
      <c r="J33" s="416">
        <v>1454.11</v>
      </c>
      <c r="K33" s="416">
        <v>0</v>
      </c>
      <c r="L33" s="416">
        <v>5520.88</v>
      </c>
      <c r="M33" s="416">
        <v>1634.06</v>
      </c>
      <c r="N33" s="416">
        <v>0</v>
      </c>
      <c r="O33" s="416">
        <v>430.04999999999995</v>
      </c>
      <c r="P33" s="416">
        <v>0</v>
      </c>
      <c r="Q33" s="416">
        <v>2064.1099999999997</v>
      </c>
      <c r="R33" s="417">
        <v>9.6976962160757949E-2</v>
      </c>
      <c r="S33" s="417">
        <v>0.15488394392860541</v>
      </c>
      <c r="T33" s="1"/>
      <c r="U33" s="1"/>
    </row>
    <row r="34" spans="1:21" ht="15" customHeight="1">
      <c r="A34" s="308" t="s">
        <v>361</v>
      </c>
      <c r="B34" s="416">
        <v>114732.5</v>
      </c>
      <c r="C34" s="416">
        <v>9180.01</v>
      </c>
      <c r="D34" s="416">
        <v>0</v>
      </c>
      <c r="E34" s="416">
        <v>1269.5</v>
      </c>
      <c r="F34" s="416">
        <v>0</v>
      </c>
      <c r="G34" s="416">
        <v>10449.51</v>
      </c>
      <c r="H34" s="416">
        <v>12120.18</v>
      </c>
      <c r="I34" s="416">
        <v>0</v>
      </c>
      <c r="J34" s="416">
        <v>3115.31</v>
      </c>
      <c r="K34" s="416">
        <v>0</v>
      </c>
      <c r="L34" s="416">
        <v>15235.49</v>
      </c>
      <c r="M34" s="416">
        <v>2940.17</v>
      </c>
      <c r="N34" s="416">
        <v>0</v>
      </c>
      <c r="O34" s="416">
        <v>1845.81</v>
      </c>
      <c r="P34" s="416">
        <v>0</v>
      </c>
      <c r="Q34" s="416">
        <v>4785.9799999999996</v>
      </c>
      <c r="R34" s="417">
        <v>9.1077157736473971E-2</v>
      </c>
      <c r="S34" s="417">
        <v>0.13279140609679035</v>
      </c>
      <c r="T34" s="1"/>
      <c r="U34" s="1"/>
    </row>
    <row r="35" spans="1:21" ht="15" customHeight="1">
      <c r="A35" s="308" t="s">
        <v>373</v>
      </c>
      <c r="B35" s="416">
        <v>42859.93</v>
      </c>
      <c r="C35" s="416">
        <v>3668.21</v>
      </c>
      <c r="D35" s="416">
        <v>0</v>
      </c>
      <c r="E35" s="416">
        <v>424.93</v>
      </c>
      <c r="F35" s="416">
        <v>0</v>
      </c>
      <c r="G35" s="416">
        <v>4093.14</v>
      </c>
      <c r="H35" s="416">
        <v>4606.24</v>
      </c>
      <c r="I35" s="416">
        <v>0</v>
      </c>
      <c r="J35" s="416">
        <v>2153.64</v>
      </c>
      <c r="K35" s="416">
        <v>0</v>
      </c>
      <c r="L35" s="416">
        <v>6759.8799999999992</v>
      </c>
      <c r="M35" s="416">
        <v>938.02999999999975</v>
      </c>
      <c r="N35" s="416">
        <v>0</v>
      </c>
      <c r="O35" s="416">
        <v>1728.7099999999998</v>
      </c>
      <c r="P35" s="416">
        <v>0</v>
      </c>
      <c r="Q35" s="416">
        <v>2666.74</v>
      </c>
      <c r="R35" s="417">
        <v>9.5500389291349755E-2</v>
      </c>
      <c r="S35" s="417">
        <v>0.157720276258034</v>
      </c>
      <c r="T35" s="1"/>
      <c r="U35" s="1"/>
    </row>
    <row r="36" spans="1:21" ht="15" customHeight="1">
      <c r="A36" s="308" t="s">
        <v>362</v>
      </c>
      <c r="B36" s="416">
        <v>64916.51</v>
      </c>
      <c r="C36" s="416">
        <v>5535.6</v>
      </c>
      <c r="D36" s="416">
        <v>0</v>
      </c>
      <c r="E36" s="416">
        <v>99.86</v>
      </c>
      <c r="F36" s="416">
        <v>0.02</v>
      </c>
      <c r="G36" s="416">
        <v>5635.4800000000005</v>
      </c>
      <c r="H36" s="416">
        <v>8546.2900000000009</v>
      </c>
      <c r="I36" s="416">
        <v>0</v>
      </c>
      <c r="J36" s="416">
        <v>286.83</v>
      </c>
      <c r="K36" s="416">
        <v>6.57</v>
      </c>
      <c r="L36" s="416">
        <v>8839.69</v>
      </c>
      <c r="M36" s="416">
        <v>3010.6900000000005</v>
      </c>
      <c r="N36" s="416">
        <v>0</v>
      </c>
      <c r="O36" s="416">
        <v>186.96999999999997</v>
      </c>
      <c r="P36" s="416">
        <v>6.5500000000000007</v>
      </c>
      <c r="Q36" s="416">
        <v>3204.2100000000005</v>
      </c>
      <c r="R36" s="417">
        <v>8.6811197952570154E-2</v>
      </c>
      <c r="S36" s="417">
        <v>0.13617013607170195</v>
      </c>
      <c r="T36" s="1"/>
      <c r="U36" s="1"/>
    </row>
    <row r="37" spans="1:21" ht="15" customHeight="1">
      <c r="A37" s="308" t="s">
        <v>360</v>
      </c>
      <c r="B37" s="416">
        <v>274804.19</v>
      </c>
      <c r="C37" s="416">
        <v>24455.77</v>
      </c>
      <c r="D37" s="416">
        <v>0</v>
      </c>
      <c r="E37" s="416">
        <v>695.44</v>
      </c>
      <c r="F37" s="416">
        <v>0</v>
      </c>
      <c r="G37" s="416">
        <v>25151.21</v>
      </c>
      <c r="H37" s="416">
        <v>30996.799999999999</v>
      </c>
      <c r="I37" s="416">
        <v>0</v>
      </c>
      <c r="J37" s="416">
        <v>889.59</v>
      </c>
      <c r="K37" s="416">
        <v>0</v>
      </c>
      <c r="L37" s="416">
        <v>31886.39</v>
      </c>
      <c r="M37" s="416">
        <v>6541.0299999999988</v>
      </c>
      <c r="N37" s="416">
        <v>0</v>
      </c>
      <c r="O37" s="416">
        <v>194.14999999999998</v>
      </c>
      <c r="P37" s="416">
        <v>0</v>
      </c>
      <c r="Q37" s="416">
        <v>6735.1799999999985</v>
      </c>
      <c r="R37" s="417">
        <v>9.1524113951828745E-2</v>
      </c>
      <c r="S37" s="417">
        <v>0.11603312889807102</v>
      </c>
      <c r="T37" s="1"/>
      <c r="U37" s="1"/>
    </row>
    <row r="38" spans="1:21" ht="15" customHeight="1">
      <c r="A38" s="308" t="s">
        <v>355</v>
      </c>
      <c r="B38" s="416">
        <v>200322.76</v>
      </c>
      <c r="C38" s="416">
        <v>16687.09</v>
      </c>
      <c r="D38" s="416">
        <v>0</v>
      </c>
      <c r="E38" s="416">
        <v>1348.25</v>
      </c>
      <c r="F38" s="416">
        <v>0</v>
      </c>
      <c r="G38" s="416">
        <v>18035.34</v>
      </c>
      <c r="H38" s="416">
        <v>29895.72</v>
      </c>
      <c r="I38" s="416">
        <v>0</v>
      </c>
      <c r="J38" s="416">
        <v>1622.22</v>
      </c>
      <c r="K38" s="416">
        <v>207.73</v>
      </c>
      <c r="L38" s="416">
        <v>31725.670000000002</v>
      </c>
      <c r="M38" s="416">
        <v>13208.630000000001</v>
      </c>
      <c r="N38" s="416">
        <v>0</v>
      </c>
      <c r="O38" s="416">
        <v>273.97000000000003</v>
      </c>
      <c r="P38" s="416">
        <v>207.73</v>
      </c>
      <c r="Q38" s="416">
        <v>13690.33</v>
      </c>
      <c r="R38" s="417">
        <v>9.0031407314875245E-2</v>
      </c>
      <c r="S38" s="417">
        <v>0.1583727680269581</v>
      </c>
      <c r="T38" s="1"/>
      <c r="U38" s="1"/>
    </row>
    <row r="39" spans="1:21" ht="15" customHeight="1">
      <c r="A39" s="308" t="s">
        <v>365</v>
      </c>
      <c r="B39" s="416">
        <v>64679.26</v>
      </c>
      <c r="C39" s="416">
        <v>5297.51</v>
      </c>
      <c r="D39" s="416">
        <v>0</v>
      </c>
      <c r="E39" s="416">
        <v>663.56</v>
      </c>
      <c r="F39" s="416">
        <v>0</v>
      </c>
      <c r="G39" s="416">
        <v>5961.07</v>
      </c>
      <c r="H39" s="416">
        <v>8116.12</v>
      </c>
      <c r="I39" s="416">
        <v>0</v>
      </c>
      <c r="J39" s="416">
        <v>781.87</v>
      </c>
      <c r="K39" s="416">
        <v>0</v>
      </c>
      <c r="L39" s="416">
        <v>8897.99</v>
      </c>
      <c r="M39" s="416">
        <v>2818.6099999999997</v>
      </c>
      <c r="N39" s="416">
        <v>0</v>
      </c>
      <c r="O39" s="416">
        <v>118.31000000000006</v>
      </c>
      <c r="P39" s="416">
        <v>0</v>
      </c>
      <c r="Q39" s="416">
        <v>2936.9199999999996</v>
      </c>
      <c r="R39" s="417">
        <v>9.2163546707244318E-2</v>
      </c>
      <c r="S39" s="417">
        <v>0.13757099261803551</v>
      </c>
      <c r="T39" s="1"/>
      <c r="U39" s="1"/>
    </row>
    <row r="40" spans="1:21" ht="15" customHeight="1">
      <c r="A40" s="308" t="s">
        <v>375</v>
      </c>
      <c r="B40" s="416">
        <v>82709.48</v>
      </c>
      <c r="C40" s="416">
        <v>6266.01</v>
      </c>
      <c r="D40" s="416">
        <v>0</v>
      </c>
      <c r="E40" s="416">
        <v>853.19</v>
      </c>
      <c r="F40" s="416">
        <v>0</v>
      </c>
      <c r="G40" s="416">
        <v>7119.2000000000007</v>
      </c>
      <c r="H40" s="416">
        <v>7756.3</v>
      </c>
      <c r="I40" s="416">
        <v>0</v>
      </c>
      <c r="J40" s="416">
        <v>1338.81</v>
      </c>
      <c r="K40" s="416">
        <v>0</v>
      </c>
      <c r="L40" s="416">
        <v>9095.11</v>
      </c>
      <c r="M40" s="416">
        <v>1490.29</v>
      </c>
      <c r="N40" s="416">
        <v>0</v>
      </c>
      <c r="O40" s="416">
        <v>485.61999999999989</v>
      </c>
      <c r="P40" s="416">
        <v>0</v>
      </c>
      <c r="Q40" s="416">
        <v>1975.9099999999999</v>
      </c>
      <c r="R40" s="417">
        <v>8.6074776434333783E-2</v>
      </c>
      <c r="S40" s="417">
        <v>0.10996454094500414</v>
      </c>
      <c r="T40" s="1"/>
      <c r="U40" s="1"/>
    </row>
    <row r="41" spans="1:21" ht="15" customHeight="1">
      <c r="A41" s="308" t="s">
        <v>367</v>
      </c>
      <c r="B41" s="416">
        <v>52685.7</v>
      </c>
      <c r="C41" s="416">
        <v>3249.54</v>
      </c>
      <c r="D41" s="416">
        <v>0</v>
      </c>
      <c r="E41" s="416">
        <v>1722.67</v>
      </c>
      <c r="F41" s="416">
        <v>0</v>
      </c>
      <c r="G41" s="416">
        <v>4972.21</v>
      </c>
      <c r="H41" s="416">
        <v>3372.48</v>
      </c>
      <c r="I41" s="416">
        <v>0</v>
      </c>
      <c r="J41" s="416">
        <v>3927.19</v>
      </c>
      <c r="K41" s="416">
        <v>0</v>
      </c>
      <c r="L41" s="416">
        <v>7299.67</v>
      </c>
      <c r="M41" s="416">
        <v>122.94000000000005</v>
      </c>
      <c r="N41" s="416">
        <v>0</v>
      </c>
      <c r="O41" s="416">
        <v>2204.52</v>
      </c>
      <c r="P41" s="416">
        <v>0</v>
      </c>
      <c r="Q41" s="416">
        <v>2327.46</v>
      </c>
      <c r="R41" s="417">
        <v>9.4374944244833045E-2</v>
      </c>
      <c r="S41" s="417">
        <v>0.13855125774166427</v>
      </c>
      <c r="T41" s="1"/>
      <c r="U41" s="1"/>
    </row>
    <row r="42" spans="1:21" ht="15" customHeight="1">
      <c r="A42" s="308" t="s">
        <v>374</v>
      </c>
      <c r="B42" s="416">
        <v>70562.66</v>
      </c>
      <c r="C42" s="416">
        <v>5852.32</v>
      </c>
      <c r="D42" s="416">
        <v>0</v>
      </c>
      <c r="E42" s="416">
        <v>734.25</v>
      </c>
      <c r="F42" s="416">
        <v>0</v>
      </c>
      <c r="G42" s="416">
        <v>6586.57</v>
      </c>
      <c r="H42" s="416">
        <v>8578.2000000000007</v>
      </c>
      <c r="I42" s="416">
        <v>0</v>
      </c>
      <c r="J42" s="416">
        <v>1245.22</v>
      </c>
      <c r="K42" s="416">
        <v>0</v>
      </c>
      <c r="L42" s="416">
        <v>9823.42</v>
      </c>
      <c r="M42" s="416">
        <v>2725.880000000001</v>
      </c>
      <c r="N42" s="416">
        <v>0</v>
      </c>
      <c r="O42" s="416">
        <v>510.97</v>
      </c>
      <c r="P42" s="416">
        <v>0</v>
      </c>
      <c r="Q42" s="416">
        <v>3236.8500000000013</v>
      </c>
      <c r="R42" s="417">
        <v>9.334356159475847E-2</v>
      </c>
      <c r="S42" s="417">
        <v>0.13921555678314848</v>
      </c>
      <c r="T42" s="1"/>
      <c r="U42" s="1"/>
    </row>
    <row r="43" spans="1:21" ht="15" customHeight="1">
      <c r="A43" s="308" t="s">
        <v>372</v>
      </c>
      <c r="B43" s="416">
        <v>121904</v>
      </c>
      <c r="C43" s="416">
        <v>6906.1</v>
      </c>
      <c r="D43" s="416">
        <v>0</v>
      </c>
      <c r="E43" s="416">
        <v>6063.58</v>
      </c>
      <c r="F43" s="416">
        <v>0</v>
      </c>
      <c r="G43" s="416">
        <v>12969.68</v>
      </c>
      <c r="H43" s="416">
        <v>7981.53</v>
      </c>
      <c r="I43" s="416">
        <v>0</v>
      </c>
      <c r="J43" s="416">
        <v>6168.37</v>
      </c>
      <c r="K43" s="416">
        <v>0</v>
      </c>
      <c r="L43" s="416">
        <v>14149.9</v>
      </c>
      <c r="M43" s="416">
        <v>1075.4299999999994</v>
      </c>
      <c r="N43" s="416">
        <v>0</v>
      </c>
      <c r="O43" s="416">
        <v>104.78999999999996</v>
      </c>
      <c r="P43" s="416">
        <v>0</v>
      </c>
      <c r="Q43" s="416">
        <v>1180.2199999999993</v>
      </c>
      <c r="R43" s="417">
        <v>0.10639257120357003</v>
      </c>
      <c r="S43" s="417">
        <v>0.11607412390077437</v>
      </c>
      <c r="T43" s="1"/>
      <c r="U43" s="1"/>
    </row>
    <row r="44" spans="1:21" ht="15" customHeight="1">
      <c r="A44" s="308" t="s">
        <v>357</v>
      </c>
      <c r="B44" s="416">
        <v>30234.5</v>
      </c>
      <c r="C44" s="416">
        <v>4110.53</v>
      </c>
      <c r="D44" s="416">
        <v>0</v>
      </c>
      <c r="E44" s="416">
        <v>286.55</v>
      </c>
      <c r="F44" s="416">
        <v>0</v>
      </c>
      <c r="G44" s="416">
        <v>4397.08</v>
      </c>
      <c r="H44" s="416">
        <v>4678.6400000000003</v>
      </c>
      <c r="I44" s="416">
        <v>0</v>
      </c>
      <c r="J44" s="416">
        <v>952.94</v>
      </c>
      <c r="K44" s="416">
        <v>0</v>
      </c>
      <c r="L44" s="416">
        <v>5631.58</v>
      </c>
      <c r="M44" s="416">
        <v>568.11000000000058</v>
      </c>
      <c r="N44" s="416">
        <v>0</v>
      </c>
      <c r="O44" s="416">
        <v>666.3900000000001</v>
      </c>
      <c r="P44" s="416">
        <v>0</v>
      </c>
      <c r="Q44" s="416">
        <v>1234.5000000000007</v>
      </c>
      <c r="R44" s="417">
        <v>0.14543253567943906</v>
      </c>
      <c r="S44" s="417">
        <v>0.186263374621707</v>
      </c>
      <c r="T44" s="1"/>
      <c r="U44" s="1"/>
    </row>
    <row r="45" spans="1:21" ht="15" customHeight="1">
      <c r="A45" s="308" t="s">
        <v>358</v>
      </c>
      <c r="B45" s="416">
        <v>133101.73000000001</v>
      </c>
      <c r="C45" s="416">
        <v>8408.73</v>
      </c>
      <c r="D45" s="416">
        <v>0</v>
      </c>
      <c r="E45" s="416">
        <v>2669.67</v>
      </c>
      <c r="F45" s="416">
        <v>0</v>
      </c>
      <c r="G45" s="416">
        <v>11078.4</v>
      </c>
      <c r="H45" s="416">
        <v>9836.92</v>
      </c>
      <c r="I45" s="416">
        <v>0</v>
      </c>
      <c r="J45" s="416">
        <v>3002.27</v>
      </c>
      <c r="K45" s="416">
        <v>0</v>
      </c>
      <c r="L45" s="416">
        <v>12839.19</v>
      </c>
      <c r="M45" s="416">
        <v>1428.1900000000005</v>
      </c>
      <c r="N45" s="416">
        <v>0</v>
      </c>
      <c r="O45" s="416">
        <v>332.59999999999991</v>
      </c>
      <c r="P45" s="416">
        <v>0</v>
      </c>
      <c r="Q45" s="416">
        <v>1760.7900000000004</v>
      </c>
      <c r="R45" s="417">
        <v>8.3232577067180111E-2</v>
      </c>
      <c r="S45" s="417">
        <v>9.6461481004041047E-2</v>
      </c>
      <c r="T45" s="1"/>
      <c r="U45" s="1"/>
    </row>
    <row r="46" spans="1:21" ht="15" customHeight="1">
      <c r="A46" s="308" t="s">
        <v>376</v>
      </c>
      <c r="B46" s="416">
        <v>131313.06</v>
      </c>
      <c r="C46" s="416">
        <v>8807.49</v>
      </c>
      <c r="D46" s="416">
        <v>0</v>
      </c>
      <c r="E46" s="416">
        <v>2810.91</v>
      </c>
      <c r="F46" s="416">
        <v>0</v>
      </c>
      <c r="G46" s="416">
        <v>11618.4</v>
      </c>
      <c r="H46" s="416">
        <v>14706.25</v>
      </c>
      <c r="I46" s="416">
        <v>0</v>
      </c>
      <c r="J46" s="416">
        <v>8082.9</v>
      </c>
      <c r="K46" s="416">
        <v>0</v>
      </c>
      <c r="L46" s="416">
        <v>22789.15</v>
      </c>
      <c r="M46" s="416">
        <v>5898.76</v>
      </c>
      <c r="N46" s="416">
        <v>0</v>
      </c>
      <c r="O46" s="416">
        <v>5271.99</v>
      </c>
      <c r="P46" s="416">
        <v>0</v>
      </c>
      <c r="Q46" s="416">
        <v>11170.75</v>
      </c>
      <c r="R46" s="417">
        <v>8.84786326660882E-2</v>
      </c>
      <c r="S46" s="417">
        <v>0.17354823655773463</v>
      </c>
      <c r="T46" s="1"/>
      <c r="U46" s="1"/>
    </row>
    <row r="47" spans="1:21" ht="15" customHeight="1">
      <c r="A47" s="308" t="s">
        <v>369</v>
      </c>
      <c r="B47" s="416">
        <v>32889.269999999997</v>
      </c>
      <c r="C47" s="416">
        <v>3011.04</v>
      </c>
      <c r="D47" s="416">
        <v>0</v>
      </c>
      <c r="E47" s="416">
        <v>187.22</v>
      </c>
      <c r="F47" s="416">
        <v>0</v>
      </c>
      <c r="G47" s="416">
        <v>3198.2599999999998</v>
      </c>
      <c r="H47" s="416">
        <v>3159.81</v>
      </c>
      <c r="I47" s="416">
        <v>0</v>
      </c>
      <c r="J47" s="416">
        <v>336.43</v>
      </c>
      <c r="K47" s="416">
        <v>0</v>
      </c>
      <c r="L47" s="416">
        <v>3496.24</v>
      </c>
      <c r="M47" s="416">
        <v>148.76999999999998</v>
      </c>
      <c r="N47" s="416">
        <v>0</v>
      </c>
      <c r="O47" s="416">
        <v>149.21</v>
      </c>
      <c r="P47" s="416">
        <v>0</v>
      </c>
      <c r="Q47" s="416">
        <v>297.98</v>
      </c>
      <c r="R47" s="417">
        <v>9.7243265052705641E-2</v>
      </c>
      <c r="S47" s="417">
        <v>0.10630336276846522</v>
      </c>
      <c r="T47" s="1"/>
      <c r="U47" s="1"/>
    </row>
    <row r="48" spans="1:21" ht="15" customHeight="1">
      <c r="A48" s="308" t="s">
        <v>371</v>
      </c>
      <c r="B48" s="416">
        <v>211005.16</v>
      </c>
      <c r="C48" s="416">
        <v>16730.68</v>
      </c>
      <c r="D48" s="416">
        <v>0</v>
      </c>
      <c r="E48" s="416">
        <v>2276.1999999999998</v>
      </c>
      <c r="F48" s="416">
        <v>0</v>
      </c>
      <c r="G48" s="416">
        <v>19006.88</v>
      </c>
      <c r="H48" s="416">
        <v>17120.75</v>
      </c>
      <c r="I48" s="416">
        <v>0</v>
      </c>
      <c r="J48" s="416">
        <v>2398.8200000000002</v>
      </c>
      <c r="K48" s="416">
        <v>0</v>
      </c>
      <c r="L48" s="416">
        <v>19519.57</v>
      </c>
      <c r="M48" s="416">
        <v>390.06999999999971</v>
      </c>
      <c r="N48" s="416">
        <v>0</v>
      </c>
      <c r="O48" s="416">
        <v>122.62000000000035</v>
      </c>
      <c r="P48" s="416">
        <v>0</v>
      </c>
      <c r="Q48" s="416">
        <v>512.69000000000005</v>
      </c>
      <c r="R48" s="417">
        <v>9.007779714960526E-2</v>
      </c>
      <c r="S48" s="417">
        <v>9.2507548156642236E-2</v>
      </c>
      <c r="T48" s="1"/>
      <c r="U48" s="1"/>
    </row>
    <row r="49" spans="1:21" ht="15" customHeight="1">
      <c r="A49" s="308" t="s">
        <v>385</v>
      </c>
      <c r="B49" s="416">
        <v>28589.86</v>
      </c>
      <c r="C49" s="416">
        <v>2189.2399999999998</v>
      </c>
      <c r="D49" s="416">
        <v>0</v>
      </c>
      <c r="E49" s="416">
        <v>542.04999999999995</v>
      </c>
      <c r="F49" s="416">
        <v>0</v>
      </c>
      <c r="G49" s="416">
        <v>2731.29</v>
      </c>
      <c r="H49" s="416">
        <v>3015.74</v>
      </c>
      <c r="I49" s="416">
        <v>0</v>
      </c>
      <c r="J49" s="416">
        <v>899.7</v>
      </c>
      <c r="K49" s="416">
        <v>0</v>
      </c>
      <c r="L49" s="416">
        <v>3915.4399999999996</v>
      </c>
      <c r="M49" s="416">
        <v>826.5</v>
      </c>
      <c r="N49" s="416">
        <v>0</v>
      </c>
      <c r="O49" s="416">
        <v>357.65000000000009</v>
      </c>
      <c r="P49" s="416">
        <v>0</v>
      </c>
      <c r="Q49" s="416">
        <v>1184.1500000000001</v>
      </c>
      <c r="R49" s="417">
        <v>9.5533521325392987E-2</v>
      </c>
      <c r="S49" s="417">
        <v>0.13695205223110571</v>
      </c>
      <c r="T49" s="1"/>
      <c r="U49" s="1"/>
    </row>
    <row r="50" spans="1:21" ht="15" customHeight="1">
      <c r="A50" s="308" t="s">
        <v>1004</v>
      </c>
      <c r="B50" s="416">
        <v>34210.57</v>
      </c>
      <c r="C50" s="416">
        <v>2625.34</v>
      </c>
      <c r="D50" s="416">
        <v>0</v>
      </c>
      <c r="E50" s="416">
        <v>594.16999999999996</v>
      </c>
      <c r="F50" s="416">
        <v>0</v>
      </c>
      <c r="G50" s="416">
        <v>3219.51</v>
      </c>
      <c r="H50" s="416">
        <v>3069.87</v>
      </c>
      <c r="I50" s="416">
        <v>0</v>
      </c>
      <c r="J50" s="416">
        <v>739.36</v>
      </c>
      <c r="K50" s="416">
        <v>0</v>
      </c>
      <c r="L50" s="416">
        <v>3809.23</v>
      </c>
      <c r="M50" s="416">
        <v>444.52999999999975</v>
      </c>
      <c r="N50" s="416">
        <v>0</v>
      </c>
      <c r="O50" s="416">
        <v>145.19000000000005</v>
      </c>
      <c r="P50" s="416">
        <v>0</v>
      </c>
      <c r="Q50" s="416">
        <v>589.7199999999998</v>
      </c>
      <c r="R50" s="417">
        <v>9.4108633676667774E-2</v>
      </c>
      <c r="S50" s="417">
        <v>0.11134658089590439</v>
      </c>
      <c r="T50" s="1"/>
      <c r="U50" s="1"/>
    </row>
    <row r="51" spans="1:21" ht="15" customHeight="1">
      <c r="A51" s="308" t="s">
        <v>1005</v>
      </c>
      <c r="B51" s="416">
        <v>22036.959999999999</v>
      </c>
      <c r="C51" s="416">
        <v>1802.02</v>
      </c>
      <c r="D51" s="416">
        <v>0</v>
      </c>
      <c r="E51" s="416">
        <v>343.05</v>
      </c>
      <c r="F51" s="416">
        <v>0</v>
      </c>
      <c r="G51" s="416">
        <v>2145.0700000000002</v>
      </c>
      <c r="H51" s="416">
        <v>2644.61</v>
      </c>
      <c r="I51" s="416">
        <v>0</v>
      </c>
      <c r="J51" s="416">
        <v>476.35</v>
      </c>
      <c r="K51" s="416">
        <v>0</v>
      </c>
      <c r="L51" s="416">
        <v>3120.96</v>
      </c>
      <c r="M51" s="416">
        <v>842.59000000000015</v>
      </c>
      <c r="N51" s="416">
        <v>0</v>
      </c>
      <c r="O51" s="416">
        <v>133.30000000000001</v>
      </c>
      <c r="P51" s="416">
        <v>0</v>
      </c>
      <c r="Q51" s="416">
        <v>975.8900000000001</v>
      </c>
      <c r="R51" s="417">
        <v>9.7339651204158842E-2</v>
      </c>
      <c r="S51" s="417">
        <v>0.14162389004654</v>
      </c>
      <c r="T51" s="1"/>
      <c r="U51" s="1"/>
    </row>
    <row r="52" spans="1:21" ht="15" customHeight="1">
      <c r="A52" s="308" t="s">
        <v>1006</v>
      </c>
      <c r="B52" s="416">
        <v>7375.26</v>
      </c>
      <c r="C52" s="416">
        <v>629.07000000000005</v>
      </c>
      <c r="D52" s="416">
        <v>0</v>
      </c>
      <c r="E52" s="416">
        <v>234.68</v>
      </c>
      <c r="F52" s="416">
        <v>0</v>
      </c>
      <c r="G52" s="416">
        <v>863.75</v>
      </c>
      <c r="H52" s="416">
        <v>751.37</v>
      </c>
      <c r="I52" s="416">
        <v>0</v>
      </c>
      <c r="J52" s="416">
        <v>346.6</v>
      </c>
      <c r="K52" s="416">
        <v>0</v>
      </c>
      <c r="L52" s="416">
        <v>1097.97</v>
      </c>
      <c r="M52" s="416">
        <v>122.29999999999995</v>
      </c>
      <c r="N52" s="416">
        <v>0</v>
      </c>
      <c r="O52" s="416">
        <v>111.92000000000002</v>
      </c>
      <c r="P52" s="416">
        <v>0</v>
      </c>
      <c r="Q52" s="416">
        <v>234.21999999999997</v>
      </c>
      <c r="R52" s="417">
        <v>0.11711451528488487</v>
      </c>
      <c r="S52" s="417">
        <v>0.14887203976537777</v>
      </c>
      <c r="T52" s="1"/>
      <c r="U52" s="1"/>
    </row>
    <row r="53" spans="1:21" ht="15" customHeight="1">
      <c r="A53" s="308" t="s">
        <v>1007</v>
      </c>
      <c r="B53" s="416">
        <v>31796.67</v>
      </c>
      <c r="C53" s="416">
        <v>2471.11</v>
      </c>
      <c r="D53" s="416">
        <v>0</v>
      </c>
      <c r="E53" s="416">
        <v>516.62</v>
      </c>
      <c r="F53" s="416">
        <v>0</v>
      </c>
      <c r="G53" s="416">
        <v>2987.73</v>
      </c>
      <c r="H53" s="416">
        <v>2964.79</v>
      </c>
      <c r="I53" s="416">
        <v>0</v>
      </c>
      <c r="J53" s="416">
        <v>568.29999999999995</v>
      </c>
      <c r="K53" s="416">
        <v>0</v>
      </c>
      <c r="L53" s="416">
        <v>3533.09</v>
      </c>
      <c r="M53" s="416">
        <v>493.67999999999984</v>
      </c>
      <c r="N53" s="416">
        <v>0</v>
      </c>
      <c r="O53" s="416">
        <v>51.67999999999995</v>
      </c>
      <c r="P53" s="416">
        <v>0</v>
      </c>
      <c r="Q53" s="416">
        <v>545.35999999999979</v>
      </c>
      <c r="R53" s="417">
        <v>9.3963613170813171E-2</v>
      </c>
      <c r="S53" s="417">
        <v>0.111115094756778</v>
      </c>
      <c r="T53" s="1"/>
      <c r="U53" s="1"/>
    </row>
    <row r="54" spans="1:21" ht="15" customHeight="1">
      <c r="A54" s="308" t="s">
        <v>1008</v>
      </c>
      <c r="B54" s="416">
        <v>2040.68</v>
      </c>
      <c r="C54" s="416">
        <v>203.1</v>
      </c>
      <c r="D54" s="416">
        <v>0</v>
      </c>
      <c r="E54" s="416">
        <v>2.61</v>
      </c>
      <c r="F54" s="416">
        <v>0</v>
      </c>
      <c r="G54" s="416">
        <v>205.71</v>
      </c>
      <c r="H54" s="416">
        <v>402.2</v>
      </c>
      <c r="I54" s="416">
        <v>0</v>
      </c>
      <c r="J54" s="416">
        <v>2.69</v>
      </c>
      <c r="K54" s="416">
        <v>0</v>
      </c>
      <c r="L54" s="416">
        <v>404.89</v>
      </c>
      <c r="M54" s="416">
        <v>199.1</v>
      </c>
      <c r="N54" s="416">
        <v>0</v>
      </c>
      <c r="O54" s="416">
        <v>8.0000000000000071E-2</v>
      </c>
      <c r="P54" s="416">
        <v>0</v>
      </c>
      <c r="Q54" s="416">
        <v>199.18</v>
      </c>
      <c r="R54" s="417">
        <v>0.10080463374953447</v>
      </c>
      <c r="S54" s="417">
        <v>0.19840935374483015</v>
      </c>
      <c r="T54" s="1"/>
      <c r="U54" s="1"/>
    </row>
    <row r="55" spans="1:21" ht="15" customHeight="1">
      <c r="A55" s="308" t="s">
        <v>1009</v>
      </c>
      <c r="B55" s="416">
        <v>55962.12</v>
      </c>
      <c r="C55" s="416">
        <v>2372.67</v>
      </c>
      <c r="D55" s="416">
        <v>0</v>
      </c>
      <c r="E55" s="416">
        <v>2424.14</v>
      </c>
      <c r="F55" s="416">
        <v>0</v>
      </c>
      <c r="G55" s="416">
        <v>4796.8099999999995</v>
      </c>
      <c r="H55" s="416">
        <v>2662.32</v>
      </c>
      <c r="I55" s="416">
        <v>0</v>
      </c>
      <c r="J55" s="416">
        <v>3315.33</v>
      </c>
      <c r="K55" s="416">
        <v>0</v>
      </c>
      <c r="L55" s="416">
        <v>5977.65</v>
      </c>
      <c r="M55" s="416">
        <v>289.65000000000009</v>
      </c>
      <c r="N55" s="416">
        <v>0</v>
      </c>
      <c r="O55" s="416">
        <v>891.19</v>
      </c>
      <c r="P55" s="416">
        <v>0</v>
      </c>
      <c r="Q55" s="416">
        <v>1180.8400000000001</v>
      </c>
      <c r="R55" s="417">
        <v>8.5715301707655095E-2</v>
      </c>
      <c r="S55" s="417">
        <v>0.10681600339658325</v>
      </c>
      <c r="T55" s="1"/>
      <c r="U55" s="1"/>
    </row>
    <row r="56" spans="1:21" ht="15" customHeight="1">
      <c r="A56" s="308" t="s">
        <v>1010</v>
      </c>
      <c r="B56" s="416">
        <v>10628.42</v>
      </c>
      <c r="C56" s="416">
        <v>721.66</v>
      </c>
      <c r="D56" s="416">
        <v>0</v>
      </c>
      <c r="E56" s="416">
        <v>178.1</v>
      </c>
      <c r="F56" s="416">
        <v>0</v>
      </c>
      <c r="G56" s="416">
        <v>899.76</v>
      </c>
      <c r="H56" s="416">
        <v>1025.7</v>
      </c>
      <c r="I56" s="416">
        <v>0</v>
      </c>
      <c r="J56" s="416">
        <v>259.08</v>
      </c>
      <c r="K56" s="416">
        <v>0</v>
      </c>
      <c r="L56" s="416">
        <v>1284.78</v>
      </c>
      <c r="M56" s="416">
        <v>304.04000000000008</v>
      </c>
      <c r="N56" s="416">
        <v>0</v>
      </c>
      <c r="O56" s="416">
        <v>80.97999999999999</v>
      </c>
      <c r="P56" s="416">
        <v>0</v>
      </c>
      <c r="Q56" s="416">
        <v>385.0200000000001</v>
      </c>
      <c r="R56" s="417">
        <v>8.4656044830746249E-2</v>
      </c>
      <c r="S56" s="417">
        <v>0.12088156094697047</v>
      </c>
      <c r="T56" s="1"/>
      <c r="U56" s="1"/>
    </row>
    <row r="57" spans="1:21" ht="15" customHeight="1">
      <c r="A57" s="308" t="s">
        <v>1011</v>
      </c>
      <c r="B57" s="416">
        <v>102410.79</v>
      </c>
      <c r="C57" s="416">
        <v>6921.22</v>
      </c>
      <c r="D57" s="416">
        <v>0</v>
      </c>
      <c r="E57" s="416">
        <v>2931.44</v>
      </c>
      <c r="F57" s="416">
        <v>0</v>
      </c>
      <c r="G57" s="416">
        <v>9852.66</v>
      </c>
      <c r="H57" s="416">
        <v>9659.9</v>
      </c>
      <c r="I57" s="416">
        <v>0</v>
      </c>
      <c r="J57" s="416">
        <v>3950.08</v>
      </c>
      <c r="K57" s="416">
        <v>0</v>
      </c>
      <c r="L57" s="416">
        <v>13609.98</v>
      </c>
      <c r="M57" s="416">
        <v>2738.6799999999994</v>
      </c>
      <c r="N57" s="416">
        <v>0</v>
      </c>
      <c r="O57" s="416">
        <v>1018.6399999999999</v>
      </c>
      <c r="P57" s="416">
        <v>0</v>
      </c>
      <c r="Q57" s="416">
        <v>3757.3199999999993</v>
      </c>
      <c r="R57" s="417">
        <v>9.6207245349830814E-2</v>
      </c>
      <c r="S57" s="417">
        <v>0.13289595754509853</v>
      </c>
      <c r="T57" s="1"/>
      <c r="U57" s="1"/>
    </row>
    <row r="58" spans="1:21" ht="15" customHeight="1">
      <c r="A58" s="308" t="s">
        <v>1012</v>
      </c>
      <c r="B58" s="416">
        <v>36471.599999999999</v>
      </c>
      <c r="C58" s="416">
        <v>1528.53</v>
      </c>
      <c r="D58" s="416">
        <v>0</v>
      </c>
      <c r="E58" s="416">
        <v>2352.23</v>
      </c>
      <c r="F58" s="416">
        <v>0</v>
      </c>
      <c r="G58" s="416">
        <v>3880.76</v>
      </c>
      <c r="H58" s="416">
        <v>2259.3000000000002</v>
      </c>
      <c r="I58" s="416">
        <v>0</v>
      </c>
      <c r="J58" s="416">
        <v>2312.62</v>
      </c>
      <c r="K58" s="416">
        <v>0</v>
      </c>
      <c r="L58" s="416">
        <v>4571.92</v>
      </c>
      <c r="M58" s="416">
        <v>730.77000000000021</v>
      </c>
      <c r="N58" s="416">
        <v>0</v>
      </c>
      <c r="O58" s="416">
        <v>-39.610000000000127</v>
      </c>
      <c r="P58" s="416">
        <v>0</v>
      </c>
      <c r="Q58" s="416">
        <v>691.16000000000008</v>
      </c>
      <c r="R58" s="417">
        <v>0.10640498360368068</v>
      </c>
      <c r="S58" s="417">
        <v>0.1253556191666941</v>
      </c>
      <c r="T58" s="1"/>
      <c r="U58" s="1"/>
    </row>
    <row r="59" spans="1:21" ht="15" customHeight="1">
      <c r="A59" s="308" t="s">
        <v>1013</v>
      </c>
      <c r="B59" s="416">
        <v>14574.31</v>
      </c>
      <c r="C59" s="416">
        <v>981.49</v>
      </c>
      <c r="D59" s="416">
        <v>0</v>
      </c>
      <c r="E59" s="416">
        <v>321.81</v>
      </c>
      <c r="F59" s="416">
        <v>0</v>
      </c>
      <c r="G59" s="416">
        <v>1303.3</v>
      </c>
      <c r="H59" s="416">
        <v>1844.31</v>
      </c>
      <c r="I59" s="416">
        <v>0</v>
      </c>
      <c r="J59" s="416">
        <v>673.16</v>
      </c>
      <c r="K59" s="416">
        <v>0</v>
      </c>
      <c r="L59" s="416">
        <v>2517.4699999999998</v>
      </c>
      <c r="M59" s="416">
        <v>862.81999999999994</v>
      </c>
      <c r="N59" s="416">
        <v>0</v>
      </c>
      <c r="O59" s="416">
        <v>351.34999999999997</v>
      </c>
      <c r="P59" s="416">
        <v>0</v>
      </c>
      <c r="Q59" s="416">
        <v>1214.1699999999998</v>
      </c>
      <c r="R59" s="417">
        <v>8.9424473611443692E-2</v>
      </c>
      <c r="S59" s="417">
        <v>0.17273339183810416</v>
      </c>
      <c r="T59" s="1"/>
      <c r="U59" s="1"/>
    </row>
    <row r="60" spans="1:21" ht="15" customHeight="1">
      <c r="A60" s="258" t="s">
        <v>991</v>
      </c>
      <c r="B60" s="81"/>
      <c r="C60" s="418" t="s">
        <v>991</v>
      </c>
      <c r="D60" s="418" t="s">
        <v>991</v>
      </c>
      <c r="E60" s="81"/>
      <c r="F60" s="81"/>
      <c r="G60" s="418" t="s">
        <v>991</v>
      </c>
      <c r="H60" s="418" t="s">
        <v>991</v>
      </c>
      <c r="I60" s="418" t="s">
        <v>991</v>
      </c>
      <c r="J60" s="81"/>
      <c r="K60" s="81"/>
      <c r="L60" s="81"/>
      <c r="M60" s="81"/>
      <c r="N60" s="418" t="s">
        <v>991</v>
      </c>
      <c r="O60" s="418" t="s">
        <v>991</v>
      </c>
      <c r="P60" s="418" t="s">
        <v>991</v>
      </c>
      <c r="Q60" s="81"/>
      <c r="R60" s="1"/>
      <c r="S60" s="1"/>
      <c r="T60" s="1"/>
      <c r="U60" s="1"/>
    </row>
    <row r="61" spans="1:21" s="414" customFormat="1" ht="15" customHeight="1">
      <c r="A61" s="419" t="s">
        <v>8</v>
      </c>
      <c r="B61" s="420">
        <v>4629020.1799999988</v>
      </c>
      <c r="C61" s="420">
        <v>291126.67000000004</v>
      </c>
      <c r="D61" s="420">
        <v>0</v>
      </c>
      <c r="E61" s="420">
        <v>134053.93999999997</v>
      </c>
      <c r="F61" s="420">
        <v>0.02</v>
      </c>
      <c r="G61" s="420">
        <v>425180.63000000012</v>
      </c>
      <c r="H61" s="420">
        <v>432559.75</v>
      </c>
      <c r="I61" s="420">
        <v>0</v>
      </c>
      <c r="J61" s="420">
        <v>177839.23999999993</v>
      </c>
      <c r="K61" s="420">
        <v>214.32999999999998</v>
      </c>
      <c r="L61" s="420">
        <v>610613.31999999972</v>
      </c>
      <c r="M61" s="420">
        <v>141433.07999999999</v>
      </c>
      <c r="N61" s="420">
        <v>0</v>
      </c>
      <c r="O61" s="420">
        <v>43785.30000000001</v>
      </c>
      <c r="P61" s="420">
        <v>214.31</v>
      </c>
      <c r="Q61" s="420">
        <v>185432.69000000003</v>
      </c>
      <c r="R61" s="421">
        <v>9.1851107462659676E-2</v>
      </c>
      <c r="S61" s="421">
        <v>0.131909841879324</v>
      </c>
      <c r="T61" s="27"/>
      <c r="U61" s="27"/>
    </row>
    <row r="62" spans="1:21" s="414" customFormat="1" ht="15" customHeight="1" thickBot="1">
      <c r="A62" s="425"/>
      <c r="B62" s="420"/>
      <c r="C62" s="420"/>
      <c r="D62" s="420"/>
      <c r="E62" s="420"/>
      <c r="F62" s="420"/>
      <c r="G62" s="420"/>
      <c r="H62" s="420"/>
      <c r="I62" s="420"/>
      <c r="J62" s="420"/>
      <c r="K62" s="420"/>
      <c r="L62" s="420"/>
      <c r="M62" s="420"/>
      <c r="N62" s="420"/>
      <c r="O62" s="420"/>
      <c r="P62" s="420"/>
      <c r="Q62" s="420"/>
      <c r="R62" s="421"/>
      <c r="S62" s="421"/>
      <c r="T62" s="27"/>
      <c r="U62" s="27"/>
    </row>
    <row r="63" spans="1:21" s="414" customFormat="1" ht="15" customHeight="1" thickTop="1" thickBot="1">
      <c r="A63" s="683" t="s">
        <v>396</v>
      </c>
      <c r="B63" s="684"/>
      <c r="C63" s="684"/>
      <c r="D63" s="684"/>
      <c r="E63" s="682" t="s">
        <v>991</v>
      </c>
      <c r="F63" s="682"/>
      <c r="G63" s="682"/>
      <c r="H63" s="682"/>
      <c r="I63" s="682"/>
      <c r="J63" s="682"/>
      <c r="K63" s="682"/>
      <c r="L63" s="682" t="s">
        <v>991</v>
      </c>
      <c r="M63" s="682"/>
      <c r="N63" s="682"/>
      <c r="O63" s="682"/>
      <c r="P63" s="682"/>
      <c r="Q63" s="682" t="s">
        <v>991</v>
      </c>
      <c r="R63" s="682"/>
      <c r="S63" s="682"/>
      <c r="T63" s="27"/>
      <c r="U63" s="27"/>
    </row>
    <row r="64" spans="1:21" s="414" customFormat="1" ht="15" customHeight="1" thickTop="1">
      <c r="A64" s="425"/>
      <c r="B64" s="420"/>
      <c r="C64" s="420"/>
      <c r="D64" s="420"/>
      <c r="E64" s="420"/>
      <c r="F64" s="420"/>
      <c r="G64" s="420"/>
      <c r="H64" s="420"/>
      <c r="I64" s="420"/>
      <c r="J64" s="420"/>
      <c r="K64" s="420"/>
      <c r="L64" s="420"/>
      <c r="M64" s="420"/>
      <c r="N64" s="420"/>
      <c r="O64" s="420"/>
      <c r="P64" s="420"/>
      <c r="Q64" s="420"/>
      <c r="R64" s="421"/>
      <c r="S64" s="421"/>
      <c r="T64" s="27"/>
      <c r="U64" s="27"/>
    </row>
    <row r="65" spans="1:21" s="414" customFormat="1" ht="15" customHeight="1">
      <c r="A65" s="308" t="s">
        <v>397</v>
      </c>
      <c r="B65" s="426">
        <v>61899.65</v>
      </c>
      <c r="C65" s="426">
        <v>2171.9299999999998</v>
      </c>
      <c r="D65" s="426">
        <v>0</v>
      </c>
      <c r="E65" s="426">
        <v>1663.37</v>
      </c>
      <c r="F65" s="426">
        <v>0</v>
      </c>
      <c r="G65" s="416">
        <v>3835.2999999999997</v>
      </c>
      <c r="H65" s="426">
        <v>4162.6099999999997</v>
      </c>
      <c r="I65" s="426">
        <v>0</v>
      </c>
      <c r="J65" s="426">
        <v>3081.49</v>
      </c>
      <c r="K65" s="426">
        <v>0</v>
      </c>
      <c r="L65" s="416">
        <v>7244.0999999999995</v>
      </c>
      <c r="M65" s="426">
        <v>1990.6799999999998</v>
      </c>
      <c r="N65" s="426">
        <v>0</v>
      </c>
      <c r="O65" s="426">
        <v>1418.12</v>
      </c>
      <c r="P65" s="426">
        <v>0</v>
      </c>
      <c r="Q65" s="416">
        <v>3408.7999999999997</v>
      </c>
      <c r="R65" s="415">
        <v>6.1959962616913014E-2</v>
      </c>
      <c r="S65" s="415">
        <v>0.11702974087898718</v>
      </c>
      <c r="T65" s="27"/>
      <c r="U65" s="27"/>
    </row>
    <row r="66" spans="1:21" s="414" customFormat="1" ht="15" customHeight="1">
      <c r="A66" s="308" t="s">
        <v>429</v>
      </c>
      <c r="B66" s="426">
        <v>476770.43</v>
      </c>
      <c r="C66" s="426">
        <v>34861.97</v>
      </c>
      <c r="D66" s="426">
        <v>0</v>
      </c>
      <c r="E66" s="426">
        <v>4481.57</v>
      </c>
      <c r="F66" s="426">
        <v>0</v>
      </c>
      <c r="G66" s="416">
        <v>39343.54</v>
      </c>
      <c r="H66" s="426">
        <v>39711.64</v>
      </c>
      <c r="I66" s="426">
        <v>0</v>
      </c>
      <c r="J66" s="426">
        <v>14969.73</v>
      </c>
      <c r="K66" s="426">
        <v>0</v>
      </c>
      <c r="L66" s="416">
        <v>54681.369999999995</v>
      </c>
      <c r="M66" s="426">
        <v>4849.6699999999983</v>
      </c>
      <c r="N66" s="426">
        <v>0</v>
      </c>
      <c r="O66" s="426">
        <v>10488.16</v>
      </c>
      <c r="P66" s="426">
        <v>0</v>
      </c>
      <c r="Q66" s="416">
        <v>15337.829999999998</v>
      </c>
      <c r="R66" s="415">
        <v>8.252093150995124E-2</v>
      </c>
      <c r="S66" s="415">
        <v>0.11469119425044878</v>
      </c>
      <c r="T66" s="27"/>
      <c r="U66" s="27"/>
    </row>
    <row r="67" spans="1:21" s="414" customFormat="1" ht="15" customHeight="1">
      <c r="A67" s="308" t="s">
        <v>430</v>
      </c>
      <c r="B67" s="426">
        <v>52255.75</v>
      </c>
      <c r="C67" s="426">
        <v>4459.49</v>
      </c>
      <c r="D67" s="426">
        <v>0</v>
      </c>
      <c r="E67" s="426">
        <v>280.79000000000002</v>
      </c>
      <c r="F67" s="426">
        <v>0</v>
      </c>
      <c r="G67" s="416">
        <v>4740.28</v>
      </c>
      <c r="H67" s="426">
        <v>16522.93</v>
      </c>
      <c r="I67" s="426">
        <v>0</v>
      </c>
      <c r="J67" s="426">
        <v>353.58</v>
      </c>
      <c r="K67" s="426">
        <v>0</v>
      </c>
      <c r="L67" s="416">
        <v>16876.510000000002</v>
      </c>
      <c r="M67" s="426">
        <v>12063.44</v>
      </c>
      <c r="N67" s="426">
        <v>0</v>
      </c>
      <c r="O67" s="426">
        <v>72.789999999999964</v>
      </c>
      <c r="P67" s="426">
        <v>0</v>
      </c>
      <c r="Q67" s="416">
        <v>12136.23</v>
      </c>
      <c r="R67" s="415">
        <v>9.0713079421881795E-2</v>
      </c>
      <c r="S67" s="415">
        <v>0.32295986566071683</v>
      </c>
      <c r="T67" s="27"/>
      <c r="U67" s="27"/>
    </row>
    <row r="68" spans="1:21" s="414" customFormat="1" ht="15" customHeight="1">
      <c r="A68" s="308" t="s">
        <v>431</v>
      </c>
      <c r="B68" s="426">
        <v>57.86</v>
      </c>
      <c r="C68" s="426">
        <v>4.92</v>
      </c>
      <c r="D68" s="426">
        <v>0</v>
      </c>
      <c r="E68" s="426">
        <v>0</v>
      </c>
      <c r="F68" s="426">
        <v>0</v>
      </c>
      <c r="G68" s="416">
        <v>4.92</v>
      </c>
      <c r="H68" s="426">
        <v>52.34</v>
      </c>
      <c r="I68" s="426">
        <v>0</v>
      </c>
      <c r="J68" s="426">
        <v>14.47</v>
      </c>
      <c r="K68" s="426">
        <v>0</v>
      </c>
      <c r="L68" s="416">
        <v>66.81</v>
      </c>
      <c r="M68" s="426">
        <v>47.42</v>
      </c>
      <c r="N68" s="426">
        <v>0</v>
      </c>
      <c r="O68" s="426">
        <v>14.47</v>
      </c>
      <c r="P68" s="426">
        <v>0</v>
      </c>
      <c r="Q68" s="416">
        <v>61.89</v>
      </c>
      <c r="R68" s="415">
        <v>8.5032837884548906E-2</v>
      </c>
      <c r="S68" s="415">
        <v>1.1546837193225026</v>
      </c>
      <c r="T68" s="27"/>
      <c r="U68" s="27"/>
    </row>
    <row r="69" spans="1:21" s="414" customFormat="1" ht="15" customHeight="1">
      <c r="A69" s="308" t="s">
        <v>432</v>
      </c>
      <c r="B69" s="426">
        <v>48817.45</v>
      </c>
      <c r="C69" s="426">
        <v>4148.21</v>
      </c>
      <c r="D69" s="426">
        <v>0</v>
      </c>
      <c r="E69" s="426">
        <v>1.65</v>
      </c>
      <c r="F69" s="426">
        <v>0</v>
      </c>
      <c r="G69" s="416">
        <v>4149.8599999999997</v>
      </c>
      <c r="H69" s="426">
        <v>6591.36</v>
      </c>
      <c r="I69" s="426">
        <v>0</v>
      </c>
      <c r="J69" s="426">
        <v>6.97</v>
      </c>
      <c r="K69" s="426">
        <v>0</v>
      </c>
      <c r="L69" s="416">
        <v>6598.33</v>
      </c>
      <c r="M69" s="426">
        <v>2443.1499999999996</v>
      </c>
      <c r="N69" s="426">
        <v>0</v>
      </c>
      <c r="O69" s="426">
        <v>5.32</v>
      </c>
      <c r="P69" s="426">
        <v>0</v>
      </c>
      <c r="Q69" s="416">
        <v>2448.4699999999998</v>
      </c>
      <c r="R69" s="415">
        <v>8.5007717527236668E-2</v>
      </c>
      <c r="S69" s="415">
        <v>0.13516334835187008</v>
      </c>
      <c r="T69" s="27"/>
      <c r="U69" s="27"/>
    </row>
    <row r="70" spans="1:21" s="414" customFormat="1" ht="15" customHeight="1">
      <c r="A70" s="308" t="s">
        <v>433</v>
      </c>
      <c r="B70" s="426">
        <v>40151.599999999999</v>
      </c>
      <c r="C70" s="426">
        <v>3230.28</v>
      </c>
      <c r="D70" s="426">
        <v>0</v>
      </c>
      <c r="E70" s="426">
        <v>111.65</v>
      </c>
      <c r="F70" s="426">
        <v>0</v>
      </c>
      <c r="G70" s="416">
        <v>3341.9300000000003</v>
      </c>
      <c r="H70" s="426">
        <v>14028.74</v>
      </c>
      <c r="I70" s="426">
        <v>0</v>
      </c>
      <c r="J70" s="426">
        <v>566.98</v>
      </c>
      <c r="K70" s="426">
        <v>0</v>
      </c>
      <c r="L70" s="416">
        <v>14595.72</v>
      </c>
      <c r="M70" s="426">
        <v>10798.46</v>
      </c>
      <c r="N70" s="426">
        <v>0</v>
      </c>
      <c r="O70" s="426">
        <v>455.33000000000004</v>
      </c>
      <c r="P70" s="426">
        <v>0</v>
      </c>
      <c r="Q70" s="416">
        <v>11253.789999999999</v>
      </c>
      <c r="R70" s="415">
        <v>8.3232797696729408E-2</v>
      </c>
      <c r="S70" s="415">
        <v>0.36351527709979181</v>
      </c>
      <c r="T70" s="27"/>
      <c r="U70" s="27"/>
    </row>
    <row r="71" spans="1:21" s="414" customFormat="1" ht="15" customHeight="1">
      <c r="A71" s="308" t="s">
        <v>434</v>
      </c>
      <c r="B71" s="426">
        <v>3752.72</v>
      </c>
      <c r="C71" s="426">
        <v>318.98</v>
      </c>
      <c r="D71" s="426">
        <v>0</v>
      </c>
      <c r="E71" s="426">
        <v>0</v>
      </c>
      <c r="F71" s="426">
        <v>0</v>
      </c>
      <c r="G71" s="416">
        <v>318.98</v>
      </c>
      <c r="H71" s="426">
        <v>386.7</v>
      </c>
      <c r="I71" s="426">
        <v>0</v>
      </c>
      <c r="J71" s="426">
        <v>0</v>
      </c>
      <c r="K71" s="426">
        <v>0</v>
      </c>
      <c r="L71" s="416">
        <v>386.7</v>
      </c>
      <c r="M71" s="426">
        <v>67.71999999999997</v>
      </c>
      <c r="N71" s="426">
        <v>0</v>
      </c>
      <c r="O71" s="426">
        <v>0</v>
      </c>
      <c r="P71" s="426">
        <v>0</v>
      </c>
      <c r="Q71" s="416">
        <v>67.71999999999997</v>
      </c>
      <c r="R71" s="415">
        <v>8.4999680231938449E-2</v>
      </c>
      <c r="S71" s="415">
        <v>0.10304525783964698</v>
      </c>
      <c r="T71" s="27"/>
      <c r="U71" s="27"/>
    </row>
    <row r="72" spans="1:21" s="414" customFormat="1" ht="15" customHeight="1">
      <c r="A72" s="308" t="s">
        <v>435</v>
      </c>
      <c r="B72" s="426">
        <v>137468.70000000001</v>
      </c>
      <c r="C72" s="426">
        <v>12004.21</v>
      </c>
      <c r="D72" s="426">
        <v>0</v>
      </c>
      <c r="E72" s="426">
        <v>0</v>
      </c>
      <c r="F72" s="426">
        <v>0</v>
      </c>
      <c r="G72" s="416">
        <v>12004.21</v>
      </c>
      <c r="H72" s="426">
        <v>23431.94</v>
      </c>
      <c r="I72" s="426">
        <v>0</v>
      </c>
      <c r="J72" s="426">
        <v>3108.01</v>
      </c>
      <c r="K72" s="426">
        <v>0</v>
      </c>
      <c r="L72" s="416">
        <v>26539.949999999997</v>
      </c>
      <c r="M72" s="426">
        <v>11427.73</v>
      </c>
      <c r="N72" s="426">
        <v>0</v>
      </c>
      <c r="O72" s="426">
        <v>3108.01</v>
      </c>
      <c r="P72" s="426">
        <v>0</v>
      </c>
      <c r="Q72" s="416">
        <v>14535.74</v>
      </c>
      <c r="R72" s="415">
        <v>8.7323223395580213E-2</v>
      </c>
      <c r="S72" s="415">
        <v>0.19306176606020131</v>
      </c>
      <c r="T72" s="27"/>
      <c r="U72" s="27"/>
    </row>
    <row r="73" spans="1:21" s="414" customFormat="1" ht="15" customHeight="1">
      <c r="A73" s="308" t="s">
        <v>436</v>
      </c>
      <c r="B73" s="426">
        <v>0</v>
      </c>
      <c r="C73" s="426">
        <v>0</v>
      </c>
      <c r="D73" s="426">
        <v>0</v>
      </c>
      <c r="E73" s="426">
        <v>0</v>
      </c>
      <c r="F73" s="426">
        <v>0</v>
      </c>
      <c r="G73" s="416">
        <v>0</v>
      </c>
      <c r="H73" s="426">
        <v>1.76</v>
      </c>
      <c r="I73" s="426">
        <v>0</v>
      </c>
      <c r="J73" s="426">
        <v>0.68</v>
      </c>
      <c r="K73" s="426">
        <v>0</v>
      </c>
      <c r="L73" s="416">
        <v>2.44</v>
      </c>
      <c r="M73" s="426">
        <v>1.76</v>
      </c>
      <c r="N73" s="426">
        <v>0</v>
      </c>
      <c r="O73" s="426">
        <v>0.68</v>
      </c>
      <c r="P73" s="426">
        <v>0</v>
      </c>
      <c r="Q73" s="416">
        <v>2.44</v>
      </c>
      <c r="R73" s="415">
        <v>0</v>
      </c>
      <c r="S73" s="415">
        <v>0</v>
      </c>
      <c r="T73" s="27"/>
      <c r="U73" s="27"/>
    </row>
    <row r="74" spans="1:21" s="414" customFormat="1" ht="15" customHeight="1">
      <c r="A74" s="419" t="s">
        <v>991</v>
      </c>
      <c r="B74" s="420"/>
      <c r="C74" s="420" t="s">
        <v>991</v>
      </c>
      <c r="D74" s="420" t="s">
        <v>991</v>
      </c>
      <c r="E74" s="420"/>
      <c r="F74" s="420"/>
      <c r="G74" s="420" t="s">
        <v>991</v>
      </c>
      <c r="H74" s="420" t="s">
        <v>991</v>
      </c>
      <c r="I74" s="420" t="s">
        <v>991</v>
      </c>
      <c r="J74" s="420"/>
      <c r="K74" s="420"/>
      <c r="L74" s="420"/>
      <c r="M74" s="420"/>
      <c r="N74" s="420" t="s">
        <v>991</v>
      </c>
      <c r="O74" s="420" t="s">
        <v>991</v>
      </c>
      <c r="P74" s="420" t="s">
        <v>991</v>
      </c>
      <c r="Q74" s="420"/>
      <c r="R74" s="421"/>
      <c r="S74" s="421"/>
      <c r="T74" s="27"/>
      <c r="U74" s="27"/>
    </row>
    <row r="75" spans="1:21" s="414" customFormat="1" ht="15" customHeight="1">
      <c r="A75" s="419" t="s">
        <v>8</v>
      </c>
      <c r="B75" s="420">
        <v>821174.15999999992</v>
      </c>
      <c r="C75" s="420">
        <v>61199.99</v>
      </c>
      <c r="D75" s="420">
        <v>0</v>
      </c>
      <c r="E75" s="420">
        <v>6539.0299999999988</v>
      </c>
      <c r="F75" s="420">
        <v>0</v>
      </c>
      <c r="G75" s="420">
        <v>67739.02</v>
      </c>
      <c r="H75" s="420">
        <v>104890.01999999999</v>
      </c>
      <c r="I75" s="420">
        <v>0</v>
      </c>
      <c r="J75" s="420">
        <v>22101.910000000003</v>
      </c>
      <c r="K75" s="420">
        <v>0</v>
      </c>
      <c r="L75" s="420">
        <v>126991.93</v>
      </c>
      <c r="M75" s="420">
        <v>43690.030000000006</v>
      </c>
      <c r="N75" s="420">
        <v>0</v>
      </c>
      <c r="O75" s="420">
        <v>15562.88</v>
      </c>
      <c r="P75" s="420">
        <v>0</v>
      </c>
      <c r="Q75" s="420">
        <v>59252.909999999996</v>
      </c>
      <c r="R75" s="427">
        <v>8.2490442709497833E-2</v>
      </c>
      <c r="S75" s="427">
        <v>0.15464676823245388</v>
      </c>
      <c r="T75" s="27"/>
      <c r="U75" s="27"/>
    </row>
    <row r="76" spans="1:21" ht="15" customHeight="1" thickBot="1">
      <c r="A76" s="428"/>
      <c r="B76" s="429"/>
      <c r="C76" s="129"/>
      <c r="D76" s="129"/>
      <c r="E76" s="429"/>
      <c r="F76" s="429"/>
      <c r="G76" s="129"/>
      <c r="H76" s="129"/>
      <c r="I76" s="129"/>
      <c r="J76" s="429"/>
      <c r="K76" s="429"/>
      <c r="L76" s="429"/>
      <c r="M76" s="129"/>
      <c r="N76" s="129"/>
      <c r="O76" s="129"/>
      <c r="P76" s="129"/>
      <c r="Q76" s="429" t="s">
        <v>991</v>
      </c>
      <c r="R76" s="129"/>
      <c r="S76" s="129"/>
      <c r="T76" s="1"/>
      <c r="U76" s="1"/>
    </row>
    <row r="77" spans="1:21" ht="15" customHeight="1" thickTop="1">
      <c r="A77" s="430" t="s">
        <v>992</v>
      </c>
      <c r="B77" s="1"/>
      <c r="C77" s="1"/>
      <c r="D77" s="1"/>
      <c r="E77" s="1"/>
      <c r="F77" s="1"/>
      <c r="G77" s="1"/>
      <c r="H77" s="1"/>
      <c r="I77" s="1"/>
      <c r="J77" s="1"/>
      <c r="K77" s="1"/>
      <c r="L77" s="1"/>
      <c r="M77" s="1"/>
      <c r="N77" s="1"/>
      <c r="O77" s="1"/>
      <c r="P77" s="1"/>
      <c r="Q77" s="305" t="s">
        <v>991</v>
      </c>
      <c r="R77" s="1"/>
      <c r="S77" s="1"/>
      <c r="T77" s="1"/>
      <c r="U77" s="1"/>
    </row>
    <row r="78" spans="1:21" ht="15" customHeight="1">
      <c r="A78" s="430" t="s">
        <v>993</v>
      </c>
      <c r="B78" s="1"/>
      <c r="C78" s="1"/>
      <c r="D78" s="1"/>
      <c r="E78" s="1"/>
      <c r="F78" s="1"/>
      <c r="G78" s="1"/>
      <c r="H78" s="1"/>
      <c r="I78" s="1"/>
      <c r="J78" s="1"/>
      <c r="K78" s="1"/>
      <c r="L78" s="1"/>
      <c r="M78" s="1"/>
      <c r="N78" s="1"/>
      <c r="O78" s="1"/>
      <c r="P78" s="1"/>
      <c r="Q78" s="1"/>
      <c r="R78" s="1"/>
      <c r="S78" s="1"/>
      <c r="T78" s="1"/>
      <c r="U78" s="1"/>
    </row>
    <row r="79" spans="1:21" ht="15" customHeight="1">
      <c r="A79" s="27"/>
      <c r="B79" s="1"/>
      <c r="C79" s="1"/>
      <c r="D79" s="1"/>
      <c r="E79" s="1"/>
      <c r="F79" s="1"/>
      <c r="G79" s="1"/>
      <c r="H79" s="1"/>
      <c r="I79" s="1"/>
      <c r="J79" s="1"/>
      <c r="K79" s="1"/>
      <c r="L79" s="1"/>
      <c r="M79" s="1"/>
      <c r="N79" s="1"/>
      <c r="O79" s="1"/>
      <c r="P79" s="1"/>
      <c r="Q79" s="1"/>
      <c r="R79" s="1"/>
      <c r="S79" s="1"/>
      <c r="T79" s="1"/>
      <c r="U79" s="1"/>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X333"/>
  <sheetViews>
    <sheetView workbookViewId="0">
      <selection activeCell="F7" sqref="F7"/>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4" ht="30" customHeight="1">
      <c r="A1" s="710" t="s">
        <v>396</v>
      </c>
      <c r="B1" s="710"/>
      <c r="C1" s="710"/>
      <c r="D1" s="710"/>
      <c r="E1" s="710"/>
      <c r="F1" s="710"/>
      <c r="G1" s="1"/>
      <c r="H1" s="1"/>
      <c r="I1" s="1"/>
      <c r="J1" s="1"/>
      <c r="K1" s="1"/>
      <c r="L1" s="1"/>
      <c r="M1" s="1"/>
      <c r="N1" s="1"/>
      <c r="O1" s="1"/>
      <c r="P1" s="1"/>
      <c r="Q1" s="1"/>
      <c r="R1" s="1"/>
      <c r="S1" s="1"/>
      <c r="T1" s="1"/>
      <c r="U1" s="1"/>
      <c r="V1" s="1"/>
      <c r="W1" s="1"/>
      <c r="X1" s="1"/>
    </row>
    <row r="2" spans="1:24" ht="18">
      <c r="A2" s="711" t="s">
        <v>1</v>
      </c>
      <c r="B2" s="711"/>
      <c r="C2" s="711"/>
      <c r="D2" s="711"/>
      <c r="E2" s="711"/>
      <c r="F2" s="711"/>
      <c r="G2" s="1"/>
      <c r="H2" s="1"/>
      <c r="I2" s="1"/>
      <c r="J2" s="1"/>
      <c r="K2" s="1"/>
      <c r="L2" s="1"/>
      <c r="M2" s="1"/>
      <c r="N2" s="1"/>
      <c r="O2" s="1"/>
      <c r="P2" s="1"/>
      <c r="Q2" s="1"/>
      <c r="R2" s="1"/>
      <c r="S2" s="1"/>
      <c r="T2" s="1"/>
      <c r="U2" s="1"/>
      <c r="V2" s="1"/>
      <c r="W2" s="1"/>
      <c r="X2" s="1"/>
    </row>
    <row r="3" spans="1:24" ht="18">
      <c r="A3" s="711" t="s">
        <v>2</v>
      </c>
      <c r="B3" s="711"/>
      <c r="C3" s="711"/>
      <c r="D3" s="711"/>
      <c r="E3" s="711"/>
      <c r="F3" s="711"/>
      <c r="G3" s="1"/>
      <c r="H3" s="1"/>
      <c r="I3" s="1"/>
      <c r="J3" s="1"/>
      <c r="K3" s="1"/>
      <c r="L3" s="1"/>
      <c r="M3" s="1"/>
      <c r="N3" s="1"/>
      <c r="O3" s="1"/>
      <c r="P3" s="1"/>
      <c r="Q3" s="1"/>
      <c r="R3" s="1"/>
      <c r="S3" s="1"/>
      <c r="T3" s="1"/>
      <c r="U3" s="1"/>
      <c r="V3" s="1"/>
      <c r="W3" s="1"/>
      <c r="X3" s="1"/>
    </row>
    <row r="4" spans="1:24" ht="30" customHeight="1">
      <c r="A4" s="715" t="s">
        <v>3</v>
      </c>
      <c r="B4" s="715"/>
      <c r="C4" s="715"/>
      <c r="D4" s="715"/>
      <c r="E4" s="715"/>
      <c r="F4" s="715"/>
      <c r="G4" s="1"/>
      <c r="H4" s="1"/>
      <c r="I4" s="1"/>
      <c r="J4" s="1"/>
      <c r="K4" s="1"/>
      <c r="L4" s="1"/>
      <c r="M4" s="1"/>
      <c r="N4" s="1"/>
      <c r="O4" s="1"/>
      <c r="P4" s="1"/>
      <c r="Q4" s="1"/>
      <c r="R4" s="1"/>
      <c r="S4" s="1"/>
      <c r="T4" s="1"/>
      <c r="U4" s="1"/>
      <c r="V4" s="1"/>
      <c r="W4" s="1"/>
      <c r="X4" s="1"/>
    </row>
    <row r="5" spans="1:24" ht="3.75" customHeight="1">
      <c r="A5" s="4"/>
      <c r="B5" s="275"/>
      <c r="C5" s="275"/>
      <c r="D5" s="275"/>
      <c r="E5" s="275"/>
      <c r="F5" s="275"/>
      <c r="G5" s="1"/>
      <c r="H5" s="1"/>
      <c r="I5" s="1"/>
      <c r="J5" s="1"/>
      <c r="K5" s="1"/>
      <c r="L5" s="1"/>
      <c r="M5" s="1"/>
      <c r="N5" s="1"/>
      <c r="O5" s="1"/>
      <c r="P5" s="1"/>
      <c r="Q5" s="1"/>
      <c r="R5" s="1"/>
      <c r="S5" s="1"/>
      <c r="T5" s="1"/>
      <c r="U5" s="1"/>
      <c r="V5" s="1"/>
      <c r="W5" s="1"/>
      <c r="X5" s="1"/>
    </row>
    <row r="6" spans="1:24" ht="30" customHeight="1" thickBot="1">
      <c r="A6" s="203"/>
      <c r="B6" s="7" t="s">
        <v>4</v>
      </c>
      <c r="C6" s="7" t="s">
        <v>5</v>
      </c>
      <c r="D6" s="7" t="s">
        <v>6</v>
      </c>
      <c r="E6" s="7" t="s">
        <v>7</v>
      </c>
      <c r="F6" s="7" t="s">
        <v>8</v>
      </c>
      <c r="G6" s="351"/>
      <c r="H6" s="351"/>
      <c r="I6" s="351"/>
      <c r="J6" s="351"/>
      <c r="K6" s="351"/>
      <c r="L6" s="351"/>
      <c r="M6" s="351"/>
      <c r="N6" s="351"/>
      <c r="O6" s="351"/>
      <c r="P6" s="351"/>
      <c r="Q6" s="351"/>
      <c r="R6" s="351"/>
      <c r="S6" s="351"/>
      <c r="T6" s="351"/>
      <c r="U6" s="351"/>
      <c r="V6" s="351"/>
      <c r="W6" s="351"/>
      <c r="X6" s="351"/>
    </row>
    <row r="7" spans="1:24">
      <c r="A7" s="8" t="s">
        <v>9</v>
      </c>
      <c r="B7" s="9">
        <v>9131543.2234000005</v>
      </c>
      <c r="C7" s="9">
        <v>1273509.1159600001</v>
      </c>
      <c r="D7" s="9">
        <v>0</v>
      </c>
      <c r="E7" s="9">
        <v>0</v>
      </c>
      <c r="F7" s="9">
        <v>10405052.339360001</v>
      </c>
      <c r="G7" s="10"/>
      <c r="H7" s="1"/>
      <c r="I7" s="1"/>
      <c r="J7" s="1"/>
      <c r="K7" s="1"/>
      <c r="L7" s="1"/>
      <c r="M7" s="1"/>
      <c r="N7" s="1"/>
      <c r="O7" s="1"/>
      <c r="P7" s="1"/>
      <c r="Q7" s="1"/>
      <c r="R7" s="1"/>
      <c r="S7" s="1"/>
      <c r="T7" s="1"/>
      <c r="U7" s="1"/>
      <c r="V7" s="1"/>
      <c r="W7" s="1"/>
      <c r="X7" s="1"/>
    </row>
    <row r="8" spans="1:24">
      <c r="A8" s="11" t="s">
        <v>10</v>
      </c>
      <c r="B8" s="12">
        <v>593752.82287999999</v>
      </c>
      <c r="C8" s="12">
        <v>102235.40653000001</v>
      </c>
      <c r="D8" s="12">
        <v>0</v>
      </c>
      <c r="E8" s="12">
        <v>0</v>
      </c>
      <c r="F8" s="12">
        <v>695988.22940999991</v>
      </c>
      <c r="G8" s="10"/>
      <c r="H8" s="1"/>
      <c r="I8" s="1"/>
      <c r="J8" s="1"/>
      <c r="K8" s="1"/>
      <c r="L8" s="1"/>
      <c r="M8" s="1"/>
      <c r="N8" s="1"/>
      <c r="O8" s="1"/>
      <c r="P8" s="1"/>
      <c r="Q8" s="1"/>
      <c r="R8" s="1"/>
      <c r="S8" s="1"/>
      <c r="T8" s="1"/>
      <c r="U8" s="1"/>
      <c r="V8" s="1"/>
      <c r="W8" s="1"/>
      <c r="X8" s="1"/>
    </row>
    <row r="9" spans="1:24">
      <c r="A9" s="13" t="s">
        <v>11</v>
      </c>
      <c r="B9" s="14">
        <v>99357.456359999996</v>
      </c>
      <c r="C9" s="14">
        <v>16644.85785</v>
      </c>
      <c r="D9" s="14">
        <v>0</v>
      </c>
      <c r="E9" s="14">
        <v>0</v>
      </c>
      <c r="F9" s="14">
        <v>116002.31421</v>
      </c>
      <c r="G9" s="1"/>
      <c r="H9" s="1"/>
      <c r="I9" s="1"/>
      <c r="J9" s="1"/>
      <c r="K9" s="1"/>
      <c r="L9" s="1"/>
      <c r="M9" s="1"/>
      <c r="N9" s="1"/>
      <c r="O9" s="1"/>
      <c r="P9" s="1"/>
      <c r="Q9" s="1"/>
      <c r="R9" s="1"/>
      <c r="S9" s="1"/>
      <c r="T9" s="1"/>
      <c r="U9" s="1"/>
      <c r="V9" s="1"/>
      <c r="W9" s="1"/>
      <c r="X9" s="1"/>
    </row>
    <row r="10" spans="1:24">
      <c r="A10" s="13" t="s">
        <v>12</v>
      </c>
      <c r="B10" s="14">
        <v>53937.754070000003</v>
      </c>
      <c r="C10" s="14">
        <v>17016.813239999999</v>
      </c>
      <c r="D10" s="14">
        <v>0</v>
      </c>
      <c r="E10" s="14">
        <v>0</v>
      </c>
      <c r="F10" s="14">
        <v>70954.567309999999</v>
      </c>
      <c r="G10" s="1"/>
      <c r="H10" s="1"/>
      <c r="I10" s="1"/>
      <c r="J10" s="1"/>
      <c r="K10" s="1"/>
      <c r="L10" s="1"/>
      <c r="M10" s="1"/>
      <c r="N10" s="1"/>
      <c r="O10" s="1"/>
      <c r="P10" s="1"/>
      <c r="Q10" s="1"/>
      <c r="R10" s="1"/>
      <c r="S10" s="1"/>
      <c r="T10" s="1"/>
      <c r="U10" s="1"/>
      <c r="V10" s="1"/>
      <c r="W10" s="1"/>
      <c r="X10" s="1"/>
    </row>
    <row r="11" spans="1:24">
      <c r="A11" s="13" t="s">
        <v>13</v>
      </c>
      <c r="B11" s="14">
        <v>440429.40312000003</v>
      </c>
      <c r="C11" s="14">
        <v>68573.732759999999</v>
      </c>
      <c r="D11" s="14">
        <v>0</v>
      </c>
      <c r="E11" s="14">
        <v>0</v>
      </c>
      <c r="F11" s="14">
        <v>509003.13588000002</v>
      </c>
      <c r="G11" s="1"/>
      <c r="H11" s="1"/>
      <c r="I11" s="1"/>
      <c r="J11" s="1"/>
      <c r="K11" s="1"/>
      <c r="L11" s="1"/>
      <c r="M11" s="1"/>
      <c r="N11" s="1"/>
      <c r="O11" s="1"/>
      <c r="P11" s="1"/>
      <c r="Q11" s="1"/>
      <c r="R11" s="1"/>
      <c r="S11" s="1"/>
      <c r="T11" s="1"/>
      <c r="U11" s="1"/>
      <c r="V11" s="1"/>
      <c r="W11" s="1"/>
      <c r="X11" s="1"/>
    </row>
    <row r="12" spans="1:24">
      <c r="A12" s="13" t="s">
        <v>14</v>
      </c>
      <c r="B12" s="14">
        <v>0</v>
      </c>
      <c r="C12" s="14">
        <v>0</v>
      </c>
      <c r="D12" s="14">
        <v>0</v>
      </c>
      <c r="E12" s="14">
        <v>0</v>
      </c>
      <c r="F12" s="14">
        <v>0</v>
      </c>
      <c r="G12" s="1"/>
      <c r="H12" s="1"/>
      <c r="I12" s="1"/>
      <c r="J12" s="1"/>
      <c r="K12" s="1"/>
      <c r="L12" s="1"/>
      <c r="M12" s="1"/>
      <c r="N12" s="1"/>
      <c r="O12" s="1"/>
      <c r="P12" s="1"/>
      <c r="Q12" s="1"/>
      <c r="R12" s="1"/>
      <c r="S12" s="1"/>
      <c r="T12" s="1"/>
      <c r="U12" s="1"/>
      <c r="V12" s="1"/>
      <c r="W12" s="1"/>
      <c r="X12" s="1"/>
    </row>
    <row r="13" spans="1:24">
      <c r="A13" s="13" t="s">
        <v>15</v>
      </c>
      <c r="B13" s="14">
        <v>0</v>
      </c>
      <c r="C13" s="14">
        <v>0</v>
      </c>
      <c r="D13" s="14">
        <v>0</v>
      </c>
      <c r="E13" s="14">
        <v>0</v>
      </c>
      <c r="F13" s="14">
        <v>0</v>
      </c>
      <c r="G13" s="1"/>
      <c r="H13" s="1"/>
      <c r="I13" s="1"/>
      <c r="J13" s="1"/>
      <c r="K13" s="1"/>
      <c r="L13" s="1"/>
      <c r="M13" s="1"/>
      <c r="N13" s="1"/>
      <c r="O13" s="1"/>
      <c r="P13" s="1"/>
      <c r="Q13" s="1"/>
      <c r="R13" s="1"/>
      <c r="S13" s="1"/>
      <c r="T13" s="1"/>
      <c r="U13" s="1"/>
      <c r="V13" s="1"/>
      <c r="W13" s="1"/>
      <c r="X13" s="1"/>
    </row>
    <row r="14" spans="1:24">
      <c r="A14" s="15" t="s">
        <v>16</v>
      </c>
      <c r="B14" s="14">
        <v>0</v>
      </c>
      <c r="C14" s="14">
        <v>0</v>
      </c>
      <c r="D14" s="14">
        <v>0</v>
      </c>
      <c r="E14" s="14">
        <v>0</v>
      </c>
      <c r="F14" s="14">
        <v>0</v>
      </c>
      <c r="G14" s="1"/>
      <c r="H14" s="1"/>
      <c r="I14" s="1"/>
      <c r="J14" s="1"/>
      <c r="K14" s="1"/>
      <c r="L14" s="1"/>
      <c r="M14" s="1"/>
      <c r="N14" s="1"/>
      <c r="O14" s="1"/>
      <c r="P14" s="1"/>
      <c r="Q14" s="1"/>
      <c r="R14" s="1"/>
      <c r="S14" s="1"/>
      <c r="T14" s="1"/>
      <c r="U14" s="1"/>
      <c r="V14" s="1"/>
      <c r="W14" s="1"/>
      <c r="X14" s="1"/>
    </row>
    <row r="15" spans="1:24">
      <c r="A15" s="13" t="s">
        <v>17</v>
      </c>
      <c r="B15" s="14">
        <v>28.209330000000001</v>
      </c>
      <c r="C15" s="14">
        <v>2.6800000000000001E-3</v>
      </c>
      <c r="D15" s="14">
        <v>0</v>
      </c>
      <c r="E15" s="14">
        <v>0</v>
      </c>
      <c r="F15" s="14">
        <v>28.212009999999999</v>
      </c>
      <c r="G15" s="1"/>
      <c r="H15" s="1"/>
      <c r="I15" s="1"/>
      <c r="J15" s="1"/>
      <c r="K15" s="1"/>
      <c r="L15" s="1"/>
      <c r="M15" s="1"/>
      <c r="N15" s="1"/>
      <c r="O15" s="1"/>
      <c r="P15" s="1"/>
      <c r="Q15" s="1"/>
      <c r="R15" s="1"/>
      <c r="S15" s="1"/>
      <c r="T15" s="1"/>
      <c r="U15" s="1"/>
      <c r="V15" s="1"/>
      <c r="W15" s="1"/>
      <c r="X15" s="1"/>
    </row>
    <row r="16" spans="1:24">
      <c r="A16" s="13" t="s">
        <v>18</v>
      </c>
      <c r="B16" s="14">
        <v>0</v>
      </c>
      <c r="C16" s="14">
        <v>0</v>
      </c>
      <c r="D16" s="14">
        <v>0</v>
      </c>
      <c r="E16" s="14">
        <v>0</v>
      </c>
      <c r="F16" s="14">
        <v>0</v>
      </c>
      <c r="G16" s="1"/>
      <c r="H16" s="1"/>
      <c r="I16" s="1"/>
      <c r="J16" s="1"/>
      <c r="K16" s="1"/>
      <c r="L16" s="1"/>
      <c r="M16" s="1"/>
      <c r="N16" s="1"/>
      <c r="O16" s="1"/>
      <c r="P16" s="1"/>
      <c r="Q16" s="1"/>
      <c r="R16" s="1"/>
      <c r="S16" s="1"/>
      <c r="T16" s="1"/>
      <c r="U16" s="1"/>
      <c r="V16" s="1"/>
      <c r="W16" s="1"/>
      <c r="X16" s="1"/>
    </row>
    <row r="17" spans="1:24">
      <c r="A17" s="11" t="s">
        <v>19</v>
      </c>
      <c r="B17" s="12">
        <v>228007.62880000001</v>
      </c>
      <c r="C17" s="12">
        <v>29232.405300000002</v>
      </c>
      <c r="D17" s="12">
        <v>0</v>
      </c>
      <c r="E17" s="12">
        <v>0</v>
      </c>
      <c r="F17" s="12">
        <v>257240.03409999999</v>
      </c>
      <c r="G17" s="10"/>
      <c r="H17" s="1"/>
      <c r="I17" s="1"/>
      <c r="J17" s="1"/>
      <c r="K17" s="1"/>
      <c r="L17" s="1"/>
      <c r="M17" s="1"/>
      <c r="N17" s="1"/>
      <c r="O17" s="1"/>
      <c r="P17" s="1"/>
      <c r="Q17" s="1"/>
      <c r="R17" s="1"/>
      <c r="S17" s="1"/>
      <c r="T17" s="1"/>
      <c r="U17" s="1"/>
      <c r="V17" s="1"/>
      <c r="W17" s="1"/>
      <c r="X17" s="1"/>
    </row>
    <row r="18" spans="1:24">
      <c r="A18" s="13" t="s">
        <v>20</v>
      </c>
      <c r="B18" s="14">
        <v>0</v>
      </c>
      <c r="C18" s="14">
        <v>0</v>
      </c>
      <c r="D18" s="14">
        <v>0</v>
      </c>
      <c r="E18" s="14">
        <v>0</v>
      </c>
      <c r="F18" s="14">
        <v>0</v>
      </c>
      <c r="G18" s="1"/>
      <c r="H18" s="1"/>
      <c r="I18" s="1"/>
      <c r="J18" s="1"/>
      <c r="K18" s="1"/>
      <c r="L18" s="1"/>
      <c r="M18" s="1"/>
      <c r="N18" s="1"/>
      <c r="O18" s="1"/>
      <c r="P18" s="1"/>
      <c r="Q18" s="1"/>
      <c r="R18" s="1"/>
      <c r="S18" s="1"/>
      <c r="T18" s="1"/>
      <c r="U18" s="1"/>
      <c r="V18" s="1"/>
      <c r="W18" s="1"/>
      <c r="X18" s="1"/>
    </row>
    <row r="19" spans="1:24">
      <c r="A19" s="13" t="s">
        <v>21</v>
      </c>
      <c r="B19" s="14">
        <v>152308.29671</v>
      </c>
      <c r="C19" s="14">
        <v>11795.98731</v>
      </c>
      <c r="D19" s="14">
        <v>0</v>
      </c>
      <c r="E19" s="14">
        <v>0</v>
      </c>
      <c r="F19" s="14">
        <v>164104.28402000002</v>
      </c>
      <c r="G19" s="1"/>
      <c r="H19" s="1"/>
      <c r="I19" s="1"/>
      <c r="J19" s="1"/>
      <c r="K19" s="1"/>
      <c r="L19" s="1"/>
      <c r="M19" s="1"/>
      <c r="N19" s="1"/>
      <c r="O19" s="1"/>
      <c r="P19" s="1"/>
      <c r="Q19" s="1"/>
      <c r="R19" s="1"/>
      <c r="S19" s="1"/>
      <c r="T19" s="1"/>
      <c r="U19" s="1"/>
      <c r="V19" s="1"/>
      <c r="W19" s="1"/>
      <c r="X19" s="1"/>
    </row>
    <row r="20" spans="1:24">
      <c r="A20" s="13" t="s">
        <v>22</v>
      </c>
      <c r="B20" s="14">
        <v>0</v>
      </c>
      <c r="C20" s="14">
        <v>0</v>
      </c>
      <c r="D20" s="14">
        <v>0</v>
      </c>
      <c r="E20" s="14">
        <v>0</v>
      </c>
      <c r="F20" s="14">
        <v>0</v>
      </c>
      <c r="G20" s="1"/>
      <c r="H20" s="1"/>
      <c r="I20" s="1"/>
      <c r="J20" s="1"/>
      <c r="K20" s="1"/>
      <c r="L20" s="1"/>
      <c r="M20" s="1"/>
      <c r="N20" s="1"/>
      <c r="O20" s="1"/>
      <c r="P20" s="1"/>
      <c r="Q20" s="1"/>
      <c r="R20" s="1"/>
      <c r="S20" s="1"/>
      <c r="T20" s="1"/>
      <c r="U20" s="1"/>
      <c r="V20" s="1"/>
      <c r="W20" s="1"/>
      <c r="X20" s="1"/>
    </row>
    <row r="21" spans="1:24">
      <c r="A21" s="13" t="s">
        <v>23</v>
      </c>
      <c r="B21" s="14">
        <v>0</v>
      </c>
      <c r="C21" s="14">
        <v>0</v>
      </c>
      <c r="D21" s="14">
        <v>0</v>
      </c>
      <c r="E21" s="14">
        <v>0</v>
      </c>
      <c r="F21" s="14">
        <v>0</v>
      </c>
      <c r="G21" s="1"/>
      <c r="H21" s="1"/>
      <c r="I21" s="1"/>
      <c r="J21" s="1"/>
      <c r="K21" s="1"/>
      <c r="L21" s="1"/>
      <c r="M21" s="1"/>
      <c r="N21" s="1"/>
      <c r="O21" s="1"/>
      <c r="P21" s="1"/>
      <c r="Q21" s="1"/>
      <c r="R21" s="1"/>
      <c r="S21" s="1"/>
      <c r="T21" s="1"/>
      <c r="U21" s="1"/>
      <c r="V21" s="1"/>
      <c r="W21" s="1"/>
      <c r="X21" s="1"/>
    </row>
    <row r="22" spans="1:24">
      <c r="A22" s="15" t="s">
        <v>24</v>
      </c>
      <c r="B22" s="14">
        <v>52163.830430000002</v>
      </c>
      <c r="C22" s="14">
        <v>12162.782730000001</v>
      </c>
      <c r="D22" s="14">
        <v>0</v>
      </c>
      <c r="E22" s="14">
        <v>0</v>
      </c>
      <c r="F22" s="14">
        <v>64326.613159999994</v>
      </c>
      <c r="G22" s="1"/>
      <c r="H22" s="1"/>
      <c r="I22" s="1"/>
      <c r="J22" s="1"/>
      <c r="K22" s="1"/>
      <c r="L22" s="1"/>
      <c r="M22" s="1"/>
      <c r="N22" s="1"/>
      <c r="O22" s="1"/>
      <c r="P22" s="1"/>
      <c r="Q22" s="1"/>
      <c r="R22" s="1"/>
      <c r="S22" s="1"/>
      <c r="T22" s="1"/>
      <c r="U22" s="1"/>
      <c r="V22" s="1"/>
      <c r="W22" s="1"/>
      <c r="X22" s="1"/>
    </row>
    <row r="23" spans="1:24">
      <c r="A23" s="13" t="s">
        <v>25</v>
      </c>
      <c r="B23" s="14">
        <v>22995.124489999998</v>
      </c>
      <c r="C23" s="14">
        <v>5273.63526</v>
      </c>
      <c r="D23" s="14">
        <v>0</v>
      </c>
      <c r="E23" s="14">
        <v>0</v>
      </c>
      <c r="F23" s="14">
        <v>28268.759750000001</v>
      </c>
      <c r="G23" s="1"/>
      <c r="H23" s="1"/>
      <c r="I23" s="1"/>
      <c r="J23" s="1"/>
      <c r="K23" s="1"/>
      <c r="L23" s="1"/>
      <c r="M23" s="1"/>
      <c r="N23" s="1"/>
      <c r="O23" s="1"/>
      <c r="P23" s="1"/>
      <c r="Q23" s="1"/>
      <c r="R23" s="1"/>
      <c r="S23" s="1"/>
      <c r="T23" s="1"/>
      <c r="U23" s="1"/>
      <c r="V23" s="1"/>
      <c r="W23" s="1"/>
      <c r="X23" s="1"/>
    </row>
    <row r="24" spans="1:24">
      <c r="A24" s="13" t="s">
        <v>26</v>
      </c>
      <c r="B24" s="14">
        <v>540.37717000000009</v>
      </c>
      <c r="C24" s="14">
        <v>0</v>
      </c>
      <c r="D24" s="14">
        <v>0</v>
      </c>
      <c r="E24" s="14">
        <v>0</v>
      </c>
      <c r="F24" s="14">
        <v>540.37717000000009</v>
      </c>
      <c r="G24" s="1"/>
      <c r="H24" s="1"/>
      <c r="I24" s="1"/>
      <c r="J24" s="1"/>
      <c r="K24" s="1"/>
      <c r="L24" s="1"/>
      <c r="M24" s="1"/>
      <c r="N24" s="1"/>
      <c r="O24" s="1"/>
      <c r="P24" s="1"/>
      <c r="Q24" s="1"/>
      <c r="R24" s="1"/>
      <c r="S24" s="1"/>
      <c r="T24" s="1"/>
      <c r="U24" s="1"/>
      <c r="V24" s="1"/>
      <c r="W24" s="1"/>
      <c r="X24" s="1"/>
    </row>
    <row r="25" spans="1:24">
      <c r="A25" s="13" t="s">
        <v>27</v>
      </c>
      <c r="B25" s="14">
        <v>0</v>
      </c>
      <c r="C25" s="14">
        <v>0</v>
      </c>
      <c r="D25" s="14">
        <v>0</v>
      </c>
      <c r="E25" s="14">
        <v>0</v>
      </c>
      <c r="F25" s="14">
        <v>0</v>
      </c>
      <c r="G25" s="1"/>
      <c r="H25" s="1"/>
      <c r="I25" s="1"/>
      <c r="J25" s="1"/>
      <c r="K25" s="1"/>
      <c r="L25" s="1"/>
      <c r="M25" s="1"/>
      <c r="N25" s="1"/>
      <c r="O25" s="1"/>
      <c r="P25" s="1"/>
      <c r="Q25" s="1"/>
      <c r="R25" s="1"/>
      <c r="S25" s="1"/>
      <c r="T25" s="1"/>
      <c r="U25" s="1"/>
      <c r="V25" s="1"/>
      <c r="W25" s="1"/>
      <c r="X25" s="1"/>
    </row>
    <row r="26" spans="1:24">
      <c r="A26" s="11" t="s">
        <v>28</v>
      </c>
      <c r="B26" s="12">
        <v>7973676.5876499992</v>
      </c>
      <c r="C26" s="12">
        <v>113970.1973</v>
      </c>
      <c r="D26" s="12">
        <v>0</v>
      </c>
      <c r="E26" s="12">
        <v>0</v>
      </c>
      <c r="F26" s="12">
        <v>8087646.7849500002</v>
      </c>
      <c r="G26" s="10"/>
      <c r="H26" s="1"/>
      <c r="I26" s="1"/>
      <c r="J26" s="1"/>
      <c r="K26" s="1"/>
      <c r="L26" s="1"/>
      <c r="M26" s="1"/>
      <c r="N26" s="1"/>
      <c r="O26" s="1"/>
      <c r="P26" s="1"/>
      <c r="Q26" s="1"/>
      <c r="R26" s="1"/>
      <c r="S26" s="1"/>
      <c r="T26" s="1"/>
      <c r="U26" s="1"/>
      <c r="V26" s="1"/>
      <c r="W26" s="1"/>
      <c r="X26" s="1"/>
    </row>
    <row r="27" spans="1:24">
      <c r="A27" s="16" t="s">
        <v>29</v>
      </c>
      <c r="B27" s="14">
        <v>7695297.1055299994</v>
      </c>
      <c r="C27" s="14">
        <v>84188.196769999995</v>
      </c>
      <c r="D27" s="14">
        <v>0</v>
      </c>
      <c r="E27" s="14">
        <v>0</v>
      </c>
      <c r="F27" s="14">
        <v>7779485.3023000006</v>
      </c>
      <c r="G27" s="10"/>
      <c r="H27" s="1"/>
      <c r="I27" s="1"/>
      <c r="J27" s="1"/>
      <c r="K27" s="1"/>
      <c r="L27" s="1"/>
      <c r="M27" s="1"/>
      <c r="N27" s="1"/>
      <c r="O27" s="1"/>
      <c r="P27" s="1"/>
      <c r="Q27" s="1"/>
      <c r="R27" s="1"/>
      <c r="S27" s="1"/>
      <c r="T27" s="1"/>
      <c r="U27" s="1"/>
      <c r="V27" s="1"/>
      <c r="W27" s="1"/>
      <c r="X27" s="1"/>
    </row>
    <row r="28" spans="1:24">
      <c r="A28" s="13" t="s">
        <v>30</v>
      </c>
      <c r="B28" s="14">
        <v>7007936.02458</v>
      </c>
      <c r="C28" s="14">
        <v>45250.515469999998</v>
      </c>
      <c r="D28" s="14">
        <v>0</v>
      </c>
      <c r="E28" s="14">
        <v>0</v>
      </c>
      <c r="F28" s="14">
        <v>7053186.54005</v>
      </c>
      <c r="G28" s="1"/>
      <c r="H28" s="1"/>
      <c r="I28" s="1"/>
      <c r="J28" s="1"/>
      <c r="K28" s="1"/>
      <c r="L28" s="1"/>
      <c r="M28" s="1"/>
      <c r="N28" s="1"/>
      <c r="O28" s="1"/>
      <c r="P28" s="1"/>
      <c r="Q28" s="1"/>
      <c r="R28" s="1"/>
      <c r="S28" s="1"/>
      <c r="T28" s="1"/>
      <c r="U28" s="1"/>
      <c r="V28" s="1"/>
      <c r="W28" s="1"/>
      <c r="X28" s="1"/>
    </row>
    <row r="29" spans="1:24">
      <c r="A29" s="13" t="s">
        <v>31</v>
      </c>
      <c r="B29" s="14">
        <v>538226.93907000008</v>
      </c>
      <c r="C29" s="14">
        <v>33021.940579999995</v>
      </c>
      <c r="D29" s="14">
        <v>0</v>
      </c>
      <c r="E29" s="14">
        <v>0</v>
      </c>
      <c r="F29" s="14">
        <v>571248.87965000002</v>
      </c>
      <c r="G29" s="1"/>
      <c r="H29" s="1"/>
      <c r="I29" s="1"/>
      <c r="J29" s="1"/>
      <c r="K29" s="1"/>
      <c r="L29" s="1"/>
      <c r="M29" s="1"/>
      <c r="N29" s="1"/>
      <c r="O29" s="1"/>
      <c r="P29" s="1"/>
      <c r="Q29" s="1"/>
      <c r="R29" s="1"/>
      <c r="S29" s="1"/>
      <c r="T29" s="1"/>
      <c r="U29" s="1"/>
      <c r="V29" s="1"/>
      <c r="W29" s="1"/>
      <c r="X29" s="1"/>
    </row>
    <row r="30" spans="1:24">
      <c r="A30" s="13" t="s">
        <v>32</v>
      </c>
      <c r="B30" s="14">
        <v>149134.14187999998</v>
      </c>
      <c r="C30" s="14">
        <v>5915.7407199999998</v>
      </c>
      <c r="D30" s="14">
        <v>0</v>
      </c>
      <c r="E30" s="14">
        <v>0</v>
      </c>
      <c r="F30" s="14">
        <v>155049.88259999998</v>
      </c>
      <c r="G30" s="1"/>
      <c r="H30" s="1"/>
      <c r="I30" s="1"/>
      <c r="J30" s="1"/>
      <c r="K30" s="1"/>
      <c r="L30" s="1"/>
      <c r="M30" s="1"/>
      <c r="N30" s="1"/>
      <c r="O30" s="1"/>
      <c r="P30" s="1"/>
      <c r="Q30" s="1"/>
      <c r="R30" s="1"/>
      <c r="S30" s="1"/>
      <c r="T30" s="1"/>
      <c r="U30" s="1"/>
      <c r="V30" s="1"/>
      <c r="W30" s="1"/>
      <c r="X30" s="1"/>
    </row>
    <row r="31" spans="1:24">
      <c r="A31" s="16" t="s">
        <v>33</v>
      </c>
      <c r="B31" s="14">
        <v>96815.993610000005</v>
      </c>
      <c r="C31" s="14">
        <v>574.67431999999997</v>
      </c>
      <c r="D31" s="14">
        <v>0</v>
      </c>
      <c r="E31" s="14">
        <v>0</v>
      </c>
      <c r="F31" s="14">
        <v>97390.667930000011</v>
      </c>
      <c r="G31" s="10"/>
      <c r="H31" s="1"/>
      <c r="I31" s="1"/>
      <c r="J31" s="1"/>
      <c r="K31" s="1"/>
      <c r="L31" s="1"/>
      <c r="M31" s="1"/>
      <c r="N31" s="1"/>
      <c r="O31" s="1"/>
      <c r="P31" s="1"/>
      <c r="Q31" s="1"/>
      <c r="R31" s="1"/>
      <c r="S31" s="1"/>
      <c r="T31" s="1"/>
      <c r="U31" s="1"/>
      <c r="V31" s="1"/>
      <c r="W31" s="1"/>
      <c r="X31" s="1"/>
    </row>
    <row r="32" spans="1:24">
      <c r="A32" s="13" t="s">
        <v>34</v>
      </c>
      <c r="B32" s="14">
        <v>72197.25013</v>
      </c>
      <c r="C32" s="14">
        <v>219.16114000000002</v>
      </c>
      <c r="D32" s="14">
        <v>0</v>
      </c>
      <c r="E32" s="14">
        <v>0</v>
      </c>
      <c r="F32" s="14">
        <v>72416.411269999997</v>
      </c>
      <c r="G32" s="1"/>
      <c r="H32" s="1"/>
      <c r="I32" s="1"/>
      <c r="J32" s="1"/>
      <c r="K32" s="1"/>
      <c r="L32" s="1"/>
      <c r="M32" s="1"/>
      <c r="N32" s="1"/>
      <c r="O32" s="1"/>
      <c r="P32" s="1"/>
      <c r="Q32" s="1"/>
      <c r="R32" s="1"/>
      <c r="S32" s="1"/>
      <c r="T32" s="1"/>
      <c r="U32" s="1"/>
      <c r="V32" s="1"/>
      <c r="W32" s="1"/>
      <c r="X32" s="1"/>
    </row>
    <row r="33" spans="1:24">
      <c r="A33" s="13" t="s">
        <v>35</v>
      </c>
      <c r="B33" s="14">
        <v>17145.622299999999</v>
      </c>
      <c r="C33" s="14">
        <v>240.66336999999999</v>
      </c>
      <c r="D33" s="14">
        <v>0</v>
      </c>
      <c r="E33" s="14">
        <v>0</v>
      </c>
      <c r="F33" s="14">
        <v>17386.285670000001</v>
      </c>
      <c r="G33" s="1"/>
      <c r="H33" s="1"/>
      <c r="I33" s="1"/>
      <c r="J33" s="1"/>
      <c r="K33" s="1"/>
      <c r="L33" s="1"/>
      <c r="M33" s="1"/>
      <c r="N33" s="1"/>
      <c r="O33" s="1"/>
      <c r="P33" s="1"/>
      <c r="Q33" s="1"/>
      <c r="R33" s="1"/>
      <c r="S33" s="1"/>
      <c r="T33" s="1"/>
      <c r="U33" s="1"/>
      <c r="V33" s="1"/>
      <c r="W33" s="1"/>
      <c r="X33" s="1"/>
    </row>
    <row r="34" spans="1:24">
      <c r="A34" s="13" t="s">
        <v>36</v>
      </c>
      <c r="B34" s="14">
        <v>7473.1211800000001</v>
      </c>
      <c r="C34" s="14">
        <v>114.84980999999999</v>
      </c>
      <c r="D34" s="14">
        <v>0</v>
      </c>
      <c r="E34" s="14">
        <v>0</v>
      </c>
      <c r="F34" s="14">
        <v>7587.9709899999998</v>
      </c>
      <c r="G34" s="1"/>
      <c r="H34" s="1"/>
      <c r="I34" s="1"/>
      <c r="J34" s="1"/>
      <c r="K34" s="1"/>
      <c r="L34" s="1"/>
      <c r="M34" s="1"/>
      <c r="N34" s="1"/>
      <c r="O34" s="1"/>
      <c r="P34" s="1"/>
      <c r="Q34" s="1"/>
      <c r="R34" s="1"/>
      <c r="S34" s="1"/>
      <c r="T34" s="1"/>
      <c r="U34" s="1"/>
      <c r="V34" s="1"/>
      <c r="W34" s="1"/>
      <c r="X34" s="1"/>
    </row>
    <row r="35" spans="1:24">
      <c r="A35" s="16" t="s">
        <v>37</v>
      </c>
      <c r="B35" s="14">
        <v>101094.19842</v>
      </c>
      <c r="C35" s="14">
        <v>9143.68498</v>
      </c>
      <c r="D35" s="14">
        <v>0</v>
      </c>
      <c r="E35" s="14">
        <v>0</v>
      </c>
      <c r="F35" s="14">
        <v>110237.88340000001</v>
      </c>
      <c r="G35" s="10"/>
      <c r="H35" s="1"/>
      <c r="I35" s="1"/>
      <c r="J35" s="1"/>
      <c r="K35" s="1"/>
      <c r="L35" s="1"/>
      <c r="M35" s="1"/>
      <c r="N35" s="1"/>
      <c r="O35" s="1"/>
      <c r="P35" s="1"/>
      <c r="Q35" s="1"/>
      <c r="R35" s="1"/>
      <c r="S35" s="1"/>
      <c r="T35" s="1"/>
      <c r="U35" s="1"/>
      <c r="V35" s="1"/>
      <c r="W35" s="1"/>
      <c r="X35" s="1"/>
    </row>
    <row r="36" spans="1:24">
      <c r="A36" s="13" t="s">
        <v>38</v>
      </c>
      <c r="B36" s="14">
        <v>72600.44279999999</v>
      </c>
      <c r="C36" s="14">
        <v>3931.2273</v>
      </c>
      <c r="D36" s="14">
        <v>0</v>
      </c>
      <c r="E36" s="14">
        <v>0</v>
      </c>
      <c r="F36" s="14">
        <v>76531.670099999988</v>
      </c>
      <c r="G36" s="1"/>
      <c r="H36" s="1"/>
      <c r="I36" s="1"/>
      <c r="J36" s="1"/>
      <c r="K36" s="1"/>
      <c r="L36" s="1"/>
      <c r="M36" s="1"/>
      <c r="N36" s="1"/>
      <c r="O36" s="1"/>
      <c r="P36" s="1"/>
      <c r="Q36" s="1"/>
      <c r="R36" s="1"/>
      <c r="S36" s="1"/>
      <c r="T36" s="1"/>
      <c r="U36" s="1"/>
      <c r="V36" s="1"/>
      <c r="W36" s="1"/>
      <c r="X36" s="1"/>
    </row>
    <row r="37" spans="1:24">
      <c r="A37" s="13" t="s">
        <v>39</v>
      </c>
      <c r="B37" s="14">
        <v>23344.239610000001</v>
      </c>
      <c r="C37" s="14">
        <v>4765.0256300000001</v>
      </c>
      <c r="D37" s="14">
        <v>0</v>
      </c>
      <c r="E37" s="14">
        <v>0</v>
      </c>
      <c r="F37" s="14">
        <v>28109.265239999997</v>
      </c>
      <c r="G37" s="1"/>
      <c r="H37" s="1"/>
      <c r="I37" s="1"/>
      <c r="J37" s="1"/>
      <c r="K37" s="1"/>
      <c r="L37" s="1"/>
      <c r="M37" s="1"/>
      <c r="N37" s="1"/>
      <c r="O37" s="1"/>
      <c r="P37" s="1"/>
      <c r="Q37" s="1"/>
      <c r="R37" s="1"/>
      <c r="S37" s="1"/>
      <c r="T37" s="1"/>
      <c r="U37" s="1"/>
      <c r="V37" s="1"/>
      <c r="W37" s="1"/>
      <c r="X37" s="1"/>
    </row>
    <row r="38" spans="1:24">
      <c r="A38" s="13" t="s">
        <v>40</v>
      </c>
      <c r="B38" s="14">
        <v>5149.5160099999994</v>
      </c>
      <c r="C38" s="14">
        <v>447.43205</v>
      </c>
      <c r="D38" s="14">
        <v>0</v>
      </c>
      <c r="E38" s="14">
        <v>0</v>
      </c>
      <c r="F38" s="14">
        <v>5596.9480599999997</v>
      </c>
      <c r="G38" s="1"/>
      <c r="H38" s="1"/>
      <c r="I38" s="1"/>
      <c r="J38" s="1"/>
      <c r="K38" s="1"/>
      <c r="L38" s="1"/>
      <c r="M38" s="1"/>
      <c r="N38" s="1"/>
      <c r="O38" s="1"/>
      <c r="P38" s="1"/>
      <c r="Q38" s="1"/>
      <c r="R38" s="1"/>
      <c r="S38" s="1"/>
      <c r="T38" s="1"/>
      <c r="U38" s="1"/>
      <c r="V38" s="1"/>
      <c r="W38" s="1"/>
      <c r="X38" s="1"/>
    </row>
    <row r="39" spans="1:24">
      <c r="A39" s="16" t="s">
        <v>41</v>
      </c>
      <c r="B39" s="14">
        <v>451320.22070999997</v>
      </c>
      <c r="C39" s="14">
        <v>25072.639569999999</v>
      </c>
      <c r="D39" s="14">
        <v>0</v>
      </c>
      <c r="E39" s="14">
        <v>0</v>
      </c>
      <c r="F39" s="14">
        <v>476392.86027999996</v>
      </c>
      <c r="G39" s="10"/>
      <c r="H39" s="1"/>
      <c r="I39" s="1"/>
      <c r="J39" s="1"/>
      <c r="K39" s="1"/>
      <c r="L39" s="1"/>
      <c r="M39" s="1"/>
      <c r="N39" s="1"/>
      <c r="O39" s="1"/>
      <c r="P39" s="1"/>
      <c r="Q39" s="1"/>
      <c r="R39" s="1"/>
      <c r="S39" s="1"/>
      <c r="T39" s="1"/>
      <c r="U39" s="1"/>
      <c r="V39" s="1"/>
      <c r="W39" s="1"/>
      <c r="X39" s="1"/>
    </row>
    <row r="40" spans="1:24">
      <c r="A40" s="13" t="s">
        <v>42</v>
      </c>
      <c r="B40" s="14">
        <v>167905.22016999999</v>
      </c>
      <c r="C40" s="14">
        <v>6710.1520499999997</v>
      </c>
      <c r="D40" s="14">
        <v>0</v>
      </c>
      <c r="E40" s="14">
        <v>0</v>
      </c>
      <c r="F40" s="14">
        <v>174615.37221999999</v>
      </c>
      <c r="G40" s="1"/>
      <c r="H40" s="1"/>
      <c r="I40" s="1"/>
      <c r="J40" s="1"/>
      <c r="K40" s="1"/>
      <c r="L40" s="1"/>
      <c r="M40" s="1"/>
      <c r="N40" s="1"/>
      <c r="O40" s="1"/>
      <c r="P40" s="1"/>
      <c r="Q40" s="1"/>
      <c r="R40" s="1"/>
      <c r="S40" s="1"/>
      <c r="T40" s="1"/>
      <c r="U40" s="1"/>
      <c r="V40" s="1"/>
      <c r="W40" s="1"/>
      <c r="X40" s="1"/>
    </row>
    <row r="41" spans="1:24">
      <c r="A41" s="13" t="s">
        <v>43</v>
      </c>
      <c r="B41" s="14">
        <v>58553.779689999996</v>
      </c>
      <c r="C41" s="14">
        <v>6486.7552699999997</v>
      </c>
      <c r="D41" s="14">
        <v>0</v>
      </c>
      <c r="E41" s="14">
        <v>0</v>
      </c>
      <c r="F41" s="14">
        <v>65040.534960000005</v>
      </c>
      <c r="G41" s="1"/>
      <c r="H41" s="1"/>
      <c r="I41" s="1"/>
      <c r="J41" s="1"/>
      <c r="K41" s="1"/>
      <c r="L41" s="1"/>
      <c r="M41" s="1"/>
      <c r="N41" s="1"/>
      <c r="O41" s="1"/>
      <c r="P41" s="1"/>
      <c r="Q41" s="1"/>
      <c r="R41" s="1"/>
      <c r="S41" s="1"/>
      <c r="T41" s="1"/>
      <c r="U41" s="1"/>
      <c r="V41" s="1"/>
      <c r="W41" s="1"/>
      <c r="X41" s="1"/>
    </row>
    <row r="42" spans="1:24">
      <c r="A42" s="13" t="s">
        <v>44</v>
      </c>
      <c r="B42" s="14">
        <v>1058.8657599999999</v>
      </c>
      <c r="C42" s="14">
        <v>2.76857</v>
      </c>
      <c r="D42" s="14">
        <v>0</v>
      </c>
      <c r="E42" s="14">
        <v>0</v>
      </c>
      <c r="F42" s="14">
        <v>1061.6343300000001</v>
      </c>
      <c r="G42" s="1"/>
      <c r="H42" s="1"/>
      <c r="I42" s="1"/>
      <c r="J42" s="1"/>
      <c r="K42" s="1"/>
      <c r="L42" s="1"/>
      <c r="M42" s="1"/>
      <c r="N42" s="1"/>
      <c r="O42" s="1"/>
      <c r="P42" s="1"/>
      <c r="Q42" s="1"/>
      <c r="R42" s="1"/>
      <c r="S42" s="1"/>
      <c r="T42" s="1"/>
      <c r="U42" s="1"/>
      <c r="V42" s="1"/>
      <c r="W42" s="1"/>
      <c r="X42" s="1"/>
    </row>
    <row r="43" spans="1:24">
      <c r="A43" s="13" t="s">
        <v>45</v>
      </c>
      <c r="B43" s="14">
        <v>513.08384000000001</v>
      </c>
      <c r="C43" s="14">
        <v>6.3251299999999997</v>
      </c>
      <c r="D43" s="14">
        <v>0</v>
      </c>
      <c r="E43" s="14">
        <v>0</v>
      </c>
      <c r="F43" s="14">
        <v>519.40896999999995</v>
      </c>
      <c r="G43" s="1"/>
      <c r="H43" s="1"/>
      <c r="I43" s="1"/>
      <c r="J43" s="1"/>
      <c r="K43" s="1"/>
      <c r="L43" s="1"/>
      <c r="M43" s="1"/>
      <c r="N43" s="1"/>
      <c r="O43" s="1"/>
      <c r="P43" s="1"/>
      <c r="Q43" s="1"/>
      <c r="R43" s="1"/>
      <c r="S43" s="1"/>
      <c r="T43" s="1"/>
      <c r="U43" s="1"/>
      <c r="V43" s="1"/>
      <c r="W43" s="1"/>
      <c r="X43" s="1"/>
    </row>
    <row r="44" spans="1:24">
      <c r="A44" s="13" t="s">
        <v>46</v>
      </c>
      <c r="B44" s="14">
        <v>205.83693</v>
      </c>
      <c r="C44" s="14">
        <v>2.2662199999999997</v>
      </c>
      <c r="D44" s="14">
        <v>0</v>
      </c>
      <c r="E44" s="14">
        <v>0</v>
      </c>
      <c r="F44" s="14">
        <v>208.10315</v>
      </c>
      <c r="G44" s="1"/>
      <c r="H44" s="1"/>
      <c r="I44" s="1"/>
      <c r="J44" s="1"/>
      <c r="K44" s="1"/>
      <c r="L44" s="1"/>
      <c r="M44" s="1"/>
      <c r="N44" s="1"/>
      <c r="O44" s="1"/>
      <c r="P44" s="1"/>
      <c r="Q44" s="1"/>
      <c r="R44" s="1"/>
      <c r="S44" s="1"/>
      <c r="T44" s="1"/>
      <c r="U44" s="1"/>
      <c r="V44" s="1"/>
      <c r="W44" s="1"/>
      <c r="X44" s="1"/>
    </row>
    <row r="45" spans="1:24">
      <c r="A45" s="13" t="s">
        <v>47</v>
      </c>
      <c r="B45" s="14">
        <v>316.17776000000003</v>
      </c>
      <c r="C45" s="14">
        <v>0.87430999999999992</v>
      </c>
      <c r="D45" s="14">
        <v>0</v>
      </c>
      <c r="E45" s="14">
        <v>0</v>
      </c>
      <c r="F45" s="14">
        <v>317.05207000000001</v>
      </c>
      <c r="G45" s="1"/>
      <c r="H45" s="1"/>
      <c r="I45" s="1"/>
      <c r="J45" s="1"/>
      <c r="K45" s="1"/>
      <c r="L45" s="1"/>
      <c r="M45" s="1"/>
      <c r="N45" s="1"/>
      <c r="O45" s="1"/>
      <c r="P45" s="1"/>
      <c r="Q45" s="1"/>
      <c r="R45" s="1"/>
      <c r="S45" s="1"/>
      <c r="T45" s="1"/>
      <c r="U45" s="1"/>
      <c r="V45" s="1"/>
      <c r="W45" s="1"/>
      <c r="X45" s="1"/>
    </row>
    <row r="46" spans="1:24">
      <c r="A46" s="13" t="s">
        <v>48</v>
      </c>
      <c r="B46" s="14">
        <v>104889.87139</v>
      </c>
      <c r="C46" s="14">
        <v>5510.6660700000002</v>
      </c>
      <c r="D46" s="14">
        <v>0</v>
      </c>
      <c r="E46" s="14">
        <v>0</v>
      </c>
      <c r="F46" s="14">
        <v>110400.53745999999</v>
      </c>
      <c r="G46" s="1"/>
      <c r="H46" s="1"/>
      <c r="I46" s="1"/>
      <c r="J46" s="1"/>
      <c r="K46" s="1"/>
      <c r="L46" s="1"/>
      <c r="M46" s="1"/>
      <c r="N46" s="1"/>
      <c r="O46" s="1"/>
      <c r="P46" s="1"/>
      <c r="Q46" s="1"/>
      <c r="R46" s="1"/>
      <c r="S46" s="1"/>
      <c r="T46" s="1"/>
      <c r="U46" s="1"/>
      <c r="V46" s="1"/>
      <c r="W46" s="1"/>
      <c r="X46" s="1"/>
    </row>
    <row r="47" spans="1:24">
      <c r="A47" s="13" t="s">
        <v>49</v>
      </c>
      <c r="B47" s="14">
        <v>114920.38275</v>
      </c>
      <c r="C47" s="14">
        <v>6284.9407699999992</v>
      </c>
      <c r="D47" s="14">
        <v>0</v>
      </c>
      <c r="E47" s="14">
        <v>0</v>
      </c>
      <c r="F47" s="14">
        <v>121205.32351999999</v>
      </c>
      <c r="G47" s="1"/>
      <c r="H47" s="1"/>
      <c r="I47" s="1"/>
      <c r="J47" s="1"/>
      <c r="K47" s="1"/>
      <c r="L47" s="1"/>
      <c r="M47" s="1"/>
      <c r="N47" s="1"/>
      <c r="O47" s="1"/>
      <c r="P47" s="1"/>
      <c r="Q47" s="1"/>
      <c r="R47" s="1"/>
      <c r="S47" s="1"/>
      <c r="T47" s="1"/>
      <c r="U47" s="1"/>
      <c r="V47" s="1"/>
      <c r="W47" s="1"/>
      <c r="X47" s="1"/>
    </row>
    <row r="48" spans="1:24">
      <c r="A48" s="13" t="s">
        <v>50</v>
      </c>
      <c r="B48" s="14">
        <v>496.63067999999998</v>
      </c>
      <c r="C48" s="14">
        <v>20.483340000000002</v>
      </c>
      <c r="D48" s="14">
        <v>0</v>
      </c>
      <c r="E48" s="14">
        <v>0</v>
      </c>
      <c r="F48" s="14">
        <v>517.11401999999998</v>
      </c>
      <c r="G48" s="1"/>
      <c r="H48" s="1"/>
      <c r="I48" s="1"/>
      <c r="J48" s="1"/>
      <c r="K48" s="1"/>
      <c r="L48" s="1"/>
      <c r="M48" s="1"/>
      <c r="N48" s="1"/>
      <c r="O48" s="1"/>
      <c r="P48" s="1"/>
      <c r="Q48" s="1"/>
      <c r="R48" s="1"/>
      <c r="S48" s="1"/>
      <c r="T48" s="1"/>
      <c r="U48" s="1"/>
      <c r="V48" s="1"/>
      <c r="W48" s="1"/>
      <c r="X48" s="1"/>
    </row>
    <row r="49" spans="1:24">
      <c r="A49" s="13" t="s">
        <v>51</v>
      </c>
      <c r="B49" s="14">
        <v>1383.1171000000002</v>
      </c>
      <c r="C49" s="14">
        <v>38.812260000000002</v>
      </c>
      <c r="D49" s="14">
        <v>0</v>
      </c>
      <c r="E49" s="14">
        <v>0</v>
      </c>
      <c r="F49" s="14">
        <v>1421.9293600000001</v>
      </c>
      <c r="G49" s="1"/>
      <c r="H49" s="1"/>
      <c r="I49" s="1"/>
      <c r="J49" s="1"/>
      <c r="K49" s="1"/>
      <c r="L49" s="1"/>
      <c r="M49" s="1"/>
      <c r="N49" s="1"/>
      <c r="O49" s="1"/>
      <c r="P49" s="1"/>
      <c r="Q49" s="1"/>
      <c r="R49" s="1"/>
      <c r="S49" s="1"/>
      <c r="T49" s="1"/>
      <c r="U49" s="1"/>
      <c r="V49" s="1"/>
      <c r="W49" s="1"/>
      <c r="X49" s="1"/>
    </row>
    <row r="50" spans="1:24">
      <c r="A50" s="13" t="s">
        <v>52</v>
      </c>
      <c r="B50" s="14">
        <v>459.24561999999997</v>
      </c>
      <c r="C50" s="14">
        <v>0</v>
      </c>
      <c r="D50" s="14">
        <v>0</v>
      </c>
      <c r="E50" s="14">
        <v>0</v>
      </c>
      <c r="F50" s="14">
        <v>459.24561999999997</v>
      </c>
      <c r="G50" s="1"/>
      <c r="H50" s="1"/>
      <c r="I50" s="1"/>
      <c r="J50" s="1"/>
      <c r="K50" s="1"/>
      <c r="L50" s="1"/>
      <c r="M50" s="1"/>
      <c r="N50" s="1"/>
      <c r="O50" s="1"/>
      <c r="P50" s="1"/>
      <c r="Q50" s="1"/>
      <c r="R50" s="1"/>
      <c r="S50" s="1"/>
      <c r="T50" s="1"/>
      <c r="U50" s="1"/>
      <c r="V50" s="1"/>
      <c r="W50" s="1"/>
      <c r="X50" s="1"/>
    </row>
    <row r="51" spans="1:24">
      <c r="A51" s="13" t="s">
        <v>53</v>
      </c>
      <c r="B51" s="14">
        <v>618.00901999999996</v>
      </c>
      <c r="C51" s="14">
        <v>8.59558</v>
      </c>
      <c r="D51" s="14">
        <v>0</v>
      </c>
      <c r="E51" s="14">
        <v>0</v>
      </c>
      <c r="F51" s="14">
        <v>626.6046</v>
      </c>
      <c r="G51" s="1"/>
      <c r="H51" s="1"/>
      <c r="I51" s="1"/>
      <c r="J51" s="1"/>
      <c r="K51" s="1"/>
      <c r="L51" s="1"/>
      <c r="M51" s="1"/>
      <c r="N51" s="1"/>
      <c r="O51" s="1"/>
      <c r="P51" s="1"/>
      <c r="Q51" s="1"/>
      <c r="R51" s="1"/>
      <c r="S51" s="1"/>
      <c r="T51" s="1"/>
      <c r="U51" s="1"/>
      <c r="V51" s="1"/>
      <c r="W51" s="1"/>
      <c r="X51" s="1"/>
    </row>
    <row r="52" spans="1:24">
      <c r="A52" s="16" t="s">
        <v>54</v>
      </c>
      <c r="B52" s="14">
        <v>-370850.93062</v>
      </c>
      <c r="C52" s="14">
        <v>-5008.9983400000001</v>
      </c>
      <c r="D52" s="14">
        <v>0</v>
      </c>
      <c r="E52" s="14">
        <v>0</v>
      </c>
      <c r="F52" s="14">
        <v>-375859.92895999999</v>
      </c>
      <c r="G52" s="10"/>
      <c r="H52" s="1"/>
      <c r="I52" s="1"/>
      <c r="J52" s="1"/>
      <c r="K52" s="1"/>
      <c r="L52" s="1"/>
      <c r="M52" s="1"/>
      <c r="N52" s="1"/>
      <c r="O52" s="1"/>
      <c r="P52" s="1"/>
      <c r="Q52" s="1"/>
      <c r="R52" s="1"/>
      <c r="S52" s="1"/>
      <c r="T52" s="1"/>
      <c r="U52" s="1"/>
      <c r="V52" s="1"/>
      <c r="W52" s="1"/>
      <c r="X52" s="1"/>
    </row>
    <row r="53" spans="1:24">
      <c r="A53" s="17" t="s">
        <v>55</v>
      </c>
      <c r="B53" s="14">
        <v>-58765.820209999998</v>
      </c>
      <c r="C53" s="14">
        <v>-861.1354</v>
      </c>
      <c r="D53" s="14">
        <v>0</v>
      </c>
      <c r="E53" s="14">
        <v>0</v>
      </c>
      <c r="F53" s="14">
        <v>-59626.955609999997</v>
      </c>
      <c r="G53" s="1"/>
      <c r="H53" s="1"/>
      <c r="I53" s="1"/>
      <c r="J53" s="1"/>
      <c r="K53" s="1"/>
      <c r="L53" s="1"/>
      <c r="M53" s="1"/>
      <c r="N53" s="1"/>
      <c r="O53" s="1"/>
      <c r="P53" s="1"/>
      <c r="Q53" s="1"/>
      <c r="R53" s="1"/>
      <c r="S53" s="1"/>
      <c r="T53" s="1"/>
      <c r="U53" s="1"/>
      <c r="V53" s="1"/>
      <c r="W53" s="1"/>
      <c r="X53" s="1"/>
    </row>
    <row r="54" spans="1:24">
      <c r="A54" s="13" t="s">
        <v>56</v>
      </c>
      <c r="B54" s="14">
        <v>-9870.7814399999988</v>
      </c>
      <c r="C54" s="14">
        <v>-716.90473999999995</v>
      </c>
      <c r="D54" s="14">
        <v>0</v>
      </c>
      <c r="E54" s="14">
        <v>0</v>
      </c>
      <c r="F54" s="14">
        <v>-10587.686180000001</v>
      </c>
      <c r="G54" s="1"/>
      <c r="H54" s="1"/>
      <c r="I54" s="1"/>
      <c r="J54" s="1"/>
      <c r="K54" s="1"/>
      <c r="L54" s="1"/>
      <c r="M54" s="1"/>
      <c r="N54" s="1"/>
      <c r="O54" s="1"/>
      <c r="P54" s="1"/>
      <c r="Q54" s="1"/>
      <c r="R54" s="1"/>
      <c r="S54" s="1"/>
      <c r="T54" s="1"/>
      <c r="U54" s="1"/>
      <c r="V54" s="1"/>
      <c r="W54" s="1"/>
      <c r="X54" s="1"/>
    </row>
    <row r="55" spans="1:24">
      <c r="A55" s="13" t="s">
        <v>57</v>
      </c>
      <c r="B55" s="14">
        <v>-45407.569490000002</v>
      </c>
      <c r="C55" s="14">
        <v>-72.762979999999999</v>
      </c>
      <c r="D55" s="14">
        <v>0</v>
      </c>
      <c r="E55" s="14">
        <v>0</v>
      </c>
      <c r="F55" s="14">
        <v>-45480.332470000001</v>
      </c>
      <c r="G55" s="1"/>
      <c r="H55" s="1"/>
      <c r="I55" s="1"/>
      <c r="J55" s="1"/>
      <c r="K55" s="1"/>
      <c r="L55" s="1"/>
      <c r="M55" s="1"/>
      <c r="N55" s="1"/>
      <c r="O55" s="1"/>
      <c r="P55" s="1"/>
      <c r="Q55" s="1"/>
      <c r="R55" s="1"/>
      <c r="S55" s="1"/>
      <c r="T55" s="1"/>
      <c r="U55" s="1"/>
      <c r="V55" s="1"/>
      <c r="W55" s="1"/>
      <c r="X55" s="1"/>
    </row>
    <row r="56" spans="1:24">
      <c r="A56" s="13" t="s">
        <v>58</v>
      </c>
      <c r="B56" s="14">
        <v>-10031.046890000001</v>
      </c>
      <c r="C56" s="14">
        <v>-162.35057</v>
      </c>
      <c r="D56" s="14">
        <v>0</v>
      </c>
      <c r="E56" s="14">
        <v>0</v>
      </c>
      <c r="F56" s="14">
        <v>-10193.39746</v>
      </c>
      <c r="G56" s="1"/>
      <c r="H56" s="1"/>
      <c r="I56" s="1"/>
      <c r="J56" s="1"/>
      <c r="K56" s="1"/>
      <c r="L56" s="1"/>
      <c r="M56" s="1"/>
      <c r="N56" s="1"/>
      <c r="O56" s="1"/>
      <c r="P56" s="1"/>
      <c r="Q56" s="1"/>
      <c r="R56" s="1"/>
      <c r="S56" s="1"/>
      <c r="T56" s="1"/>
      <c r="U56" s="1"/>
      <c r="V56" s="1"/>
      <c r="W56" s="1"/>
      <c r="X56" s="1"/>
    </row>
    <row r="57" spans="1:24">
      <c r="A57" s="13" t="s">
        <v>59</v>
      </c>
      <c r="B57" s="14">
        <v>-58283.211909999998</v>
      </c>
      <c r="C57" s="14">
        <v>-1456.3016100000002</v>
      </c>
      <c r="D57" s="14">
        <v>0</v>
      </c>
      <c r="E57" s="14">
        <v>0</v>
      </c>
      <c r="F57" s="14">
        <v>-59739.51352</v>
      </c>
      <c r="G57" s="1"/>
      <c r="H57" s="1"/>
      <c r="I57" s="1"/>
      <c r="J57" s="1"/>
      <c r="K57" s="1"/>
      <c r="L57" s="1"/>
      <c r="M57" s="1"/>
      <c r="N57" s="1"/>
      <c r="O57" s="1"/>
      <c r="P57" s="1"/>
      <c r="Q57" s="1"/>
      <c r="R57" s="1"/>
      <c r="S57" s="1"/>
      <c r="T57" s="1"/>
      <c r="U57" s="1"/>
      <c r="V57" s="1"/>
      <c r="W57" s="1"/>
      <c r="X57" s="1"/>
    </row>
    <row r="58" spans="1:24">
      <c r="A58" s="13" t="s">
        <v>60</v>
      </c>
      <c r="B58" s="14">
        <v>-14938.48142</v>
      </c>
      <c r="C58" s="14">
        <v>-1494.6534999999999</v>
      </c>
      <c r="D58" s="14">
        <v>0</v>
      </c>
      <c r="E58" s="14">
        <v>0</v>
      </c>
      <c r="F58" s="14">
        <v>-16433.13492</v>
      </c>
      <c r="G58" s="1"/>
      <c r="H58" s="1"/>
      <c r="I58" s="1"/>
      <c r="J58" s="1"/>
      <c r="K58" s="1"/>
      <c r="L58" s="1"/>
      <c r="M58" s="1"/>
      <c r="N58" s="1"/>
      <c r="O58" s="1"/>
      <c r="P58" s="1"/>
      <c r="Q58" s="1"/>
      <c r="R58" s="1"/>
      <c r="S58" s="1"/>
      <c r="T58" s="1"/>
      <c r="U58" s="1"/>
      <c r="V58" s="1"/>
      <c r="W58" s="1"/>
      <c r="X58" s="1"/>
    </row>
    <row r="59" spans="1:24">
      <c r="A59" s="17" t="s">
        <v>61</v>
      </c>
      <c r="B59" s="14">
        <v>-125608.16939</v>
      </c>
      <c r="C59" s="14">
        <v>0</v>
      </c>
      <c r="D59" s="14">
        <v>0</v>
      </c>
      <c r="E59" s="14">
        <v>0</v>
      </c>
      <c r="F59" s="14">
        <v>-125608.16939</v>
      </c>
      <c r="G59" s="1"/>
      <c r="H59" s="1"/>
      <c r="I59" s="1"/>
      <c r="J59" s="1"/>
      <c r="K59" s="1"/>
      <c r="L59" s="1"/>
      <c r="M59" s="1"/>
      <c r="N59" s="1"/>
      <c r="O59" s="1"/>
      <c r="P59" s="1"/>
      <c r="Q59" s="1"/>
      <c r="R59" s="1"/>
      <c r="S59" s="1"/>
      <c r="T59" s="1"/>
      <c r="U59" s="1"/>
      <c r="V59" s="1"/>
      <c r="W59" s="1"/>
      <c r="X59" s="1"/>
    </row>
    <row r="60" spans="1:24">
      <c r="A60" s="13" t="s">
        <v>62</v>
      </c>
      <c r="B60" s="14">
        <v>-33507.054170000003</v>
      </c>
      <c r="C60" s="14">
        <v>0</v>
      </c>
      <c r="D60" s="14">
        <v>0</v>
      </c>
      <c r="E60" s="14">
        <v>0</v>
      </c>
      <c r="F60" s="14">
        <v>-33507.054170000003</v>
      </c>
      <c r="G60" s="1"/>
      <c r="H60" s="1"/>
      <c r="I60" s="1"/>
      <c r="J60" s="1"/>
      <c r="K60" s="1"/>
      <c r="L60" s="1"/>
      <c r="M60" s="1"/>
      <c r="N60" s="1"/>
      <c r="O60" s="1"/>
      <c r="P60" s="1"/>
      <c r="Q60" s="1"/>
      <c r="R60" s="1"/>
      <c r="S60" s="1"/>
      <c r="T60" s="1"/>
      <c r="U60" s="1"/>
      <c r="V60" s="1"/>
      <c r="W60" s="1"/>
      <c r="X60" s="1"/>
    </row>
    <row r="61" spans="1:24">
      <c r="A61" s="13" t="s">
        <v>63</v>
      </c>
      <c r="B61" s="14">
        <v>0</v>
      </c>
      <c r="C61" s="14">
        <v>0</v>
      </c>
      <c r="D61" s="14">
        <v>0</v>
      </c>
      <c r="E61" s="14">
        <v>0</v>
      </c>
      <c r="F61" s="14">
        <v>0</v>
      </c>
      <c r="G61" s="1"/>
      <c r="H61" s="1"/>
      <c r="I61" s="1"/>
      <c r="J61" s="1"/>
      <c r="K61" s="1"/>
      <c r="L61" s="1"/>
      <c r="M61" s="1"/>
      <c r="N61" s="1"/>
      <c r="O61" s="1"/>
      <c r="P61" s="1"/>
      <c r="Q61" s="1"/>
      <c r="R61" s="1"/>
      <c r="S61" s="1"/>
      <c r="T61" s="1"/>
      <c r="U61" s="1"/>
      <c r="V61" s="1"/>
      <c r="W61" s="1"/>
      <c r="X61" s="1"/>
    </row>
    <row r="62" spans="1:24">
      <c r="A62" s="13" t="s">
        <v>64</v>
      </c>
      <c r="B62" s="14">
        <v>0</v>
      </c>
      <c r="C62" s="14">
        <v>0</v>
      </c>
      <c r="D62" s="14">
        <v>0</v>
      </c>
      <c r="E62" s="14">
        <v>0</v>
      </c>
      <c r="F62" s="14">
        <v>0</v>
      </c>
      <c r="G62" s="1"/>
      <c r="H62" s="1"/>
      <c r="I62" s="1"/>
      <c r="J62" s="1"/>
      <c r="K62" s="1"/>
      <c r="L62" s="1"/>
      <c r="M62" s="1"/>
      <c r="N62" s="1"/>
      <c r="O62" s="1"/>
      <c r="P62" s="1"/>
      <c r="Q62" s="1"/>
      <c r="R62" s="1"/>
      <c r="S62" s="1"/>
      <c r="T62" s="1"/>
      <c r="U62" s="1"/>
      <c r="V62" s="1"/>
      <c r="W62" s="1"/>
      <c r="X62" s="1"/>
    </row>
    <row r="63" spans="1:24">
      <c r="A63" s="13" t="s">
        <v>65</v>
      </c>
      <c r="B63" s="14">
        <v>-408.26355000000001</v>
      </c>
      <c r="C63" s="14">
        <v>-0.31954000000000005</v>
      </c>
      <c r="D63" s="14">
        <v>0</v>
      </c>
      <c r="E63" s="14">
        <v>0</v>
      </c>
      <c r="F63" s="14">
        <v>-408.58309000000003</v>
      </c>
      <c r="G63" s="1"/>
      <c r="H63" s="1"/>
      <c r="I63" s="1"/>
      <c r="J63" s="1"/>
      <c r="K63" s="1"/>
      <c r="L63" s="1"/>
      <c r="M63" s="1"/>
      <c r="N63" s="1"/>
      <c r="O63" s="1"/>
      <c r="P63" s="1"/>
      <c r="Q63" s="1"/>
      <c r="R63" s="1"/>
      <c r="S63" s="1"/>
      <c r="T63" s="1"/>
      <c r="U63" s="1"/>
      <c r="V63" s="1"/>
      <c r="W63" s="1"/>
      <c r="X63" s="1"/>
    </row>
    <row r="64" spans="1:24">
      <c r="A64" s="13" t="s">
        <v>66</v>
      </c>
      <c r="B64" s="14">
        <v>-641.92299000000003</v>
      </c>
      <c r="C64" s="14">
        <v>-15.31809</v>
      </c>
      <c r="D64" s="14">
        <v>0</v>
      </c>
      <c r="E64" s="14">
        <v>0</v>
      </c>
      <c r="F64" s="14">
        <v>-657.24108000000001</v>
      </c>
      <c r="G64" s="1"/>
      <c r="H64" s="1"/>
      <c r="I64" s="1"/>
      <c r="J64" s="1"/>
      <c r="K64" s="1"/>
      <c r="L64" s="1"/>
      <c r="M64" s="1"/>
      <c r="N64" s="1"/>
      <c r="O64" s="1"/>
      <c r="P64" s="1"/>
      <c r="Q64" s="1"/>
      <c r="R64" s="1"/>
      <c r="S64" s="1"/>
      <c r="T64" s="1"/>
      <c r="U64" s="1"/>
      <c r="V64" s="1"/>
      <c r="W64" s="1"/>
      <c r="X64" s="1"/>
    </row>
    <row r="65" spans="1:24">
      <c r="A65" s="17" t="s">
        <v>67</v>
      </c>
      <c r="B65" s="14">
        <v>-3011.4404</v>
      </c>
      <c r="C65" s="14">
        <v>-15.145569999999999</v>
      </c>
      <c r="D65" s="14">
        <v>0</v>
      </c>
      <c r="E65" s="14">
        <v>0</v>
      </c>
      <c r="F65" s="14">
        <v>-3026.5859700000001</v>
      </c>
      <c r="G65" s="1"/>
      <c r="H65" s="1"/>
      <c r="I65" s="1"/>
      <c r="J65" s="1"/>
      <c r="K65" s="1"/>
      <c r="L65" s="1"/>
      <c r="M65" s="1"/>
      <c r="N65" s="1"/>
      <c r="O65" s="1"/>
      <c r="P65" s="1"/>
      <c r="Q65" s="1"/>
      <c r="R65" s="1"/>
      <c r="S65" s="1"/>
      <c r="T65" s="1"/>
      <c r="U65" s="1"/>
      <c r="V65" s="1"/>
      <c r="W65" s="1"/>
      <c r="X65" s="1"/>
    </row>
    <row r="66" spans="1:24">
      <c r="A66" s="13" t="s">
        <v>68</v>
      </c>
      <c r="B66" s="14">
        <v>-4968.6306500000001</v>
      </c>
      <c r="C66" s="14">
        <v>-67.720110000000005</v>
      </c>
      <c r="D66" s="14">
        <v>0</v>
      </c>
      <c r="E66" s="14">
        <v>0</v>
      </c>
      <c r="F66" s="14">
        <v>-5036.3507599999994</v>
      </c>
      <c r="G66" s="1"/>
      <c r="H66" s="1"/>
      <c r="I66" s="1"/>
      <c r="J66" s="1"/>
      <c r="K66" s="1"/>
      <c r="L66" s="1"/>
      <c r="M66" s="1"/>
      <c r="N66" s="1"/>
      <c r="O66" s="1"/>
      <c r="P66" s="1"/>
      <c r="Q66" s="1"/>
      <c r="R66" s="1"/>
      <c r="S66" s="1"/>
      <c r="T66" s="1"/>
      <c r="U66" s="1"/>
      <c r="V66" s="1"/>
      <c r="W66" s="1"/>
      <c r="X66" s="1"/>
    </row>
    <row r="67" spans="1:24">
      <c r="A67" s="13" t="s">
        <v>69</v>
      </c>
      <c r="B67" s="14">
        <v>-1501.2101299999999</v>
      </c>
      <c r="C67" s="14">
        <v>-47.009389999999996</v>
      </c>
      <c r="D67" s="14">
        <v>0</v>
      </c>
      <c r="E67" s="14">
        <v>0</v>
      </c>
      <c r="F67" s="14">
        <v>-1548.2195200000001</v>
      </c>
      <c r="G67" s="1"/>
      <c r="H67" s="1"/>
      <c r="I67" s="1"/>
      <c r="J67" s="1"/>
      <c r="K67" s="1"/>
      <c r="L67" s="1"/>
      <c r="M67" s="1"/>
      <c r="N67" s="1"/>
      <c r="O67" s="1"/>
      <c r="P67" s="1"/>
      <c r="Q67" s="1"/>
      <c r="R67" s="1"/>
      <c r="S67" s="1"/>
      <c r="T67" s="1"/>
      <c r="U67" s="1"/>
      <c r="V67" s="1"/>
      <c r="W67" s="1"/>
      <c r="X67" s="1"/>
    </row>
    <row r="68" spans="1:24">
      <c r="A68" s="13" t="s">
        <v>70</v>
      </c>
      <c r="B68" s="14">
        <v>-3907.32798</v>
      </c>
      <c r="C68" s="14">
        <v>-99.376840000000001</v>
      </c>
      <c r="D68" s="14">
        <v>0</v>
      </c>
      <c r="E68" s="14">
        <v>0</v>
      </c>
      <c r="F68" s="14">
        <v>-4006.7048199999999</v>
      </c>
      <c r="G68" s="1"/>
      <c r="H68" s="1"/>
      <c r="I68" s="1"/>
      <c r="J68" s="1"/>
      <c r="K68" s="1"/>
      <c r="L68" s="1"/>
      <c r="M68" s="1"/>
      <c r="N68" s="1"/>
      <c r="O68" s="1"/>
      <c r="P68" s="1"/>
      <c r="Q68" s="1"/>
      <c r="R68" s="1"/>
      <c r="S68" s="1"/>
      <c r="T68" s="1"/>
      <c r="U68" s="1"/>
      <c r="V68" s="1"/>
      <c r="W68" s="1"/>
      <c r="X68" s="1"/>
    </row>
    <row r="69" spans="1:24">
      <c r="A69" s="11" t="s">
        <v>71</v>
      </c>
      <c r="B69" s="12">
        <v>68216.455419999998</v>
      </c>
      <c r="C69" s="12">
        <v>4790.9251100000001</v>
      </c>
      <c r="D69" s="12">
        <v>0</v>
      </c>
      <c r="E69" s="12">
        <v>0</v>
      </c>
      <c r="F69" s="12">
        <v>73007.380529999995</v>
      </c>
      <c r="G69" s="10"/>
      <c r="H69" s="1"/>
      <c r="I69" s="1"/>
      <c r="J69" s="1"/>
      <c r="K69" s="1"/>
      <c r="L69" s="1"/>
      <c r="M69" s="1"/>
      <c r="N69" s="1"/>
      <c r="O69" s="1"/>
      <c r="P69" s="1"/>
      <c r="Q69" s="1"/>
      <c r="R69" s="1"/>
      <c r="S69" s="1"/>
      <c r="T69" s="1"/>
      <c r="U69" s="1"/>
      <c r="V69" s="1"/>
      <c r="W69" s="1"/>
      <c r="X69" s="1"/>
    </row>
    <row r="70" spans="1:24">
      <c r="A70" s="13" t="s">
        <v>72</v>
      </c>
      <c r="B70" s="14">
        <v>0</v>
      </c>
      <c r="C70" s="14">
        <v>0</v>
      </c>
      <c r="D70" s="14">
        <v>0</v>
      </c>
      <c r="E70" s="14">
        <v>0</v>
      </c>
      <c r="F70" s="14">
        <v>0</v>
      </c>
      <c r="G70" s="1"/>
      <c r="H70" s="1"/>
      <c r="I70" s="1"/>
      <c r="J70" s="1"/>
      <c r="K70" s="1"/>
      <c r="L70" s="1"/>
      <c r="M70" s="1"/>
      <c r="N70" s="1"/>
      <c r="O70" s="1"/>
      <c r="P70" s="1"/>
      <c r="Q70" s="1"/>
      <c r="R70" s="1"/>
      <c r="S70" s="1"/>
      <c r="T70" s="1"/>
      <c r="U70" s="1"/>
      <c r="V70" s="1"/>
      <c r="W70" s="1"/>
      <c r="X70" s="1"/>
    </row>
    <row r="71" spans="1:24">
      <c r="A71" s="17" t="s">
        <v>73</v>
      </c>
      <c r="B71" s="14">
        <v>43988.722470000001</v>
      </c>
      <c r="C71" s="14">
        <v>2330.5130899999999</v>
      </c>
      <c r="D71" s="14">
        <v>0</v>
      </c>
      <c r="E71" s="14">
        <v>0</v>
      </c>
      <c r="F71" s="14">
        <v>46319.235560000001</v>
      </c>
      <c r="G71" s="1"/>
      <c r="H71" s="1"/>
      <c r="I71" s="1"/>
      <c r="J71" s="1"/>
      <c r="K71" s="1"/>
      <c r="L71" s="1"/>
      <c r="M71" s="1"/>
      <c r="N71" s="1"/>
      <c r="O71" s="1"/>
      <c r="P71" s="1"/>
      <c r="Q71" s="1"/>
      <c r="R71" s="1"/>
      <c r="S71" s="1"/>
      <c r="T71" s="1"/>
      <c r="U71" s="1"/>
      <c r="V71" s="1"/>
      <c r="W71" s="1"/>
      <c r="X71" s="1"/>
    </row>
    <row r="72" spans="1:24">
      <c r="A72" s="13" t="s">
        <v>74</v>
      </c>
      <c r="B72" s="14">
        <v>30635.681379999998</v>
      </c>
      <c r="C72" s="14">
        <v>3381.7756800000002</v>
      </c>
      <c r="D72" s="14">
        <v>0</v>
      </c>
      <c r="E72" s="14">
        <v>0</v>
      </c>
      <c r="F72" s="14">
        <v>34017.457060000001</v>
      </c>
      <c r="G72" s="1"/>
      <c r="H72" s="1"/>
      <c r="I72" s="1"/>
      <c r="J72" s="1"/>
      <c r="K72" s="1"/>
      <c r="L72" s="1"/>
      <c r="M72" s="1"/>
      <c r="N72" s="1"/>
      <c r="O72" s="1"/>
      <c r="P72" s="1"/>
      <c r="Q72" s="1"/>
      <c r="R72" s="1"/>
      <c r="S72" s="1"/>
      <c r="T72" s="1"/>
      <c r="U72" s="1"/>
      <c r="V72" s="1"/>
      <c r="W72" s="1"/>
      <c r="X72" s="1"/>
    </row>
    <row r="73" spans="1:24">
      <c r="A73" s="13" t="s">
        <v>75</v>
      </c>
      <c r="B73" s="14">
        <v>0</v>
      </c>
      <c r="C73" s="14">
        <v>0</v>
      </c>
      <c r="D73" s="14">
        <v>0</v>
      </c>
      <c r="E73" s="14">
        <v>0</v>
      </c>
      <c r="F73" s="14">
        <v>0</v>
      </c>
      <c r="G73" s="1"/>
      <c r="H73" s="1"/>
      <c r="I73" s="1"/>
      <c r="J73" s="1"/>
      <c r="K73" s="1"/>
      <c r="L73" s="1"/>
      <c r="M73" s="1"/>
      <c r="N73" s="1"/>
      <c r="O73" s="1"/>
      <c r="P73" s="1"/>
      <c r="Q73" s="1"/>
      <c r="R73" s="1"/>
      <c r="S73" s="1"/>
      <c r="T73" s="1"/>
      <c r="U73" s="1"/>
      <c r="V73" s="1"/>
      <c r="W73" s="1"/>
      <c r="X73" s="1"/>
    </row>
    <row r="74" spans="1:24">
      <c r="A74" s="13" t="s">
        <v>76</v>
      </c>
      <c r="B74" s="14">
        <v>-6407.9484299999995</v>
      </c>
      <c r="C74" s="14">
        <v>-921.36365999999998</v>
      </c>
      <c r="D74" s="14">
        <v>0</v>
      </c>
      <c r="E74" s="14">
        <v>0</v>
      </c>
      <c r="F74" s="14">
        <v>-7329.3120899999994</v>
      </c>
      <c r="G74" s="1"/>
      <c r="H74" s="1"/>
      <c r="I74" s="1"/>
      <c r="J74" s="1"/>
      <c r="K74" s="1"/>
      <c r="L74" s="1"/>
      <c r="M74" s="1"/>
      <c r="N74" s="1"/>
      <c r="O74" s="1"/>
      <c r="P74" s="1"/>
      <c r="Q74" s="1"/>
      <c r="R74" s="1"/>
      <c r="S74" s="1"/>
      <c r="T74" s="1"/>
      <c r="U74" s="1"/>
      <c r="V74" s="1"/>
      <c r="W74" s="1"/>
      <c r="X74" s="1"/>
    </row>
    <row r="75" spans="1:24">
      <c r="A75" s="11" t="s">
        <v>77</v>
      </c>
      <c r="B75" s="12">
        <v>682.34411999999998</v>
      </c>
      <c r="C75" s="12">
        <v>0</v>
      </c>
      <c r="D75" s="12">
        <v>0</v>
      </c>
      <c r="E75" s="12">
        <v>0</v>
      </c>
      <c r="F75" s="12">
        <v>682.34411999999998</v>
      </c>
      <c r="G75" s="10"/>
      <c r="H75" s="1"/>
      <c r="I75" s="1"/>
      <c r="J75" s="1"/>
      <c r="K75" s="1"/>
      <c r="L75" s="1"/>
      <c r="M75" s="1"/>
      <c r="N75" s="1"/>
      <c r="O75" s="1"/>
      <c r="P75" s="1"/>
      <c r="Q75" s="1"/>
      <c r="R75" s="1"/>
      <c r="S75" s="1"/>
      <c r="T75" s="1"/>
      <c r="U75" s="1"/>
      <c r="V75" s="1"/>
      <c r="W75" s="1"/>
      <c r="X75" s="1"/>
    </row>
    <row r="76" spans="1:24">
      <c r="A76" s="13" t="s">
        <v>78</v>
      </c>
      <c r="B76" s="14">
        <v>0</v>
      </c>
      <c r="C76" s="14">
        <v>0</v>
      </c>
      <c r="D76" s="14">
        <v>0</v>
      </c>
      <c r="E76" s="14">
        <v>0</v>
      </c>
      <c r="F76" s="14">
        <v>0</v>
      </c>
      <c r="G76" s="1"/>
      <c r="H76" s="1"/>
      <c r="I76" s="1"/>
      <c r="J76" s="1"/>
      <c r="K76" s="1"/>
      <c r="L76" s="1"/>
      <c r="M76" s="1"/>
      <c r="N76" s="1"/>
      <c r="O76" s="1"/>
      <c r="P76" s="1"/>
      <c r="Q76" s="1"/>
      <c r="R76" s="1"/>
      <c r="S76" s="1"/>
      <c r="T76" s="1"/>
      <c r="U76" s="1"/>
      <c r="V76" s="1"/>
      <c r="W76" s="1"/>
      <c r="X76" s="1"/>
    </row>
    <row r="77" spans="1:24">
      <c r="A77" s="13" t="s">
        <v>79</v>
      </c>
      <c r="B77" s="14">
        <v>4886.8229900000006</v>
      </c>
      <c r="C77" s="14">
        <v>0</v>
      </c>
      <c r="D77" s="14">
        <v>0</v>
      </c>
      <c r="E77" s="14">
        <v>0</v>
      </c>
      <c r="F77" s="14">
        <v>4886.8229900000006</v>
      </c>
      <c r="G77" s="1"/>
      <c r="H77" s="1"/>
      <c r="I77" s="1"/>
      <c r="J77" s="1"/>
      <c r="K77" s="1"/>
      <c r="L77" s="1"/>
      <c r="M77" s="1"/>
      <c r="N77" s="1"/>
      <c r="O77" s="1"/>
      <c r="P77" s="1"/>
      <c r="Q77" s="1"/>
      <c r="R77" s="1"/>
      <c r="S77" s="1"/>
      <c r="T77" s="1"/>
      <c r="U77" s="1"/>
      <c r="V77" s="1"/>
      <c r="W77" s="1"/>
      <c r="X77" s="1"/>
    </row>
    <row r="78" spans="1:24">
      <c r="A78" s="13" t="s">
        <v>80</v>
      </c>
      <c r="B78" s="14">
        <v>840.94556</v>
      </c>
      <c r="C78" s="14">
        <v>0</v>
      </c>
      <c r="D78" s="14">
        <v>0</v>
      </c>
      <c r="E78" s="14">
        <v>0</v>
      </c>
      <c r="F78" s="14">
        <v>840.94556</v>
      </c>
      <c r="G78" s="1"/>
      <c r="H78" s="1"/>
      <c r="I78" s="1"/>
      <c r="J78" s="1"/>
      <c r="K78" s="1"/>
      <c r="L78" s="1"/>
      <c r="M78" s="1"/>
      <c r="N78" s="1"/>
      <c r="O78" s="1"/>
      <c r="P78" s="1"/>
      <c r="Q78" s="1"/>
      <c r="R78" s="1"/>
      <c r="S78" s="1"/>
      <c r="T78" s="1"/>
      <c r="U78" s="1"/>
      <c r="V78" s="1"/>
      <c r="W78" s="1"/>
      <c r="X78" s="1"/>
    </row>
    <row r="79" spans="1:24">
      <c r="A79" s="13" t="s">
        <v>81</v>
      </c>
      <c r="B79" s="14">
        <v>1E-3</v>
      </c>
      <c r="C79" s="14">
        <v>0</v>
      </c>
      <c r="D79" s="14">
        <v>0</v>
      </c>
      <c r="E79" s="14">
        <v>0</v>
      </c>
      <c r="F79" s="14">
        <v>1E-3</v>
      </c>
      <c r="G79" s="1"/>
      <c r="H79" s="1"/>
      <c r="I79" s="1"/>
      <c r="J79" s="1"/>
      <c r="K79" s="1"/>
      <c r="L79" s="1"/>
      <c r="M79" s="1"/>
      <c r="N79" s="1"/>
      <c r="O79" s="1"/>
      <c r="P79" s="1"/>
      <c r="Q79" s="1"/>
      <c r="R79" s="1"/>
      <c r="S79" s="1"/>
      <c r="T79" s="1"/>
      <c r="U79" s="1"/>
      <c r="V79" s="1"/>
      <c r="W79" s="1"/>
      <c r="X79" s="1"/>
    </row>
    <row r="80" spans="1:24">
      <c r="A80" s="13" t="s">
        <v>82</v>
      </c>
      <c r="B80" s="14">
        <v>-5045.4254299999993</v>
      </c>
      <c r="C80" s="14">
        <v>0</v>
      </c>
      <c r="D80" s="14">
        <v>0</v>
      </c>
      <c r="E80" s="14">
        <v>0</v>
      </c>
      <c r="F80" s="14">
        <v>-5045.4254299999993</v>
      </c>
      <c r="G80" s="1"/>
      <c r="H80" s="1"/>
      <c r="I80" s="1"/>
      <c r="J80" s="1"/>
      <c r="K80" s="1"/>
      <c r="L80" s="1"/>
      <c r="M80" s="1"/>
      <c r="N80" s="1"/>
      <c r="O80" s="1"/>
      <c r="P80" s="1"/>
      <c r="Q80" s="1"/>
      <c r="R80" s="1"/>
      <c r="S80" s="1"/>
      <c r="T80" s="1"/>
      <c r="U80" s="1"/>
      <c r="V80" s="1"/>
      <c r="W80" s="1"/>
      <c r="X80" s="1"/>
    </row>
    <row r="81" spans="1:24">
      <c r="A81" s="11" t="s">
        <v>83</v>
      </c>
      <c r="B81" s="12">
        <v>50424.334619999994</v>
      </c>
      <c r="C81" s="12">
        <v>1023119.3086100001</v>
      </c>
      <c r="D81" s="12">
        <v>0</v>
      </c>
      <c r="E81" s="12">
        <v>0</v>
      </c>
      <c r="F81" s="12">
        <v>1073543.64323</v>
      </c>
      <c r="G81" s="10"/>
      <c r="H81" s="1"/>
      <c r="I81" s="1"/>
      <c r="J81" s="1"/>
      <c r="K81" s="1"/>
      <c r="L81" s="1"/>
      <c r="M81" s="1"/>
      <c r="N81" s="1"/>
      <c r="O81" s="1"/>
      <c r="P81" s="1"/>
      <c r="Q81" s="1"/>
      <c r="R81" s="1"/>
      <c r="S81" s="1"/>
      <c r="T81" s="1"/>
      <c r="U81" s="1"/>
      <c r="V81" s="1"/>
      <c r="W81" s="1"/>
      <c r="X81" s="1"/>
    </row>
    <row r="82" spans="1:24">
      <c r="A82" s="13" t="s">
        <v>20</v>
      </c>
      <c r="B82" s="14">
        <v>0</v>
      </c>
      <c r="C82" s="14">
        <v>0</v>
      </c>
      <c r="D82" s="14">
        <v>0</v>
      </c>
      <c r="E82" s="14">
        <v>0</v>
      </c>
      <c r="F82" s="14">
        <v>0</v>
      </c>
      <c r="G82" s="1"/>
      <c r="H82" s="1"/>
      <c r="I82" s="1"/>
      <c r="J82" s="1"/>
      <c r="K82" s="1"/>
      <c r="L82" s="1"/>
      <c r="M82" s="1"/>
      <c r="N82" s="1"/>
      <c r="O82" s="1"/>
      <c r="P82" s="1"/>
      <c r="Q82" s="1"/>
      <c r="R82" s="1"/>
      <c r="S82" s="1"/>
      <c r="T82" s="1"/>
      <c r="U82" s="1"/>
      <c r="V82" s="1"/>
      <c r="W82" s="1"/>
      <c r="X82" s="1"/>
    </row>
    <row r="83" spans="1:24">
      <c r="A83" s="13" t="s">
        <v>21</v>
      </c>
      <c r="B83" s="14">
        <v>39870.461000000003</v>
      </c>
      <c r="C83" s="14">
        <v>9604</v>
      </c>
      <c r="D83" s="14">
        <v>0</v>
      </c>
      <c r="E83" s="14">
        <v>0</v>
      </c>
      <c r="F83" s="14">
        <v>49474.461000000003</v>
      </c>
      <c r="G83" s="1"/>
      <c r="H83" s="1"/>
      <c r="I83" s="1"/>
      <c r="J83" s="1"/>
      <c r="K83" s="1"/>
      <c r="L83" s="1"/>
      <c r="M83" s="1"/>
      <c r="N83" s="1"/>
      <c r="O83" s="1"/>
      <c r="P83" s="1"/>
      <c r="Q83" s="1"/>
      <c r="R83" s="1"/>
      <c r="S83" s="1"/>
      <c r="T83" s="1"/>
      <c r="U83" s="1"/>
      <c r="V83" s="1"/>
      <c r="W83" s="1"/>
      <c r="X83" s="1"/>
    </row>
    <row r="84" spans="1:24">
      <c r="A84" s="13" t="s">
        <v>22</v>
      </c>
      <c r="B84" s="14">
        <v>0</v>
      </c>
      <c r="C84" s="14">
        <v>0</v>
      </c>
      <c r="D84" s="14">
        <v>0</v>
      </c>
      <c r="E84" s="14">
        <v>0</v>
      </c>
      <c r="F84" s="14">
        <v>0</v>
      </c>
      <c r="G84" s="1"/>
      <c r="H84" s="1"/>
      <c r="I84" s="1"/>
      <c r="J84" s="1"/>
      <c r="K84" s="1"/>
      <c r="L84" s="1"/>
      <c r="M84" s="1"/>
      <c r="N84" s="1"/>
      <c r="O84" s="1"/>
      <c r="P84" s="1"/>
      <c r="Q84" s="1"/>
      <c r="R84" s="1"/>
      <c r="S84" s="1"/>
      <c r="T84" s="1"/>
      <c r="U84" s="1"/>
      <c r="V84" s="1"/>
      <c r="W84" s="1"/>
      <c r="X84" s="1"/>
    </row>
    <row r="85" spans="1:24">
      <c r="A85" s="13" t="s">
        <v>23</v>
      </c>
      <c r="B85" s="14">
        <v>0</v>
      </c>
      <c r="C85" s="14">
        <v>0</v>
      </c>
      <c r="D85" s="14">
        <v>0</v>
      </c>
      <c r="E85" s="14">
        <v>0</v>
      </c>
      <c r="F85" s="14">
        <v>0</v>
      </c>
      <c r="G85" s="1"/>
      <c r="H85" s="1"/>
      <c r="I85" s="1"/>
      <c r="J85" s="1"/>
      <c r="K85" s="1"/>
      <c r="L85" s="1"/>
      <c r="M85" s="1"/>
      <c r="N85" s="1"/>
      <c r="O85" s="1"/>
      <c r="P85" s="1"/>
      <c r="Q85" s="1"/>
      <c r="R85" s="1"/>
      <c r="S85" s="1"/>
      <c r="T85" s="1"/>
      <c r="U85" s="1"/>
      <c r="V85" s="1"/>
      <c r="W85" s="1"/>
      <c r="X85" s="1"/>
    </row>
    <row r="86" spans="1:24">
      <c r="A86" s="13" t="s">
        <v>84</v>
      </c>
      <c r="B86" s="14">
        <v>1708.98783</v>
      </c>
      <c r="C86" s="14">
        <v>0</v>
      </c>
      <c r="D86" s="14">
        <v>0</v>
      </c>
      <c r="E86" s="14">
        <v>0</v>
      </c>
      <c r="F86" s="14">
        <v>1708.98783</v>
      </c>
      <c r="G86" s="1"/>
      <c r="H86" s="1"/>
      <c r="I86" s="1"/>
      <c r="J86" s="1"/>
      <c r="K86" s="1"/>
      <c r="L86" s="1"/>
      <c r="M86" s="1"/>
      <c r="N86" s="1"/>
      <c r="O86" s="1"/>
      <c r="P86" s="1"/>
      <c r="Q86" s="1"/>
      <c r="R86" s="1"/>
      <c r="S86" s="1"/>
      <c r="T86" s="1"/>
      <c r="U86" s="1"/>
      <c r="V86" s="1"/>
      <c r="W86" s="1"/>
      <c r="X86" s="1"/>
    </row>
    <row r="87" spans="1:24">
      <c r="A87" s="13" t="s">
        <v>24</v>
      </c>
      <c r="B87" s="14">
        <v>110.10299999999999</v>
      </c>
      <c r="C87" s="14">
        <v>726.11623999999995</v>
      </c>
      <c r="D87" s="14">
        <v>0</v>
      </c>
      <c r="E87" s="14">
        <v>0</v>
      </c>
      <c r="F87" s="14">
        <v>836.21924000000001</v>
      </c>
      <c r="G87" s="1"/>
      <c r="H87" s="1"/>
      <c r="I87" s="1"/>
      <c r="J87" s="1"/>
      <c r="K87" s="1"/>
      <c r="L87" s="1"/>
      <c r="M87" s="1"/>
      <c r="N87" s="1"/>
      <c r="O87" s="1"/>
      <c r="P87" s="1"/>
      <c r="Q87" s="1"/>
      <c r="R87" s="1"/>
      <c r="S87" s="1"/>
      <c r="T87" s="1"/>
      <c r="U87" s="1"/>
      <c r="V87" s="1"/>
      <c r="W87" s="1"/>
      <c r="X87" s="1"/>
    </row>
    <row r="88" spans="1:24">
      <c r="A88" s="13" t="s">
        <v>25</v>
      </c>
      <c r="B88" s="14">
        <v>7306.67</v>
      </c>
      <c r="C88" s="14">
        <v>1013001.4347000001</v>
      </c>
      <c r="D88" s="14">
        <v>0</v>
      </c>
      <c r="E88" s="14">
        <v>0</v>
      </c>
      <c r="F88" s="14">
        <v>1020308.1047</v>
      </c>
      <c r="G88" s="1"/>
      <c r="H88" s="1"/>
      <c r="I88" s="1"/>
      <c r="J88" s="1"/>
      <c r="K88" s="1"/>
      <c r="L88" s="1"/>
      <c r="M88" s="1"/>
      <c r="N88" s="1"/>
      <c r="O88" s="1"/>
      <c r="P88" s="1"/>
      <c r="Q88" s="1"/>
      <c r="R88" s="1"/>
      <c r="S88" s="1"/>
      <c r="T88" s="1"/>
      <c r="U88" s="1"/>
      <c r="V88" s="1"/>
      <c r="W88" s="1"/>
      <c r="X88" s="1"/>
    </row>
    <row r="89" spans="1:24">
      <c r="A89" s="13" t="s">
        <v>85</v>
      </c>
      <c r="B89" s="14">
        <v>1428.1127900000001</v>
      </c>
      <c r="C89" s="14">
        <v>172.29270000000002</v>
      </c>
      <c r="D89" s="14">
        <v>0</v>
      </c>
      <c r="E89" s="14">
        <v>0</v>
      </c>
      <c r="F89" s="14">
        <v>1600.4054900000001</v>
      </c>
      <c r="G89" s="1"/>
      <c r="H89" s="1"/>
      <c r="I89" s="1"/>
      <c r="J89" s="1"/>
      <c r="K89" s="1"/>
      <c r="L89" s="1"/>
      <c r="M89" s="1"/>
      <c r="N89" s="1"/>
      <c r="O89" s="1"/>
      <c r="P89" s="1"/>
      <c r="Q89" s="1"/>
      <c r="R89" s="1"/>
      <c r="S89" s="1"/>
      <c r="T89" s="1"/>
      <c r="U89" s="1"/>
      <c r="V89" s="1"/>
      <c r="W89" s="1"/>
      <c r="X89" s="1"/>
    </row>
    <row r="90" spans="1:24">
      <c r="A90" s="13" t="s">
        <v>86</v>
      </c>
      <c r="B90" s="14">
        <v>0</v>
      </c>
      <c r="C90" s="14">
        <v>-384.53503000000001</v>
      </c>
      <c r="D90" s="14">
        <v>0</v>
      </c>
      <c r="E90" s="14">
        <v>0</v>
      </c>
      <c r="F90" s="14">
        <v>-384.53503000000001</v>
      </c>
      <c r="G90" s="1"/>
      <c r="H90" s="1"/>
      <c r="I90" s="1"/>
      <c r="J90" s="1"/>
      <c r="K90" s="1"/>
      <c r="L90" s="1"/>
      <c r="M90" s="1"/>
      <c r="N90" s="1"/>
      <c r="O90" s="1"/>
      <c r="P90" s="1"/>
      <c r="Q90" s="1"/>
      <c r="R90" s="1"/>
      <c r="S90" s="1"/>
      <c r="T90" s="1"/>
      <c r="U90" s="1"/>
      <c r="V90" s="1"/>
      <c r="W90" s="1"/>
      <c r="X90" s="1"/>
    </row>
    <row r="91" spans="1:24">
      <c r="A91" s="11" t="s">
        <v>87</v>
      </c>
      <c r="B91" s="12">
        <v>179263.29858999999</v>
      </c>
      <c r="C91" s="12">
        <v>0</v>
      </c>
      <c r="D91" s="12">
        <v>0</v>
      </c>
      <c r="E91" s="12">
        <v>0</v>
      </c>
      <c r="F91" s="12">
        <v>179263.29858999999</v>
      </c>
      <c r="G91" s="10"/>
      <c r="H91" s="1"/>
      <c r="I91" s="1"/>
      <c r="J91" s="1"/>
      <c r="K91" s="1"/>
      <c r="L91" s="1"/>
      <c r="M91" s="1"/>
      <c r="N91" s="1"/>
      <c r="O91" s="1"/>
      <c r="P91" s="1"/>
      <c r="Q91" s="1"/>
      <c r="R91" s="1"/>
      <c r="S91" s="1"/>
      <c r="T91" s="1"/>
      <c r="U91" s="1"/>
      <c r="V91" s="1"/>
      <c r="W91" s="1"/>
      <c r="X91" s="1"/>
    </row>
    <row r="92" spans="1:24">
      <c r="A92" s="13" t="s">
        <v>88</v>
      </c>
      <c r="B92" s="14">
        <v>34042.735959999998</v>
      </c>
      <c r="C92" s="14">
        <v>0</v>
      </c>
      <c r="D92" s="14">
        <v>0</v>
      </c>
      <c r="E92" s="14">
        <v>0</v>
      </c>
      <c r="F92" s="14">
        <v>34042.735959999998</v>
      </c>
      <c r="G92" s="1"/>
      <c r="H92" s="1"/>
      <c r="I92" s="1"/>
      <c r="J92" s="1"/>
      <c r="K92" s="1"/>
      <c r="L92" s="1"/>
      <c r="M92" s="1"/>
      <c r="N92" s="1"/>
      <c r="O92" s="1"/>
      <c r="P92" s="1"/>
      <c r="Q92" s="1"/>
      <c r="R92" s="1"/>
      <c r="S92" s="1"/>
      <c r="T92" s="1"/>
      <c r="U92" s="1"/>
      <c r="V92" s="1"/>
      <c r="W92" s="1"/>
      <c r="X92" s="1"/>
    </row>
    <row r="93" spans="1:24">
      <c r="A93" s="13" t="s">
        <v>89</v>
      </c>
      <c r="B93" s="14">
        <v>65659.980450000003</v>
      </c>
      <c r="C93" s="14">
        <v>0</v>
      </c>
      <c r="D93" s="14">
        <v>0</v>
      </c>
      <c r="E93" s="14">
        <v>0</v>
      </c>
      <c r="F93" s="14">
        <v>65659.980450000003</v>
      </c>
      <c r="G93" s="1"/>
      <c r="H93" s="1"/>
      <c r="I93" s="1"/>
      <c r="J93" s="1"/>
      <c r="K93" s="1"/>
      <c r="L93" s="1"/>
      <c r="M93" s="1"/>
      <c r="N93" s="1"/>
      <c r="O93" s="1"/>
      <c r="P93" s="1"/>
      <c r="Q93" s="1"/>
      <c r="R93" s="1"/>
      <c r="S93" s="1"/>
      <c r="T93" s="1"/>
      <c r="U93" s="1"/>
      <c r="V93" s="1"/>
      <c r="W93" s="1"/>
      <c r="X93" s="1"/>
    </row>
    <row r="94" spans="1:24">
      <c r="A94" s="13" t="s">
        <v>90</v>
      </c>
      <c r="B94" s="14">
        <v>14878.309160000001</v>
      </c>
      <c r="C94" s="14">
        <v>0</v>
      </c>
      <c r="D94" s="14">
        <v>0</v>
      </c>
      <c r="E94" s="14">
        <v>0</v>
      </c>
      <c r="F94" s="14">
        <v>14878.309160000001</v>
      </c>
      <c r="G94" s="1"/>
      <c r="H94" s="1"/>
      <c r="I94" s="1"/>
      <c r="J94" s="1"/>
      <c r="K94" s="1"/>
      <c r="L94" s="1"/>
      <c r="M94" s="1"/>
      <c r="N94" s="1"/>
      <c r="O94" s="1"/>
      <c r="P94" s="1"/>
      <c r="Q94" s="1"/>
      <c r="R94" s="1"/>
      <c r="S94" s="1"/>
      <c r="T94" s="1"/>
      <c r="U94" s="1"/>
      <c r="V94" s="1"/>
      <c r="W94" s="1"/>
      <c r="X94" s="1"/>
    </row>
    <row r="95" spans="1:24">
      <c r="A95" s="13" t="s">
        <v>91</v>
      </c>
      <c r="B95" s="14">
        <v>18151.398420000001</v>
      </c>
      <c r="C95" s="14">
        <v>0</v>
      </c>
      <c r="D95" s="14">
        <v>0</v>
      </c>
      <c r="E95" s="14">
        <v>0</v>
      </c>
      <c r="F95" s="14">
        <v>18151.398420000001</v>
      </c>
      <c r="G95" s="1"/>
      <c r="H95" s="1"/>
      <c r="I95" s="1"/>
      <c r="J95" s="1"/>
      <c r="K95" s="1"/>
      <c r="L95" s="1"/>
      <c r="M95" s="1"/>
      <c r="N95" s="1"/>
      <c r="O95" s="1"/>
      <c r="P95" s="1"/>
      <c r="Q95" s="1"/>
      <c r="R95" s="1"/>
      <c r="S95" s="1"/>
      <c r="T95" s="1"/>
      <c r="U95" s="1"/>
      <c r="V95" s="1"/>
      <c r="W95" s="1"/>
      <c r="X95" s="1"/>
    </row>
    <row r="96" spans="1:24">
      <c r="A96" s="13" t="s">
        <v>92</v>
      </c>
      <c r="B96" s="14">
        <v>33185.809939999999</v>
      </c>
      <c r="C96" s="14">
        <v>0</v>
      </c>
      <c r="D96" s="14">
        <v>0</v>
      </c>
      <c r="E96" s="14">
        <v>0</v>
      </c>
      <c r="F96" s="14">
        <v>33185.809939999999</v>
      </c>
      <c r="G96" s="1"/>
      <c r="H96" s="1"/>
      <c r="I96" s="1"/>
      <c r="J96" s="1"/>
      <c r="K96" s="1"/>
      <c r="L96" s="1"/>
      <c r="M96" s="1"/>
      <c r="N96" s="1"/>
      <c r="O96" s="1"/>
      <c r="P96" s="1"/>
      <c r="Q96" s="1"/>
      <c r="R96" s="1"/>
      <c r="S96" s="1"/>
      <c r="T96" s="1"/>
      <c r="U96" s="1"/>
      <c r="V96" s="1"/>
      <c r="W96" s="1"/>
      <c r="X96" s="1"/>
    </row>
    <row r="97" spans="1:24">
      <c r="A97" s="13" t="s">
        <v>93</v>
      </c>
      <c r="B97" s="14">
        <v>10632.8433</v>
      </c>
      <c r="C97" s="14">
        <v>0</v>
      </c>
      <c r="D97" s="14">
        <v>0</v>
      </c>
      <c r="E97" s="14">
        <v>0</v>
      </c>
      <c r="F97" s="14">
        <v>10632.8433</v>
      </c>
      <c r="G97" s="1"/>
      <c r="H97" s="1"/>
      <c r="I97" s="1"/>
      <c r="J97" s="1"/>
      <c r="K97" s="1"/>
      <c r="L97" s="1"/>
      <c r="M97" s="1"/>
      <c r="N97" s="1"/>
      <c r="O97" s="1"/>
      <c r="P97" s="1"/>
      <c r="Q97" s="1"/>
      <c r="R97" s="1"/>
      <c r="S97" s="1"/>
      <c r="T97" s="1"/>
      <c r="U97" s="1"/>
      <c r="V97" s="1"/>
      <c r="W97" s="1"/>
      <c r="X97" s="1"/>
    </row>
    <row r="98" spans="1:24">
      <c r="A98" s="13" t="s">
        <v>94</v>
      </c>
      <c r="B98" s="14">
        <v>65.255859999999998</v>
      </c>
      <c r="C98" s="14">
        <v>0</v>
      </c>
      <c r="D98" s="14">
        <v>0</v>
      </c>
      <c r="E98" s="14">
        <v>0</v>
      </c>
      <c r="F98" s="14">
        <v>65.255859999999998</v>
      </c>
      <c r="G98" s="1"/>
      <c r="H98" s="1"/>
      <c r="I98" s="1"/>
      <c r="J98" s="1"/>
      <c r="K98" s="1"/>
      <c r="L98" s="1"/>
      <c r="M98" s="1"/>
      <c r="N98" s="1"/>
      <c r="O98" s="1"/>
      <c r="P98" s="1"/>
      <c r="Q98" s="1"/>
      <c r="R98" s="1"/>
      <c r="S98" s="1"/>
      <c r="T98" s="1"/>
      <c r="U98" s="1"/>
      <c r="V98" s="1"/>
      <c r="W98" s="1"/>
      <c r="X98" s="1"/>
    </row>
    <row r="99" spans="1:24">
      <c r="A99" s="13" t="s">
        <v>95</v>
      </c>
      <c r="B99" s="14">
        <v>2631.4820399999999</v>
      </c>
      <c r="C99" s="14">
        <v>0</v>
      </c>
      <c r="D99" s="14">
        <v>0</v>
      </c>
      <c r="E99" s="14">
        <v>0</v>
      </c>
      <c r="F99" s="14">
        <v>2631.4820399999999</v>
      </c>
      <c r="G99" s="1"/>
      <c r="H99" s="1"/>
      <c r="I99" s="1"/>
      <c r="J99" s="1"/>
      <c r="K99" s="1"/>
      <c r="L99" s="1"/>
      <c r="M99" s="1"/>
      <c r="N99" s="1"/>
      <c r="O99" s="1"/>
      <c r="P99" s="1"/>
      <c r="Q99" s="1"/>
      <c r="R99" s="1"/>
      <c r="S99" s="1"/>
      <c r="T99" s="1"/>
      <c r="U99" s="1"/>
      <c r="V99" s="1"/>
      <c r="W99" s="1"/>
      <c r="X99" s="1"/>
    </row>
    <row r="100" spans="1:24">
      <c r="A100" s="13" t="s">
        <v>96</v>
      </c>
      <c r="B100" s="14">
        <v>15.483459999999999</v>
      </c>
      <c r="C100" s="14">
        <v>0</v>
      </c>
      <c r="D100" s="14">
        <v>0</v>
      </c>
      <c r="E100" s="14">
        <v>0</v>
      </c>
      <c r="F100" s="14">
        <v>15.483459999999999</v>
      </c>
      <c r="G100" s="1"/>
      <c r="H100" s="1"/>
      <c r="I100" s="1"/>
      <c r="J100" s="1"/>
      <c r="K100" s="1"/>
      <c r="L100" s="1"/>
      <c r="M100" s="1"/>
      <c r="N100" s="1"/>
      <c r="O100" s="1"/>
      <c r="P100" s="1"/>
      <c r="Q100" s="1"/>
      <c r="R100" s="1"/>
      <c r="S100" s="1"/>
      <c r="T100" s="1"/>
      <c r="U100" s="1"/>
      <c r="V100" s="1"/>
      <c r="W100" s="1"/>
      <c r="X100" s="1"/>
    </row>
    <row r="101" spans="1:24">
      <c r="A101" s="11" t="s">
        <v>97</v>
      </c>
      <c r="B101" s="12">
        <v>37519.751320000003</v>
      </c>
      <c r="C101" s="12">
        <v>160.87311</v>
      </c>
      <c r="D101" s="12">
        <v>0</v>
      </c>
      <c r="E101" s="12">
        <v>0</v>
      </c>
      <c r="F101" s="12">
        <v>37680.624429999996</v>
      </c>
      <c r="G101" s="10"/>
      <c r="H101" s="1"/>
      <c r="I101" s="1"/>
      <c r="J101" s="1"/>
      <c r="K101" s="1"/>
      <c r="L101" s="1"/>
      <c r="M101" s="1"/>
      <c r="N101" s="1"/>
      <c r="O101" s="1"/>
      <c r="P101" s="1"/>
      <c r="Q101" s="1"/>
      <c r="R101" s="1"/>
      <c r="S101" s="1"/>
      <c r="T101" s="1"/>
      <c r="U101" s="1"/>
      <c r="V101" s="1"/>
      <c r="W101" s="1"/>
      <c r="X101" s="1"/>
    </row>
    <row r="102" spans="1:24">
      <c r="A102" s="13" t="s">
        <v>98</v>
      </c>
      <c r="B102" s="14">
        <v>8033.7288600000002</v>
      </c>
      <c r="C102" s="14">
        <v>0</v>
      </c>
      <c r="D102" s="14">
        <v>0</v>
      </c>
      <c r="E102" s="14">
        <v>0</v>
      </c>
      <c r="F102" s="14">
        <v>8033.7288600000002</v>
      </c>
      <c r="G102" s="1"/>
      <c r="H102" s="1"/>
      <c r="I102" s="1"/>
      <c r="J102" s="1"/>
      <c r="K102" s="1"/>
      <c r="L102" s="1"/>
      <c r="M102" s="1"/>
      <c r="N102" s="1"/>
      <c r="O102" s="1"/>
      <c r="P102" s="1"/>
      <c r="Q102" s="1"/>
      <c r="R102" s="1"/>
      <c r="S102" s="1"/>
      <c r="T102" s="1"/>
      <c r="U102" s="1"/>
      <c r="V102" s="1"/>
      <c r="W102" s="1"/>
      <c r="X102" s="1"/>
    </row>
    <row r="103" spans="1:24">
      <c r="A103" s="13" t="s">
        <v>99</v>
      </c>
      <c r="B103" s="14">
        <v>13587.92288</v>
      </c>
      <c r="C103" s="14">
        <v>0</v>
      </c>
      <c r="D103" s="14">
        <v>0</v>
      </c>
      <c r="E103" s="14">
        <v>0</v>
      </c>
      <c r="F103" s="14">
        <v>13587.92288</v>
      </c>
      <c r="G103" s="1"/>
      <c r="H103" s="1"/>
      <c r="I103" s="1"/>
      <c r="J103" s="1"/>
      <c r="K103" s="1"/>
      <c r="L103" s="1"/>
      <c r="M103" s="1"/>
      <c r="N103" s="1"/>
      <c r="O103" s="1"/>
      <c r="P103" s="1"/>
      <c r="Q103" s="1"/>
      <c r="R103" s="1"/>
      <c r="S103" s="1"/>
      <c r="T103" s="1"/>
      <c r="U103" s="1"/>
      <c r="V103" s="1"/>
      <c r="W103" s="1"/>
      <c r="X103" s="1"/>
    </row>
    <row r="104" spans="1:24">
      <c r="A104" s="13" t="s">
        <v>100</v>
      </c>
      <c r="B104" s="14">
        <v>3048.5208399999997</v>
      </c>
      <c r="C104" s="14">
        <v>160.87311</v>
      </c>
      <c r="D104" s="14">
        <v>0</v>
      </c>
      <c r="E104" s="14">
        <v>0</v>
      </c>
      <c r="F104" s="14">
        <v>3209.3939500000001</v>
      </c>
      <c r="G104" s="1"/>
      <c r="H104" s="1"/>
      <c r="I104" s="1"/>
      <c r="J104" s="1"/>
      <c r="K104" s="1"/>
      <c r="L104" s="1"/>
      <c r="M104" s="1"/>
      <c r="N104" s="1"/>
      <c r="O104" s="1"/>
      <c r="P104" s="1"/>
      <c r="Q104" s="1"/>
      <c r="R104" s="1"/>
      <c r="S104" s="1"/>
      <c r="T104" s="1"/>
      <c r="U104" s="1"/>
      <c r="V104" s="1"/>
      <c r="W104" s="1"/>
      <c r="X104" s="1"/>
    </row>
    <row r="105" spans="1:24">
      <c r="A105" s="13" t="s">
        <v>101</v>
      </c>
      <c r="B105" s="14">
        <v>12849.578740000001</v>
      </c>
      <c r="C105" s="14">
        <v>0</v>
      </c>
      <c r="D105" s="14">
        <v>0</v>
      </c>
      <c r="E105" s="14">
        <v>0</v>
      </c>
      <c r="F105" s="14">
        <v>12849.578740000001</v>
      </c>
      <c r="G105" s="1"/>
      <c r="H105" s="1"/>
      <c r="I105" s="1"/>
      <c r="J105" s="1"/>
      <c r="K105" s="1"/>
      <c r="L105" s="1"/>
      <c r="M105" s="1"/>
      <c r="N105" s="1"/>
      <c r="O105" s="1"/>
      <c r="P105" s="1"/>
      <c r="Q105" s="1"/>
      <c r="R105" s="1"/>
      <c r="S105" s="1"/>
      <c r="T105" s="1"/>
      <c r="U105" s="1"/>
      <c r="V105" s="1"/>
      <c r="W105" s="1"/>
      <c r="X105" s="1"/>
    </row>
    <row r="106" spans="1:24">
      <c r="A106" s="13" t="s">
        <v>102</v>
      </c>
      <c r="B106" s="14">
        <v>0</v>
      </c>
      <c r="C106" s="14">
        <v>0</v>
      </c>
      <c r="D106" s="14">
        <v>0</v>
      </c>
      <c r="E106" s="14">
        <v>0</v>
      </c>
      <c r="F106" s="14">
        <v>0</v>
      </c>
      <c r="G106" s="1"/>
      <c r="H106" s="1"/>
      <c r="I106" s="1"/>
      <c r="J106" s="1"/>
      <c r="K106" s="1"/>
      <c r="L106" s="1"/>
      <c r="M106" s="1"/>
      <c r="N106" s="1"/>
      <c r="O106" s="1"/>
      <c r="P106" s="1"/>
      <c r="Q106" s="1"/>
      <c r="R106" s="1"/>
      <c r="S106" s="1"/>
      <c r="T106" s="1"/>
      <c r="U106" s="1"/>
      <c r="V106" s="1"/>
      <c r="W106" s="1"/>
      <c r="X106" s="1"/>
    </row>
    <row r="107" spans="1:24">
      <c r="A107" s="11" t="s">
        <v>103</v>
      </c>
      <c r="B107" s="12">
        <v>0</v>
      </c>
      <c r="C107" s="12">
        <v>0</v>
      </c>
      <c r="D107" s="12">
        <v>0</v>
      </c>
      <c r="E107" s="12">
        <v>0</v>
      </c>
      <c r="F107" s="12">
        <v>0</v>
      </c>
      <c r="G107" s="10"/>
      <c r="H107" s="1"/>
      <c r="I107" s="1"/>
      <c r="J107" s="1"/>
      <c r="K107" s="1"/>
      <c r="L107" s="1"/>
      <c r="M107" s="1"/>
      <c r="N107" s="1"/>
      <c r="O107" s="1"/>
      <c r="P107" s="1"/>
      <c r="Q107" s="1"/>
      <c r="R107" s="1"/>
      <c r="S107" s="1"/>
      <c r="T107" s="1"/>
      <c r="U107" s="1"/>
      <c r="V107" s="1"/>
      <c r="W107" s="1"/>
      <c r="X107" s="1"/>
    </row>
    <row r="108" spans="1:24">
      <c r="A108" s="13" t="s">
        <v>104</v>
      </c>
      <c r="B108" s="14">
        <v>0</v>
      </c>
      <c r="C108" s="14">
        <v>0</v>
      </c>
      <c r="D108" s="14">
        <v>0</v>
      </c>
      <c r="E108" s="14">
        <v>0</v>
      </c>
      <c r="F108" s="14">
        <v>0</v>
      </c>
      <c r="G108" s="1"/>
      <c r="H108" s="1"/>
      <c r="I108" s="1"/>
      <c r="J108" s="1"/>
      <c r="K108" s="1"/>
      <c r="L108" s="1"/>
      <c r="M108" s="1"/>
      <c r="N108" s="1"/>
      <c r="O108" s="1"/>
      <c r="P108" s="1"/>
      <c r="Q108" s="1"/>
      <c r="R108" s="1"/>
      <c r="S108" s="1"/>
      <c r="T108" s="1"/>
      <c r="U108" s="1"/>
      <c r="V108" s="1"/>
      <c r="W108" s="1"/>
      <c r="X108" s="1"/>
    </row>
    <row r="109" spans="1:24">
      <c r="A109" s="13" t="s">
        <v>105</v>
      </c>
      <c r="B109" s="14">
        <v>0</v>
      </c>
      <c r="C109" s="14">
        <v>0</v>
      </c>
      <c r="D109" s="14">
        <v>0</v>
      </c>
      <c r="E109" s="14">
        <v>0</v>
      </c>
      <c r="F109" s="14">
        <v>0</v>
      </c>
      <c r="G109" s="1"/>
      <c r="H109" s="1"/>
      <c r="I109" s="1"/>
      <c r="J109" s="1"/>
      <c r="K109" s="1"/>
      <c r="L109" s="1"/>
      <c r="M109" s="1"/>
      <c r="N109" s="1"/>
      <c r="O109" s="1"/>
      <c r="P109" s="1"/>
      <c r="Q109" s="1"/>
      <c r="R109" s="1"/>
      <c r="S109" s="1"/>
      <c r="T109" s="1"/>
      <c r="U109" s="1"/>
      <c r="V109" s="1"/>
      <c r="W109" s="1"/>
      <c r="X109" s="1"/>
    </row>
    <row r="110" spans="1:24">
      <c r="A110" s="13" t="s">
        <v>106</v>
      </c>
      <c r="B110" s="14">
        <v>0</v>
      </c>
      <c r="C110" s="14">
        <v>0</v>
      </c>
      <c r="D110" s="14">
        <v>0</v>
      </c>
      <c r="E110" s="14">
        <v>0</v>
      </c>
      <c r="F110" s="14">
        <v>0</v>
      </c>
      <c r="G110" s="1"/>
      <c r="H110" s="1"/>
      <c r="I110" s="1"/>
      <c r="J110" s="1"/>
      <c r="K110" s="1"/>
      <c r="L110" s="1"/>
      <c r="M110" s="1"/>
      <c r="N110" s="1"/>
      <c r="O110" s="1"/>
      <c r="P110" s="1"/>
      <c r="Q110" s="1"/>
      <c r="R110" s="1"/>
      <c r="S110" s="1"/>
      <c r="T110" s="1"/>
      <c r="U110" s="1"/>
      <c r="V110" s="1"/>
      <c r="W110" s="1"/>
      <c r="X110" s="1"/>
    </row>
    <row r="111" spans="1:24">
      <c r="A111" s="13" t="s">
        <v>107</v>
      </c>
      <c r="B111" s="14">
        <v>0</v>
      </c>
      <c r="C111" s="14">
        <v>0</v>
      </c>
      <c r="D111" s="14">
        <v>0</v>
      </c>
      <c r="E111" s="14">
        <v>0</v>
      </c>
      <c r="F111" s="14">
        <v>0</v>
      </c>
      <c r="G111" s="1"/>
      <c r="H111" s="1"/>
      <c r="I111" s="1"/>
      <c r="J111" s="1"/>
      <c r="K111" s="1"/>
      <c r="L111" s="1"/>
      <c r="M111" s="1"/>
      <c r="N111" s="1"/>
      <c r="O111" s="1"/>
      <c r="P111" s="1"/>
      <c r="Q111" s="1"/>
      <c r="R111" s="1"/>
      <c r="S111" s="1"/>
      <c r="T111" s="1"/>
      <c r="U111" s="1"/>
      <c r="V111" s="1"/>
      <c r="W111" s="1"/>
      <c r="X111" s="1"/>
    </row>
    <row r="112" spans="1:24">
      <c r="A112" s="13" t="s">
        <v>108</v>
      </c>
      <c r="B112" s="14">
        <v>0</v>
      </c>
      <c r="C112" s="14">
        <v>0</v>
      </c>
      <c r="D112" s="14">
        <v>0</v>
      </c>
      <c r="E112" s="14">
        <v>0</v>
      </c>
      <c r="F112" s="14">
        <v>0</v>
      </c>
      <c r="G112" s="1"/>
      <c r="H112" s="1"/>
      <c r="I112" s="1"/>
      <c r="J112" s="1"/>
      <c r="K112" s="1"/>
      <c r="L112" s="1"/>
      <c r="M112" s="1"/>
      <c r="N112" s="1"/>
      <c r="O112" s="1"/>
      <c r="P112" s="1"/>
      <c r="Q112" s="1"/>
      <c r="R112" s="1"/>
      <c r="S112" s="1"/>
      <c r="T112" s="1"/>
      <c r="U112" s="1"/>
      <c r="V112" s="1"/>
      <c r="W112" s="1"/>
      <c r="X112" s="1"/>
    </row>
    <row r="113" spans="1:24">
      <c r="A113" s="13" t="s">
        <v>109</v>
      </c>
      <c r="B113" s="14">
        <v>0</v>
      </c>
      <c r="C113" s="14">
        <v>0</v>
      </c>
      <c r="D113" s="14">
        <v>0</v>
      </c>
      <c r="E113" s="14">
        <v>0</v>
      </c>
      <c r="F113" s="14">
        <v>0</v>
      </c>
      <c r="G113" s="1"/>
      <c r="H113" s="1"/>
      <c r="I113" s="1"/>
      <c r="J113" s="1"/>
      <c r="K113" s="1"/>
      <c r="L113" s="1"/>
      <c r="M113" s="1"/>
      <c r="N113" s="1"/>
      <c r="O113" s="1"/>
      <c r="P113" s="1"/>
      <c r="Q113" s="1"/>
      <c r="R113" s="1"/>
      <c r="S113" s="1"/>
      <c r="T113" s="1"/>
      <c r="U113" s="1"/>
      <c r="V113" s="1"/>
      <c r="W113" s="1"/>
      <c r="X113" s="1"/>
    </row>
    <row r="114" spans="1:24">
      <c r="A114" s="18" t="s">
        <v>110</v>
      </c>
      <c r="B114" s="12">
        <v>7864626.6423900006</v>
      </c>
      <c r="C114" s="12">
        <v>1084839.3772499999</v>
      </c>
      <c r="D114" s="12">
        <v>0</v>
      </c>
      <c r="E114" s="12">
        <v>0</v>
      </c>
      <c r="F114" s="12">
        <v>8949466.0196399987</v>
      </c>
      <c r="G114" s="10"/>
      <c r="H114" s="1"/>
      <c r="I114" s="1"/>
      <c r="J114" s="1"/>
      <c r="K114" s="1"/>
      <c r="L114" s="1"/>
      <c r="M114" s="1"/>
      <c r="N114" s="1"/>
      <c r="O114" s="1"/>
      <c r="P114" s="1"/>
      <c r="Q114" s="1"/>
      <c r="R114" s="1"/>
      <c r="S114" s="1"/>
      <c r="T114" s="1"/>
      <c r="U114" s="1"/>
      <c r="V114" s="1"/>
      <c r="W114" s="1"/>
      <c r="X114" s="1"/>
    </row>
    <row r="115" spans="1:24">
      <c r="A115" s="19" t="s">
        <v>111</v>
      </c>
      <c r="B115" s="12">
        <v>824439.41076</v>
      </c>
      <c r="C115" s="12">
        <v>111989.54759</v>
      </c>
      <c r="D115" s="12">
        <v>0</v>
      </c>
      <c r="E115" s="12">
        <v>0</v>
      </c>
      <c r="F115" s="12">
        <v>936428.95834999997</v>
      </c>
      <c r="G115" s="10"/>
      <c r="H115" s="1"/>
      <c r="I115" s="1"/>
      <c r="J115" s="1"/>
      <c r="K115" s="1"/>
      <c r="L115" s="1"/>
      <c r="M115" s="1"/>
      <c r="N115" s="1"/>
      <c r="O115" s="1"/>
      <c r="P115" s="1"/>
      <c r="Q115" s="1"/>
      <c r="R115" s="1"/>
      <c r="S115" s="1"/>
      <c r="T115" s="1"/>
      <c r="U115" s="1"/>
      <c r="V115" s="1"/>
      <c r="W115" s="1"/>
      <c r="X115" s="1"/>
    </row>
    <row r="116" spans="1:24">
      <c r="A116" s="21" t="s">
        <v>112</v>
      </c>
      <c r="B116" s="14">
        <v>682.44941000000006</v>
      </c>
      <c r="C116" s="14">
        <v>3.2612399999999999</v>
      </c>
      <c r="D116" s="14">
        <v>0</v>
      </c>
      <c r="E116" s="14">
        <v>0</v>
      </c>
      <c r="F116" s="14">
        <v>685.71064999999999</v>
      </c>
      <c r="G116" s="10"/>
      <c r="H116" s="1"/>
      <c r="I116" s="1"/>
      <c r="J116" s="1"/>
      <c r="K116" s="1"/>
      <c r="L116" s="1"/>
      <c r="M116" s="1"/>
      <c r="N116" s="1"/>
      <c r="O116" s="1"/>
      <c r="P116" s="1"/>
      <c r="Q116" s="1"/>
      <c r="R116" s="1"/>
      <c r="S116" s="1"/>
      <c r="T116" s="1"/>
      <c r="U116" s="1"/>
      <c r="V116" s="1"/>
      <c r="W116" s="1"/>
      <c r="X116" s="1"/>
    </row>
    <row r="117" spans="1:24">
      <c r="A117" s="21" t="s">
        <v>113</v>
      </c>
      <c r="B117" s="14">
        <v>0</v>
      </c>
      <c r="C117" s="14">
        <v>0</v>
      </c>
      <c r="D117" s="14">
        <v>0</v>
      </c>
      <c r="E117" s="14">
        <v>0</v>
      </c>
      <c r="F117" s="14">
        <v>0</v>
      </c>
      <c r="G117" s="1"/>
      <c r="H117" s="1"/>
      <c r="I117" s="1"/>
      <c r="J117" s="1"/>
      <c r="K117" s="1"/>
      <c r="L117" s="1"/>
      <c r="M117" s="1"/>
      <c r="N117" s="1"/>
      <c r="O117" s="1"/>
      <c r="P117" s="1"/>
      <c r="Q117" s="1"/>
      <c r="R117" s="1"/>
      <c r="S117" s="1"/>
      <c r="T117" s="1"/>
      <c r="U117" s="1"/>
      <c r="V117" s="1"/>
      <c r="W117" s="1"/>
      <c r="X117" s="1"/>
    </row>
    <row r="118" spans="1:24">
      <c r="A118" s="21" t="s">
        <v>114</v>
      </c>
      <c r="B118" s="14">
        <v>682.44941000000006</v>
      </c>
      <c r="C118" s="14">
        <v>3.2612399999999999</v>
      </c>
      <c r="D118" s="14">
        <v>0</v>
      </c>
      <c r="E118" s="14">
        <v>0</v>
      </c>
      <c r="F118" s="14">
        <v>685.71064999999999</v>
      </c>
      <c r="G118" s="1"/>
      <c r="H118" s="1"/>
      <c r="I118" s="1"/>
      <c r="J118" s="1"/>
      <c r="K118" s="1"/>
      <c r="L118" s="1"/>
      <c r="M118" s="1"/>
      <c r="N118" s="1"/>
      <c r="O118" s="1"/>
      <c r="P118" s="1"/>
      <c r="Q118" s="1"/>
      <c r="R118" s="1"/>
      <c r="S118" s="1"/>
      <c r="T118" s="1"/>
      <c r="U118" s="1"/>
      <c r="V118" s="1"/>
      <c r="W118" s="1"/>
      <c r="X118" s="1"/>
    </row>
    <row r="119" spans="1:24">
      <c r="A119" s="21" t="s">
        <v>115</v>
      </c>
      <c r="B119" s="14">
        <v>492674.51968999999</v>
      </c>
      <c r="C119" s="14">
        <v>2678.5590400000001</v>
      </c>
      <c r="D119" s="14">
        <v>0</v>
      </c>
      <c r="E119" s="14">
        <v>0</v>
      </c>
      <c r="F119" s="14">
        <v>495353.07873000001</v>
      </c>
      <c r="G119" s="1"/>
      <c r="H119" s="1"/>
      <c r="I119" s="1"/>
      <c r="J119" s="1"/>
      <c r="K119" s="1"/>
      <c r="L119" s="1"/>
      <c r="M119" s="1"/>
      <c r="N119" s="1"/>
      <c r="O119" s="1"/>
      <c r="P119" s="1"/>
      <c r="Q119" s="1"/>
      <c r="R119" s="1"/>
      <c r="S119" s="1"/>
      <c r="T119" s="1"/>
      <c r="U119" s="1"/>
      <c r="V119" s="1"/>
      <c r="W119" s="1"/>
      <c r="X119" s="1"/>
    </row>
    <row r="120" spans="1:24">
      <c r="A120" s="21" t="s">
        <v>116</v>
      </c>
      <c r="B120" s="14">
        <v>25176.410079999998</v>
      </c>
      <c r="C120" s="14">
        <v>37593.664380000002</v>
      </c>
      <c r="D120" s="14">
        <v>0</v>
      </c>
      <c r="E120" s="14">
        <v>0</v>
      </c>
      <c r="F120" s="14">
        <v>62770.074460000003</v>
      </c>
      <c r="G120" s="10"/>
      <c r="H120" s="1"/>
      <c r="I120" s="1"/>
      <c r="J120" s="1"/>
      <c r="K120" s="1"/>
      <c r="L120" s="1"/>
      <c r="M120" s="1"/>
      <c r="N120" s="1"/>
      <c r="O120" s="1"/>
      <c r="P120" s="1"/>
      <c r="Q120" s="1"/>
      <c r="R120" s="1"/>
      <c r="S120" s="1"/>
      <c r="T120" s="1"/>
      <c r="U120" s="1"/>
      <c r="V120" s="1"/>
      <c r="W120" s="1"/>
      <c r="X120" s="1"/>
    </row>
    <row r="121" spans="1:24">
      <c r="A121" s="22" t="s">
        <v>117</v>
      </c>
      <c r="B121" s="14">
        <v>1007.7751999999999</v>
      </c>
      <c r="C121" s="14">
        <v>241.77734000000001</v>
      </c>
      <c r="D121" s="14">
        <v>0</v>
      </c>
      <c r="E121" s="14">
        <v>0</v>
      </c>
      <c r="F121" s="14">
        <v>1249.5525400000001</v>
      </c>
      <c r="G121" s="1"/>
      <c r="H121" s="1"/>
      <c r="I121" s="1"/>
      <c r="J121" s="1"/>
      <c r="K121" s="1"/>
      <c r="L121" s="1"/>
      <c r="M121" s="1"/>
      <c r="N121" s="1"/>
      <c r="O121" s="1"/>
      <c r="P121" s="1"/>
      <c r="Q121" s="1"/>
      <c r="R121" s="1"/>
      <c r="S121" s="1"/>
      <c r="T121" s="1"/>
      <c r="U121" s="1"/>
      <c r="V121" s="1"/>
      <c r="W121" s="1"/>
      <c r="X121" s="1"/>
    </row>
    <row r="122" spans="1:24">
      <c r="A122" s="22" t="s">
        <v>118</v>
      </c>
      <c r="B122" s="14">
        <v>598.96941000000004</v>
      </c>
      <c r="C122" s="14">
        <v>8.7087000000000003</v>
      </c>
      <c r="D122" s="14">
        <v>0</v>
      </c>
      <c r="E122" s="14">
        <v>0</v>
      </c>
      <c r="F122" s="14">
        <v>607.67810999999995</v>
      </c>
      <c r="G122" s="1"/>
      <c r="H122" s="1"/>
      <c r="I122" s="1"/>
      <c r="J122" s="1"/>
      <c r="K122" s="1"/>
      <c r="L122" s="1"/>
      <c r="M122" s="1"/>
      <c r="N122" s="1"/>
      <c r="O122" s="1"/>
      <c r="P122" s="1"/>
      <c r="Q122" s="1"/>
      <c r="R122" s="1"/>
      <c r="S122" s="1"/>
      <c r="T122" s="1"/>
      <c r="U122" s="1"/>
      <c r="V122" s="1"/>
      <c r="W122" s="1"/>
      <c r="X122" s="1"/>
    </row>
    <row r="123" spans="1:24">
      <c r="A123" s="23" t="s">
        <v>119</v>
      </c>
      <c r="B123" s="14">
        <v>189</v>
      </c>
      <c r="C123" s="14">
        <v>0</v>
      </c>
      <c r="D123" s="14">
        <v>0</v>
      </c>
      <c r="E123" s="14">
        <v>0</v>
      </c>
      <c r="F123" s="14">
        <v>189</v>
      </c>
      <c r="G123" s="1"/>
      <c r="H123" s="1"/>
      <c r="I123" s="1"/>
      <c r="J123" s="1"/>
      <c r="K123" s="1"/>
      <c r="L123" s="1"/>
      <c r="M123" s="1"/>
      <c r="N123" s="1"/>
      <c r="O123" s="1"/>
      <c r="P123" s="1"/>
      <c r="Q123" s="1"/>
      <c r="R123" s="1"/>
      <c r="S123" s="1"/>
      <c r="T123" s="1"/>
      <c r="U123" s="1"/>
      <c r="V123" s="1"/>
      <c r="W123" s="1"/>
      <c r="X123" s="1"/>
    </row>
    <row r="124" spans="1:24">
      <c r="A124" s="23" t="s">
        <v>120</v>
      </c>
      <c r="B124" s="14">
        <v>2316.8520600000002</v>
      </c>
      <c r="C124" s="14">
        <v>676.24397999999997</v>
      </c>
      <c r="D124" s="14">
        <v>0</v>
      </c>
      <c r="E124" s="14">
        <v>0</v>
      </c>
      <c r="F124" s="14">
        <v>2993.0960399999999</v>
      </c>
      <c r="G124" s="1"/>
      <c r="H124" s="1"/>
      <c r="I124" s="1"/>
      <c r="J124" s="1"/>
      <c r="K124" s="1"/>
      <c r="L124" s="1"/>
      <c r="M124" s="1"/>
      <c r="N124" s="1"/>
      <c r="O124" s="1"/>
      <c r="P124" s="1"/>
      <c r="Q124" s="1"/>
      <c r="R124" s="1"/>
      <c r="S124" s="1"/>
      <c r="T124" s="1"/>
      <c r="U124" s="1"/>
      <c r="V124" s="1"/>
      <c r="W124" s="1"/>
      <c r="X124" s="1"/>
    </row>
    <row r="125" spans="1:24">
      <c r="A125" s="23" t="s">
        <v>121</v>
      </c>
      <c r="B125" s="14">
        <v>8648.8536000000004</v>
      </c>
      <c r="C125" s="14">
        <v>7172.4850099999994</v>
      </c>
      <c r="D125" s="14">
        <v>0</v>
      </c>
      <c r="E125" s="14">
        <v>0</v>
      </c>
      <c r="F125" s="14">
        <v>15821.338609999999</v>
      </c>
      <c r="G125" s="1"/>
      <c r="H125" s="1"/>
      <c r="I125" s="1"/>
      <c r="J125" s="1"/>
      <c r="K125" s="1"/>
      <c r="L125" s="1"/>
      <c r="M125" s="1"/>
      <c r="N125" s="1"/>
      <c r="O125" s="1"/>
      <c r="P125" s="1"/>
      <c r="Q125" s="1"/>
      <c r="R125" s="1"/>
      <c r="S125" s="1"/>
      <c r="T125" s="1"/>
      <c r="U125" s="1"/>
      <c r="V125" s="1"/>
      <c r="W125" s="1"/>
      <c r="X125" s="1"/>
    </row>
    <row r="126" spans="1:24">
      <c r="A126" s="23" t="s">
        <v>122</v>
      </c>
      <c r="B126" s="14">
        <v>8217.0761199999997</v>
      </c>
      <c r="C126" s="14">
        <v>7698.1713499999996</v>
      </c>
      <c r="D126" s="14">
        <v>0</v>
      </c>
      <c r="E126" s="14">
        <v>0</v>
      </c>
      <c r="F126" s="14">
        <v>15915.24747</v>
      </c>
      <c r="G126" s="1"/>
      <c r="H126" s="1"/>
      <c r="I126" s="1"/>
      <c r="J126" s="1"/>
      <c r="K126" s="1"/>
      <c r="L126" s="1"/>
      <c r="M126" s="1"/>
      <c r="N126" s="1"/>
      <c r="O126" s="1"/>
      <c r="P126" s="1"/>
      <c r="Q126" s="1"/>
      <c r="R126" s="1"/>
      <c r="S126" s="1"/>
      <c r="T126" s="1"/>
      <c r="U126" s="1"/>
      <c r="V126" s="1"/>
      <c r="W126" s="1"/>
      <c r="X126" s="1"/>
    </row>
    <row r="127" spans="1:24">
      <c r="A127" s="24" t="s">
        <v>123</v>
      </c>
      <c r="B127" s="14">
        <v>4191.48369</v>
      </c>
      <c r="C127" s="14">
        <v>21169.96</v>
      </c>
      <c r="D127" s="14">
        <v>0</v>
      </c>
      <c r="E127" s="14">
        <v>0</v>
      </c>
      <c r="F127" s="14">
        <v>25361.44369</v>
      </c>
      <c r="G127" s="1"/>
      <c r="H127" s="1"/>
      <c r="I127" s="1"/>
      <c r="J127" s="1"/>
      <c r="K127" s="1"/>
      <c r="L127" s="1"/>
      <c r="M127" s="1"/>
      <c r="N127" s="1"/>
      <c r="O127" s="1"/>
      <c r="P127" s="1"/>
      <c r="Q127" s="1"/>
      <c r="R127" s="1"/>
      <c r="S127" s="1"/>
      <c r="T127" s="1"/>
      <c r="U127" s="1"/>
      <c r="V127" s="1"/>
      <c r="W127" s="1"/>
      <c r="X127" s="1"/>
    </row>
    <row r="128" spans="1:24">
      <c r="A128" s="25" t="s">
        <v>124</v>
      </c>
      <c r="B128" s="14">
        <v>6.4</v>
      </c>
      <c r="C128" s="14">
        <v>626.31799999999998</v>
      </c>
      <c r="D128" s="14">
        <v>0</v>
      </c>
      <c r="E128" s="14">
        <v>0</v>
      </c>
      <c r="F128" s="14">
        <v>632.71799999999996</v>
      </c>
      <c r="G128" s="1"/>
      <c r="H128" s="1"/>
      <c r="I128" s="1"/>
      <c r="J128" s="1"/>
      <c r="K128" s="1"/>
      <c r="L128" s="1"/>
      <c r="M128" s="1"/>
      <c r="N128" s="1"/>
      <c r="O128" s="1"/>
      <c r="P128" s="1"/>
      <c r="Q128" s="1"/>
      <c r="R128" s="1"/>
      <c r="S128" s="1"/>
      <c r="T128" s="1"/>
      <c r="U128" s="1"/>
      <c r="V128" s="1"/>
      <c r="W128" s="1"/>
      <c r="X128" s="1"/>
    </row>
    <row r="129" spans="1:24">
      <c r="A129" s="26" t="s">
        <v>125</v>
      </c>
      <c r="B129" s="14">
        <v>647.82878000000005</v>
      </c>
      <c r="C129" s="14">
        <v>1.2282299999999999</v>
      </c>
      <c r="D129" s="14">
        <v>0</v>
      </c>
      <c r="E129" s="14">
        <v>0</v>
      </c>
      <c r="F129" s="14">
        <v>649.05700999999999</v>
      </c>
      <c r="G129" s="1"/>
      <c r="H129" s="1"/>
      <c r="I129" s="1"/>
      <c r="J129" s="1"/>
      <c r="K129" s="1"/>
      <c r="L129" s="1"/>
      <c r="M129" s="1"/>
      <c r="N129" s="1"/>
      <c r="O129" s="1"/>
      <c r="P129" s="1"/>
      <c r="Q129" s="1"/>
      <c r="R129" s="1"/>
      <c r="S129" s="1"/>
      <c r="T129" s="1"/>
      <c r="U129" s="1"/>
      <c r="V129" s="1"/>
      <c r="W129" s="1"/>
      <c r="X129" s="1"/>
    </row>
    <row r="130" spans="1:24">
      <c r="A130" s="26" t="s">
        <v>126</v>
      </c>
      <c r="B130" s="14">
        <v>295779.66902999999</v>
      </c>
      <c r="C130" s="14">
        <v>68768.031849999999</v>
      </c>
      <c r="D130" s="14">
        <v>0</v>
      </c>
      <c r="E130" s="14">
        <v>0</v>
      </c>
      <c r="F130" s="14">
        <v>364547.70088000002</v>
      </c>
      <c r="G130" s="1"/>
      <c r="H130" s="1"/>
      <c r="I130" s="1"/>
      <c r="J130" s="1"/>
      <c r="K130" s="1"/>
      <c r="L130" s="1"/>
      <c r="M130" s="1"/>
      <c r="N130" s="1"/>
      <c r="O130" s="1"/>
      <c r="P130" s="1"/>
      <c r="Q130" s="1"/>
      <c r="R130" s="1"/>
      <c r="S130" s="1"/>
      <c r="T130" s="1"/>
      <c r="U130" s="1"/>
      <c r="V130" s="1"/>
      <c r="W130" s="1"/>
      <c r="X130" s="1"/>
    </row>
    <row r="131" spans="1:24">
      <c r="A131" s="21" t="s">
        <v>127</v>
      </c>
      <c r="B131" s="14">
        <v>9478.53377</v>
      </c>
      <c r="C131" s="14">
        <v>2944.80285</v>
      </c>
      <c r="D131" s="14">
        <v>0</v>
      </c>
      <c r="E131" s="14">
        <v>0</v>
      </c>
      <c r="F131" s="14">
        <v>12423.33662</v>
      </c>
      <c r="G131" s="1"/>
      <c r="H131" s="1"/>
      <c r="I131" s="1"/>
      <c r="J131" s="1"/>
      <c r="K131" s="1"/>
      <c r="L131" s="1"/>
      <c r="M131" s="1"/>
      <c r="N131" s="1"/>
      <c r="O131" s="1"/>
      <c r="P131" s="1"/>
      <c r="Q131" s="1"/>
      <c r="R131" s="1"/>
      <c r="S131" s="1"/>
      <c r="T131" s="1"/>
      <c r="U131" s="1"/>
      <c r="V131" s="1"/>
      <c r="W131" s="1"/>
      <c r="X131" s="1"/>
    </row>
    <row r="132" spans="1:24">
      <c r="A132" s="19" t="s">
        <v>128</v>
      </c>
      <c r="B132" s="12">
        <v>6.6158599999999996</v>
      </c>
      <c r="C132" s="12">
        <v>0</v>
      </c>
      <c r="D132" s="12">
        <v>0</v>
      </c>
      <c r="E132" s="12">
        <v>0</v>
      </c>
      <c r="F132" s="12">
        <v>6.6158599999999996</v>
      </c>
      <c r="G132" s="1"/>
      <c r="H132" s="1"/>
      <c r="I132" s="1"/>
      <c r="J132" s="1"/>
      <c r="K132" s="1"/>
      <c r="L132" s="1"/>
      <c r="M132" s="1"/>
      <c r="N132" s="1"/>
      <c r="O132" s="1"/>
      <c r="P132" s="1"/>
      <c r="Q132" s="1"/>
      <c r="R132" s="1"/>
      <c r="S132" s="1"/>
      <c r="T132" s="1"/>
      <c r="U132" s="1"/>
      <c r="V132" s="1"/>
      <c r="W132" s="1"/>
      <c r="X132" s="1"/>
    </row>
    <row r="133" spans="1:24">
      <c r="A133" s="19" t="s">
        <v>129</v>
      </c>
      <c r="B133" s="12">
        <v>415648.51374999998</v>
      </c>
      <c r="C133" s="12">
        <v>0</v>
      </c>
      <c r="D133" s="12">
        <v>0</v>
      </c>
      <c r="E133" s="12">
        <v>0</v>
      </c>
      <c r="F133" s="12">
        <v>415648.51374999998</v>
      </c>
      <c r="G133" s="10"/>
      <c r="H133" s="1"/>
      <c r="I133" s="1"/>
      <c r="J133" s="1"/>
      <c r="K133" s="1"/>
      <c r="L133" s="1"/>
      <c r="M133" s="1"/>
      <c r="N133" s="1"/>
      <c r="O133" s="1"/>
      <c r="P133" s="1"/>
      <c r="Q133" s="1"/>
      <c r="R133" s="1"/>
      <c r="S133" s="1"/>
      <c r="T133" s="1"/>
      <c r="U133" s="1"/>
      <c r="V133" s="1"/>
      <c r="W133" s="1"/>
      <c r="X133" s="1"/>
    </row>
    <row r="134" spans="1:24">
      <c r="A134" s="21" t="s">
        <v>130</v>
      </c>
      <c r="B134" s="14">
        <v>0</v>
      </c>
      <c r="C134" s="14">
        <v>0</v>
      </c>
      <c r="D134" s="14">
        <v>0</v>
      </c>
      <c r="E134" s="14">
        <v>0</v>
      </c>
      <c r="F134" s="14">
        <v>0</v>
      </c>
      <c r="G134" s="27"/>
      <c r="H134" s="27"/>
      <c r="I134" s="27"/>
      <c r="J134" s="27"/>
      <c r="K134" s="27"/>
      <c r="L134" s="27"/>
      <c r="M134" s="27"/>
      <c r="N134" s="27"/>
      <c r="O134" s="27"/>
      <c r="P134" s="27"/>
      <c r="Q134" s="27"/>
      <c r="R134" s="27"/>
      <c r="S134" s="27"/>
      <c r="T134" s="27"/>
      <c r="U134" s="27"/>
      <c r="V134" s="27"/>
      <c r="W134" s="27"/>
      <c r="X134" s="27"/>
    </row>
    <row r="135" spans="1:24">
      <c r="A135" s="21" t="s">
        <v>131</v>
      </c>
      <c r="B135" s="14">
        <v>18505.24294</v>
      </c>
      <c r="C135" s="14">
        <v>0</v>
      </c>
      <c r="D135" s="14">
        <v>0</v>
      </c>
      <c r="E135" s="14">
        <v>0</v>
      </c>
      <c r="F135" s="14">
        <v>18505.24294</v>
      </c>
      <c r="G135" s="27"/>
      <c r="H135" s="27"/>
      <c r="I135" s="27"/>
      <c r="J135" s="27"/>
      <c r="K135" s="27"/>
      <c r="L135" s="27"/>
      <c r="M135" s="27"/>
      <c r="N135" s="27"/>
      <c r="O135" s="27"/>
      <c r="P135" s="27"/>
      <c r="Q135" s="27"/>
      <c r="R135" s="27"/>
      <c r="S135" s="27"/>
      <c r="T135" s="27"/>
      <c r="U135" s="27"/>
      <c r="V135" s="27"/>
      <c r="W135" s="27"/>
      <c r="X135" s="27"/>
    </row>
    <row r="136" spans="1:24">
      <c r="A136" s="21" t="s">
        <v>132</v>
      </c>
      <c r="B136" s="14">
        <v>0</v>
      </c>
      <c r="C136" s="14">
        <v>0</v>
      </c>
      <c r="D136" s="14">
        <v>0</v>
      </c>
      <c r="E136" s="14">
        <v>0</v>
      </c>
      <c r="F136" s="14">
        <v>0</v>
      </c>
      <c r="G136" s="1"/>
      <c r="H136" s="1"/>
      <c r="I136" s="1"/>
      <c r="J136" s="1"/>
      <c r="K136" s="1"/>
      <c r="L136" s="1"/>
      <c r="M136" s="1"/>
      <c r="N136" s="1"/>
      <c r="O136" s="1"/>
      <c r="P136" s="1"/>
      <c r="Q136" s="1"/>
      <c r="R136" s="1"/>
      <c r="S136" s="1"/>
      <c r="T136" s="1"/>
      <c r="U136" s="1"/>
      <c r="V136" s="1"/>
      <c r="W136" s="1"/>
      <c r="X136" s="1"/>
    </row>
    <row r="137" spans="1:24">
      <c r="A137" s="21" t="s">
        <v>133</v>
      </c>
      <c r="B137" s="14">
        <v>0</v>
      </c>
      <c r="C137" s="14">
        <v>0</v>
      </c>
      <c r="D137" s="14">
        <v>0</v>
      </c>
      <c r="E137" s="14">
        <v>0</v>
      </c>
      <c r="F137" s="14">
        <v>0</v>
      </c>
      <c r="G137" s="1"/>
      <c r="H137" s="1"/>
      <c r="I137" s="1"/>
      <c r="J137" s="1"/>
      <c r="K137" s="1"/>
      <c r="L137" s="1"/>
      <c r="M137" s="1"/>
      <c r="N137" s="1"/>
      <c r="O137" s="1"/>
      <c r="P137" s="1"/>
      <c r="Q137" s="1"/>
      <c r="R137" s="1"/>
      <c r="S137" s="1"/>
      <c r="T137" s="1"/>
      <c r="U137" s="1"/>
      <c r="V137" s="1"/>
      <c r="W137" s="1"/>
      <c r="X137" s="1"/>
    </row>
    <row r="138" spans="1:24">
      <c r="A138" s="21" t="s">
        <v>134</v>
      </c>
      <c r="B138" s="14">
        <v>371000</v>
      </c>
      <c r="C138" s="14">
        <v>0</v>
      </c>
      <c r="D138" s="14">
        <v>0</v>
      </c>
      <c r="E138" s="14">
        <v>0</v>
      </c>
      <c r="F138" s="14">
        <v>371000</v>
      </c>
      <c r="G138" s="1"/>
      <c r="H138" s="1"/>
      <c r="I138" s="1"/>
      <c r="J138" s="1"/>
      <c r="K138" s="1"/>
      <c r="L138" s="1"/>
      <c r="M138" s="1"/>
      <c r="N138" s="1"/>
      <c r="O138" s="1"/>
      <c r="P138" s="1"/>
      <c r="Q138" s="1"/>
      <c r="R138" s="1"/>
      <c r="S138" s="1"/>
      <c r="T138" s="1"/>
      <c r="U138" s="1"/>
      <c r="V138" s="1"/>
      <c r="W138" s="1"/>
      <c r="X138" s="1"/>
    </row>
    <row r="139" spans="1:24">
      <c r="A139" s="21" t="s">
        <v>135</v>
      </c>
      <c r="B139" s="14">
        <v>26143.270809999998</v>
      </c>
      <c r="C139" s="14">
        <v>0</v>
      </c>
      <c r="D139" s="14">
        <v>0</v>
      </c>
      <c r="E139" s="14">
        <v>0</v>
      </c>
      <c r="F139" s="14">
        <v>26143.270809999998</v>
      </c>
      <c r="G139" s="1"/>
      <c r="H139" s="1"/>
      <c r="I139" s="1"/>
      <c r="J139" s="1"/>
      <c r="K139" s="1"/>
      <c r="L139" s="1"/>
      <c r="M139" s="1"/>
      <c r="N139" s="1"/>
      <c r="O139" s="1"/>
      <c r="P139" s="1"/>
      <c r="Q139" s="1"/>
      <c r="R139" s="1"/>
      <c r="S139" s="1"/>
      <c r="T139" s="1"/>
      <c r="U139" s="1"/>
      <c r="V139" s="1"/>
      <c r="W139" s="1"/>
      <c r="X139" s="1"/>
    </row>
    <row r="140" spans="1:24">
      <c r="A140" s="19" t="s">
        <v>136</v>
      </c>
      <c r="B140" s="12">
        <v>4451854.5422399994</v>
      </c>
      <c r="C140" s="12">
        <v>860953.74371000007</v>
      </c>
      <c r="D140" s="12">
        <v>0</v>
      </c>
      <c r="E140" s="12">
        <v>0</v>
      </c>
      <c r="F140" s="12">
        <v>5312808.2859499995</v>
      </c>
      <c r="G140" s="10"/>
      <c r="H140" s="1"/>
      <c r="I140" s="1"/>
      <c r="J140" s="1"/>
      <c r="K140" s="1"/>
      <c r="L140" s="1"/>
      <c r="M140" s="1"/>
      <c r="N140" s="1"/>
      <c r="O140" s="1"/>
      <c r="P140" s="1"/>
      <c r="Q140" s="1"/>
      <c r="R140" s="1"/>
      <c r="S140" s="1"/>
      <c r="T140" s="1"/>
      <c r="U140" s="1"/>
      <c r="V140" s="1"/>
      <c r="W140" s="1"/>
      <c r="X140" s="1"/>
    </row>
    <row r="141" spans="1:24">
      <c r="A141" s="21" t="s">
        <v>137</v>
      </c>
      <c r="B141" s="14">
        <v>0</v>
      </c>
      <c r="C141" s="14">
        <v>0</v>
      </c>
      <c r="D141" s="14">
        <v>0</v>
      </c>
      <c r="E141" s="14">
        <v>0</v>
      </c>
      <c r="F141" s="14">
        <v>0</v>
      </c>
      <c r="G141" s="1"/>
      <c r="H141" s="1"/>
      <c r="I141" s="1"/>
      <c r="J141" s="1"/>
      <c r="K141" s="1"/>
      <c r="L141" s="1"/>
      <c r="M141" s="1"/>
      <c r="N141" s="1"/>
      <c r="O141" s="1"/>
      <c r="P141" s="1"/>
      <c r="Q141" s="1"/>
      <c r="R141" s="1"/>
      <c r="S141" s="1"/>
      <c r="T141" s="1"/>
      <c r="U141" s="1"/>
      <c r="V141" s="1"/>
      <c r="W141" s="1"/>
      <c r="X141" s="1"/>
    </row>
    <row r="142" spans="1:24">
      <c r="A142" s="21" t="s">
        <v>138</v>
      </c>
      <c r="B142" s="14">
        <v>997509.98458000005</v>
      </c>
      <c r="C142" s="14">
        <v>0</v>
      </c>
      <c r="D142" s="14">
        <v>0</v>
      </c>
      <c r="E142" s="14">
        <v>0</v>
      </c>
      <c r="F142" s="14">
        <v>997509.98458000005</v>
      </c>
      <c r="G142" s="1"/>
      <c r="H142" s="1"/>
      <c r="I142" s="1"/>
      <c r="J142" s="1"/>
      <c r="K142" s="1"/>
      <c r="L142" s="1"/>
      <c r="M142" s="1"/>
      <c r="N142" s="1"/>
      <c r="O142" s="1"/>
      <c r="P142" s="1"/>
      <c r="Q142" s="1"/>
      <c r="R142" s="1"/>
      <c r="S142" s="1"/>
      <c r="T142" s="1"/>
      <c r="U142" s="1"/>
      <c r="V142" s="1"/>
      <c r="W142" s="1"/>
      <c r="X142" s="1"/>
    </row>
    <row r="143" spans="1:24">
      <c r="A143" s="21" t="s">
        <v>139</v>
      </c>
      <c r="B143" s="14">
        <v>0</v>
      </c>
      <c r="C143" s="14">
        <v>0</v>
      </c>
      <c r="D143" s="14">
        <v>0</v>
      </c>
      <c r="E143" s="14">
        <v>0</v>
      </c>
      <c r="F143" s="14">
        <v>0</v>
      </c>
      <c r="G143" s="1"/>
      <c r="H143" s="1"/>
      <c r="I143" s="1"/>
      <c r="J143" s="1"/>
      <c r="K143" s="1"/>
      <c r="L143" s="1"/>
      <c r="M143" s="1"/>
      <c r="N143" s="1"/>
      <c r="O143" s="1"/>
      <c r="P143" s="1"/>
      <c r="Q143" s="1"/>
      <c r="R143" s="1"/>
      <c r="S143" s="1"/>
      <c r="T143" s="1"/>
      <c r="U143" s="1"/>
      <c r="V143" s="1"/>
      <c r="W143" s="1"/>
      <c r="X143" s="1"/>
    </row>
    <row r="144" spans="1:24">
      <c r="A144" s="21" t="s">
        <v>140</v>
      </c>
      <c r="B144" s="14">
        <v>1094252.4120399999</v>
      </c>
      <c r="C144" s="14">
        <v>1029</v>
      </c>
      <c r="D144" s="14">
        <v>0</v>
      </c>
      <c r="E144" s="14">
        <v>0</v>
      </c>
      <c r="F144" s="14">
        <v>1095281.4120399999</v>
      </c>
      <c r="G144" s="1"/>
      <c r="H144" s="1"/>
      <c r="I144" s="1"/>
      <c r="J144" s="1"/>
      <c r="K144" s="1"/>
      <c r="L144" s="1"/>
      <c r="M144" s="1"/>
      <c r="N144" s="1"/>
      <c r="O144" s="1"/>
      <c r="P144" s="1"/>
      <c r="Q144" s="1"/>
      <c r="R144" s="1"/>
      <c r="S144" s="1"/>
      <c r="T144" s="1"/>
      <c r="U144" s="1"/>
      <c r="V144" s="1"/>
      <c r="W144" s="1"/>
      <c r="X144" s="1"/>
    </row>
    <row r="145" spans="1:24">
      <c r="A145" s="15" t="s">
        <v>141</v>
      </c>
      <c r="B145" s="14">
        <v>2294456.55846</v>
      </c>
      <c r="C145" s="14">
        <v>5594.9265400000004</v>
      </c>
      <c r="D145" s="14">
        <v>0</v>
      </c>
      <c r="E145" s="14">
        <v>0</v>
      </c>
      <c r="F145" s="14">
        <v>2300051.4849999999</v>
      </c>
      <c r="G145" s="1"/>
      <c r="H145" s="1"/>
      <c r="I145" s="1"/>
      <c r="J145" s="1"/>
      <c r="K145" s="1"/>
      <c r="L145" s="1"/>
      <c r="M145" s="1"/>
      <c r="N145" s="1"/>
      <c r="O145" s="1"/>
      <c r="P145" s="1"/>
      <c r="Q145" s="1"/>
      <c r="R145" s="1"/>
      <c r="S145" s="1"/>
      <c r="T145" s="1"/>
      <c r="U145" s="1"/>
      <c r="V145" s="1"/>
      <c r="W145" s="1"/>
      <c r="X145" s="1"/>
    </row>
    <row r="146" spans="1:24">
      <c r="A146" s="21" t="s">
        <v>142</v>
      </c>
      <c r="B146" s="14">
        <v>1929.2436399999999</v>
      </c>
      <c r="C146" s="14">
        <v>686</v>
      </c>
      <c r="D146" s="14">
        <v>0</v>
      </c>
      <c r="E146" s="14">
        <v>0</v>
      </c>
      <c r="F146" s="14">
        <v>2615.2436400000001</v>
      </c>
      <c r="G146" s="1"/>
      <c r="H146" s="1"/>
      <c r="I146" s="1"/>
      <c r="J146" s="1"/>
      <c r="K146" s="1"/>
      <c r="L146" s="1"/>
      <c r="M146" s="1"/>
      <c r="N146" s="1"/>
      <c r="O146" s="1"/>
      <c r="P146" s="1"/>
      <c r="Q146" s="1"/>
      <c r="R146" s="1"/>
      <c r="S146" s="1"/>
      <c r="T146" s="1"/>
      <c r="U146" s="1"/>
      <c r="V146" s="1"/>
      <c r="W146" s="1"/>
      <c r="X146" s="1"/>
    </row>
    <row r="147" spans="1:24">
      <c r="A147" s="21" t="s">
        <v>143</v>
      </c>
      <c r="B147" s="14">
        <v>34259.216</v>
      </c>
      <c r="C147" s="14">
        <v>839441.73962000001</v>
      </c>
      <c r="D147" s="14">
        <v>0</v>
      </c>
      <c r="E147" s="14">
        <v>0</v>
      </c>
      <c r="F147" s="14">
        <v>873700.95562000002</v>
      </c>
      <c r="G147" s="1"/>
      <c r="H147" s="1"/>
      <c r="I147" s="1"/>
      <c r="J147" s="1"/>
      <c r="K147" s="1"/>
      <c r="L147" s="1"/>
      <c r="M147" s="1"/>
      <c r="N147" s="1"/>
      <c r="O147" s="1"/>
      <c r="P147" s="1"/>
      <c r="Q147" s="1"/>
      <c r="R147" s="1"/>
      <c r="S147" s="1"/>
      <c r="T147" s="1"/>
      <c r="U147" s="1"/>
      <c r="V147" s="1"/>
      <c r="W147" s="1"/>
      <c r="X147" s="1"/>
    </row>
    <row r="148" spans="1:24">
      <c r="A148" s="21" t="s">
        <v>144</v>
      </c>
      <c r="B148" s="14">
        <v>29447.127519999998</v>
      </c>
      <c r="C148" s="14">
        <v>14202.07755</v>
      </c>
      <c r="D148" s="14">
        <v>0</v>
      </c>
      <c r="E148" s="14">
        <v>0</v>
      </c>
      <c r="F148" s="14">
        <v>43649.205070000004</v>
      </c>
      <c r="G148" s="1"/>
      <c r="H148" s="1"/>
      <c r="I148" s="1"/>
      <c r="J148" s="1"/>
      <c r="K148" s="1"/>
      <c r="L148" s="1"/>
      <c r="M148" s="1"/>
      <c r="N148" s="1"/>
      <c r="O148" s="1"/>
      <c r="P148" s="1"/>
      <c r="Q148" s="1"/>
      <c r="R148" s="1"/>
      <c r="S148" s="1"/>
      <c r="T148" s="1"/>
      <c r="U148" s="1"/>
      <c r="V148" s="1"/>
      <c r="W148" s="1"/>
      <c r="X148" s="1"/>
    </row>
    <row r="149" spans="1:24">
      <c r="A149" s="19" t="s">
        <v>145</v>
      </c>
      <c r="B149" s="12">
        <v>235943.46035000001</v>
      </c>
      <c r="C149" s="12">
        <v>5087.0562499999996</v>
      </c>
      <c r="D149" s="12">
        <v>0</v>
      </c>
      <c r="E149" s="12">
        <v>0</v>
      </c>
      <c r="F149" s="12">
        <v>241030.5166</v>
      </c>
      <c r="G149" s="10"/>
      <c r="H149" s="1"/>
      <c r="I149" s="1"/>
      <c r="J149" s="1"/>
      <c r="K149" s="1"/>
      <c r="L149" s="1"/>
      <c r="M149" s="1"/>
      <c r="N149" s="1"/>
      <c r="O149" s="1"/>
      <c r="P149" s="1"/>
      <c r="Q149" s="1"/>
      <c r="R149" s="1"/>
      <c r="S149" s="1"/>
      <c r="T149" s="1"/>
      <c r="U149" s="1"/>
      <c r="V149" s="1"/>
      <c r="W149" s="1"/>
      <c r="X149" s="1"/>
    </row>
    <row r="150" spans="1:24">
      <c r="A150" s="21" t="s">
        <v>72</v>
      </c>
      <c r="B150" s="14">
        <v>195.47226000000001</v>
      </c>
      <c r="C150" s="14">
        <v>0</v>
      </c>
      <c r="D150" s="14">
        <v>0</v>
      </c>
      <c r="E150" s="14">
        <v>0</v>
      </c>
      <c r="F150" s="14">
        <v>195.47226000000001</v>
      </c>
      <c r="G150" s="1"/>
      <c r="H150" s="1"/>
      <c r="I150" s="1"/>
      <c r="J150" s="1"/>
      <c r="K150" s="1"/>
      <c r="L150" s="1"/>
      <c r="M150" s="1"/>
      <c r="N150" s="1"/>
      <c r="O150" s="1"/>
      <c r="P150" s="1"/>
      <c r="Q150" s="1"/>
      <c r="R150" s="1"/>
      <c r="S150" s="1"/>
      <c r="T150" s="1"/>
      <c r="U150" s="1"/>
      <c r="V150" s="1"/>
      <c r="W150" s="1"/>
      <c r="X150" s="1"/>
    </row>
    <row r="151" spans="1:24">
      <c r="A151" s="21" t="s">
        <v>74</v>
      </c>
      <c r="B151" s="14">
        <v>55480.209929999997</v>
      </c>
      <c r="C151" s="14">
        <v>3915.16743</v>
      </c>
      <c r="D151" s="14">
        <v>0</v>
      </c>
      <c r="E151" s="14">
        <v>0</v>
      </c>
      <c r="F151" s="14">
        <v>59395.377359999999</v>
      </c>
      <c r="G151" s="1"/>
      <c r="H151" s="1"/>
      <c r="I151" s="1"/>
      <c r="J151" s="1"/>
      <c r="K151" s="1"/>
      <c r="L151" s="1"/>
      <c r="M151" s="1"/>
      <c r="N151" s="1"/>
      <c r="O151" s="1"/>
      <c r="P151" s="1"/>
      <c r="Q151" s="1"/>
      <c r="R151" s="1"/>
      <c r="S151" s="1"/>
      <c r="T151" s="1"/>
      <c r="U151" s="1"/>
      <c r="V151" s="1"/>
      <c r="W151" s="1"/>
      <c r="X151" s="1"/>
    </row>
    <row r="152" spans="1:24">
      <c r="A152" s="21" t="s">
        <v>146</v>
      </c>
      <c r="B152" s="14">
        <v>174046.03018</v>
      </c>
      <c r="C152" s="14">
        <v>992.41164000000003</v>
      </c>
      <c r="D152" s="14">
        <v>0</v>
      </c>
      <c r="E152" s="14">
        <v>0</v>
      </c>
      <c r="F152" s="14">
        <v>175038.44182000001</v>
      </c>
      <c r="G152" s="1"/>
      <c r="H152" s="1"/>
      <c r="I152" s="1"/>
      <c r="J152" s="1"/>
      <c r="K152" s="1"/>
      <c r="L152" s="1"/>
      <c r="M152" s="1"/>
      <c r="N152" s="1"/>
      <c r="O152" s="1"/>
      <c r="P152" s="1"/>
      <c r="Q152" s="1"/>
      <c r="R152" s="1"/>
      <c r="S152" s="1"/>
      <c r="T152" s="1"/>
      <c r="U152" s="1"/>
      <c r="V152" s="1"/>
      <c r="W152" s="1"/>
      <c r="X152" s="1"/>
    </row>
    <row r="153" spans="1:24">
      <c r="A153" s="21" t="s">
        <v>100</v>
      </c>
      <c r="B153" s="14">
        <v>6221.7479800000001</v>
      </c>
      <c r="C153" s="14">
        <v>179.47718</v>
      </c>
      <c r="D153" s="14">
        <v>0</v>
      </c>
      <c r="E153" s="14">
        <v>0</v>
      </c>
      <c r="F153" s="14">
        <v>6401.22516</v>
      </c>
      <c r="G153" s="1"/>
      <c r="H153" s="1"/>
      <c r="I153" s="1"/>
      <c r="J153" s="1"/>
      <c r="K153" s="1"/>
      <c r="L153" s="1"/>
      <c r="M153" s="1"/>
      <c r="N153" s="1"/>
      <c r="O153" s="1"/>
      <c r="P153" s="1"/>
      <c r="Q153" s="1"/>
      <c r="R153" s="1"/>
      <c r="S153" s="1"/>
      <c r="T153" s="1"/>
      <c r="U153" s="1"/>
      <c r="V153" s="1"/>
      <c r="W153" s="1"/>
      <c r="X153" s="1"/>
    </row>
    <row r="154" spans="1:24">
      <c r="A154" s="21" t="s">
        <v>147</v>
      </c>
      <c r="B154" s="14">
        <v>0</v>
      </c>
      <c r="C154" s="14">
        <v>0</v>
      </c>
      <c r="D154" s="14">
        <v>0</v>
      </c>
      <c r="E154" s="14">
        <v>0</v>
      </c>
      <c r="F154" s="14">
        <v>0</v>
      </c>
      <c r="G154" s="1"/>
      <c r="H154" s="1"/>
      <c r="I154" s="1"/>
      <c r="J154" s="1"/>
      <c r="K154" s="1"/>
      <c r="L154" s="1"/>
      <c r="M154" s="1"/>
      <c r="N154" s="1"/>
      <c r="O154" s="1"/>
      <c r="P154" s="1"/>
      <c r="Q154" s="1"/>
      <c r="R154" s="1"/>
      <c r="S154" s="1"/>
      <c r="T154" s="1"/>
      <c r="U154" s="1"/>
      <c r="V154" s="1"/>
      <c r="W154" s="1"/>
      <c r="X154" s="1"/>
    </row>
    <row r="155" spans="1:24">
      <c r="A155" s="19" t="s">
        <v>148</v>
      </c>
      <c r="B155" s="12">
        <v>178557.68694999997</v>
      </c>
      <c r="C155" s="12">
        <v>1724.75512</v>
      </c>
      <c r="D155" s="12">
        <v>0</v>
      </c>
      <c r="E155" s="12">
        <v>0</v>
      </c>
      <c r="F155" s="12">
        <v>180282.44206999999</v>
      </c>
      <c r="G155" s="10"/>
      <c r="H155" s="1"/>
      <c r="I155" s="1"/>
      <c r="J155" s="1"/>
      <c r="K155" s="1"/>
      <c r="L155" s="1"/>
      <c r="M155" s="1"/>
      <c r="N155" s="1"/>
      <c r="O155" s="1"/>
      <c r="P155" s="1"/>
      <c r="Q155" s="1"/>
      <c r="R155" s="1"/>
      <c r="S155" s="1"/>
      <c r="T155" s="1"/>
      <c r="U155" s="1"/>
      <c r="V155" s="1"/>
      <c r="W155" s="1"/>
      <c r="X155" s="1"/>
    </row>
    <row r="156" spans="1:24">
      <c r="A156" s="21" t="s">
        <v>149</v>
      </c>
      <c r="B156" s="14">
        <v>0</v>
      </c>
      <c r="C156" s="14">
        <v>0</v>
      </c>
      <c r="D156" s="14">
        <v>0</v>
      </c>
      <c r="E156" s="14">
        <v>0</v>
      </c>
      <c r="F156" s="14">
        <v>0</v>
      </c>
      <c r="G156" s="1"/>
      <c r="H156" s="1"/>
      <c r="I156" s="1"/>
      <c r="J156" s="1"/>
      <c r="K156" s="1"/>
      <c r="L156" s="1"/>
      <c r="M156" s="1"/>
      <c r="N156" s="1"/>
      <c r="O156" s="1"/>
      <c r="P156" s="1"/>
      <c r="Q156" s="1"/>
      <c r="R156" s="1"/>
      <c r="S156" s="1"/>
      <c r="T156" s="1"/>
      <c r="U156" s="1"/>
      <c r="V156" s="1"/>
      <c r="W156" s="1"/>
      <c r="X156" s="1"/>
    </row>
    <row r="157" spans="1:24">
      <c r="A157" s="21" t="s">
        <v>150</v>
      </c>
      <c r="B157" s="14">
        <v>0</v>
      </c>
      <c r="C157" s="14">
        <v>0</v>
      </c>
      <c r="D157" s="14">
        <v>0</v>
      </c>
      <c r="E157" s="14">
        <v>0</v>
      </c>
      <c r="F157" s="14">
        <v>0</v>
      </c>
      <c r="G157" s="1"/>
      <c r="H157" s="1"/>
      <c r="I157" s="1"/>
      <c r="J157" s="1"/>
      <c r="K157" s="1"/>
      <c r="L157" s="1"/>
      <c r="M157" s="1"/>
      <c r="N157" s="1"/>
      <c r="O157" s="1"/>
      <c r="P157" s="1"/>
      <c r="Q157" s="1"/>
      <c r="R157" s="1"/>
      <c r="S157" s="1"/>
      <c r="T157" s="1"/>
      <c r="U157" s="1"/>
      <c r="V157" s="1"/>
      <c r="W157" s="1"/>
      <c r="X157" s="1"/>
    </row>
    <row r="158" spans="1:24">
      <c r="A158" s="21" t="s">
        <v>151</v>
      </c>
      <c r="B158" s="14">
        <v>55110.371169999999</v>
      </c>
      <c r="C158" s="14">
        <v>378.49871999999999</v>
      </c>
      <c r="D158" s="14">
        <v>0</v>
      </c>
      <c r="E158" s="14">
        <v>0</v>
      </c>
      <c r="F158" s="14">
        <v>55488.869890000002</v>
      </c>
      <c r="G158" s="1"/>
      <c r="H158" s="1"/>
      <c r="I158" s="1"/>
      <c r="J158" s="1"/>
      <c r="K158" s="1"/>
      <c r="L158" s="1"/>
      <c r="M158" s="1"/>
      <c r="N158" s="1"/>
      <c r="O158" s="1"/>
      <c r="P158" s="1"/>
      <c r="Q158" s="1"/>
      <c r="R158" s="1"/>
      <c r="S158" s="1"/>
      <c r="T158" s="1"/>
      <c r="U158" s="1"/>
      <c r="V158" s="1"/>
      <c r="W158" s="1"/>
      <c r="X158" s="1"/>
    </row>
    <row r="159" spans="1:24">
      <c r="A159" s="21" t="s">
        <v>152</v>
      </c>
      <c r="B159" s="14">
        <v>0</v>
      </c>
      <c r="C159" s="14">
        <v>0</v>
      </c>
      <c r="D159" s="14">
        <v>0</v>
      </c>
      <c r="E159" s="14">
        <v>0</v>
      </c>
      <c r="F159" s="14">
        <v>0</v>
      </c>
      <c r="G159" s="1"/>
      <c r="H159" s="1"/>
      <c r="I159" s="1"/>
      <c r="J159" s="1"/>
      <c r="K159" s="1"/>
      <c r="L159" s="1"/>
      <c r="M159" s="1"/>
      <c r="N159" s="1"/>
      <c r="O159" s="1"/>
      <c r="P159" s="1"/>
      <c r="Q159" s="1"/>
      <c r="R159" s="1"/>
      <c r="S159" s="1"/>
      <c r="T159" s="1"/>
      <c r="U159" s="1"/>
      <c r="V159" s="1"/>
      <c r="W159" s="1"/>
      <c r="X159" s="1"/>
    </row>
    <row r="160" spans="1:24">
      <c r="A160" s="21" t="s">
        <v>153</v>
      </c>
      <c r="B160" s="14">
        <v>74203.649780000007</v>
      </c>
      <c r="C160" s="14">
        <v>809.11054000000001</v>
      </c>
      <c r="D160" s="14">
        <v>0</v>
      </c>
      <c r="E160" s="14">
        <v>0</v>
      </c>
      <c r="F160" s="14">
        <v>75012.760319999987</v>
      </c>
      <c r="G160" s="1"/>
      <c r="H160" s="1"/>
      <c r="I160" s="1"/>
      <c r="J160" s="1"/>
      <c r="K160" s="1"/>
      <c r="L160" s="1"/>
      <c r="M160" s="1"/>
      <c r="N160" s="1"/>
      <c r="O160" s="1"/>
      <c r="P160" s="1"/>
      <c r="Q160" s="1"/>
      <c r="R160" s="1"/>
      <c r="S160" s="1"/>
      <c r="T160" s="1"/>
      <c r="U160" s="1"/>
      <c r="V160" s="1"/>
      <c r="W160" s="1"/>
      <c r="X160" s="1"/>
    </row>
    <row r="161" spans="1:24">
      <c r="A161" s="21" t="s">
        <v>154</v>
      </c>
      <c r="B161" s="14">
        <v>49243.665999999997</v>
      </c>
      <c r="C161" s="14">
        <v>537.14585999999997</v>
      </c>
      <c r="D161" s="14">
        <v>0</v>
      </c>
      <c r="E161" s="14">
        <v>0</v>
      </c>
      <c r="F161" s="14">
        <v>49780.811860000002</v>
      </c>
      <c r="G161" s="1"/>
      <c r="H161" s="1"/>
      <c r="I161" s="1"/>
      <c r="J161" s="1"/>
      <c r="K161" s="1"/>
      <c r="L161" s="1"/>
      <c r="M161" s="1"/>
      <c r="N161" s="1"/>
      <c r="O161" s="1"/>
      <c r="P161" s="1"/>
      <c r="Q161" s="1"/>
      <c r="R161" s="1"/>
      <c r="S161" s="1"/>
      <c r="T161" s="1"/>
      <c r="U161" s="1"/>
      <c r="V161" s="1"/>
      <c r="W161" s="1"/>
      <c r="X161" s="1"/>
    </row>
    <row r="162" spans="1:24">
      <c r="A162" s="19" t="s">
        <v>155</v>
      </c>
      <c r="B162" s="12">
        <v>1758176.4124799999</v>
      </c>
      <c r="C162" s="12">
        <v>40926.263279999999</v>
      </c>
      <c r="D162" s="12">
        <v>0</v>
      </c>
      <c r="E162" s="12">
        <v>0</v>
      </c>
      <c r="F162" s="12">
        <v>1799102.67576</v>
      </c>
      <c r="G162" s="10"/>
      <c r="H162" s="1"/>
      <c r="I162" s="1"/>
      <c r="J162" s="1"/>
      <c r="K162" s="1"/>
      <c r="L162" s="1"/>
      <c r="M162" s="1"/>
      <c r="N162" s="1"/>
      <c r="O162" s="1"/>
      <c r="P162" s="1"/>
      <c r="Q162" s="1"/>
      <c r="R162" s="1"/>
      <c r="S162" s="1"/>
      <c r="T162" s="1"/>
      <c r="U162" s="1"/>
      <c r="V162" s="1"/>
      <c r="W162" s="1"/>
      <c r="X162" s="1"/>
    </row>
    <row r="163" spans="1:24">
      <c r="A163" s="21" t="s">
        <v>156</v>
      </c>
      <c r="B163" s="14">
        <v>27739.497500000001</v>
      </c>
      <c r="C163" s="14">
        <v>0</v>
      </c>
      <c r="D163" s="14">
        <v>0</v>
      </c>
      <c r="E163" s="14">
        <v>0</v>
      </c>
      <c r="F163" s="14">
        <v>27739.497500000001</v>
      </c>
      <c r="G163" s="1"/>
      <c r="H163" s="1"/>
      <c r="I163" s="1"/>
      <c r="J163" s="1"/>
      <c r="K163" s="1"/>
      <c r="L163" s="1"/>
      <c r="M163" s="1"/>
      <c r="N163" s="1"/>
      <c r="O163" s="1"/>
      <c r="P163" s="1"/>
      <c r="Q163" s="1"/>
      <c r="R163" s="1"/>
      <c r="S163" s="1"/>
      <c r="T163" s="1"/>
      <c r="U163" s="1"/>
      <c r="V163" s="1"/>
      <c r="W163" s="1"/>
      <c r="X163" s="1"/>
    </row>
    <row r="164" spans="1:24">
      <c r="A164" s="21" t="s">
        <v>157</v>
      </c>
      <c r="B164" s="14">
        <v>0</v>
      </c>
      <c r="C164" s="14">
        <v>0</v>
      </c>
      <c r="D164" s="14">
        <v>0</v>
      </c>
      <c r="E164" s="14">
        <v>0</v>
      </c>
      <c r="F164" s="14">
        <v>0</v>
      </c>
      <c r="G164" s="1"/>
      <c r="H164" s="1"/>
      <c r="I164" s="1"/>
      <c r="J164" s="1"/>
      <c r="K164" s="1"/>
      <c r="L164" s="1"/>
      <c r="M164" s="1"/>
      <c r="N164" s="1"/>
      <c r="O164" s="1"/>
      <c r="P164" s="1"/>
      <c r="Q164" s="1"/>
      <c r="R164" s="1"/>
      <c r="S164" s="1"/>
      <c r="T164" s="1"/>
      <c r="U164" s="1"/>
      <c r="V164" s="1"/>
      <c r="W164" s="1"/>
      <c r="X164" s="1"/>
    </row>
    <row r="165" spans="1:24">
      <c r="A165" s="15" t="s">
        <v>158</v>
      </c>
      <c r="B165" s="14">
        <v>1616330.9751300002</v>
      </c>
      <c r="C165" s="14">
        <v>40130.999960000001</v>
      </c>
      <c r="D165" s="14">
        <v>0</v>
      </c>
      <c r="E165" s="14">
        <v>0</v>
      </c>
      <c r="F165" s="14">
        <v>1656461.9750899998</v>
      </c>
      <c r="G165" s="1"/>
      <c r="H165" s="1"/>
      <c r="I165" s="1"/>
      <c r="J165" s="1"/>
      <c r="K165" s="1"/>
      <c r="L165" s="1"/>
      <c r="M165" s="1"/>
      <c r="N165" s="1"/>
      <c r="O165" s="1"/>
      <c r="P165" s="1"/>
      <c r="Q165" s="1"/>
      <c r="R165" s="1"/>
      <c r="S165" s="1"/>
      <c r="T165" s="1"/>
      <c r="U165" s="1"/>
      <c r="V165" s="1"/>
      <c r="W165" s="1"/>
      <c r="X165" s="1"/>
    </row>
    <row r="166" spans="1:24">
      <c r="A166" s="15" t="s">
        <v>159</v>
      </c>
      <c r="B166" s="14">
        <v>114105.93985</v>
      </c>
      <c r="C166" s="14">
        <v>795.26331999999991</v>
      </c>
      <c r="D166" s="14">
        <v>0</v>
      </c>
      <c r="E166" s="14">
        <v>0</v>
      </c>
      <c r="F166" s="14">
        <v>114901.20317000001</v>
      </c>
      <c r="G166" s="1"/>
      <c r="H166" s="1"/>
      <c r="I166" s="1"/>
      <c r="J166" s="1"/>
      <c r="K166" s="1"/>
      <c r="L166" s="1"/>
      <c r="M166" s="1"/>
      <c r="N166" s="1"/>
      <c r="O166" s="1"/>
      <c r="P166" s="1"/>
      <c r="Q166" s="1"/>
      <c r="R166" s="1"/>
      <c r="S166" s="1"/>
      <c r="T166" s="1"/>
      <c r="U166" s="1"/>
      <c r="V166" s="1"/>
      <c r="W166" s="1"/>
      <c r="X166" s="1"/>
    </row>
    <row r="167" spans="1:24">
      <c r="A167" s="19" t="s">
        <v>160</v>
      </c>
      <c r="B167" s="12">
        <v>0</v>
      </c>
      <c r="C167" s="12">
        <v>64158.011299999998</v>
      </c>
      <c r="D167" s="12">
        <v>0</v>
      </c>
      <c r="E167" s="12">
        <v>0</v>
      </c>
      <c r="F167" s="12">
        <v>64158.011299999998</v>
      </c>
      <c r="G167" s="10"/>
      <c r="H167" s="1"/>
      <c r="I167" s="1"/>
      <c r="J167" s="1"/>
      <c r="K167" s="1"/>
      <c r="L167" s="1"/>
      <c r="M167" s="1"/>
      <c r="N167" s="1"/>
      <c r="O167" s="1"/>
      <c r="P167" s="1"/>
      <c r="Q167" s="1"/>
      <c r="R167" s="1"/>
      <c r="S167" s="1"/>
      <c r="T167" s="1"/>
      <c r="U167" s="1"/>
      <c r="V167" s="1"/>
      <c r="W167" s="1"/>
      <c r="X167" s="1"/>
    </row>
    <row r="168" spans="1:24">
      <c r="A168" s="21" t="s">
        <v>161</v>
      </c>
      <c r="B168" s="14">
        <v>0</v>
      </c>
      <c r="C168" s="14">
        <v>62990.838680000001</v>
      </c>
      <c r="D168" s="14">
        <v>0</v>
      </c>
      <c r="E168" s="14">
        <v>0</v>
      </c>
      <c r="F168" s="14">
        <v>62990.838680000001</v>
      </c>
      <c r="G168" s="10"/>
      <c r="H168" s="1"/>
      <c r="I168" s="1"/>
      <c r="J168" s="1"/>
      <c r="K168" s="1"/>
      <c r="L168" s="1"/>
      <c r="M168" s="1"/>
      <c r="N168" s="1"/>
      <c r="O168" s="1"/>
      <c r="P168" s="1"/>
      <c r="Q168" s="1"/>
      <c r="R168" s="1"/>
      <c r="S168" s="1"/>
      <c r="T168" s="1"/>
      <c r="U168" s="1"/>
      <c r="V168" s="1"/>
      <c r="W168" s="1"/>
      <c r="X168" s="1"/>
    </row>
    <row r="169" spans="1:24">
      <c r="A169" s="21" t="s">
        <v>162</v>
      </c>
      <c r="B169" s="14">
        <v>0</v>
      </c>
      <c r="C169" s="14">
        <v>0</v>
      </c>
      <c r="D169" s="14">
        <v>0</v>
      </c>
      <c r="E169" s="14">
        <v>0</v>
      </c>
      <c r="F169" s="14">
        <v>0</v>
      </c>
      <c r="G169" s="1"/>
      <c r="H169" s="1"/>
      <c r="I169" s="1"/>
      <c r="J169" s="1"/>
      <c r="K169" s="1"/>
      <c r="L169" s="1"/>
      <c r="M169" s="1"/>
      <c r="N169" s="1"/>
      <c r="O169" s="1"/>
      <c r="P169" s="1"/>
      <c r="Q169" s="1"/>
      <c r="R169" s="1"/>
      <c r="S169" s="1"/>
      <c r="T169" s="1"/>
      <c r="U169" s="1"/>
      <c r="V169" s="1"/>
      <c r="W169" s="1"/>
      <c r="X169" s="1"/>
    </row>
    <row r="170" spans="1:24">
      <c r="A170" s="21" t="s">
        <v>163</v>
      </c>
      <c r="B170" s="14">
        <v>0</v>
      </c>
      <c r="C170" s="14">
        <v>2737.6064799999999</v>
      </c>
      <c r="D170" s="14">
        <v>0</v>
      </c>
      <c r="E170" s="14">
        <v>0</v>
      </c>
      <c r="F170" s="14">
        <v>2737.6064799999999</v>
      </c>
      <c r="G170" s="1"/>
      <c r="H170" s="1"/>
      <c r="I170" s="1"/>
      <c r="J170" s="1"/>
      <c r="K170" s="1"/>
      <c r="L170" s="1"/>
      <c r="M170" s="1"/>
      <c r="N170" s="1"/>
      <c r="O170" s="1"/>
      <c r="P170" s="1"/>
      <c r="Q170" s="1"/>
      <c r="R170" s="1"/>
      <c r="S170" s="1"/>
      <c r="T170" s="1"/>
      <c r="U170" s="1"/>
      <c r="V170" s="1"/>
      <c r="W170" s="1"/>
      <c r="X170" s="1"/>
    </row>
    <row r="171" spans="1:24">
      <c r="A171" s="21" t="s">
        <v>164</v>
      </c>
      <c r="B171" s="14">
        <v>0</v>
      </c>
      <c r="C171" s="14">
        <v>60253.232200000006</v>
      </c>
      <c r="D171" s="14">
        <v>0</v>
      </c>
      <c r="E171" s="14">
        <v>0</v>
      </c>
      <c r="F171" s="14">
        <v>60253.232200000006</v>
      </c>
      <c r="G171" s="1"/>
      <c r="H171" s="1"/>
      <c r="I171" s="1"/>
      <c r="J171" s="1"/>
      <c r="K171" s="1"/>
      <c r="L171" s="1"/>
      <c r="M171" s="1"/>
      <c r="N171" s="1"/>
      <c r="O171" s="1"/>
      <c r="P171" s="1"/>
      <c r="Q171" s="1"/>
      <c r="R171" s="1"/>
      <c r="S171" s="1"/>
      <c r="T171" s="1"/>
      <c r="U171" s="1"/>
      <c r="V171" s="1"/>
      <c r="W171" s="1"/>
      <c r="X171" s="1"/>
    </row>
    <row r="172" spans="1:24">
      <c r="A172" s="21" t="s">
        <v>165</v>
      </c>
      <c r="B172" s="14">
        <v>0</v>
      </c>
      <c r="C172" s="14">
        <v>0</v>
      </c>
      <c r="D172" s="14">
        <v>0</v>
      </c>
      <c r="E172" s="14">
        <v>0</v>
      </c>
      <c r="F172" s="14">
        <v>0</v>
      </c>
      <c r="G172" s="1"/>
      <c r="H172" s="1"/>
      <c r="I172" s="1"/>
      <c r="J172" s="1"/>
      <c r="K172" s="1"/>
      <c r="L172" s="1"/>
      <c r="M172" s="1"/>
      <c r="N172" s="1"/>
      <c r="O172" s="1"/>
      <c r="P172" s="1"/>
      <c r="Q172" s="1"/>
      <c r="R172" s="1"/>
      <c r="S172" s="1"/>
      <c r="T172" s="1"/>
      <c r="U172" s="1"/>
      <c r="V172" s="1"/>
      <c r="W172" s="1"/>
      <c r="X172" s="1"/>
    </row>
    <row r="173" spans="1:24">
      <c r="A173" s="21" t="s">
        <v>166</v>
      </c>
      <c r="B173" s="14">
        <v>0</v>
      </c>
      <c r="C173" s="14">
        <v>0</v>
      </c>
      <c r="D173" s="14">
        <v>0</v>
      </c>
      <c r="E173" s="14">
        <v>0</v>
      </c>
      <c r="F173" s="14">
        <v>0</v>
      </c>
      <c r="G173" s="1"/>
      <c r="H173" s="1"/>
      <c r="I173" s="1"/>
      <c r="J173" s="1"/>
      <c r="K173" s="1"/>
      <c r="L173" s="1"/>
      <c r="M173" s="1"/>
      <c r="N173" s="1"/>
      <c r="O173" s="1"/>
      <c r="P173" s="1"/>
      <c r="Q173" s="1"/>
      <c r="R173" s="1"/>
      <c r="S173" s="1"/>
      <c r="T173" s="1"/>
      <c r="U173" s="1"/>
      <c r="V173" s="1"/>
      <c r="W173" s="1"/>
      <c r="X173" s="1"/>
    </row>
    <row r="174" spans="1:24">
      <c r="A174" s="21" t="s">
        <v>167</v>
      </c>
      <c r="B174" s="14">
        <v>0</v>
      </c>
      <c r="C174" s="14">
        <v>0</v>
      </c>
      <c r="D174" s="14">
        <v>0</v>
      </c>
      <c r="E174" s="14">
        <v>0</v>
      </c>
      <c r="F174" s="14">
        <v>0</v>
      </c>
      <c r="G174" s="1"/>
      <c r="H174" s="1"/>
      <c r="I174" s="1"/>
      <c r="J174" s="1"/>
      <c r="K174" s="1"/>
      <c r="L174" s="1"/>
      <c r="M174" s="1"/>
      <c r="N174" s="1"/>
      <c r="O174" s="1"/>
      <c r="P174" s="1"/>
      <c r="Q174" s="1"/>
      <c r="R174" s="1"/>
      <c r="S174" s="1"/>
      <c r="T174" s="1"/>
      <c r="U174" s="1"/>
      <c r="V174" s="1"/>
      <c r="W174" s="1"/>
      <c r="X174" s="1"/>
    </row>
    <row r="175" spans="1:24">
      <c r="A175" s="21" t="s">
        <v>168</v>
      </c>
      <c r="B175" s="14">
        <v>0</v>
      </c>
      <c r="C175" s="14">
        <v>1167.1726200000001</v>
      </c>
      <c r="D175" s="14">
        <v>0</v>
      </c>
      <c r="E175" s="14">
        <v>0</v>
      </c>
      <c r="F175" s="14">
        <v>1167.1726200000001</v>
      </c>
      <c r="G175" s="1"/>
      <c r="H175" s="1"/>
      <c r="I175" s="1"/>
      <c r="J175" s="1"/>
      <c r="K175" s="1"/>
      <c r="L175" s="1"/>
      <c r="M175" s="1"/>
      <c r="N175" s="1"/>
      <c r="O175" s="1"/>
      <c r="P175" s="1"/>
      <c r="Q175" s="1"/>
      <c r="R175" s="1"/>
      <c r="S175" s="1"/>
      <c r="T175" s="1"/>
      <c r="U175" s="1"/>
      <c r="V175" s="1"/>
      <c r="W175" s="1"/>
      <c r="X175" s="1"/>
    </row>
    <row r="176" spans="1:24">
      <c r="A176" s="18" t="s">
        <v>169</v>
      </c>
      <c r="B176" s="12">
        <v>1455586.31972</v>
      </c>
      <c r="C176" s="12">
        <v>0</v>
      </c>
      <c r="D176" s="12">
        <v>0</v>
      </c>
      <c r="E176" s="12">
        <v>0</v>
      </c>
      <c r="F176" s="12">
        <v>1455586.31972</v>
      </c>
      <c r="G176" s="10"/>
      <c r="H176" s="1"/>
      <c r="I176" s="1"/>
      <c r="J176" s="1"/>
      <c r="K176" s="1"/>
      <c r="L176" s="1"/>
      <c r="M176" s="1"/>
      <c r="N176" s="1"/>
      <c r="O176" s="1"/>
      <c r="P176" s="1"/>
      <c r="Q176" s="1"/>
      <c r="R176" s="1"/>
      <c r="S176" s="1"/>
      <c r="T176" s="1"/>
      <c r="U176" s="1"/>
      <c r="V176" s="1"/>
      <c r="W176" s="1"/>
      <c r="X176" s="1"/>
    </row>
    <row r="177" spans="1:24">
      <c r="A177" s="28" t="s">
        <v>170</v>
      </c>
      <c r="B177" s="14">
        <v>1310621.0605299999</v>
      </c>
      <c r="C177" s="14">
        <v>0</v>
      </c>
      <c r="D177" s="14">
        <v>0</v>
      </c>
      <c r="E177" s="14">
        <v>0</v>
      </c>
      <c r="F177" s="14">
        <v>1310621.0605299999</v>
      </c>
      <c r="G177" s="10"/>
      <c r="H177" s="1"/>
      <c r="I177" s="1"/>
      <c r="J177" s="1"/>
      <c r="K177" s="1"/>
      <c r="L177" s="1"/>
      <c r="M177" s="1"/>
      <c r="N177" s="1"/>
      <c r="O177" s="1"/>
      <c r="P177" s="1"/>
      <c r="Q177" s="1"/>
      <c r="R177" s="1"/>
      <c r="S177" s="1"/>
      <c r="T177" s="1"/>
      <c r="U177" s="1"/>
      <c r="V177" s="1"/>
      <c r="W177" s="1"/>
      <c r="X177" s="1"/>
    </row>
    <row r="178" spans="1:24">
      <c r="A178" s="21" t="s">
        <v>171</v>
      </c>
      <c r="B178" s="14">
        <v>1310621.0605299999</v>
      </c>
      <c r="C178" s="14">
        <v>0</v>
      </c>
      <c r="D178" s="14">
        <v>0</v>
      </c>
      <c r="E178" s="14">
        <v>0</v>
      </c>
      <c r="F178" s="14">
        <v>1310621.0605299999</v>
      </c>
      <c r="G178" s="1"/>
      <c r="H178" s="1"/>
      <c r="I178" s="1"/>
      <c r="J178" s="1"/>
      <c r="K178" s="1"/>
      <c r="L178" s="1"/>
      <c r="M178" s="1"/>
      <c r="N178" s="1"/>
      <c r="O178" s="1"/>
      <c r="P178" s="1"/>
      <c r="Q178" s="1"/>
      <c r="R178" s="1"/>
      <c r="S178" s="1"/>
      <c r="T178" s="1"/>
      <c r="U178" s="1"/>
      <c r="V178" s="1"/>
      <c r="W178" s="1"/>
      <c r="X178" s="1"/>
    </row>
    <row r="179" spans="1:24">
      <c r="A179" s="21" t="s">
        <v>172</v>
      </c>
      <c r="B179" s="14">
        <v>0</v>
      </c>
      <c r="C179" s="14">
        <v>0</v>
      </c>
      <c r="D179" s="14">
        <v>0</v>
      </c>
      <c r="E179" s="14">
        <v>0</v>
      </c>
      <c r="F179" s="14">
        <v>0</v>
      </c>
      <c r="G179" s="1"/>
      <c r="H179" s="1"/>
      <c r="I179" s="1"/>
      <c r="J179" s="1"/>
      <c r="K179" s="1"/>
      <c r="L179" s="1"/>
      <c r="M179" s="1"/>
      <c r="N179" s="1"/>
      <c r="O179" s="1"/>
      <c r="P179" s="1"/>
      <c r="Q179" s="1"/>
      <c r="R179" s="1"/>
      <c r="S179" s="1"/>
      <c r="T179" s="1"/>
      <c r="U179" s="1"/>
      <c r="V179" s="1"/>
      <c r="W179" s="1"/>
      <c r="X179" s="1"/>
    </row>
    <row r="180" spans="1:24">
      <c r="A180" s="21" t="s">
        <v>173</v>
      </c>
      <c r="B180" s="14">
        <v>0</v>
      </c>
      <c r="C180" s="14">
        <v>0</v>
      </c>
      <c r="D180" s="14">
        <v>0</v>
      </c>
      <c r="E180" s="14">
        <v>0</v>
      </c>
      <c r="F180" s="14">
        <v>0</v>
      </c>
      <c r="G180" s="1"/>
      <c r="H180" s="1"/>
      <c r="I180" s="1"/>
      <c r="J180" s="1"/>
      <c r="K180" s="1"/>
      <c r="L180" s="1"/>
      <c r="M180" s="1"/>
      <c r="N180" s="1"/>
      <c r="O180" s="1"/>
      <c r="P180" s="1"/>
      <c r="Q180" s="1"/>
      <c r="R180" s="1"/>
      <c r="S180" s="1"/>
      <c r="T180" s="1"/>
      <c r="U180" s="1"/>
      <c r="V180" s="1"/>
      <c r="W180" s="1"/>
      <c r="X180" s="1"/>
    </row>
    <row r="181" spans="1:24">
      <c r="A181" s="28" t="s">
        <v>174</v>
      </c>
      <c r="B181" s="14">
        <v>7243.1701199999998</v>
      </c>
      <c r="C181" s="14">
        <v>0</v>
      </c>
      <c r="D181" s="14">
        <v>0</v>
      </c>
      <c r="E181" s="14">
        <v>0</v>
      </c>
      <c r="F181" s="14">
        <v>7243.1701199999998</v>
      </c>
      <c r="G181" s="10"/>
      <c r="H181" s="1"/>
      <c r="I181" s="1"/>
      <c r="J181" s="1"/>
      <c r="K181" s="1"/>
      <c r="L181" s="1"/>
      <c r="M181" s="1"/>
      <c r="N181" s="1"/>
      <c r="O181" s="1"/>
      <c r="P181" s="1"/>
      <c r="Q181" s="1"/>
      <c r="R181" s="1"/>
      <c r="S181" s="1"/>
      <c r="T181" s="1"/>
      <c r="U181" s="1"/>
      <c r="V181" s="1"/>
      <c r="W181" s="1"/>
      <c r="X181" s="1"/>
    </row>
    <row r="182" spans="1:24">
      <c r="A182" s="21" t="s">
        <v>175</v>
      </c>
      <c r="B182" s="14">
        <v>0</v>
      </c>
      <c r="C182" s="14">
        <v>0</v>
      </c>
      <c r="D182" s="14">
        <v>0</v>
      </c>
      <c r="E182" s="14">
        <v>0</v>
      </c>
      <c r="F182" s="14">
        <v>0</v>
      </c>
      <c r="G182" s="1"/>
      <c r="H182" s="1"/>
      <c r="I182" s="1"/>
      <c r="J182" s="1"/>
      <c r="K182" s="1"/>
      <c r="L182" s="1"/>
      <c r="M182" s="1"/>
      <c r="N182" s="1"/>
      <c r="O182" s="1"/>
      <c r="P182" s="1"/>
      <c r="Q182" s="1"/>
      <c r="R182" s="1"/>
      <c r="S182" s="1"/>
      <c r="T182" s="1"/>
      <c r="U182" s="1"/>
      <c r="V182" s="1"/>
      <c r="W182" s="1"/>
      <c r="X182" s="1"/>
    </row>
    <row r="183" spans="1:24">
      <c r="A183" s="21" t="s">
        <v>176</v>
      </c>
      <c r="B183" s="14">
        <v>3389.2807200000002</v>
      </c>
      <c r="C183" s="14">
        <v>0</v>
      </c>
      <c r="D183" s="14">
        <v>0</v>
      </c>
      <c r="E183" s="14">
        <v>0</v>
      </c>
      <c r="F183" s="14">
        <v>3389.2807200000002</v>
      </c>
      <c r="G183" s="1"/>
      <c r="H183" s="1"/>
      <c r="I183" s="1"/>
      <c r="J183" s="1"/>
      <c r="K183" s="1"/>
      <c r="L183" s="1"/>
      <c r="M183" s="1"/>
      <c r="N183" s="1"/>
      <c r="O183" s="1"/>
      <c r="P183" s="1"/>
      <c r="Q183" s="1"/>
      <c r="R183" s="1"/>
      <c r="S183" s="1"/>
      <c r="T183" s="1"/>
      <c r="U183" s="1"/>
      <c r="V183" s="1"/>
      <c r="W183" s="1"/>
      <c r="X183" s="1"/>
    </row>
    <row r="184" spans="1:24">
      <c r="A184" s="21" t="s">
        <v>177</v>
      </c>
      <c r="B184" s="14">
        <v>3853.8894</v>
      </c>
      <c r="C184" s="14">
        <v>0</v>
      </c>
      <c r="D184" s="14">
        <v>0</v>
      </c>
      <c r="E184" s="14">
        <v>0</v>
      </c>
      <c r="F184" s="14">
        <v>3853.8894</v>
      </c>
      <c r="G184" s="1"/>
      <c r="H184" s="1"/>
      <c r="I184" s="1"/>
      <c r="J184" s="1"/>
      <c r="K184" s="1"/>
      <c r="L184" s="1"/>
      <c r="M184" s="1"/>
      <c r="N184" s="1"/>
      <c r="O184" s="1"/>
      <c r="P184" s="1"/>
      <c r="Q184" s="1"/>
      <c r="R184" s="1"/>
      <c r="S184" s="1"/>
      <c r="T184" s="1"/>
      <c r="U184" s="1"/>
      <c r="V184" s="1"/>
      <c r="W184" s="1"/>
      <c r="X184" s="1"/>
    </row>
    <row r="185" spans="1:24">
      <c r="A185" s="28" t="s">
        <v>178</v>
      </c>
      <c r="B185" s="14">
        <v>0</v>
      </c>
      <c r="C185" s="14">
        <v>0</v>
      </c>
      <c r="D185" s="14">
        <v>0</v>
      </c>
      <c r="E185" s="14">
        <v>0</v>
      </c>
      <c r="F185" s="14">
        <v>0</v>
      </c>
      <c r="G185" s="10"/>
      <c r="H185" s="1"/>
      <c r="I185" s="1"/>
      <c r="J185" s="1"/>
      <c r="K185" s="1"/>
      <c r="L185" s="1"/>
      <c r="M185" s="1"/>
      <c r="N185" s="1"/>
      <c r="O185" s="1"/>
      <c r="P185" s="1"/>
      <c r="Q185" s="1"/>
      <c r="R185" s="1"/>
      <c r="S185" s="1"/>
      <c r="T185" s="1"/>
      <c r="U185" s="1"/>
      <c r="V185" s="1"/>
      <c r="W185" s="1"/>
      <c r="X185" s="1"/>
    </row>
    <row r="186" spans="1:24">
      <c r="A186" s="21" t="s">
        <v>179</v>
      </c>
      <c r="B186" s="14">
        <v>0</v>
      </c>
      <c r="C186" s="14">
        <v>0</v>
      </c>
      <c r="D186" s="14">
        <v>0</v>
      </c>
      <c r="E186" s="14">
        <v>0</v>
      </c>
      <c r="F186" s="14">
        <v>0</v>
      </c>
      <c r="G186" s="1"/>
      <c r="H186" s="1"/>
      <c r="I186" s="1"/>
      <c r="J186" s="1"/>
      <c r="K186" s="1"/>
      <c r="L186" s="1"/>
      <c r="M186" s="1"/>
      <c r="N186" s="1"/>
      <c r="O186" s="1"/>
      <c r="P186" s="1"/>
      <c r="Q186" s="1"/>
      <c r="R186" s="1"/>
      <c r="S186" s="1"/>
      <c r="T186" s="1"/>
      <c r="U186" s="1"/>
      <c r="V186" s="1"/>
      <c r="W186" s="1"/>
      <c r="X186" s="1"/>
    </row>
    <row r="187" spans="1:24">
      <c r="A187" s="28" t="s">
        <v>180</v>
      </c>
      <c r="B187" s="14">
        <v>134968.04084999999</v>
      </c>
      <c r="C187" s="14">
        <v>0</v>
      </c>
      <c r="D187" s="14">
        <v>0</v>
      </c>
      <c r="E187" s="14">
        <v>0</v>
      </c>
      <c r="F187" s="14">
        <v>134968.04084999999</v>
      </c>
      <c r="G187" s="10"/>
      <c r="H187" s="1"/>
      <c r="I187" s="1"/>
      <c r="J187" s="1"/>
      <c r="K187" s="1"/>
      <c r="L187" s="1"/>
      <c r="M187" s="1"/>
      <c r="N187" s="1"/>
      <c r="O187" s="1"/>
      <c r="P187" s="1"/>
      <c r="Q187" s="1"/>
      <c r="R187" s="1"/>
      <c r="S187" s="1"/>
      <c r="T187" s="1"/>
      <c r="U187" s="1"/>
      <c r="V187" s="1"/>
      <c r="W187" s="1"/>
      <c r="X187" s="1"/>
    </row>
    <row r="188" spans="1:24">
      <c r="A188" s="21" t="s">
        <v>181</v>
      </c>
      <c r="B188" s="14">
        <v>71363.702999999994</v>
      </c>
      <c r="C188" s="14">
        <v>0</v>
      </c>
      <c r="D188" s="14">
        <v>0</v>
      </c>
      <c r="E188" s="14">
        <v>0</v>
      </c>
      <c r="F188" s="14">
        <v>71363.702999999994</v>
      </c>
      <c r="G188" s="1"/>
      <c r="H188" s="1"/>
      <c r="I188" s="1"/>
      <c r="J188" s="1"/>
      <c r="K188" s="1"/>
      <c r="L188" s="1"/>
      <c r="M188" s="1"/>
      <c r="N188" s="1"/>
      <c r="O188" s="1"/>
      <c r="P188" s="1"/>
      <c r="Q188" s="1"/>
      <c r="R188" s="1"/>
      <c r="S188" s="1"/>
      <c r="T188" s="1"/>
      <c r="U188" s="1"/>
      <c r="V188" s="1"/>
      <c r="W188" s="1"/>
      <c r="X188" s="1"/>
    </row>
    <row r="189" spans="1:24">
      <c r="A189" s="21" t="s">
        <v>182</v>
      </c>
      <c r="B189" s="14">
        <v>63604.337850000004</v>
      </c>
      <c r="C189" s="14">
        <v>0</v>
      </c>
      <c r="D189" s="14">
        <v>0</v>
      </c>
      <c r="E189" s="14">
        <v>0</v>
      </c>
      <c r="F189" s="14">
        <v>63604.337850000004</v>
      </c>
      <c r="G189" s="1"/>
      <c r="H189" s="1"/>
      <c r="I189" s="1"/>
      <c r="J189" s="1"/>
      <c r="K189" s="1"/>
      <c r="L189" s="1"/>
      <c r="M189" s="1"/>
      <c r="N189" s="1"/>
      <c r="O189" s="1"/>
      <c r="P189" s="1"/>
      <c r="Q189" s="1"/>
      <c r="R189" s="1"/>
      <c r="S189" s="1"/>
      <c r="T189" s="1"/>
      <c r="U189" s="1"/>
      <c r="V189" s="1"/>
      <c r="W189" s="1"/>
      <c r="X189" s="1"/>
    </row>
    <row r="190" spans="1:24">
      <c r="A190" s="21" t="s">
        <v>183</v>
      </c>
      <c r="B190" s="14">
        <v>0</v>
      </c>
      <c r="C190" s="14">
        <v>0</v>
      </c>
      <c r="D190" s="14">
        <v>0</v>
      </c>
      <c r="E190" s="14">
        <v>0</v>
      </c>
      <c r="F190" s="14">
        <v>0</v>
      </c>
      <c r="G190" s="1"/>
      <c r="H190" s="1"/>
      <c r="I190" s="1"/>
      <c r="J190" s="1"/>
      <c r="K190" s="1"/>
      <c r="L190" s="1"/>
      <c r="M190" s="1"/>
      <c r="N190" s="1"/>
      <c r="O190" s="1"/>
      <c r="P190" s="1"/>
      <c r="Q190" s="1"/>
      <c r="R190" s="1"/>
      <c r="S190" s="1"/>
      <c r="T190" s="1"/>
      <c r="U190" s="1"/>
      <c r="V190" s="1"/>
      <c r="W190" s="1"/>
      <c r="X190" s="1"/>
    </row>
    <row r="191" spans="1:24">
      <c r="A191" s="28" t="s">
        <v>184</v>
      </c>
      <c r="B191" s="14">
        <v>2754.0482200000001</v>
      </c>
      <c r="C191" s="14">
        <v>0</v>
      </c>
      <c r="D191" s="14">
        <v>0</v>
      </c>
      <c r="E191" s="14">
        <v>0</v>
      </c>
      <c r="F191" s="14">
        <v>2754.0482200000001</v>
      </c>
      <c r="G191" s="10"/>
      <c r="H191" s="1"/>
      <c r="I191" s="1"/>
      <c r="J191" s="1"/>
      <c r="K191" s="1"/>
      <c r="L191" s="1"/>
      <c r="M191" s="1"/>
      <c r="N191" s="1"/>
      <c r="O191" s="1"/>
      <c r="P191" s="1"/>
      <c r="Q191" s="1"/>
      <c r="R191" s="1"/>
      <c r="S191" s="1"/>
      <c r="T191" s="1"/>
      <c r="U191" s="1"/>
      <c r="V191" s="1"/>
      <c r="W191" s="1"/>
      <c r="X191" s="1"/>
    </row>
    <row r="192" spans="1:24">
      <c r="A192" s="21" t="s">
        <v>185</v>
      </c>
      <c r="B192" s="14">
        <v>-29812.831420000002</v>
      </c>
      <c r="C192" s="14">
        <v>0</v>
      </c>
      <c r="D192" s="14">
        <v>0</v>
      </c>
      <c r="E192" s="14">
        <v>0</v>
      </c>
      <c r="F192" s="14">
        <v>-29812.831420000002</v>
      </c>
      <c r="G192" s="1"/>
      <c r="H192" s="1"/>
      <c r="I192" s="1"/>
      <c r="J192" s="1"/>
      <c r="K192" s="1"/>
      <c r="L192" s="1"/>
      <c r="M192" s="1"/>
      <c r="N192" s="1"/>
      <c r="O192" s="1"/>
      <c r="P192" s="1"/>
      <c r="Q192" s="1"/>
      <c r="R192" s="1"/>
      <c r="S192" s="1"/>
      <c r="T192" s="1"/>
      <c r="U192" s="1"/>
      <c r="V192" s="1"/>
      <c r="W192" s="1"/>
      <c r="X192" s="1"/>
    </row>
    <row r="193" spans="1:24">
      <c r="A193" s="21" t="s">
        <v>186</v>
      </c>
      <c r="B193" s="14">
        <v>32566.879639999999</v>
      </c>
      <c r="C193" s="14">
        <v>0</v>
      </c>
      <c r="D193" s="14">
        <v>0</v>
      </c>
      <c r="E193" s="14">
        <v>0</v>
      </c>
      <c r="F193" s="14">
        <v>32566.879639999999</v>
      </c>
      <c r="G193" s="1"/>
      <c r="H193" s="1"/>
      <c r="I193" s="1"/>
      <c r="J193" s="1"/>
      <c r="K193" s="1"/>
      <c r="L193" s="1"/>
      <c r="M193" s="1"/>
      <c r="N193" s="1"/>
      <c r="O193" s="1"/>
      <c r="P193" s="1"/>
      <c r="Q193" s="1"/>
      <c r="R193" s="1"/>
      <c r="S193" s="1"/>
      <c r="T193" s="1"/>
      <c r="U193" s="1"/>
      <c r="V193" s="1"/>
      <c r="W193" s="1"/>
      <c r="X193" s="1"/>
    </row>
    <row r="194" spans="1:24">
      <c r="A194" s="29" t="s">
        <v>187</v>
      </c>
      <c r="B194" s="12">
        <v>9320212.9621099997</v>
      </c>
      <c r="C194" s="12">
        <v>1084839.3772499999</v>
      </c>
      <c r="D194" s="12">
        <v>0</v>
      </c>
      <c r="E194" s="12">
        <v>0</v>
      </c>
      <c r="F194" s="12">
        <v>10405052.339360001</v>
      </c>
      <c r="G194" s="10"/>
      <c r="H194" s="81"/>
      <c r="I194" s="1"/>
      <c r="J194" s="1"/>
      <c r="K194" s="1"/>
      <c r="L194" s="1"/>
      <c r="M194" s="1"/>
      <c r="N194" s="1"/>
      <c r="O194" s="1"/>
      <c r="P194" s="1"/>
      <c r="Q194" s="1"/>
      <c r="R194" s="1"/>
      <c r="S194" s="1"/>
      <c r="T194" s="1"/>
      <c r="U194" s="1"/>
      <c r="V194" s="1"/>
      <c r="W194" s="1"/>
      <c r="X194" s="1"/>
    </row>
    <row r="195" spans="1:24">
      <c r="A195" s="29" t="s">
        <v>188</v>
      </c>
      <c r="B195" s="12">
        <v>15696.06639</v>
      </c>
      <c r="C195" s="12">
        <v>0</v>
      </c>
      <c r="D195" s="12">
        <v>0</v>
      </c>
      <c r="E195" s="12">
        <v>0</v>
      </c>
      <c r="F195" s="12">
        <v>15696.06639</v>
      </c>
      <c r="G195" s="10"/>
      <c r="H195" s="1"/>
      <c r="I195" s="1"/>
      <c r="J195" s="1"/>
      <c r="K195" s="1"/>
      <c r="L195" s="1"/>
      <c r="M195" s="1"/>
      <c r="N195" s="1"/>
      <c r="O195" s="1"/>
      <c r="P195" s="1"/>
      <c r="Q195" s="1"/>
      <c r="R195" s="1"/>
      <c r="S195" s="1"/>
      <c r="T195" s="1"/>
      <c r="U195" s="1"/>
      <c r="V195" s="1"/>
      <c r="W195" s="1"/>
      <c r="X195" s="1"/>
    </row>
    <row r="196" spans="1:24">
      <c r="A196" s="30" t="s">
        <v>189</v>
      </c>
      <c r="B196" s="14">
        <v>0</v>
      </c>
      <c r="C196" s="14">
        <v>0</v>
      </c>
      <c r="D196" s="14">
        <v>0</v>
      </c>
      <c r="E196" s="14">
        <v>0</v>
      </c>
      <c r="F196" s="14">
        <v>0</v>
      </c>
      <c r="G196" s="10"/>
      <c r="H196" s="1"/>
      <c r="I196" s="1"/>
      <c r="J196" s="1"/>
      <c r="K196" s="1"/>
      <c r="L196" s="1"/>
      <c r="M196" s="1"/>
      <c r="N196" s="1"/>
      <c r="O196" s="1"/>
      <c r="P196" s="1"/>
      <c r="Q196" s="1"/>
      <c r="R196" s="1"/>
      <c r="S196" s="1"/>
      <c r="T196" s="1"/>
      <c r="U196" s="1"/>
      <c r="V196" s="1"/>
      <c r="W196" s="1"/>
      <c r="X196" s="1"/>
    </row>
    <row r="197" spans="1:24">
      <c r="A197" s="21" t="s">
        <v>190</v>
      </c>
      <c r="B197" s="14">
        <v>0</v>
      </c>
      <c r="C197" s="14">
        <v>0</v>
      </c>
      <c r="D197" s="14">
        <v>0</v>
      </c>
      <c r="E197" s="14">
        <v>0</v>
      </c>
      <c r="F197" s="14">
        <v>0</v>
      </c>
      <c r="G197" s="1"/>
      <c r="H197" s="1"/>
      <c r="I197" s="1"/>
      <c r="J197" s="1"/>
      <c r="K197" s="1"/>
      <c r="L197" s="1"/>
      <c r="M197" s="1"/>
      <c r="N197" s="1"/>
      <c r="O197" s="1"/>
      <c r="P197" s="1"/>
      <c r="Q197" s="1"/>
      <c r="R197" s="1"/>
      <c r="S197" s="1"/>
      <c r="T197" s="1"/>
      <c r="U197" s="1"/>
      <c r="V197" s="1"/>
      <c r="W197" s="1"/>
      <c r="X197" s="1"/>
    </row>
    <row r="198" spans="1:24">
      <c r="A198" s="21" t="s">
        <v>191</v>
      </c>
      <c r="B198" s="14">
        <v>0</v>
      </c>
      <c r="C198" s="14">
        <v>0</v>
      </c>
      <c r="D198" s="14">
        <v>0</v>
      </c>
      <c r="E198" s="14">
        <v>0</v>
      </c>
      <c r="F198" s="14">
        <v>0</v>
      </c>
      <c r="G198" s="1"/>
      <c r="H198" s="1"/>
      <c r="I198" s="1"/>
      <c r="J198" s="1"/>
      <c r="K198" s="1"/>
      <c r="L198" s="1"/>
      <c r="M198" s="1"/>
      <c r="N198" s="1"/>
      <c r="O198" s="1"/>
      <c r="P198" s="1"/>
      <c r="Q198" s="1"/>
      <c r="R198" s="1"/>
      <c r="S198" s="1"/>
      <c r="T198" s="1"/>
      <c r="U198" s="1"/>
      <c r="V198" s="1"/>
      <c r="W198" s="1"/>
      <c r="X198" s="1"/>
    </row>
    <row r="199" spans="1:24">
      <c r="A199" s="21" t="s">
        <v>192</v>
      </c>
      <c r="B199" s="14">
        <v>0</v>
      </c>
      <c r="C199" s="14">
        <v>0</v>
      </c>
      <c r="D199" s="14">
        <v>0</v>
      </c>
      <c r="E199" s="14">
        <v>0</v>
      </c>
      <c r="F199" s="14">
        <v>0</v>
      </c>
      <c r="G199" s="1"/>
      <c r="H199" s="1"/>
      <c r="I199" s="1"/>
      <c r="J199" s="1"/>
      <c r="K199" s="1"/>
      <c r="L199" s="1"/>
      <c r="M199" s="1"/>
      <c r="N199" s="1"/>
      <c r="O199" s="1"/>
      <c r="P199" s="1"/>
      <c r="Q199" s="1"/>
      <c r="R199" s="1"/>
      <c r="S199" s="1"/>
      <c r="T199" s="1"/>
      <c r="U199" s="1"/>
      <c r="V199" s="1"/>
      <c r="W199" s="1"/>
      <c r="X199" s="1"/>
    </row>
    <row r="200" spans="1:24">
      <c r="A200" s="21" t="s">
        <v>193</v>
      </c>
      <c r="B200" s="14">
        <v>0</v>
      </c>
      <c r="C200" s="14">
        <v>0</v>
      </c>
      <c r="D200" s="14">
        <v>0</v>
      </c>
      <c r="E200" s="14">
        <v>0</v>
      </c>
      <c r="F200" s="14">
        <v>0</v>
      </c>
      <c r="G200" s="1"/>
      <c r="H200" s="1"/>
      <c r="I200" s="1"/>
      <c r="J200" s="1"/>
      <c r="K200" s="1"/>
      <c r="L200" s="1"/>
      <c r="M200" s="1"/>
      <c r="N200" s="1"/>
      <c r="O200" s="1"/>
      <c r="P200" s="1"/>
      <c r="Q200" s="1"/>
      <c r="R200" s="1"/>
      <c r="S200" s="1"/>
      <c r="T200" s="1"/>
      <c r="U200" s="1"/>
      <c r="V200" s="1"/>
      <c r="W200" s="1"/>
      <c r="X200" s="1"/>
    </row>
    <row r="201" spans="1:24">
      <c r="A201" s="21" t="s">
        <v>194</v>
      </c>
      <c r="B201" s="14">
        <v>0</v>
      </c>
      <c r="C201" s="14">
        <v>0</v>
      </c>
      <c r="D201" s="14">
        <v>0</v>
      </c>
      <c r="E201" s="14">
        <v>0</v>
      </c>
      <c r="F201" s="14">
        <v>0</v>
      </c>
      <c r="G201" s="1"/>
      <c r="H201" s="1"/>
      <c r="I201" s="1"/>
      <c r="J201" s="1"/>
      <c r="K201" s="1"/>
      <c r="L201" s="1"/>
      <c r="M201" s="1"/>
      <c r="N201" s="1"/>
      <c r="O201" s="1"/>
      <c r="P201" s="1"/>
      <c r="Q201" s="1"/>
      <c r="R201" s="1"/>
      <c r="S201" s="1"/>
      <c r="T201" s="1"/>
      <c r="U201" s="1"/>
      <c r="V201" s="1"/>
      <c r="W201" s="1"/>
      <c r="X201" s="1"/>
    </row>
    <row r="202" spans="1:24">
      <c r="A202" s="28" t="s">
        <v>195</v>
      </c>
      <c r="B202" s="14">
        <v>0</v>
      </c>
      <c r="C202" s="14">
        <v>0</v>
      </c>
      <c r="D202" s="14">
        <v>0</v>
      </c>
      <c r="E202" s="14">
        <v>0</v>
      </c>
      <c r="F202" s="14">
        <v>0</v>
      </c>
      <c r="G202" s="10"/>
      <c r="H202" s="1"/>
      <c r="I202" s="1"/>
      <c r="J202" s="1"/>
      <c r="K202" s="1"/>
      <c r="L202" s="1"/>
      <c r="M202" s="1"/>
      <c r="N202" s="1"/>
      <c r="O202" s="1"/>
      <c r="P202" s="1"/>
      <c r="Q202" s="1"/>
      <c r="R202" s="1"/>
      <c r="S202" s="1"/>
      <c r="T202" s="1"/>
      <c r="U202" s="1"/>
      <c r="V202" s="1"/>
      <c r="W202" s="1"/>
      <c r="X202" s="1"/>
    </row>
    <row r="203" spans="1:24">
      <c r="A203" s="21" t="s">
        <v>196</v>
      </c>
      <c r="B203" s="14">
        <v>0</v>
      </c>
      <c r="C203" s="14">
        <v>0</v>
      </c>
      <c r="D203" s="14">
        <v>0</v>
      </c>
      <c r="E203" s="14">
        <v>0</v>
      </c>
      <c r="F203" s="14">
        <v>0</v>
      </c>
      <c r="G203" s="1"/>
      <c r="H203" s="1"/>
      <c r="I203" s="1"/>
      <c r="J203" s="1"/>
      <c r="K203" s="1"/>
      <c r="L203" s="1"/>
      <c r="M203" s="1"/>
      <c r="N203" s="1"/>
      <c r="O203" s="1"/>
      <c r="P203" s="1"/>
      <c r="Q203" s="1"/>
      <c r="R203" s="1"/>
      <c r="S203" s="1"/>
      <c r="T203" s="1"/>
      <c r="U203" s="1"/>
      <c r="V203" s="1"/>
      <c r="W203" s="1"/>
      <c r="X203" s="1"/>
    </row>
    <row r="204" spans="1:24">
      <c r="A204" s="21" t="s">
        <v>197</v>
      </c>
      <c r="B204" s="14">
        <v>0</v>
      </c>
      <c r="C204" s="14">
        <v>0</v>
      </c>
      <c r="D204" s="14">
        <v>0</v>
      </c>
      <c r="E204" s="14">
        <v>0</v>
      </c>
      <c r="F204" s="14">
        <v>0</v>
      </c>
      <c r="G204" s="1"/>
      <c r="H204" s="1"/>
      <c r="I204" s="1"/>
      <c r="J204" s="1"/>
      <c r="K204" s="1"/>
      <c r="L204" s="1"/>
      <c r="M204" s="1"/>
      <c r="N204" s="1"/>
      <c r="O204" s="1"/>
      <c r="P204" s="1"/>
      <c r="Q204" s="1"/>
      <c r="R204" s="1"/>
      <c r="S204" s="1"/>
      <c r="T204" s="1"/>
      <c r="U204" s="1"/>
      <c r="V204" s="1"/>
      <c r="W204" s="1"/>
      <c r="X204" s="1"/>
    </row>
    <row r="205" spans="1:24">
      <c r="A205" s="15" t="s">
        <v>198</v>
      </c>
      <c r="B205" s="14">
        <v>0</v>
      </c>
      <c r="C205" s="14">
        <v>0</v>
      </c>
      <c r="D205" s="14">
        <v>0</v>
      </c>
      <c r="E205" s="14">
        <v>0</v>
      </c>
      <c r="F205" s="14">
        <v>0</v>
      </c>
      <c r="G205" s="1"/>
      <c r="H205" s="1"/>
      <c r="I205" s="1"/>
      <c r="J205" s="1"/>
      <c r="K205" s="1"/>
      <c r="L205" s="1"/>
      <c r="M205" s="1"/>
      <c r="N205" s="1"/>
      <c r="O205" s="1"/>
      <c r="P205" s="1"/>
      <c r="Q205" s="1"/>
      <c r="R205" s="1"/>
      <c r="S205" s="1"/>
      <c r="T205" s="1"/>
      <c r="U205" s="1"/>
      <c r="V205" s="1"/>
      <c r="W205" s="1"/>
      <c r="X205" s="1"/>
    </row>
    <row r="206" spans="1:24">
      <c r="A206" s="21" t="s">
        <v>199</v>
      </c>
      <c r="B206" s="14">
        <v>0</v>
      </c>
      <c r="C206" s="14">
        <v>0</v>
      </c>
      <c r="D206" s="14">
        <v>0</v>
      </c>
      <c r="E206" s="14">
        <v>0</v>
      </c>
      <c r="F206" s="14">
        <v>0</v>
      </c>
      <c r="G206" s="1"/>
      <c r="H206" s="1"/>
      <c r="I206" s="1"/>
      <c r="J206" s="1"/>
      <c r="K206" s="1"/>
      <c r="L206" s="1"/>
      <c r="M206" s="1"/>
      <c r="N206" s="1"/>
      <c r="O206" s="1"/>
      <c r="P206" s="1"/>
      <c r="Q206" s="1"/>
      <c r="R206" s="1"/>
      <c r="S206" s="1"/>
      <c r="T206" s="1"/>
      <c r="U206" s="1"/>
      <c r="V206" s="1"/>
      <c r="W206" s="1"/>
      <c r="X206" s="1"/>
    </row>
    <row r="207" spans="1:24">
      <c r="A207" s="21" t="s">
        <v>200</v>
      </c>
      <c r="B207" s="14">
        <v>0</v>
      </c>
      <c r="C207" s="14">
        <v>0</v>
      </c>
      <c r="D207" s="14">
        <v>0</v>
      </c>
      <c r="E207" s="14">
        <v>0</v>
      </c>
      <c r="F207" s="14">
        <v>0</v>
      </c>
      <c r="G207" s="1"/>
      <c r="H207" s="1"/>
      <c r="I207" s="1"/>
      <c r="J207" s="1"/>
      <c r="K207" s="1"/>
      <c r="L207" s="1"/>
      <c r="M207" s="1"/>
      <c r="N207" s="1"/>
      <c r="O207" s="1"/>
      <c r="P207" s="1"/>
      <c r="Q207" s="1"/>
      <c r="R207" s="1"/>
      <c r="S207" s="1"/>
      <c r="T207" s="1"/>
      <c r="U207" s="1"/>
      <c r="V207" s="1"/>
      <c r="W207" s="1"/>
      <c r="X207" s="1"/>
    </row>
    <row r="208" spans="1:24">
      <c r="A208" s="28" t="s">
        <v>201</v>
      </c>
      <c r="B208" s="14">
        <v>0</v>
      </c>
      <c r="C208" s="14">
        <v>0</v>
      </c>
      <c r="D208" s="14">
        <v>0</v>
      </c>
      <c r="E208" s="14">
        <v>0</v>
      </c>
      <c r="F208" s="14">
        <v>0</v>
      </c>
      <c r="G208" s="1"/>
      <c r="H208" s="1"/>
      <c r="I208" s="1"/>
      <c r="J208" s="1"/>
      <c r="K208" s="1"/>
      <c r="L208" s="1"/>
      <c r="M208" s="1"/>
      <c r="N208" s="1"/>
      <c r="O208" s="1"/>
      <c r="P208" s="1"/>
      <c r="Q208" s="1"/>
      <c r="R208" s="1"/>
      <c r="S208" s="1"/>
      <c r="T208" s="1"/>
      <c r="U208" s="1"/>
      <c r="V208" s="1"/>
      <c r="W208" s="1"/>
      <c r="X208" s="1"/>
    </row>
    <row r="209" spans="1:24">
      <c r="A209" s="28" t="s">
        <v>202</v>
      </c>
      <c r="B209" s="14">
        <v>0</v>
      </c>
      <c r="C209" s="14">
        <v>0</v>
      </c>
      <c r="D209" s="14">
        <v>0</v>
      </c>
      <c r="E209" s="14">
        <v>0</v>
      </c>
      <c r="F209" s="14">
        <v>0</v>
      </c>
      <c r="G209" s="10"/>
      <c r="H209" s="1"/>
      <c r="I209" s="1"/>
      <c r="J209" s="1"/>
      <c r="K209" s="1"/>
      <c r="L209" s="1"/>
      <c r="M209" s="1"/>
      <c r="N209" s="1"/>
      <c r="O209" s="1"/>
      <c r="P209" s="1"/>
      <c r="Q209" s="1"/>
      <c r="R209" s="1"/>
      <c r="S209" s="1"/>
      <c r="T209" s="1"/>
      <c r="U209" s="1"/>
      <c r="V209" s="1"/>
      <c r="W209" s="1"/>
      <c r="X209" s="1"/>
    </row>
    <row r="210" spans="1:24">
      <c r="A210" s="21" t="s">
        <v>203</v>
      </c>
      <c r="B210" s="14">
        <v>0</v>
      </c>
      <c r="C210" s="14">
        <v>0</v>
      </c>
      <c r="D210" s="14">
        <v>0</v>
      </c>
      <c r="E210" s="14">
        <v>0</v>
      </c>
      <c r="F210" s="14">
        <v>0</v>
      </c>
      <c r="G210" s="1"/>
      <c r="H210" s="1"/>
      <c r="I210" s="1"/>
      <c r="J210" s="1"/>
      <c r="K210" s="1"/>
      <c r="L210" s="1"/>
      <c r="M210" s="1"/>
      <c r="N210" s="1"/>
      <c r="O210" s="1"/>
      <c r="P210" s="1"/>
      <c r="Q210" s="1"/>
      <c r="R210" s="1"/>
      <c r="S210" s="1"/>
      <c r="T210" s="1"/>
      <c r="U210" s="1"/>
      <c r="V210" s="1"/>
      <c r="W210" s="1"/>
      <c r="X210" s="1"/>
    </row>
    <row r="211" spans="1:24">
      <c r="A211" s="21" t="s">
        <v>204</v>
      </c>
      <c r="B211" s="14">
        <v>0</v>
      </c>
      <c r="C211" s="14">
        <v>0</v>
      </c>
      <c r="D211" s="14">
        <v>0</v>
      </c>
      <c r="E211" s="14">
        <v>0</v>
      </c>
      <c r="F211" s="14">
        <v>0</v>
      </c>
      <c r="G211" s="1"/>
      <c r="H211" s="1"/>
      <c r="I211" s="1"/>
      <c r="J211" s="1"/>
      <c r="K211" s="1"/>
      <c r="L211" s="1"/>
      <c r="M211" s="1"/>
      <c r="N211" s="1"/>
      <c r="O211" s="1"/>
      <c r="P211" s="1"/>
      <c r="Q211" s="1"/>
      <c r="R211" s="1"/>
      <c r="S211" s="1"/>
      <c r="T211" s="1"/>
      <c r="U211" s="1"/>
      <c r="V211" s="1"/>
      <c r="W211" s="1"/>
      <c r="X211" s="1"/>
    </row>
    <row r="212" spans="1:24">
      <c r="A212" s="21" t="s">
        <v>205</v>
      </c>
      <c r="B212" s="14">
        <v>0</v>
      </c>
      <c r="C212" s="14">
        <v>0</v>
      </c>
      <c r="D212" s="14">
        <v>0</v>
      </c>
      <c r="E212" s="14">
        <v>0</v>
      </c>
      <c r="F212" s="14">
        <v>0</v>
      </c>
      <c r="G212" s="1"/>
      <c r="H212" s="1"/>
      <c r="I212" s="1"/>
      <c r="J212" s="1"/>
      <c r="K212" s="1"/>
      <c r="L212" s="1"/>
      <c r="M212" s="1"/>
      <c r="N212" s="1"/>
      <c r="O212" s="1"/>
      <c r="P212" s="1"/>
      <c r="Q212" s="1"/>
      <c r="R212" s="1"/>
      <c r="S212" s="1"/>
      <c r="T212" s="1"/>
      <c r="U212" s="1"/>
      <c r="V212" s="1"/>
      <c r="W212" s="1"/>
      <c r="X212" s="1"/>
    </row>
    <row r="213" spans="1:24">
      <c r="A213" s="21" t="s">
        <v>206</v>
      </c>
      <c r="B213" s="14">
        <v>0</v>
      </c>
      <c r="C213" s="14">
        <v>0</v>
      </c>
      <c r="D213" s="14">
        <v>0</v>
      </c>
      <c r="E213" s="14">
        <v>0</v>
      </c>
      <c r="F213" s="14">
        <v>0</v>
      </c>
      <c r="G213" s="1"/>
      <c r="H213" s="1"/>
      <c r="I213" s="1"/>
      <c r="J213" s="1"/>
      <c r="K213" s="1"/>
      <c r="L213" s="1"/>
      <c r="M213" s="1"/>
      <c r="N213" s="1"/>
      <c r="O213" s="1"/>
      <c r="P213" s="1"/>
      <c r="Q213" s="1"/>
      <c r="R213" s="1"/>
      <c r="S213" s="1"/>
      <c r="T213" s="1"/>
      <c r="U213" s="1"/>
      <c r="V213" s="1"/>
      <c r="W213" s="1"/>
      <c r="X213" s="1"/>
    </row>
    <row r="214" spans="1:24">
      <c r="A214" s="28" t="s">
        <v>207</v>
      </c>
      <c r="B214" s="14">
        <v>15696.06639</v>
      </c>
      <c r="C214" s="14">
        <v>0</v>
      </c>
      <c r="D214" s="14">
        <v>0</v>
      </c>
      <c r="E214" s="14">
        <v>0</v>
      </c>
      <c r="F214" s="14">
        <v>15696.06639</v>
      </c>
      <c r="G214" s="1"/>
      <c r="H214" s="1"/>
      <c r="I214" s="1"/>
      <c r="J214" s="1"/>
      <c r="K214" s="1"/>
      <c r="L214" s="1"/>
      <c r="M214" s="1"/>
      <c r="N214" s="1"/>
      <c r="O214" s="1"/>
      <c r="P214" s="1"/>
      <c r="Q214" s="1"/>
      <c r="R214" s="1"/>
      <c r="S214" s="1"/>
      <c r="T214" s="1"/>
      <c r="U214" s="1"/>
      <c r="V214" s="1"/>
      <c r="W214" s="1"/>
      <c r="X214" s="1"/>
    </row>
    <row r="215" spans="1:24">
      <c r="A215" s="19" t="s">
        <v>208</v>
      </c>
      <c r="B215" s="12">
        <v>7501678.80932</v>
      </c>
      <c r="C215" s="12">
        <v>3018068.89641</v>
      </c>
      <c r="D215" s="12">
        <v>0</v>
      </c>
      <c r="E215" s="12">
        <v>0</v>
      </c>
      <c r="F215" s="12">
        <v>10519747.705729999</v>
      </c>
      <c r="G215" s="10"/>
      <c r="H215" s="1"/>
      <c r="I215" s="1"/>
      <c r="J215" s="1"/>
      <c r="K215" s="1"/>
      <c r="L215" s="1"/>
      <c r="M215" s="1"/>
      <c r="N215" s="1"/>
      <c r="O215" s="1"/>
      <c r="P215" s="1"/>
      <c r="Q215" s="1"/>
      <c r="R215" s="1"/>
      <c r="S215" s="1"/>
      <c r="T215" s="1"/>
      <c r="U215" s="1"/>
      <c r="V215" s="1"/>
      <c r="W215" s="1"/>
      <c r="X215" s="1"/>
    </row>
    <row r="216" spans="1:24">
      <c r="A216" s="28" t="s">
        <v>209</v>
      </c>
      <c r="B216" s="14">
        <v>34078.213539999997</v>
      </c>
      <c r="C216" s="14">
        <v>0</v>
      </c>
      <c r="D216" s="14">
        <v>0</v>
      </c>
      <c r="E216" s="14">
        <v>0</v>
      </c>
      <c r="F216" s="14">
        <v>34078.213539999997</v>
      </c>
      <c r="G216" s="10"/>
      <c r="H216" s="1"/>
      <c r="I216" s="1"/>
      <c r="J216" s="1"/>
      <c r="K216" s="1"/>
      <c r="L216" s="1"/>
      <c r="M216" s="1"/>
      <c r="N216" s="1"/>
      <c r="O216" s="1"/>
      <c r="P216" s="1"/>
      <c r="Q216" s="1"/>
      <c r="R216" s="1"/>
      <c r="S216" s="1"/>
      <c r="T216" s="1"/>
      <c r="U216" s="1"/>
      <c r="V216" s="1"/>
      <c r="W216" s="1"/>
      <c r="X216" s="1"/>
    </row>
    <row r="217" spans="1:24">
      <c r="A217" s="21" t="s">
        <v>210</v>
      </c>
      <c r="B217" s="14">
        <v>0</v>
      </c>
      <c r="C217" s="14">
        <v>0</v>
      </c>
      <c r="D217" s="14">
        <v>0</v>
      </c>
      <c r="E217" s="14">
        <v>0</v>
      </c>
      <c r="F217" s="14">
        <v>0</v>
      </c>
      <c r="G217" s="1"/>
      <c r="H217" s="1"/>
      <c r="I217" s="1"/>
      <c r="J217" s="1"/>
      <c r="K217" s="1"/>
      <c r="L217" s="1"/>
      <c r="M217" s="1"/>
      <c r="N217" s="1"/>
      <c r="O217" s="1"/>
      <c r="P217" s="1"/>
      <c r="Q217" s="1"/>
      <c r="R217" s="1"/>
      <c r="S217" s="1"/>
      <c r="T217" s="1"/>
      <c r="U217" s="1"/>
      <c r="V217" s="1"/>
      <c r="W217" s="1"/>
      <c r="X217" s="1"/>
    </row>
    <row r="218" spans="1:24">
      <c r="A218" s="21" t="s">
        <v>211</v>
      </c>
      <c r="B218" s="14">
        <v>0</v>
      </c>
      <c r="C218" s="14">
        <v>0</v>
      </c>
      <c r="D218" s="14">
        <v>0</v>
      </c>
      <c r="E218" s="14">
        <v>0</v>
      </c>
      <c r="F218" s="14">
        <v>0</v>
      </c>
      <c r="G218" s="1"/>
      <c r="H218" s="1"/>
      <c r="I218" s="1"/>
      <c r="J218" s="1"/>
      <c r="K218" s="1"/>
      <c r="L218" s="1"/>
      <c r="M218" s="1"/>
      <c r="N218" s="1"/>
      <c r="O218" s="1"/>
      <c r="P218" s="1"/>
      <c r="Q218" s="1"/>
      <c r="R218" s="1"/>
      <c r="S218" s="1"/>
      <c r="T218" s="1"/>
      <c r="U218" s="1"/>
      <c r="V218" s="1"/>
      <c r="W218" s="1"/>
      <c r="X218" s="1"/>
    </row>
    <row r="219" spans="1:24">
      <c r="A219" s="21" t="s">
        <v>212</v>
      </c>
      <c r="B219" s="14">
        <v>34078.213539999997</v>
      </c>
      <c r="C219" s="14">
        <v>0</v>
      </c>
      <c r="D219" s="14">
        <v>0</v>
      </c>
      <c r="E219" s="14">
        <v>0</v>
      </c>
      <c r="F219" s="14">
        <v>34078.213539999997</v>
      </c>
      <c r="G219" s="1"/>
      <c r="H219" s="1"/>
      <c r="I219" s="1"/>
      <c r="J219" s="1"/>
      <c r="K219" s="1"/>
      <c r="L219" s="1"/>
      <c r="M219" s="1"/>
      <c r="N219" s="1"/>
      <c r="O219" s="1"/>
      <c r="P219" s="1"/>
      <c r="Q219" s="1"/>
      <c r="R219" s="1"/>
      <c r="S219" s="1"/>
      <c r="T219" s="1"/>
      <c r="U219" s="1"/>
      <c r="V219" s="1"/>
      <c r="W219" s="1"/>
      <c r="X219" s="1"/>
    </row>
    <row r="220" spans="1:24">
      <c r="A220" s="28" t="s">
        <v>213</v>
      </c>
      <c r="B220" s="14">
        <v>11225.23533</v>
      </c>
      <c r="C220" s="14">
        <v>0</v>
      </c>
      <c r="D220" s="14">
        <v>0</v>
      </c>
      <c r="E220" s="14">
        <v>0</v>
      </c>
      <c r="F220" s="14">
        <v>11225.23533</v>
      </c>
      <c r="G220" s="10"/>
      <c r="H220" s="1"/>
      <c r="I220" s="1"/>
      <c r="J220" s="1"/>
      <c r="K220" s="1"/>
      <c r="L220" s="1"/>
      <c r="M220" s="1"/>
      <c r="N220" s="1"/>
      <c r="O220" s="1"/>
      <c r="P220" s="1"/>
      <c r="Q220" s="1"/>
      <c r="R220" s="1"/>
      <c r="S220" s="1"/>
      <c r="T220" s="1"/>
      <c r="U220" s="1"/>
      <c r="V220" s="1"/>
      <c r="W220" s="1"/>
      <c r="X220" s="1"/>
    </row>
    <row r="221" spans="1:24">
      <c r="A221" s="21" t="s">
        <v>214</v>
      </c>
      <c r="B221" s="14">
        <v>0</v>
      </c>
      <c r="C221" s="14">
        <v>0</v>
      </c>
      <c r="D221" s="14">
        <v>0</v>
      </c>
      <c r="E221" s="14">
        <v>0</v>
      </c>
      <c r="F221" s="14">
        <v>0</v>
      </c>
      <c r="G221" s="1"/>
      <c r="H221" s="1"/>
      <c r="I221" s="1"/>
      <c r="J221" s="1"/>
      <c r="K221" s="1"/>
      <c r="L221" s="1"/>
      <c r="M221" s="1"/>
      <c r="N221" s="1"/>
      <c r="O221" s="1"/>
      <c r="P221" s="1"/>
      <c r="Q221" s="1"/>
      <c r="R221" s="1"/>
      <c r="S221" s="1"/>
      <c r="T221" s="1"/>
      <c r="U221" s="1"/>
      <c r="V221" s="1"/>
      <c r="W221" s="1"/>
      <c r="X221" s="1"/>
    </row>
    <row r="222" spans="1:24">
      <c r="A222" s="21" t="s">
        <v>215</v>
      </c>
      <c r="B222" s="14">
        <v>11067.460150000001</v>
      </c>
      <c r="C222" s="14">
        <v>0</v>
      </c>
      <c r="D222" s="14">
        <v>0</v>
      </c>
      <c r="E222" s="14">
        <v>0</v>
      </c>
      <c r="F222" s="14">
        <v>11067.460150000001</v>
      </c>
      <c r="G222" s="1"/>
      <c r="H222" s="1"/>
      <c r="I222" s="1"/>
      <c r="J222" s="1"/>
      <c r="K222" s="1"/>
      <c r="L222" s="1"/>
      <c r="M222" s="1"/>
      <c r="N222" s="1"/>
      <c r="O222" s="1"/>
      <c r="P222" s="1"/>
      <c r="Q222" s="1"/>
      <c r="R222" s="1"/>
      <c r="S222" s="1"/>
      <c r="T222" s="1"/>
      <c r="U222" s="1"/>
      <c r="V222" s="1"/>
      <c r="W222" s="1"/>
      <c r="X222" s="1"/>
    </row>
    <row r="223" spans="1:24">
      <c r="A223" s="21" t="s">
        <v>216</v>
      </c>
      <c r="B223" s="14">
        <v>0</v>
      </c>
      <c r="C223" s="14">
        <v>0</v>
      </c>
      <c r="D223" s="14">
        <v>0</v>
      </c>
      <c r="E223" s="14">
        <v>0</v>
      </c>
      <c r="F223" s="14">
        <v>0</v>
      </c>
      <c r="G223" s="1"/>
      <c r="H223" s="1"/>
      <c r="I223" s="1"/>
      <c r="J223" s="1"/>
      <c r="K223" s="1"/>
      <c r="L223" s="1"/>
      <c r="M223" s="1"/>
      <c r="N223" s="1"/>
      <c r="O223" s="1"/>
      <c r="P223" s="1"/>
      <c r="Q223" s="1"/>
      <c r="R223" s="1"/>
      <c r="S223" s="1"/>
      <c r="T223" s="1"/>
      <c r="U223" s="1"/>
      <c r="V223" s="1"/>
      <c r="W223" s="1"/>
      <c r="X223" s="1"/>
    </row>
    <row r="224" spans="1:24">
      <c r="A224" s="22" t="s">
        <v>217</v>
      </c>
      <c r="B224" s="14">
        <v>0</v>
      </c>
      <c r="C224" s="14">
        <v>0</v>
      </c>
      <c r="D224" s="14">
        <v>0</v>
      </c>
      <c r="E224" s="14">
        <v>0</v>
      </c>
      <c r="F224" s="14">
        <v>0</v>
      </c>
      <c r="G224" s="1"/>
      <c r="H224" s="1"/>
      <c r="I224" s="1"/>
      <c r="J224" s="1"/>
      <c r="K224" s="1"/>
      <c r="L224" s="1"/>
      <c r="M224" s="1"/>
      <c r="N224" s="1"/>
      <c r="O224" s="1"/>
      <c r="P224" s="1"/>
      <c r="Q224" s="1"/>
      <c r="R224" s="1"/>
      <c r="S224" s="1"/>
      <c r="T224" s="1"/>
      <c r="U224" s="1"/>
      <c r="V224" s="1"/>
      <c r="W224" s="1"/>
      <c r="X224" s="1"/>
    </row>
    <row r="225" spans="1:24">
      <c r="A225" s="21" t="s">
        <v>218</v>
      </c>
      <c r="B225" s="14">
        <v>157.77518000000001</v>
      </c>
      <c r="C225" s="14">
        <v>0</v>
      </c>
      <c r="D225" s="14">
        <v>0</v>
      </c>
      <c r="E225" s="14">
        <v>0</v>
      </c>
      <c r="F225" s="14">
        <v>157.77518000000001</v>
      </c>
      <c r="G225" s="1"/>
      <c r="H225" s="1"/>
      <c r="I225" s="1"/>
      <c r="J225" s="1"/>
      <c r="K225" s="1"/>
      <c r="L225" s="1"/>
      <c r="M225" s="1"/>
      <c r="N225" s="1"/>
      <c r="O225" s="1"/>
      <c r="P225" s="1"/>
      <c r="Q225" s="1"/>
      <c r="R225" s="1"/>
      <c r="S225" s="1"/>
      <c r="T225" s="1"/>
      <c r="U225" s="1"/>
      <c r="V225" s="1"/>
      <c r="W225" s="1"/>
      <c r="X225" s="1"/>
    </row>
    <row r="226" spans="1:24">
      <c r="A226" s="28" t="s">
        <v>219</v>
      </c>
      <c r="B226" s="14">
        <v>0</v>
      </c>
      <c r="C226" s="14">
        <v>112.36273</v>
      </c>
      <c r="D226" s="14">
        <v>0</v>
      </c>
      <c r="E226" s="14">
        <v>0</v>
      </c>
      <c r="F226" s="14">
        <v>112.36273</v>
      </c>
      <c r="G226" s="10"/>
      <c r="H226" s="1"/>
      <c r="I226" s="1"/>
      <c r="J226" s="1"/>
      <c r="K226" s="1"/>
      <c r="L226" s="1"/>
      <c r="M226" s="1"/>
      <c r="N226" s="1"/>
      <c r="O226" s="1"/>
      <c r="P226" s="1"/>
      <c r="Q226" s="1"/>
      <c r="R226" s="1"/>
      <c r="S226" s="1"/>
      <c r="T226" s="1"/>
      <c r="U226" s="1"/>
      <c r="V226" s="1"/>
      <c r="W226" s="1"/>
      <c r="X226" s="1"/>
    </row>
    <row r="227" spans="1:24">
      <c r="A227" s="21" t="s">
        <v>220</v>
      </c>
      <c r="B227" s="14">
        <v>0</v>
      </c>
      <c r="C227" s="14">
        <v>112.36273</v>
      </c>
      <c r="D227" s="14">
        <v>0</v>
      </c>
      <c r="E227" s="14">
        <v>0</v>
      </c>
      <c r="F227" s="14">
        <v>112.36273</v>
      </c>
      <c r="G227" s="1"/>
      <c r="H227" s="1"/>
      <c r="I227" s="1"/>
      <c r="J227" s="1"/>
      <c r="K227" s="1"/>
      <c r="L227" s="1"/>
      <c r="M227" s="1"/>
      <c r="N227" s="1"/>
      <c r="O227" s="1"/>
      <c r="P227" s="1"/>
      <c r="Q227" s="1"/>
      <c r="R227" s="1"/>
      <c r="S227" s="1"/>
      <c r="T227" s="1"/>
      <c r="U227" s="1"/>
      <c r="V227" s="1"/>
      <c r="W227" s="1"/>
      <c r="X227" s="1"/>
    </row>
    <row r="228" spans="1:24">
      <c r="A228" s="21" t="s">
        <v>221</v>
      </c>
      <c r="B228" s="14">
        <v>0</v>
      </c>
      <c r="C228" s="14">
        <v>0</v>
      </c>
      <c r="D228" s="14">
        <v>0</v>
      </c>
      <c r="E228" s="14">
        <v>0</v>
      </c>
      <c r="F228" s="14">
        <v>0</v>
      </c>
      <c r="G228" s="1"/>
      <c r="H228" s="1"/>
      <c r="I228" s="1"/>
      <c r="J228" s="1"/>
      <c r="K228" s="1"/>
      <c r="L228" s="1"/>
      <c r="M228" s="1"/>
      <c r="N228" s="1"/>
      <c r="O228" s="1"/>
      <c r="P228" s="1"/>
      <c r="Q228" s="1"/>
      <c r="R228" s="1"/>
      <c r="S228" s="1"/>
      <c r="T228" s="1"/>
      <c r="U228" s="1"/>
      <c r="V228" s="1"/>
      <c r="W228" s="1"/>
      <c r="X228" s="1"/>
    </row>
    <row r="229" spans="1:24">
      <c r="A229" s="28" t="s">
        <v>222</v>
      </c>
      <c r="B229" s="14">
        <v>0</v>
      </c>
      <c r="C229" s="14">
        <v>0</v>
      </c>
      <c r="D229" s="14">
        <v>0</v>
      </c>
      <c r="E229" s="14">
        <v>0</v>
      </c>
      <c r="F229" s="14">
        <v>0</v>
      </c>
      <c r="G229" s="10"/>
      <c r="H229" s="1"/>
      <c r="I229" s="1"/>
      <c r="J229" s="1"/>
      <c r="K229" s="1"/>
      <c r="L229" s="1"/>
      <c r="M229" s="1"/>
      <c r="N229" s="1"/>
      <c r="O229" s="1"/>
      <c r="P229" s="1"/>
      <c r="Q229" s="1"/>
      <c r="R229" s="1"/>
      <c r="S229" s="1"/>
      <c r="T229" s="1"/>
      <c r="U229" s="1"/>
      <c r="V229" s="1"/>
      <c r="W229" s="1"/>
      <c r="X229" s="1"/>
    </row>
    <row r="230" spans="1:24">
      <c r="A230" s="21" t="s">
        <v>223</v>
      </c>
      <c r="B230" s="14">
        <v>0</v>
      </c>
      <c r="C230" s="14">
        <v>0</v>
      </c>
      <c r="D230" s="14">
        <v>0</v>
      </c>
      <c r="E230" s="14">
        <v>0</v>
      </c>
      <c r="F230" s="14">
        <v>0</v>
      </c>
      <c r="G230" s="1"/>
      <c r="H230" s="1"/>
      <c r="I230" s="1"/>
      <c r="J230" s="1"/>
      <c r="K230" s="1"/>
      <c r="L230" s="1"/>
      <c r="M230" s="1"/>
      <c r="N230" s="1"/>
      <c r="O230" s="1"/>
      <c r="P230" s="1"/>
      <c r="Q230" s="1"/>
      <c r="R230" s="1"/>
      <c r="S230" s="1"/>
      <c r="T230" s="1"/>
      <c r="U230" s="1"/>
      <c r="V230" s="1"/>
      <c r="W230" s="1"/>
      <c r="X230" s="1"/>
    </row>
    <row r="231" spans="1:24">
      <c r="A231" s="21" t="s">
        <v>224</v>
      </c>
      <c r="B231" s="14">
        <v>0</v>
      </c>
      <c r="C231" s="14">
        <v>0</v>
      </c>
      <c r="D231" s="14">
        <v>0</v>
      </c>
      <c r="E231" s="14">
        <v>0</v>
      </c>
      <c r="F231" s="14">
        <v>0</v>
      </c>
      <c r="G231" s="1"/>
      <c r="H231" s="1"/>
      <c r="I231" s="1"/>
      <c r="J231" s="1"/>
      <c r="K231" s="1"/>
      <c r="L231" s="1"/>
      <c r="M231" s="1"/>
      <c r="N231" s="1"/>
      <c r="O231" s="1"/>
      <c r="P231" s="1"/>
      <c r="Q231" s="1"/>
      <c r="R231" s="1"/>
      <c r="S231" s="1"/>
      <c r="T231" s="1"/>
      <c r="U231" s="1"/>
      <c r="V231" s="1"/>
      <c r="W231" s="1"/>
      <c r="X231" s="1"/>
    </row>
    <row r="232" spans="1:24">
      <c r="A232" s="28" t="s">
        <v>225</v>
      </c>
      <c r="B232" s="14">
        <v>5270780.9001599997</v>
      </c>
      <c r="C232" s="14">
        <v>1774466.60932</v>
      </c>
      <c r="D232" s="14">
        <v>0</v>
      </c>
      <c r="E232" s="14">
        <v>0</v>
      </c>
      <c r="F232" s="14">
        <v>7045247.5094799995</v>
      </c>
      <c r="G232" s="10"/>
      <c r="H232" s="1"/>
      <c r="I232" s="1"/>
      <c r="J232" s="1"/>
      <c r="K232" s="1"/>
      <c r="L232" s="1"/>
      <c r="M232" s="1"/>
      <c r="N232" s="1"/>
      <c r="O232" s="1"/>
      <c r="P232" s="1"/>
      <c r="Q232" s="1"/>
      <c r="R232" s="1"/>
      <c r="S232" s="1"/>
      <c r="T232" s="1"/>
      <c r="U232" s="1"/>
      <c r="V232" s="1"/>
      <c r="W232" s="1"/>
      <c r="X232" s="1"/>
    </row>
    <row r="233" spans="1:24">
      <c r="A233" s="21" t="s">
        <v>226</v>
      </c>
      <c r="B233" s="14">
        <v>1544084.67142</v>
      </c>
      <c r="C233" s="14">
        <v>1280843.2428499998</v>
      </c>
      <c r="D233" s="14">
        <v>0</v>
      </c>
      <c r="E233" s="14">
        <v>0</v>
      </c>
      <c r="F233" s="14">
        <v>2824927.9142700001</v>
      </c>
      <c r="G233" s="1"/>
      <c r="H233" s="1"/>
      <c r="I233" s="1"/>
      <c r="J233" s="1"/>
      <c r="K233" s="1"/>
      <c r="L233" s="1"/>
      <c r="M233" s="1"/>
      <c r="N233" s="1"/>
      <c r="O233" s="1"/>
      <c r="P233" s="1"/>
      <c r="Q233" s="1"/>
      <c r="R233" s="1"/>
      <c r="S233" s="1"/>
      <c r="T233" s="1"/>
      <c r="U233" s="1"/>
      <c r="V233" s="1"/>
      <c r="W233" s="1"/>
      <c r="X233" s="1"/>
    </row>
    <row r="234" spans="1:24">
      <c r="A234" s="21" t="s">
        <v>227</v>
      </c>
      <c r="B234" s="14">
        <v>0</v>
      </c>
      <c r="C234" s="14">
        <v>0</v>
      </c>
      <c r="D234" s="14">
        <v>0</v>
      </c>
      <c r="E234" s="14">
        <v>0</v>
      </c>
      <c r="F234" s="14">
        <v>0</v>
      </c>
      <c r="G234" s="1"/>
      <c r="H234" s="1"/>
      <c r="I234" s="1"/>
      <c r="J234" s="1"/>
      <c r="K234" s="1"/>
      <c r="L234" s="1"/>
      <c r="M234" s="1"/>
      <c r="N234" s="1"/>
      <c r="O234" s="1"/>
      <c r="P234" s="1"/>
      <c r="Q234" s="1"/>
      <c r="R234" s="1"/>
      <c r="S234" s="1"/>
      <c r="T234" s="1"/>
      <c r="U234" s="1"/>
      <c r="V234" s="1"/>
      <c r="W234" s="1"/>
      <c r="X234" s="1"/>
    </row>
    <row r="235" spans="1:24">
      <c r="A235" s="21" t="s">
        <v>228</v>
      </c>
      <c r="B235" s="14">
        <v>1552974.4037500001</v>
      </c>
      <c r="C235" s="14">
        <v>353933.07147000002</v>
      </c>
      <c r="D235" s="14">
        <v>0</v>
      </c>
      <c r="E235" s="14">
        <v>0</v>
      </c>
      <c r="F235" s="14">
        <v>1906907.4752200001</v>
      </c>
      <c r="G235" s="1"/>
      <c r="H235" s="1"/>
      <c r="I235" s="1"/>
      <c r="J235" s="1"/>
      <c r="K235" s="1"/>
      <c r="L235" s="1"/>
      <c r="M235" s="1"/>
      <c r="N235" s="1"/>
      <c r="O235" s="1"/>
      <c r="P235" s="1"/>
      <c r="Q235" s="1"/>
      <c r="R235" s="1"/>
      <c r="S235" s="1"/>
      <c r="T235" s="1"/>
      <c r="U235" s="1"/>
      <c r="V235" s="1"/>
      <c r="W235" s="1"/>
      <c r="X235" s="1"/>
    </row>
    <row r="236" spans="1:24">
      <c r="A236" s="21" t="s">
        <v>229</v>
      </c>
      <c r="B236" s="14">
        <v>0</v>
      </c>
      <c r="C236" s="14">
        <v>0</v>
      </c>
      <c r="D236" s="14">
        <v>0</v>
      </c>
      <c r="E236" s="14">
        <v>0</v>
      </c>
      <c r="F236" s="14">
        <v>0</v>
      </c>
      <c r="G236" s="1"/>
      <c r="H236" s="1"/>
      <c r="I236" s="1"/>
      <c r="J236" s="1"/>
      <c r="K236" s="1"/>
      <c r="L236" s="1"/>
      <c r="M236" s="1"/>
      <c r="N236" s="1"/>
      <c r="O236" s="1"/>
      <c r="P236" s="1"/>
      <c r="Q236" s="1"/>
      <c r="R236" s="1"/>
      <c r="S236" s="1"/>
      <c r="T236" s="1"/>
      <c r="U236" s="1"/>
      <c r="V236" s="1"/>
      <c r="W236" s="1"/>
      <c r="X236" s="1"/>
    </row>
    <row r="237" spans="1:24">
      <c r="A237" s="21" t="s">
        <v>230</v>
      </c>
      <c r="B237" s="14">
        <v>215647.19521999999</v>
      </c>
      <c r="C237" s="14">
        <v>0</v>
      </c>
      <c r="D237" s="14">
        <v>0</v>
      </c>
      <c r="E237" s="14">
        <v>0</v>
      </c>
      <c r="F237" s="14">
        <v>215647.19521999999</v>
      </c>
      <c r="G237" s="1"/>
      <c r="H237" s="1"/>
      <c r="I237" s="1"/>
      <c r="J237" s="1"/>
      <c r="K237" s="1"/>
      <c r="L237" s="1"/>
      <c r="M237" s="1"/>
      <c r="N237" s="1"/>
      <c r="O237" s="1"/>
      <c r="P237" s="1"/>
      <c r="Q237" s="1"/>
      <c r="R237" s="1"/>
      <c r="S237" s="1"/>
      <c r="T237" s="1"/>
      <c r="U237" s="1"/>
      <c r="V237" s="1"/>
      <c r="W237" s="1"/>
      <c r="X237" s="1"/>
    </row>
    <row r="238" spans="1:24">
      <c r="A238" s="21" t="s">
        <v>231</v>
      </c>
      <c r="B238" s="14">
        <v>0</v>
      </c>
      <c r="C238" s="14">
        <v>0</v>
      </c>
      <c r="D238" s="14">
        <v>0</v>
      </c>
      <c r="E238" s="14">
        <v>0</v>
      </c>
      <c r="F238" s="14">
        <v>0</v>
      </c>
      <c r="G238" s="1"/>
      <c r="H238" s="1"/>
      <c r="I238" s="1"/>
      <c r="J238" s="1"/>
      <c r="K238" s="1"/>
      <c r="L238" s="1"/>
      <c r="M238" s="1"/>
      <c r="N238" s="1"/>
      <c r="O238" s="1"/>
      <c r="P238" s="1"/>
      <c r="Q238" s="1"/>
      <c r="R238" s="1"/>
      <c r="S238" s="1"/>
      <c r="T238" s="1"/>
      <c r="U238" s="1"/>
      <c r="V238" s="1"/>
      <c r="W238" s="1"/>
      <c r="X238" s="1"/>
    </row>
    <row r="239" spans="1:24">
      <c r="A239" s="21" t="s">
        <v>232</v>
      </c>
      <c r="B239" s="14">
        <v>0</v>
      </c>
      <c r="C239" s="14">
        <v>0</v>
      </c>
      <c r="D239" s="14">
        <v>0</v>
      </c>
      <c r="E239" s="14">
        <v>0</v>
      </c>
      <c r="F239" s="14">
        <v>0</v>
      </c>
      <c r="G239" s="1"/>
      <c r="H239" s="1"/>
      <c r="I239" s="1"/>
      <c r="J239" s="1"/>
      <c r="K239" s="1"/>
      <c r="L239" s="1"/>
      <c r="M239" s="1"/>
      <c r="N239" s="1"/>
      <c r="O239" s="1"/>
      <c r="P239" s="1"/>
      <c r="Q239" s="1"/>
      <c r="R239" s="1"/>
      <c r="S239" s="1"/>
      <c r="T239" s="1"/>
      <c r="U239" s="1"/>
      <c r="V239" s="1"/>
      <c r="W239" s="1"/>
      <c r="X239" s="1"/>
    </row>
    <row r="240" spans="1:24">
      <c r="A240" s="21" t="s">
        <v>233</v>
      </c>
      <c r="B240" s="14">
        <v>1958074.62977</v>
      </c>
      <c r="C240" s="14">
        <v>139690.29500000001</v>
      </c>
      <c r="D240" s="14">
        <v>0</v>
      </c>
      <c r="E240" s="14">
        <v>0</v>
      </c>
      <c r="F240" s="14">
        <v>2097764.9247699999</v>
      </c>
      <c r="G240" s="1"/>
      <c r="H240" s="1"/>
      <c r="I240" s="1"/>
      <c r="J240" s="1"/>
      <c r="K240" s="1"/>
      <c r="L240" s="1"/>
      <c r="M240" s="1"/>
      <c r="N240" s="1"/>
      <c r="O240" s="1"/>
      <c r="P240" s="1"/>
      <c r="Q240" s="1"/>
      <c r="R240" s="1"/>
      <c r="S240" s="1"/>
      <c r="T240" s="1"/>
      <c r="U240" s="1"/>
      <c r="V240" s="1"/>
      <c r="W240" s="1"/>
      <c r="X240" s="1"/>
    </row>
    <row r="241" spans="1:24">
      <c r="A241" s="28" t="s">
        <v>234</v>
      </c>
      <c r="B241" s="14">
        <v>1481166.3495399999</v>
      </c>
      <c r="C241" s="14">
        <v>1243489.9243599998</v>
      </c>
      <c r="D241" s="14">
        <v>0</v>
      </c>
      <c r="E241" s="14">
        <v>0</v>
      </c>
      <c r="F241" s="14">
        <v>2724656.2738999999</v>
      </c>
      <c r="G241" s="10"/>
      <c r="H241" s="1"/>
      <c r="I241" s="1"/>
      <c r="J241" s="1"/>
      <c r="K241" s="1"/>
      <c r="L241" s="1"/>
      <c r="M241" s="1"/>
      <c r="N241" s="1"/>
      <c r="O241" s="1"/>
      <c r="P241" s="1"/>
      <c r="Q241" s="1"/>
      <c r="R241" s="1"/>
      <c r="S241" s="1"/>
      <c r="T241" s="1"/>
      <c r="U241" s="1"/>
      <c r="V241" s="1"/>
      <c r="W241" s="1"/>
      <c r="X241" s="1"/>
    </row>
    <row r="242" spans="1:24">
      <c r="A242" s="21" t="s">
        <v>235</v>
      </c>
      <c r="B242" s="14">
        <v>70981.043459999986</v>
      </c>
      <c r="C242" s="14">
        <v>51508.285329999999</v>
      </c>
      <c r="D242" s="14">
        <v>0</v>
      </c>
      <c r="E242" s="14">
        <v>0</v>
      </c>
      <c r="F242" s="14">
        <v>122489.32879</v>
      </c>
      <c r="G242" s="1"/>
      <c r="H242" s="1"/>
      <c r="I242" s="1"/>
      <c r="J242" s="1"/>
      <c r="K242" s="1"/>
      <c r="L242" s="1"/>
      <c r="M242" s="1"/>
      <c r="N242" s="1"/>
      <c r="O242" s="1"/>
      <c r="P242" s="1"/>
      <c r="Q242" s="1"/>
      <c r="R242" s="1"/>
      <c r="S242" s="1"/>
      <c r="T242" s="1"/>
      <c r="U242" s="1"/>
      <c r="V242" s="1"/>
      <c r="W242" s="1"/>
      <c r="X242" s="1"/>
    </row>
    <row r="243" spans="1:24">
      <c r="A243" s="21" t="s">
        <v>236</v>
      </c>
      <c r="B243" s="14">
        <v>664664.08965999994</v>
      </c>
      <c r="C243" s="14">
        <v>3430</v>
      </c>
      <c r="D243" s="14">
        <v>0</v>
      </c>
      <c r="E243" s="14">
        <v>0</v>
      </c>
      <c r="F243" s="14">
        <v>668094.08965999994</v>
      </c>
      <c r="G243" s="1"/>
      <c r="H243" s="1"/>
      <c r="I243" s="1"/>
      <c r="J243" s="1"/>
      <c r="K243" s="1"/>
      <c r="L243" s="1"/>
      <c r="M243" s="1"/>
      <c r="N243" s="1"/>
      <c r="O243" s="1"/>
      <c r="P243" s="1"/>
      <c r="Q243" s="1"/>
      <c r="R243" s="1"/>
      <c r="S243" s="1"/>
      <c r="T243" s="1"/>
      <c r="U243" s="1"/>
      <c r="V243" s="1"/>
      <c r="W243" s="1"/>
      <c r="X243" s="1"/>
    </row>
    <row r="244" spans="1:24">
      <c r="A244" s="21" t="s">
        <v>237</v>
      </c>
      <c r="B244" s="14">
        <v>530298.64627000003</v>
      </c>
      <c r="C244" s="14">
        <v>78744.591560000001</v>
      </c>
      <c r="D244" s="14">
        <v>0</v>
      </c>
      <c r="E244" s="14">
        <v>0</v>
      </c>
      <c r="F244" s="14">
        <v>609043.23783</v>
      </c>
      <c r="G244" s="1"/>
      <c r="H244" s="1"/>
      <c r="I244" s="1"/>
      <c r="J244" s="1"/>
      <c r="K244" s="1"/>
      <c r="L244" s="1"/>
      <c r="M244" s="1"/>
      <c r="N244" s="1"/>
      <c r="O244" s="1"/>
      <c r="P244" s="1"/>
      <c r="Q244" s="1"/>
      <c r="R244" s="1"/>
      <c r="S244" s="1"/>
      <c r="T244" s="1"/>
      <c r="U244" s="1"/>
      <c r="V244" s="1"/>
      <c r="W244" s="1"/>
      <c r="X244" s="1"/>
    </row>
    <row r="245" spans="1:24">
      <c r="A245" s="21" t="s">
        <v>238</v>
      </c>
      <c r="B245" s="14">
        <v>46152.096829999995</v>
      </c>
      <c r="C245" s="14">
        <v>6660.5758699999997</v>
      </c>
      <c r="D245" s="14">
        <v>0</v>
      </c>
      <c r="E245" s="14">
        <v>0</v>
      </c>
      <c r="F245" s="14">
        <v>52812.672700000003</v>
      </c>
      <c r="G245" s="1"/>
      <c r="H245" s="1"/>
      <c r="I245" s="1"/>
      <c r="J245" s="1"/>
      <c r="K245" s="1"/>
      <c r="L245" s="1"/>
      <c r="M245" s="1"/>
      <c r="N245" s="1"/>
      <c r="O245" s="1"/>
      <c r="P245" s="1"/>
      <c r="Q245" s="1"/>
      <c r="R245" s="1"/>
      <c r="S245" s="1"/>
      <c r="T245" s="1"/>
      <c r="U245" s="1"/>
      <c r="V245" s="1"/>
      <c r="W245" s="1"/>
      <c r="X245" s="1"/>
    </row>
    <row r="246" spans="1:24">
      <c r="A246" s="15" t="s">
        <v>239</v>
      </c>
      <c r="B246" s="14">
        <v>0</v>
      </c>
      <c r="C246" s="14">
        <v>0</v>
      </c>
      <c r="D246" s="14">
        <v>0</v>
      </c>
      <c r="E246" s="14">
        <v>0</v>
      </c>
      <c r="F246" s="14">
        <v>0</v>
      </c>
      <c r="G246" s="1"/>
      <c r="H246" s="1"/>
      <c r="I246" s="1"/>
      <c r="J246" s="1"/>
      <c r="K246" s="1"/>
      <c r="L246" s="1"/>
      <c r="M246" s="1"/>
      <c r="N246" s="1"/>
      <c r="O246" s="1"/>
      <c r="P246" s="1"/>
      <c r="Q246" s="1"/>
      <c r="R246" s="1"/>
      <c r="S246" s="1"/>
      <c r="T246" s="1"/>
      <c r="U246" s="1"/>
      <c r="V246" s="1"/>
      <c r="W246" s="1"/>
      <c r="X246" s="1"/>
    </row>
    <row r="247" spans="1:24">
      <c r="A247" s="21" t="s">
        <v>240</v>
      </c>
      <c r="B247" s="14">
        <v>169070.47331999999</v>
      </c>
      <c r="C247" s="14">
        <v>1103146.4715999998</v>
      </c>
      <c r="D247" s="14">
        <v>0</v>
      </c>
      <c r="E247" s="14">
        <v>0</v>
      </c>
      <c r="F247" s="14">
        <v>1272216.9449200002</v>
      </c>
      <c r="G247" s="1"/>
      <c r="H247" s="1"/>
      <c r="I247" s="1"/>
      <c r="J247" s="1"/>
      <c r="K247" s="1"/>
      <c r="L247" s="1"/>
      <c r="M247" s="1"/>
      <c r="N247" s="1"/>
      <c r="O247" s="1"/>
      <c r="P247" s="1"/>
      <c r="Q247" s="1"/>
      <c r="R247" s="1"/>
      <c r="S247" s="1"/>
      <c r="T247" s="1"/>
      <c r="U247" s="1"/>
      <c r="V247" s="1"/>
      <c r="W247" s="1"/>
      <c r="X247" s="1"/>
    </row>
    <row r="248" spans="1:24">
      <c r="A248" s="28" t="s">
        <v>241</v>
      </c>
      <c r="B248" s="14">
        <v>0</v>
      </c>
      <c r="C248" s="14">
        <v>0</v>
      </c>
      <c r="D248" s="14">
        <v>0</v>
      </c>
      <c r="E248" s="14">
        <v>0</v>
      </c>
      <c r="F248" s="14">
        <v>0</v>
      </c>
      <c r="G248" s="10"/>
      <c r="H248" s="1"/>
      <c r="I248" s="1"/>
      <c r="J248" s="1"/>
      <c r="K248" s="1"/>
      <c r="L248" s="1"/>
      <c r="M248" s="1"/>
      <c r="N248" s="1"/>
      <c r="O248" s="1"/>
      <c r="P248" s="1"/>
      <c r="Q248" s="1"/>
      <c r="R248" s="1"/>
      <c r="S248" s="1"/>
      <c r="T248" s="1"/>
      <c r="U248" s="1"/>
      <c r="V248" s="1"/>
      <c r="W248" s="1"/>
      <c r="X248" s="1"/>
    </row>
    <row r="249" spans="1:24">
      <c r="A249" s="21" t="s">
        <v>242</v>
      </c>
      <c r="B249" s="14">
        <v>0</v>
      </c>
      <c r="C249" s="14">
        <v>0</v>
      </c>
      <c r="D249" s="14">
        <v>0</v>
      </c>
      <c r="E249" s="14">
        <v>0</v>
      </c>
      <c r="F249" s="14">
        <v>0</v>
      </c>
      <c r="G249" s="1"/>
      <c r="H249" s="1"/>
      <c r="I249" s="1"/>
      <c r="J249" s="1"/>
      <c r="K249" s="1"/>
      <c r="L249" s="1"/>
      <c r="M249" s="1"/>
      <c r="N249" s="1"/>
      <c r="O249" s="1"/>
      <c r="P249" s="1"/>
      <c r="Q249" s="1"/>
      <c r="R249" s="1"/>
      <c r="S249" s="1"/>
      <c r="T249" s="1"/>
      <c r="U249" s="1"/>
      <c r="V249" s="1"/>
      <c r="W249" s="1"/>
      <c r="X249" s="1"/>
    </row>
    <row r="250" spans="1:24">
      <c r="A250" s="21" t="s">
        <v>243</v>
      </c>
      <c r="B250" s="14">
        <v>0</v>
      </c>
      <c r="C250" s="14">
        <v>0</v>
      </c>
      <c r="D250" s="14">
        <v>0</v>
      </c>
      <c r="E250" s="14">
        <v>0</v>
      </c>
      <c r="F250" s="14">
        <v>0</v>
      </c>
      <c r="G250" s="1"/>
      <c r="H250" s="1"/>
      <c r="I250" s="1"/>
      <c r="J250" s="1"/>
      <c r="K250" s="1"/>
      <c r="L250" s="1"/>
      <c r="M250" s="1"/>
      <c r="N250" s="1"/>
      <c r="O250" s="1"/>
      <c r="P250" s="1"/>
      <c r="Q250" s="1"/>
      <c r="R250" s="1"/>
      <c r="S250" s="1"/>
      <c r="T250" s="1"/>
      <c r="U250" s="1"/>
      <c r="V250" s="1"/>
      <c r="W250" s="1"/>
      <c r="X250" s="1"/>
    </row>
    <row r="251" spans="1:24">
      <c r="A251" s="28" t="s">
        <v>244</v>
      </c>
      <c r="B251" s="14">
        <v>704428.11074999999</v>
      </c>
      <c r="C251" s="14">
        <v>0</v>
      </c>
      <c r="D251" s="14">
        <v>0</v>
      </c>
      <c r="E251" s="14">
        <v>0</v>
      </c>
      <c r="F251" s="14">
        <v>704428.11074999999</v>
      </c>
      <c r="G251" s="10"/>
      <c r="H251" s="1"/>
      <c r="I251" s="1"/>
      <c r="J251" s="1"/>
      <c r="K251" s="1"/>
      <c r="L251" s="1"/>
      <c r="M251" s="1"/>
      <c r="N251" s="1"/>
      <c r="O251" s="1"/>
      <c r="P251" s="1"/>
      <c r="Q251" s="1"/>
      <c r="R251" s="1"/>
      <c r="S251" s="1"/>
      <c r="T251" s="1"/>
      <c r="U251" s="1"/>
      <c r="V251" s="1"/>
      <c r="W251" s="1"/>
      <c r="X251" s="1"/>
    </row>
    <row r="252" spans="1:24">
      <c r="A252" s="21" t="s">
        <v>242</v>
      </c>
      <c r="B252" s="14">
        <v>689986.96114999999</v>
      </c>
      <c r="C252" s="14">
        <v>0</v>
      </c>
      <c r="D252" s="14">
        <v>0</v>
      </c>
      <c r="E252" s="14">
        <v>0</v>
      </c>
      <c r="F252" s="14">
        <v>689986.96114999999</v>
      </c>
      <c r="G252" s="1"/>
      <c r="H252" s="1"/>
      <c r="I252" s="1"/>
      <c r="J252" s="1"/>
      <c r="K252" s="1"/>
      <c r="L252" s="1"/>
      <c r="M252" s="1"/>
      <c r="N252" s="1"/>
      <c r="O252" s="1"/>
      <c r="P252" s="1"/>
      <c r="Q252" s="1"/>
      <c r="R252" s="1"/>
      <c r="S252" s="1"/>
      <c r="T252" s="1"/>
      <c r="U252" s="1"/>
      <c r="V252" s="1"/>
      <c r="W252" s="1"/>
      <c r="X252" s="1"/>
    </row>
    <row r="253" spans="1:24">
      <c r="A253" s="21" t="s">
        <v>243</v>
      </c>
      <c r="B253" s="14">
        <v>14441.149599999999</v>
      </c>
      <c r="C253" s="14">
        <v>0</v>
      </c>
      <c r="D253" s="14">
        <v>0</v>
      </c>
      <c r="E253" s="14">
        <v>0</v>
      </c>
      <c r="F253" s="14">
        <v>14441.149599999999</v>
      </c>
      <c r="G253" s="1"/>
      <c r="H253" s="1"/>
      <c r="I253" s="1"/>
      <c r="J253" s="1"/>
      <c r="K253" s="1"/>
      <c r="L253" s="1"/>
      <c r="M253" s="1"/>
      <c r="N253" s="1"/>
      <c r="O253" s="1"/>
      <c r="P253" s="1"/>
      <c r="Q253" s="1"/>
      <c r="R253" s="1"/>
      <c r="S253" s="1"/>
      <c r="T253" s="1"/>
      <c r="U253" s="1"/>
      <c r="V253" s="1"/>
      <c r="W253" s="1"/>
      <c r="X253" s="1"/>
    </row>
    <row r="254" spans="1:24">
      <c r="A254" s="31" t="s">
        <v>245</v>
      </c>
      <c r="B254" s="12">
        <v>1375864.9416400001</v>
      </c>
      <c r="C254" s="12">
        <v>10797.72163</v>
      </c>
      <c r="D254" s="12">
        <v>0</v>
      </c>
      <c r="E254" s="12">
        <v>0</v>
      </c>
      <c r="F254" s="12">
        <v>1386662.6632699999</v>
      </c>
      <c r="G254" s="10"/>
      <c r="H254" s="1"/>
      <c r="I254" s="1"/>
      <c r="J254" s="1"/>
      <c r="K254" s="1"/>
      <c r="L254" s="1"/>
      <c r="M254" s="1"/>
      <c r="N254" s="1"/>
      <c r="O254" s="1"/>
      <c r="P254" s="1"/>
      <c r="Q254" s="1"/>
      <c r="R254" s="1"/>
      <c r="S254" s="1"/>
      <c r="T254" s="1"/>
      <c r="U254" s="1"/>
      <c r="V254" s="1"/>
      <c r="W254" s="1"/>
      <c r="X254" s="1"/>
    </row>
    <row r="255" spans="1:24">
      <c r="A255" s="23" t="s">
        <v>246</v>
      </c>
      <c r="B255" s="14">
        <v>5665.4299800000008</v>
      </c>
      <c r="C255" s="14">
        <v>339.22402</v>
      </c>
      <c r="D255" s="14">
        <v>0</v>
      </c>
      <c r="E255" s="14">
        <v>0</v>
      </c>
      <c r="F255" s="14">
        <v>6004.6540000000005</v>
      </c>
      <c r="G255" s="1"/>
      <c r="H255" s="1"/>
      <c r="I255" s="1"/>
      <c r="J255" s="1"/>
      <c r="K255" s="1"/>
      <c r="L255" s="1"/>
      <c r="M255" s="1"/>
      <c r="N255" s="1"/>
      <c r="O255" s="1"/>
      <c r="P255" s="1"/>
      <c r="Q255" s="1"/>
      <c r="R255" s="1"/>
      <c r="S255" s="1"/>
      <c r="T255" s="1"/>
      <c r="U255" s="1"/>
      <c r="V255" s="1"/>
      <c r="W255" s="1"/>
      <c r="X255" s="1"/>
    </row>
    <row r="256" spans="1:24">
      <c r="A256" s="23" t="s">
        <v>247</v>
      </c>
      <c r="B256" s="14">
        <v>9249.5327799999995</v>
      </c>
      <c r="C256" s="14">
        <v>588.13699999999994</v>
      </c>
      <c r="D256" s="14">
        <v>0</v>
      </c>
      <c r="E256" s="14">
        <v>0</v>
      </c>
      <c r="F256" s="14">
        <v>9837.6697800000002</v>
      </c>
      <c r="G256" s="1"/>
      <c r="H256" s="1"/>
      <c r="I256" s="1"/>
      <c r="J256" s="1"/>
      <c r="K256" s="1"/>
      <c r="L256" s="1"/>
      <c r="M256" s="1"/>
      <c r="N256" s="1"/>
      <c r="O256" s="1"/>
      <c r="P256" s="1"/>
      <c r="Q256" s="1"/>
      <c r="R256" s="1"/>
      <c r="S256" s="1"/>
      <c r="T256" s="1"/>
      <c r="U256" s="1"/>
      <c r="V256" s="1"/>
      <c r="W256" s="1"/>
      <c r="X256" s="1"/>
    </row>
    <row r="257" spans="1:24">
      <c r="A257" s="23" t="s">
        <v>248</v>
      </c>
      <c r="B257" s="14">
        <v>1257865.4916099999</v>
      </c>
      <c r="C257" s="14">
        <v>5412.6685700000007</v>
      </c>
      <c r="D257" s="14">
        <v>0</v>
      </c>
      <c r="E257" s="14">
        <v>0</v>
      </c>
      <c r="F257" s="14">
        <v>1263278.1601800001</v>
      </c>
      <c r="G257" s="1"/>
      <c r="H257" s="1"/>
      <c r="I257" s="1"/>
      <c r="J257" s="1"/>
      <c r="K257" s="1"/>
      <c r="L257" s="1"/>
      <c r="M257" s="1"/>
      <c r="N257" s="1"/>
      <c r="O257" s="1"/>
      <c r="P257" s="1"/>
      <c r="Q257" s="1"/>
      <c r="R257" s="1"/>
      <c r="S257" s="1"/>
      <c r="T257" s="1"/>
      <c r="U257" s="1"/>
      <c r="V257" s="1"/>
      <c r="W257" s="1"/>
      <c r="X257" s="1"/>
    </row>
    <row r="258" spans="1:24">
      <c r="A258" s="23" t="s">
        <v>249</v>
      </c>
      <c r="B258" s="14">
        <v>81408.899460000001</v>
      </c>
      <c r="C258" s="14">
        <v>3877.0099</v>
      </c>
      <c r="D258" s="14">
        <v>0</v>
      </c>
      <c r="E258" s="14">
        <v>0</v>
      </c>
      <c r="F258" s="14">
        <v>85285.909360000005</v>
      </c>
      <c r="G258" s="1"/>
      <c r="H258" s="1"/>
      <c r="I258" s="1"/>
      <c r="J258" s="1"/>
      <c r="K258" s="1"/>
      <c r="L258" s="1"/>
      <c r="M258" s="1"/>
      <c r="N258" s="1"/>
      <c r="O258" s="1"/>
      <c r="P258" s="1"/>
      <c r="Q258" s="1"/>
      <c r="R258" s="1"/>
      <c r="S258" s="1"/>
      <c r="T258" s="1"/>
      <c r="U258" s="1"/>
      <c r="V258" s="1"/>
      <c r="W258" s="1"/>
      <c r="X258" s="1"/>
    </row>
    <row r="259" spans="1:24">
      <c r="A259" s="23" t="s">
        <v>250</v>
      </c>
      <c r="B259" s="14">
        <v>10706.920880000001</v>
      </c>
      <c r="C259" s="14">
        <v>80.164400000000001</v>
      </c>
      <c r="D259" s="14">
        <v>0</v>
      </c>
      <c r="E259" s="14">
        <v>0</v>
      </c>
      <c r="F259" s="14">
        <v>10787.085279999999</v>
      </c>
      <c r="G259" s="1"/>
      <c r="H259" s="1"/>
      <c r="I259" s="1"/>
      <c r="J259" s="1"/>
      <c r="K259" s="1"/>
      <c r="L259" s="1"/>
      <c r="M259" s="1"/>
      <c r="N259" s="1"/>
      <c r="O259" s="1"/>
      <c r="P259" s="1"/>
      <c r="Q259" s="1"/>
      <c r="R259" s="1"/>
      <c r="S259" s="1"/>
      <c r="T259" s="1"/>
      <c r="U259" s="1"/>
      <c r="V259" s="1"/>
      <c r="W259" s="1"/>
      <c r="X259" s="1"/>
    </row>
    <row r="260" spans="1:24">
      <c r="A260" s="23" t="s">
        <v>251</v>
      </c>
      <c r="B260" s="14">
        <v>2680.9032400000001</v>
      </c>
      <c r="C260" s="14">
        <v>51.674339999999994</v>
      </c>
      <c r="D260" s="14">
        <v>0</v>
      </c>
      <c r="E260" s="14">
        <v>0</v>
      </c>
      <c r="F260" s="14">
        <v>2732.5775800000001</v>
      </c>
      <c r="G260" s="1"/>
      <c r="H260" s="1"/>
      <c r="I260" s="1"/>
      <c r="J260" s="1"/>
      <c r="K260" s="1"/>
      <c r="L260" s="1"/>
      <c r="M260" s="1"/>
      <c r="N260" s="1"/>
      <c r="O260" s="1"/>
      <c r="P260" s="1"/>
      <c r="Q260" s="1"/>
      <c r="R260" s="1"/>
      <c r="S260" s="1"/>
      <c r="T260" s="1"/>
      <c r="U260" s="1"/>
      <c r="V260" s="1"/>
      <c r="W260" s="1"/>
      <c r="X260" s="1"/>
    </row>
    <row r="261" spans="1:24">
      <c r="A261" s="23" t="s">
        <v>252</v>
      </c>
      <c r="B261" s="14">
        <v>3712.0548699999999</v>
      </c>
      <c r="C261" s="14">
        <v>157.85674</v>
      </c>
      <c r="D261" s="14">
        <v>0</v>
      </c>
      <c r="E261" s="14">
        <v>0</v>
      </c>
      <c r="F261" s="14">
        <v>3869.9116099999997</v>
      </c>
      <c r="G261" s="1"/>
      <c r="H261" s="1"/>
      <c r="I261" s="1"/>
      <c r="J261" s="1"/>
      <c r="K261" s="1"/>
      <c r="L261" s="1"/>
      <c r="M261" s="1"/>
      <c r="N261" s="1"/>
      <c r="O261" s="1"/>
      <c r="P261" s="1"/>
      <c r="Q261" s="1"/>
      <c r="R261" s="1"/>
      <c r="S261" s="1"/>
      <c r="T261" s="1"/>
      <c r="U261" s="1"/>
      <c r="V261" s="1"/>
      <c r="W261" s="1"/>
      <c r="X261" s="1"/>
    </row>
    <row r="262" spans="1:24">
      <c r="A262" s="23" t="s">
        <v>253</v>
      </c>
      <c r="B262" s="14">
        <v>1015.27798</v>
      </c>
      <c r="C262" s="14">
        <v>6.2223600000000001</v>
      </c>
      <c r="D262" s="14">
        <v>0</v>
      </c>
      <c r="E262" s="14">
        <v>0</v>
      </c>
      <c r="F262" s="14">
        <v>1021.5003399999999</v>
      </c>
      <c r="G262" s="1"/>
      <c r="H262" s="1"/>
      <c r="I262" s="1"/>
      <c r="J262" s="1"/>
      <c r="K262" s="1"/>
      <c r="L262" s="1"/>
      <c r="M262" s="1"/>
      <c r="N262" s="1"/>
      <c r="O262" s="1"/>
      <c r="P262" s="1"/>
      <c r="Q262" s="1"/>
      <c r="R262" s="1"/>
      <c r="S262" s="1"/>
      <c r="T262" s="1"/>
      <c r="U262" s="1"/>
      <c r="V262" s="1"/>
      <c r="W262" s="1"/>
      <c r="X262" s="1"/>
    </row>
    <row r="263" spans="1:24">
      <c r="A263" s="23" t="s">
        <v>254</v>
      </c>
      <c r="B263" s="14">
        <v>0</v>
      </c>
      <c r="C263" s="14">
        <v>0</v>
      </c>
      <c r="D263" s="14">
        <v>0</v>
      </c>
      <c r="E263" s="14">
        <v>0</v>
      </c>
      <c r="F263" s="14">
        <v>0</v>
      </c>
      <c r="G263" s="1"/>
      <c r="H263" s="1"/>
      <c r="I263" s="1"/>
      <c r="J263" s="1"/>
      <c r="K263" s="1"/>
      <c r="L263" s="1"/>
      <c r="M263" s="1"/>
      <c r="N263" s="1"/>
      <c r="O263" s="1"/>
      <c r="P263" s="1"/>
      <c r="Q263" s="1"/>
      <c r="R263" s="1"/>
      <c r="S263" s="1"/>
      <c r="T263" s="1"/>
      <c r="U263" s="1"/>
      <c r="V263" s="1"/>
      <c r="W263" s="1"/>
      <c r="X263" s="1"/>
    </row>
    <row r="264" spans="1:24">
      <c r="A264" s="23" t="s">
        <v>255</v>
      </c>
      <c r="B264" s="14">
        <v>2458.66437</v>
      </c>
      <c r="C264" s="14">
        <v>284.76429999999999</v>
      </c>
      <c r="D264" s="14">
        <v>0</v>
      </c>
      <c r="E264" s="14">
        <v>0</v>
      </c>
      <c r="F264" s="14">
        <v>2743.4286699999998</v>
      </c>
      <c r="G264" s="1"/>
      <c r="H264" s="1"/>
      <c r="I264" s="1"/>
      <c r="J264" s="1"/>
      <c r="K264" s="1"/>
      <c r="L264" s="1"/>
      <c r="M264" s="1"/>
      <c r="N264" s="1"/>
      <c r="O264" s="1"/>
      <c r="P264" s="1"/>
      <c r="Q264" s="1"/>
      <c r="R264" s="1"/>
      <c r="S264" s="1"/>
      <c r="T264" s="1"/>
      <c r="U264" s="1"/>
      <c r="V264" s="1"/>
      <c r="W264" s="1"/>
      <c r="X264" s="1"/>
    </row>
    <row r="265" spans="1:24">
      <c r="A265" s="23" t="s">
        <v>256</v>
      </c>
      <c r="B265" s="14">
        <v>1101.76647</v>
      </c>
      <c r="C265" s="14">
        <v>0</v>
      </c>
      <c r="D265" s="14">
        <v>0</v>
      </c>
      <c r="E265" s="14">
        <v>0</v>
      </c>
      <c r="F265" s="14">
        <v>1101.76647</v>
      </c>
      <c r="G265" s="1"/>
      <c r="H265" s="1"/>
      <c r="I265" s="1"/>
      <c r="J265" s="1"/>
      <c r="K265" s="1"/>
      <c r="L265" s="1"/>
      <c r="M265" s="1"/>
      <c r="N265" s="1"/>
      <c r="O265" s="1"/>
      <c r="P265" s="1"/>
      <c r="Q265" s="1"/>
      <c r="R265" s="1"/>
      <c r="S265" s="1"/>
      <c r="T265" s="1"/>
      <c r="U265" s="1"/>
      <c r="V265" s="1"/>
      <c r="W265" s="1"/>
      <c r="X265" s="1"/>
    </row>
    <row r="266" spans="1:24">
      <c r="A266" s="31" t="s">
        <v>257</v>
      </c>
      <c r="B266" s="12">
        <v>-279852.20551999996</v>
      </c>
      <c r="C266" s="12">
        <v>-77754.865839999999</v>
      </c>
      <c r="D266" s="12">
        <v>0</v>
      </c>
      <c r="E266" s="12">
        <v>0</v>
      </c>
      <c r="F266" s="12">
        <v>-357607.07136</v>
      </c>
      <c r="G266" s="10"/>
      <c r="H266" s="1"/>
      <c r="I266" s="1"/>
      <c r="J266" s="1"/>
      <c r="K266" s="1"/>
      <c r="L266" s="1"/>
      <c r="M266" s="1"/>
      <c r="N266" s="1"/>
      <c r="O266" s="1"/>
      <c r="P266" s="1"/>
      <c r="Q266" s="1"/>
      <c r="R266" s="1"/>
      <c r="S266" s="1"/>
      <c r="T266" s="1"/>
      <c r="U266" s="1"/>
      <c r="V266" s="1"/>
      <c r="W266" s="1"/>
      <c r="X266" s="1"/>
    </row>
    <row r="267" spans="1:24">
      <c r="A267" s="23" t="s">
        <v>258</v>
      </c>
      <c r="B267" s="14">
        <v>-36455.349399999999</v>
      </c>
      <c r="C267" s="14">
        <v>-3982.9863500000001</v>
      </c>
      <c r="D267" s="14">
        <v>0</v>
      </c>
      <c r="E267" s="14">
        <v>0</v>
      </c>
      <c r="F267" s="14">
        <v>-40438.335749999998</v>
      </c>
      <c r="G267" s="1"/>
      <c r="H267" s="1"/>
      <c r="I267" s="1"/>
      <c r="J267" s="1"/>
      <c r="K267" s="1"/>
      <c r="L267" s="1"/>
      <c r="M267" s="1"/>
      <c r="N267" s="1"/>
      <c r="O267" s="1"/>
      <c r="P267" s="1"/>
      <c r="Q267" s="1"/>
      <c r="R267" s="1"/>
      <c r="S267" s="1"/>
      <c r="T267" s="1"/>
      <c r="U267" s="1"/>
      <c r="V267" s="1"/>
      <c r="W267" s="1"/>
      <c r="X267" s="1"/>
    </row>
    <row r="268" spans="1:24">
      <c r="A268" s="23" t="s">
        <v>259</v>
      </c>
      <c r="B268" s="14">
        <v>0</v>
      </c>
      <c r="C268" s="14">
        <v>0</v>
      </c>
      <c r="D268" s="14">
        <v>0</v>
      </c>
      <c r="E268" s="14">
        <v>0</v>
      </c>
      <c r="F268" s="14">
        <v>0</v>
      </c>
      <c r="G268" s="1"/>
      <c r="H268" s="1"/>
      <c r="I268" s="1"/>
      <c r="J268" s="1"/>
      <c r="K268" s="1"/>
      <c r="L268" s="1"/>
      <c r="M268" s="1"/>
      <c r="N268" s="1"/>
      <c r="O268" s="1"/>
      <c r="P268" s="1"/>
      <c r="Q268" s="1"/>
      <c r="R268" s="1"/>
      <c r="S268" s="1"/>
      <c r="T268" s="1"/>
      <c r="U268" s="1"/>
      <c r="V268" s="1"/>
      <c r="W268" s="1"/>
      <c r="X268" s="1"/>
    </row>
    <row r="269" spans="1:24">
      <c r="A269" s="23" t="s">
        <v>260</v>
      </c>
      <c r="B269" s="14">
        <v>-146041.31866999998</v>
      </c>
      <c r="C269" s="14">
        <v>-61807.864609999997</v>
      </c>
      <c r="D269" s="14">
        <v>0</v>
      </c>
      <c r="E269" s="14">
        <v>0</v>
      </c>
      <c r="F269" s="14">
        <v>-207849.18328</v>
      </c>
      <c r="G269" s="1"/>
      <c r="H269" s="1"/>
      <c r="I269" s="1"/>
      <c r="J269" s="1"/>
      <c r="K269" s="1"/>
      <c r="L269" s="1"/>
      <c r="M269" s="1"/>
      <c r="N269" s="1"/>
      <c r="O269" s="1"/>
      <c r="P269" s="1"/>
      <c r="Q269" s="1"/>
      <c r="R269" s="1"/>
      <c r="S269" s="1"/>
      <c r="T269" s="1"/>
      <c r="U269" s="1"/>
      <c r="V269" s="1"/>
      <c r="W269" s="1"/>
      <c r="X269" s="1"/>
    </row>
    <row r="270" spans="1:24">
      <c r="A270" s="23" t="s">
        <v>261</v>
      </c>
      <c r="B270" s="14">
        <v>-2178.92002</v>
      </c>
      <c r="C270" s="14">
        <v>-7731.5795799999996</v>
      </c>
      <c r="D270" s="14">
        <v>0</v>
      </c>
      <c r="E270" s="14">
        <v>0</v>
      </c>
      <c r="F270" s="14">
        <v>-9910.4995999999992</v>
      </c>
      <c r="G270" s="1"/>
      <c r="H270" s="1"/>
      <c r="I270" s="1"/>
      <c r="J270" s="1"/>
      <c r="K270" s="1"/>
      <c r="L270" s="1"/>
      <c r="M270" s="1"/>
      <c r="N270" s="1"/>
      <c r="O270" s="1"/>
      <c r="P270" s="1"/>
      <c r="Q270" s="1"/>
      <c r="R270" s="1"/>
      <c r="S270" s="1"/>
      <c r="T270" s="1"/>
      <c r="U270" s="1"/>
      <c r="V270" s="1"/>
      <c r="W270" s="1"/>
      <c r="X270" s="1"/>
    </row>
    <row r="271" spans="1:24">
      <c r="A271" s="23" t="s">
        <v>262</v>
      </c>
      <c r="B271" s="14">
        <v>-88924.120219999997</v>
      </c>
      <c r="C271" s="14">
        <v>-1859.31177</v>
      </c>
      <c r="D271" s="14">
        <v>0</v>
      </c>
      <c r="E271" s="14">
        <v>0</v>
      </c>
      <c r="F271" s="14">
        <v>-90783.431989999997</v>
      </c>
      <c r="G271" s="1"/>
      <c r="H271" s="1"/>
      <c r="I271" s="1"/>
      <c r="J271" s="1"/>
      <c r="K271" s="1"/>
      <c r="L271" s="1"/>
      <c r="M271" s="1"/>
      <c r="N271" s="1"/>
      <c r="O271" s="1"/>
      <c r="P271" s="1"/>
      <c r="Q271" s="1"/>
      <c r="R271" s="1"/>
      <c r="S271" s="1"/>
      <c r="T271" s="1"/>
      <c r="U271" s="1"/>
      <c r="V271" s="1"/>
      <c r="W271" s="1"/>
      <c r="X271" s="1"/>
    </row>
    <row r="272" spans="1:24">
      <c r="A272" s="26" t="s">
        <v>263</v>
      </c>
      <c r="B272" s="14">
        <v>-2195.8124299999999</v>
      </c>
      <c r="C272" s="14">
        <v>-2373.1235299999998</v>
      </c>
      <c r="D272" s="14">
        <v>0</v>
      </c>
      <c r="E272" s="14">
        <v>0</v>
      </c>
      <c r="F272" s="14">
        <v>-4568.9359599999998</v>
      </c>
      <c r="G272" s="1"/>
      <c r="H272" s="1"/>
      <c r="I272" s="1"/>
      <c r="J272" s="1"/>
      <c r="K272" s="1"/>
      <c r="L272" s="1"/>
      <c r="M272" s="1"/>
      <c r="N272" s="1"/>
      <c r="O272" s="1"/>
      <c r="P272" s="1"/>
      <c r="Q272" s="1"/>
      <c r="R272" s="1"/>
      <c r="S272" s="1"/>
      <c r="T272" s="1"/>
      <c r="U272" s="1"/>
      <c r="V272" s="1"/>
      <c r="W272" s="1"/>
      <c r="X272" s="1"/>
    </row>
    <row r="273" spans="1:24">
      <c r="A273" s="23" t="s">
        <v>264</v>
      </c>
      <c r="B273" s="14">
        <v>-4056.6847799999996</v>
      </c>
      <c r="C273" s="14">
        <v>0</v>
      </c>
      <c r="D273" s="14">
        <v>0</v>
      </c>
      <c r="E273" s="14">
        <v>0</v>
      </c>
      <c r="F273" s="14">
        <v>-4056.6847799999996</v>
      </c>
      <c r="G273" s="1"/>
      <c r="H273" s="1"/>
      <c r="I273" s="1"/>
      <c r="J273" s="1"/>
      <c r="K273" s="1"/>
      <c r="L273" s="1"/>
      <c r="M273" s="1"/>
      <c r="N273" s="1"/>
      <c r="O273" s="1"/>
      <c r="P273" s="1"/>
      <c r="Q273" s="1"/>
      <c r="R273" s="1"/>
      <c r="S273" s="1"/>
      <c r="T273" s="1"/>
      <c r="U273" s="1"/>
      <c r="V273" s="1"/>
      <c r="W273" s="1"/>
      <c r="X273" s="1"/>
    </row>
    <row r="274" spans="1:24">
      <c r="A274" s="31" t="s">
        <v>265</v>
      </c>
      <c r="B274" s="12">
        <v>1096012.7361199998</v>
      </c>
      <c r="C274" s="12">
        <v>-66957.144209999999</v>
      </c>
      <c r="D274" s="12">
        <v>0</v>
      </c>
      <c r="E274" s="12">
        <v>0</v>
      </c>
      <c r="F274" s="12">
        <v>1029055.59191</v>
      </c>
      <c r="G274" s="10"/>
      <c r="H274" s="1"/>
      <c r="I274" s="1"/>
      <c r="J274" s="1"/>
      <c r="K274" s="1"/>
      <c r="L274" s="1"/>
      <c r="M274" s="1"/>
      <c r="N274" s="1"/>
      <c r="O274" s="1"/>
      <c r="P274" s="1"/>
      <c r="Q274" s="1"/>
      <c r="R274" s="1"/>
      <c r="S274" s="1"/>
      <c r="T274" s="1"/>
      <c r="U274" s="1"/>
      <c r="V274" s="1"/>
      <c r="W274" s="1"/>
      <c r="X274" s="1"/>
    </row>
    <row r="275" spans="1:24">
      <c r="A275" s="32" t="s">
        <v>266</v>
      </c>
      <c r="B275" s="12">
        <v>35476.27938</v>
      </c>
      <c r="C275" s="12">
        <v>1718.2909500000001</v>
      </c>
      <c r="D275" s="12">
        <v>0</v>
      </c>
      <c r="E275" s="12">
        <v>0</v>
      </c>
      <c r="F275" s="12">
        <v>37194.570329999995</v>
      </c>
      <c r="G275" s="10"/>
      <c r="H275" s="1"/>
      <c r="I275" s="1"/>
      <c r="J275" s="1"/>
      <c r="K275" s="1"/>
      <c r="L275" s="1"/>
      <c r="M275" s="1"/>
      <c r="N275" s="1"/>
      <c r="O275" s="1"/>
      <c r="P275" s="1"/>
      <c r="Q275" s="1"/>
      <c r="R275" s="1"/>
      <c r="S275" s="1"/>
      <c r="T275" s="1"/>
      <c r="U275" s="1"/>
      <c r="V275" s="1"/>
      <c r="W275" s="1"/>
      <c r="X275" s="1"/>
    </row>
    <row r="276" spans="1:24">
      <c r="A276" s="23" t="s">
        <v>267</v>
      </c>
      <c r="B276" s="14">
        <v>22987.05416</v>
      </c>
      <c r="C276" s="14">
        <v>539.94034999999997</v>
      </c>
      <c r="D276" s="14">
        <v>0</v>
      </c>
      <c r="E276" s="14">
        <v>0</v>
      </c>
      <c r="F276" s="14">
        <v>23526.99451</v>
      </c>
      <c r="G276" s="1"/>
      <c r="H276" s="1"/>
      <c r="I276" s="1"/>
      <c r="J276" s="1"/>
      <c r="K276" s="1"/>
      <c r="L276" s="1"/>
      <c r="M276" s="1"/>
      <c r="N276" s="1"/>
      <c r="O276" s="1"/>
      <c r="P276" s="1"/>
      <c r="Q276" s="1"/>
      <c r="R276" s="1"/>
      <c r="S276" s="1"/>
      <c r="T276" s="1"/>
      <c r="U276" s="1"/>
      <c r="V276" s="1"/>
      <c r="W276" s="1"/>
      <c r="X276" s="1"/>
    </row>
    <row r="277" spans="1:24">
      <c r="A277" s="23" t="s">
        <v>268</v>
      </c>
      <c r="B277" s="14">
        <v>1332.24683</v>
      </c>
      <c r="C277" s="14">
        <v>1111.49602</v>
      </c>
      <c r="D277" s="14">
        <v>0</v>
      </c>
      <c r="E277" s="14">
        <v>0</v>
      </c>
      <c r="F277" s="14">
        <v>2443.7428500000001</v>
      </c>
      <c r="G277" s="1"/>
      <c r="H277" s="1"/>
      <c r="I277" s="1"/>
      <c r="J277" s="1"/>
      <c r="K277" s="1"/>
      <c r="L277" s="1"/>
      <c r="M277" s="1"/>
      <c r="N277" s="1"/>
      <c r="O277" s="1"/>
      <c r="P277" s="1"/>
      <c r="Q277" s="1"/>
      <c r="R277" s="1"/>
      <c r="S277" s="1"/>
      <c r="T277" s="1"/>
      <c r="U277" s="1"/>
      <c r="V277" s="1"/>
      <c r="W277" s="1"/>
      <c r="X277" s="1"/>
    </row>
    <row r="278" spans="1:24">
      <c r="A278" s="23" t="s">
        <v>269</v>
      </c>
      <c r="B278" s="14">
        <v>2620.3024999999998</v>
      </c>
      <c r="C278" s="14">
        <v>0</v>
      </c>
      <c r="D278" s="14">
        <v>0</v>
      </c>
      <c r="E278" s="14">
        <v>0</v>
      </c>
      <c r="F278" s="14">
        <v>2620.3024999999998</v>
      </c>
      <c r="G278" s="1"/>
      <c r="H278" s="1"/>
      <c r="I278" s="1"/>
      <c r="J278" s="1"/>
      <c r="K278" s="1"/>
      <c r="L278" s="1"/>
      <c r="M278" s="1"/>
      <c r="N278" s="1"/>
      <c r="O278" s="1"/>
      <c r="P278" s="1"/>
      <c r="Q278" s="1"/>
      <c r="R278" s="1"/>
      <c r="S278" s="1"/>
      <c r="T278" s="1"/>
      <c r="U278" s="1"/>
      <c r="V278" s="1"/>
      <c r="W278" s="1"/>
      <c r="X278" s="1"/>
    </row>
    <row r="279" spans="1:24">
      <c r="A279" s="23" t="s">
        <v>270</v>
      </c>
      <c r="B279" s="14">
        <v>123.15017999999999</v>
      </c>
      <c r="C279" s="14">
        <v>3.9310000000000005E-2</v>
      </c>
      <c r="D279" s="14">
        <v>0</v>
      </c>
      <c r="E279" s="14">
        <v>0</v>
      </c>
      <c r="F279" s="14">
        <v>123.18949000000001</v>
      </c>
      <c r="G279" s="1"/>
      <c r="H279" s="1"/>
      <c r="I279" s="1"/>
      <c r="J279" s="1"/>
      <c r="K279" s="1"/>
      <c r="L279" s="1"/>
      <c r="M279" s="1"/>
      <c r="N279" s="1"/>
      <c r="O279" s="1"/>
      <c r="P279" s="1"/>
      <c r="Q279" s="1"/>
      <c r="R279" s="1"/>
      <c r="S279" s="1"/>
      <c r="T279" s="1"/>
      <c r="U279" s="1"/>
      <c r="V279" s="1"/>
      <c r="W279" s="1"/>
      <c r="X279" s="1"/>
    </row>
    <row r="280" spans="1:24">
      <c r="A280" s="23" t="s">
        <v>271</v>
      </c>
      <c r="B280" s="14">
        <v>8413.5257100000017</v>
      </c>
      <c r="C280" s="14">
        <v>66.815269999999998</v>
      </c>
      <c r="D280" s="14">
        <v>0</v>
      </c>
      <c r="E280" s="14">
        <v>0</v>
      </c>
      <c r="F280" s="14">
        <v>8480.3409800000009</v>
      </c>
      <c r="G280" s="1"/>
      <c r="H280" s="1"/>
      <c r="I280" s="1"/>
      <c r="J280" s="1"/>
      <c r="K280" s="1"/>
      <c r="L280" s="1"/>
      <c r="M280" s="1"/>
      <c r="N280" s="1"/>
      <c r="O280" s="1"/>
      <c r="P280" s="1"/>
      <c r="Q280" s="1"/>
      <c r="R280" s="1"/>
      <c r="S280" s="1"/>
      <c r="T280" s="1"/>
      <c r="U280" s="1"/>
      <c r="V280" s="1"/>
      <c r="W280" s="1"/>
      <c r="X280" s="1"/>
    </row>
    <row r="281" spans="1:24">
      <c r="A281" s="23" t="s">
        <v>272</v>
      </c>
      <c r="B281" s="14">
        <v>0</v>
      </c>
      <c r="C281" s="14">
        <v>0</v>
      </c>
      <c r="D281" s="14">
        <v>0</v>
      </c>
      <c r="E281" s="14">
        <v>0</v>
      </c>
      <c r="F281" s="14">
        <v>0</v>
      </c>
      <c r="G281" s="1"/>
      <c r="H281" s="1"/>
      <c r="I281" s="1"/>
      <c r="J281" s="1"/>
      <c r="K281" s="1"/>
      <c r="L281" s="1"/>
      <c r="M281" s="1"/>
      <c r="N281" s="1"/>
      <c r="O281" s="1"/>
      <c r="P281" s="1"/>
      <c r="Q281" s="1"/>
      <c r="R281" s="1"/>
      <c r="S281" s="1"/>
      <c r="T281" s="1"/>
      <c r="U281" s="1"/>
      <c r="V281" s="1"/>
      <c r="W281" s="1"/>
      <c r="X281" s="1"/>
    </row>
    <row r="282" spans="1:24">
      <c r="A282" s="33" t="s">
        <v>273</v>
      </c>
      <c r="B282" s="12">
        <v>-38793.503710000005</v>
      </c>
      <c r="C282" s="12">
        <v>-19019.612149999997</v>
      </c>
      <c r="D282" s="12">
        <v>0</v>
      </c>
      <c r="E282" s="12">
        <v>0</v>
      </c>
      <c r="F282" s="12">
        <v>-57813.115859999998</v>
      </c>
      <c r="G282" s="10"/>
      <c r="H282" s="1"/>
      <c r="I282" s="1"/>
      <c r="J282" s="1"/>
      <c r="K282" s="1"/>
      <c r="L282" s="1"/>
      <c r="M282" s="1"/>
      <c r="N282" s="1"/>
      <c r="O282" s="1"/>
      <c r="P282" s="1"/>
      <c r="Q282" s="1"/>
      <c r="R282" s="1"/>
      <c r="S282" s="1"/>
      <c r="T282" s="1"/>
      <c r="U282" s="1"/>
      <c r="V282" s="1"/>
      <c r="W282" s="1"/>
      <c r="X282" s="1"/>
    </row>
    <row r="283" spans="1:24">
      <c r="A283" s="23" t="s">
        <v>267</v>
      </c>
      <c r="B283" s="14">
        <v>-14738.852339999999</v>
      </c>
      <c r="C283" s="14">
        <v>-17656.023539999998</v>
      </c>
      <c r="D283" s="14">
        <v>0</v>
      </c>
      <c r="E283" s="14">
        <v>0</v>
      </c>
      <c r="F283" s="14">
        <v>-32394.87588</v>
      </c>
      <c r="G283" s="1"/>
      <c r="H283" s="1"/>
      <c r="I283" s="1"/>
      <c r="J283" s="1"/>
      <c r="K283" s="1"/>
      <c r="L283" s="1"/>
      <c r="M283" s="1"/>
      <c r="N283" s="1"/>
      <c r="O283" s="1"/>
      <c r="P283" s="1"/>
      <c r="Q283" s="1"/>
      <c r="R283" s="1"/>
      <c r="S283" s="1"/>
      <c r="T283" s="1"/>
      <c r="U283" s="1"/>
      <c r="V283" s="1"/>
      <c r="W283" s="1"/>
      <c r="X283" s="1"/>
    </row>
    <row r="284" spans="1:24">
      <c r="A284" s="23" t="s">
        <v>274</v>
      </c>
      <c r="B284" s="14">
        <v>-873.25517000000002</v>
      </c>
      <c r="C284" s="14">
        <v>0</v>
      </c>
      <c r="D284" s="14">
        <v>0</v>
      </c>
      <c r="E284" s="14">
        <v>0</v>
      </c>
      <c r="F284" s="14">
        <v>-873.25517000000002</v>
      </c>
      <c r="G284" s="1"/>
      <c r="H284" s="1"/>
      <c r="I284" s="1"/>
      <c r="J284" s="1"/>
      <c r="K284" s="1"/>
      <c r="L284" s="1"/>
      <c r="M284" s="1"/>
      <c r="N284" s="1"/>
      <c r="O284" s="1"/>
      <c r="P284" s="1"/>
      <c r="Q284" s="1"/>
      <c r="R284" s="1"/>
      <c r="S284" s="1"/>
      <c r="T284" s="1"/>
      <c r="U284" s="1"/>
      <c r="V284" s="1"/>
      <c r="W284" s="1"/>
      <c r="X284" s="1"/>
    </row>
    <row r="285" spans="1:24">
      <c r="A285" s="23" t="s">
        <v>275</v>
      </c>
      <c r="B285" s="14">
        <v>-9.9981100000000005</v>
      </c>
      <c r="C285" s="14">
        <v>0</v>
      </c>
      <c r="D285" s="14">
        <v>0</v>
      </c>
      <c r="E285" s="14">
        <v>0</v>
      </c>
      <c r="F285" s="14">
        <v>-9.9981100000000005</v>
      </c>
      <c r="G285" s="1"/>
      <c r="H285" s="1"/>
      <c r="I285" s="1"/>
      <c r="J285" s="1"/>
      <c r="K285" s="1"/>
      <c r="L285" s="1"/>
      <c r="M285" s="1"/>
      <c r="N285" s="1"/>
      <c r="O285" s="1"/>
      <c r="P285" s="1"/>
      <c r="Q285" s="1"/>
      <c r="R285" s="1"/>
      <c r="S285" s="1"/>
      <c r="T285" s="1"/>
      <c r="U285" s="1"/>
      <c r="V285" s="1"/>
      <c r="W285" s="1"/>
      <c r="X285" s="1"/>
    </row>
    <row r="286" spans="1:24">
      <c r="A286" s="23" t="s">
        <v>276</v>
      </c>
      <c r="B286" s="14">
        <v>0</v>
      </c>
      <c r="C286" s="14">
        <v>0</v>
      </c>
      <c r="D286" s="14">
        <v>0</v>
      </c>
      <c r="E286" s="14">
        <v>0</v>
      </c>
      <c r="F286" s="14">
        <v>0</v>
      </c>
      <c r="G286" s="1"/>
      <c r="H286" s="1"/>
      <c r="I286" s="1"/>
      <c r="J286" s="1"/>
      <c r="K286" s="1"/>
      <c r="L286" s="1"/>
      <c r="M286" s="1"/>
      <c r="N286" s="1"/>
      <c r="O286" s="1"/>
      <c r="P286" s="1"/>
      <c r="Q286" s="1"/>
      <c r="R286" s="1"/>
      <c r="S286" s="1"/>
      <c r="T286" s="1"/>
      <c r="U286" s="1"/>
      <c r="V286" s="1"/>
      <c r="W286" s="1"/>
      <c r="X286" s="1"/>
    </row>
    <row r="287" spans="1:24">
      <c r="A287" s="23" t="s">
        <v>277</v>
      </c>
      <c r="B287" s="14">
        <v>-23171.398089999999</v>
      </c>
      <c r="C287" s="14">
        <v>-1363.58861</v>
      </c>
      <c r="D287" s="14">
        <v>0</v>
      </c>
      <c r="E287" s="14">
        <v>0</v>
      </c>
      <c r="F287" s="14">
        <v>-24534.986699999998</v>
      </c>
      <c r="G287" s="1"/>
      <c r="H287" s="1"/>
      <c r="I287" s="1"/>
      <c r="J287" s="1"/>
      <c r="K287" s="1"/>
      <c r="L287" s="1"/>
      <c r="M287" s="1"/>
      <c r="N287" s="1"/>
      <c r="O287" s="1"/>
      <c r="P287" s="1"/>
      <c r="Q287" s="1"/>
      <c r="R287" s="1"/>
      <c r="S287" s="1"/>
      <c r="T287" s="1"/>
      <c r="U287" s="1"/>
      <c r="V287" s="1"/>
      <c r="W287" s="1"/>
      <c r="X287" s="1"/>
    </row>
    <row r="288" spans="1:24">
      <c r="A288" s="23" t="s">
        <v>278</v>
      </c>
      <c r="B288" s="14">
        <v>0</v>
      </c>
      <c r="C288" s="14">
        <v>0</v>
      </c>
      <c r="D288" s="14">
        <v>0</v>
      </c>
      <c r="E288" s="14">
        <v>0</v>
      </c>
      <c r="F288" s="14">
        <v>0</v>
      </c>
      <c r="G288" s="1"/>
      <c r="H288" s="1"/>
      <c r="I288" s="1"/>
      <c r="J288" s="1"/>
      <c r="K288" s="1"/>
      <c r="L288" s="1"/>
      <c r="M288" s="1"/>
      <c r="N288" s="1"/>
      <c r="O288" s="1"/>
      <c r="P288" s="1"/>
      <c r="Q288" s="1"/>
      <c r="R288" s="1"/>
      <c r="S288" s="1"/>
      <c r="T288" s="1"/>
      <c r="U288" s="1"/>
      <c r="V288" s="1"/>
      <c r="W288" s="1"/>
      <c r="X288" s="1"/>
    </row>
    <row r="289" spans="1:24">
      <c r="A289" s="31" t="s">
        <v>279</v>
      </c>
      <c r="B289" s="12">
        <v>1092695.5117899999</v>
      </c>
      <c r="C289" s="12">
        <v>-84258.46540999999</v>
      </c>
      <c r="D289" s="12">
        <v>0</v>
      </c>
      <c r="E289" s="12">
        <v>0</v>
      </c>
      <c r="F289" s="12">
        <v>1008437.04638</v>
      </c>
      <c r="G289" s="10"/>
      <c r="H289" s="1"/>
      <c r="I289" s="1"/>
      <c r="J289" s="1"/>
      <c r="K289" s="1"/>
      <c r="L289" s="1"/>
      <c r="M289" s="1"/>
      <c r="N289" s="1"/>
      <c r="O289" s="1"/>
      <c r="P289" s="1"/>
      <c r="Q289" s="1"/>
      <c r="R289" s="1"/>
      <c r="S289" s="1"/>
      <c r="T289" s="1"/>
      <c r="U289" s="1"/>
      <c r="V289" s="1"/>
      <c r="W289" s="1"/>
      <c r="X289" s="1"/>
    </row>
    <row r="290" spans="1:24">
      <c r="A290" s="23" t="s">
        <v>280</v>
      </c>
      <c r="B290" s="14">
        <v>193005.64194999999</v>
      </c>
      <c r="C290" s="14">
        <v>8138.6924000000008</v>
      </c>
      <c r="D290" s="14">
        <v>0</v>
      </c>
      <c r="E290" s="14">
        <v>0</v>
      </c>
      <c r="F290" s="14">
        <v>201144.33434999999</v>
      </c>
      <c r="G290" s="10"/>
      <c r="H290" s="1"/>
      <c r="I290" s="1"/>
      <c r="J290" s="1"/>
      <c r="K290" s="1"/>
      <c r="L290" s="1"/>
      <c r="M290" s="1"/>
      <c r="N290" s="1"/>
      <c r="O290" s="1"/>
      <c r="P290" s="1"/>
      <c r="Q290" s="1"/>
      <c r="R290" s="1"/>
      <c r="S290" s="1"/>
      <c r="T290" s="1"/>
      <c r="U290" s="1"/>
      <c r="V290" s="1"/>
      <c r="W290" s="1"/>
      <c r="X290" s="1"/>
    </row>
    <row r="291" spans="1:24">
      <c r="A291" s="23" t="s">
        <v>281</v>
      </c>
      <c r="B291" s="14">
        <v>19906.209269999999</v>
      </c>
      <c r="C291" s="14">
        <v>1328.5527099999999</v>
      </c>
      <c r="D291" s="14">
        <v>0</v>
      </c>
      <c r="E291" s="14">
        <v>0</v>
      </c>
      <c r="F291" s="14">
        <v>21234.761979999999</v>
      </c>
      <c r="G291" s="1"/>
      <c r="H291" s="1"/>
      <c r="I291" s="1"/>
      <c r="J291" s="1"/>
      <c r="K291" s="1"/>
      <c r="L291" s="1"/>
      <c r="M291" s="1"/>
      <c r="N291" s="1"/>
      <c r="O291" s="1"/>
      <c r="P291" s="1"/>
      <c r="Q291" s="1"/>
      <c r="R291" s="1"/>
      <c r="S291" s="1"/>
      <c r="T291" s="1"/>
      <c r="U291" s="1"/>
      <c r="V291" s="1"/>
      <c r="W291" s="1"/>
      <c r="X291" s="1"/>
    </row>
    <row r="292" spans="1:24">
      <c r="A292" s="23" t="s">
        <v>282</v>
      </c>
      <c r="B292" s="14">
        <v>173099.43268</v>
      </c>
      <c r="C292" s="14">
        <v>6810.13969</v>
      </c>
      <c r="D292" s="14">
        <v>0</v>
      </c>
      <c r="E292" s="14">
        <v>0</v>
      </c>
      <c r="F292" s="14">
        <v>179909.57237000001</v>
      </c>
      <c r="G292" s="1"/>
      <c r="H292" s="1"/>
      <c r="I292" s="1"/>
      <c r="J292" s="1"/>
      <c r="K292" s="1"/>
      <c r="L292" s="1"/>
      <c r="M292" s="1"/>
      <c r="N292" s="1"/>
      <c r="O292" s="1"/>
      <c r="P292" s="1"/>
      <c r="Q292" s="1"/>
      <c r="R292" s="1"/>
      <c r="S292" s="1"/>
      <c r="T292" s="1"/>
      <c r="U292" s="1"/>
      <c r="V292" s="1"/>
      <c r="W292" s="1"/>
      <c r="X292" s="1"/>
    </row>
    <row r="293" spans="1:24">
      <c r="A293" s="23" t="s">
        <v>283</v>
      </c>
      <c r="B293" s="14">
        <v>0</v>
      </c>
      <c r="C293" s="14">
        <v>0</v>
      </c>
      <c r="D293" s="14">
        <v>0</v>
      </c>
      <c r="E293" s="14">
        <v>0</v>
      </c>
      <c r="F293" s="14">
        <v>0</v>
      </c>
      <c r="G293" s="1"/>
      <c r="H293" s="1"/>
      <c r="I293" s="1"/>
      <c r="J293" s="1"/>
      <c r="K293" s="1"/>
      <c r="L293" s="1"/>
      <c r="M293" s="1"/>
      <c r="N293" s="1"/>
      <c r="O293" s="1"/>
      <c r="P293" s="1"/>
      <c r="Q293" s="1"/>
      <c r="R293" s="1"/>
      <c r="S293" s="1"/>
      <c r="T293" s="1"/>
      <c r="U293" s="1"/>
      <c r="V293" s="1"/>
      <c r="W293" s="1"/>
      <c r="X293" s="1"/>
    </row>
    <row r="294" spans="1:24">
      <c r="A294" s="23" t="s">
        <v>284</v>
      </c>
      <c r="B294" s="14">
        <v>0</v>
      </c>
      <c r="C294" s="14">
        <v>0</v>
      </c>
      <c r="D294" s="14">
        <v>0</v>
      </c>
      <c r="E294" s="14">
        <v>0</v>
      </c>
      <c r="F294" s="14">
        <v>0</v>
      </c>
      <c r="G294" s="1"/>
      <c r="H294" s="1"/>
      <c r="I294" s="1"/>
      <c r="J294" s="1"/>
      <c r="K294" s="1"/>
      <c r="L294" s="1"/>
      <c r="M294" s="1"/>
      <c r="N294" s="1"/>
      <c r="O294" s="1"/>
      <c r="P294" s="1"/>
      <c r="Q294" s="1"/>
      <c r="R294" s="1"/>
      <c r="S294" s="1"/>
      <c r="T294" s="1"/>
      <c r="U294" s="1"/>
      <c r="V294" s="1"/>
      <c r="W294" s="1"/>
      <c r="X294" s="1"/>
    </row>
    <row r="295" spans="1:24">
      <c r="A295" s="23" t="s">
        <v>285</v>
      </c>
      <c r="B295" s="14">
        <v>0</v>
      </c>
      <c r="C295" s="14">
        <v>0</v>
      </c>
      <c r="D295" s="14">
        <v>0</v>
      </c>
      <c r="E295" s="14">
        <v>0</v>
      </c>
      <c r="F295" s="14">
        <v>0</v>
      </c>
      <c r="G295" s="1"/>
      <c r="H295" s="1"/>
      <c r="I295" s="1"/>
      <c r="J295" s="1"/>
      <c r="K295" s="1"/>
      <c r="L295" s="1"/>
      <c r="M295" s="1"/>
      <c r="N295" s="1"/>
      <c r="O295" s="1"/>
      <c r="P295" s="1"/>
      <c r="Q295" s="1"/>
      <c r="R295" s="1"/>
      <c r="S295" s="1"/>
      <c r="T295" s="1"/>
      <c r="U295" s="1"/>
      <c r="V295" s="1"/>
      <c r="W295" s="1"/>
      <c r="X295" s="1"/>
    </row>
    <row r="296" spans="1:24">
      <c r="A296" s="23" t="s">
        <v>286</v>
      </c>
      <c r="B296" s="14">
        <v>0</v>
      </c>
      <c r="C296" s="14">
        <v>0</v>
      </c>
      <c r="D296" s="14">
        <v>0</v>
      </c>
      <c r="E296" s="14">
        <v>0</v>
      </c>
      <c r="F296" s="14">
        <v>0</v>
      </c>
      <c r="G296" s="1"/>
      <c r="H296" s="1"/>
      <c r="I296" s="1"/>
      <c r="J296" s="1"/>
      <c r="K296" s="1"/>
      <c r="L296" s="1"/>
      <c r="M296" s="1"/>
      <c r="N296" s="1"/>
      <c r="O296" s="1"/>
      <c r="P296" s="1"/>
      <c r="Q296" s="1"/>
      <c r="R296" s="1"/>
      <c r="S296" s="1"/>
      <c r="T296" s="1"/>
      <c r="U296" s="1"/>
      <c r="V296" s="1"/>
      <c r="W296" s="1"/>
      <c r="X296" s="1"/>
    </row>
    <row r="297" spans="1:24">
      <c r="A297" s="23" t="s">
        <v>287</v>
      </c>
      <c r="B297" s="14">
        <v>0</v>
      </c>
      <c r="C297" s="14">
        <v>0</v>
      </c>
      <c r="D297" s="14">
        <v>0</v>
      </c>
      <c r="E297" s="14">
        <v>0</v>
      </c>
      <c r="F297" s="14">
        <v>0</v>
      </c>
      <c r="G297" s="1"/>
      <c r="H297" s="1"/>
      <c r="I297" s="1"/>
      <c r="J297" s="1"/>
      <c r="K297" s="1"/>
      <c r="L297" s="1"/>
      <c r="M297" s="1"/>
      <c r="N297" s="1"/>
      <c r="O297" s="1"/>
      <c r="P297" s="1"/>
      <c r="Q297" s="1"/>
      <c r="R297" s="1"/>
      <c r="S297" s="1"/>
      <c r="T297" s="1"/>
      <c r="U297" s="1"/>
      <c r="V297" s="1"/>
      <c r="W297" s="1"/>
      <c r="X297" s="1"/>
    </row>
    <row r="298" spans="1:24">
      <c r="A298" s="23" t="s">
        <v>288</v>
      </c>
      <c r="B298" s="14">
        <v>-364111.97856999998</v>
      </c>
      <c r="C298" s="14">
        <v>-16551.914150000001</v>
      </c>
      <c r="D298" s="14">
        <v>0</v>
      </c>
      <c r="E298" s="14">
        <v>0</v>
      </c>
      <c r="F298" s="14">
        <v>-380663.89272</v>
      </c>
      <c r="G298" s="10"/>
      <c r="H298" s="1"/>
      <c r="I298" s="1"/>
      <c r="J298" s="1"/>
      <c r="K298" s="1"/>
      <c r="L298" s="1"/>
      <c r="M298" s="1"/>
      <c r="N298" s="1"/>
      <c r="O298" s="1"/>
      <c r="P298" s="1"/>
      <c r="Q298" s="1"/>
      <c r="R298" s="1"/>
      <c r="S298" s="1"/>
      <c r="T298" s="1"/>
      <c r="U298" s="1"/>
      <c r="V298" s="1"/>
      <c r="W298" s="1"/>
      <c r="X298" s="1"/>
    </row>
    <row r="299" spans="1:24">
      <c r="A299" s="23" t="s">
        <v>289</v>
      </c>
      <c r="B299" s="14">
        <v>-327540.08367000002</v>
      </c>
      <c r="C299" s="14">
        <v>-10956.469720000001</v>
      </c>
      <c r="D299" s="14">
        <v>0</v>
      </c>
      <c r="E299" s="14">
        <v>0</v>
      </c>
      <c r="F299" s="14">
        <v>-338496.55338999996</v>
      </c>
      <c r="G299" s="1"/>
      <c r="H299" s="1"/>
      <c r="I299" s="1"/>
      <c r="J299" s="1"/>
      <c r="K299" s="1"/>
      <c r="L299" s="1"/>
      <c r="M299" s="1"/>
      <c r="N299" s="1"/>
      <c r="O299" s="1"/>
      <c r="P299" s="1"/>
      <c r="Q299" s="1"/>
      <c r="R299" s="1"/>
      <c r="S299" s="1"/>
      <c r="T299" s="1"/>
      <c r="U299" s="1"/>
      <c r="V299" s="1"/>
      <c r="W299" s="1"/>
      <c r="X299" s="1"/>
    </row>
    <row r="300" spans="1:24">
      <c r="A300" s="23" t="s">
        <v>290</v>
      </c>
      <c r="B300" s="14">
        <v>-6.2182899999999997</v>
      </c>
      <c r="C300" s="14">
        <v>-16.61252</v>
      </c>
      <c r="D300" s="14">
        <v>0</v>
      </c>
      <c r="E300" s="14">
        <v>0</v>
      </c>
      <c r="F300" s="14">
        <v>-22.83081</v>
      </c>
      <c r="G300" s="1"/>
      <c r="H300" s="1"/>
      <c r="I300" s="1"/>
      <c r="J300" s="1"/>
      <c r="K300" s="1"/>
      <c r="L300" s="1"/>
      <c r="M300" s="1"/>
      <c r="N300" s="1"/>
      <c r="O300" s="1"/>
      <c r="P300" s="1"/>
      <c r="Q300" s="1"/>
      <c r="R300" s="1"/>
      <c r="S300" s="1"/>
      <c r="T300" s="1"/>
      <c r="U300" s="1"/>
      <c r="V300" s="1"/>
      <c r="W300" s="1"/>
      <c r="X300" s="1"/>
    </row>
    <row r="301" spans="1:24">
      <c r="A301" s="23" t="s">
        <v>291</v>
      </c>
      <c r="B301" s="14">
        <v>-4150.47012</v>
      </c>
      <c r="C301" s="14">
        <v>0</v>
      </c>
      <c r="D301" s="14">
        <v>0</v>
      </c>
      <c r="E301" s="14">
        <v>0</v>
      </c>
      <c r="F301" s="14">
        <v>-4150.47012</v>
      </c>
      <c r="G301" s="1"/>
      <c r="H301" s="1"/>
      <c r="I301" s="1"/>
      <c r="J301" s="1"/>
      <c r="K301" s="1"/>
      <c r="L301" s="1"/>
      <c r="M301" s="1"/>
      <c r="N301" s="1"/>
      <c r="O301" s="1"/>
      <c r="P301" s="1"/>
      <c r="Q301" s="1"/>
      <c r="R301" s="1"/>
      <c r="S301" s="1"/>
      <c r="T301" s="1"/>
      <c r="U301" s="1"/>
      <c r="V301" s="1"/>
      <c r="W301" s="1"/>
      <c r="X301" s="1"/>
    </row>
    <row r="302" spans="1:24">
      <c r="A302" s="26" t="s">
        <v>292</v>
      </c>
      <c r="B302" s="14">
        <v>-32415.206489999997</v>
      </c>
      <c r="C302" s="14">
        <v>-5578.8319099999999</v>
      </c>
      <c r="D302" s="14">
        <v>0</v>
      </c>
      <c r="E302" s="14">
        <v>0</v>
      </c>
      <c r="F302" s="14">
        <v>-37994.038399999998</v>
      </c>
      <c r="G302" s="1"/>
      <c r="H302" s="1"/>
      <c r="I302" s="1"/>
      <c r="J302" s="1"/>
      <c r="K302" s="1"/>
      <c r="L302" s="1"/>
      <c r="M302" s="1"/>
      <c r="N302" s="1"/>
      <c r="O302" s="1"/>
      <c r="P302" s="1"/>
      <c r="Q302" s="1"/>
      <c r="R302" s="1"/>
      <c r="S302" s="1"/>
      <c r="T302" s="1"/>
      <c r="U302" s="1"/>
      <c r="V302" s="1"/>
      <c r="W302" s="1"/>
      <c r="X302" s="1"/>
    </row>
    <row r="303" spans="1:24">
      <c r="A303" s="15" t="s">
        <v>293</v>
      </c>
      <c r="B303" s="14">
        <v>0</v>
      </c>
      <c r="C303" s="14">
        <v>0</v>
      </c>
      <c r="D303" s="14">
        <v>0</v>
      </c>
      <c r="E303" s="14">
        <v>0</v>
      </c>
      <c r="F303" s="14">
        <v>0</v>
      </c>
      <c r="G303" s="1"/>
      <c r="H303" s="1"/>
      <c r="I303" s="1"/>
      <c r="J303" s="1"/>
      <c r="K303" s="1"/>
      <c r="L303" s="1"/>
      <c r="M303" s="1"/>
      <c r="N303" s="1"/>
      <c r="O303" s="1"/>
      <c r="P303" s="1"/>
      <c r="Q303" s="1"/>
      <c r="R303" s="1"/>
      <c r="S303" s="1"/>
      <c r="T303" s="1"/>
      <c r="U303" s="1"/>
      <c r="V303" s="1"/>
      <c r="W303" s="1"/>
      <c r="X303" s="1"/>
    </row>
    <row r="304" spans="1:24">
      <c r="A304" s="26" t="s">
        <v>294</v>
      </c>
      <c r="B304" s="14">
        <v>0</v>
      </c>
      <c r="C304" s="14">
        <v>0</v>
      </c>
      <c r="D304" s="14">
        <v>0</v>
      </c>
      <c r="E304" s="14">
        <v>0</v>
      </c>
      <c r="F304" s="14">
        <v>0</v>
      </c>
      <c r="G304" s="1"/>
      <c r="H304" s="1"/>
      <c r="I304" s="1"/>
      <c r="J304" s="1"/>
      <c r="K304" s="1"/>
      <c r="L304" s="1"/>
      <c r="M304" s="1"/>
      <c r="N304" s="1"/>
      <c r="O304" s="1"/>
      <c r="P304" s="1"/>
      <c r="Q304" s="1"/>
      <c r="R304" s="1"/>
      <c r="S304" s="1"/>
      <c r="T304" s="1"/>
      <c r="U304" s="1"/>
      <c r="V304" s="1"/>
      <c r="W304" s="1"/>
      <c r="X304" s="1"/>
    </row>
    <row r="305" spans="1:24">
      <c r="A305" s="31" t="s">
        <v>295</v>
      </c>
      <c r="B305" s="12">
        <v>921589.17516999994</v>
      </c>
      <c r="C305" s="12">
        <v>-92671.687160000001</v>
      </c>
      <c r="D305" s="12">
        <v>0</v>
      </c>
      <c r="E305" s="12">
        <v>0</v>
      </c>
      <c r="F305" s="12">
        <v>828917.48800999997</v>
      </c>
      <c r="G305" s="10"/>
      <c r="H305" s="1"/>
      <c r="I305" s="1"/>
      <c r="J305" s="1"/>
      <c r="K305" s="1"/>
      <c r="L305" s="1"/>
      <c r="M305" s="1"/>
      <c r="N305" s="1"/>
      <c r="O305" s="1"/>
      <c r="P305" s="1"/>
      <c r="Q305" s="1"/>
      <c r="R305" s="1"/>
      <c r="S305" s="1"/>
      <c r="T305" s="1"/>
      <c r="U305" s="1"/>
      <c r="V305" s="1"/>
      <c r="W305" s="1"/>
      <c r="X305" s="1"/>
    </row>
    <row r="306" spans="1:24">
      <c r="A306" s="31" t="s">
        <v>296</v>
      </c>
      <c r="B306" s="12">
        <v>-740598.96419000009</v>
      </c>
      <c r="C306" s="12">
        <v>-3957.43833</v>
      </c>
      <c r="D306" s="12">
        <v>0</v>
      </c>
      <c r="E306" s="12">
        <v>0</v>
      </c>
      <c r="F306" s="12">
        <v>-744556.40252</v>
      </c>
      <c r="G306" s="10"/>
      <c r="H306" s="1"/>
      <c r="I306" s="1"/>
      <c r="J306" s="1"/>
      <c r="K306" s="1"/>
      <c r="L306" s="1"/>
      <c r="M306" s="1"/>
      <c r="N306" s="1"/>
      <c r="O306" s="1"/>
      <c r="P306" s="1"/>
      <c r="Q306" s="1"/>
      <c r="R306" s="1"/>
      <c r="S306" s="1"/>
      <c r="T306" s="1"/>
      <c r="U306" s="1"/>
      <c r="V306" s="1"/>
      <c r="W306" s="1"/>
      <c r="X306" s="1"/>
    </row>
    <row r="307" spans="1:24">
      <c r="A307" s="23" t="s">
        <v>297</v>
      </c>
      <c r="B307" s="14">
        <v>-492237.90999000001</v>
      </c>
      <c r="C307" s="14">
        <v>-71.395539999999997</v>
      </c>
      <c r="D307" s="14">
        <v>0</v>
      </c>
      <c r="E307" s="14">
        <v>0</v>
      </c>
      <c r="F307" s="14">
        <v>-492309.30552999995</v>
      </c>
      <c r="G307" s="1"/>
      <c r="H307" s="1"/>
      <c r="I307" s="1"/>
      <c r="J307" s="1"/>
      <c r="K307" s="1"/>
      <c r="L307" s="1"/>
      <c r="M307" s="1"/>
      <c r="N307" s="1"/>
      <c r="O307" s="1"/>
      <c r="P307" s="1"/>
      <c r="Q307" s="1"/>
      <c r="R307" s="1"/>
      <c r="S307" s="1"/>
      <c r="T307" s="1"/>
      <c r="U307" s="1"/>
      <c r="V307" s="1"/>
      <c r="W307" s="1"/>
      <c r="X307" s="1"/>
    </row>
    <row r="308" spans="1:24">
      <c r="A308" s="23" t="s">
        <v>298</v>
      </c>
      <c r="B308" s="14">
        <v>-51647.718799999995</v>
      </c>
      <c r="C308" s="14">
        <v>-279.09229999999997</v>
      </c>
      <c r="D308" s="14">
        <v>0</v>
      </c>
      <c r="E308" s="14">
        <v>0</v>
      </c>
      <c r="F308" s="14">
        <v>-51926.811099999999</v>
      </c>
      <c r="G308" s="1"/>
      <c r="H308" s="1"/>
      <c r="I308" s="1"/>
      <c r="J308" s="1"/>
      <c r="K308" s="1"/>
      <c r="L308" s="1"/>
      <c r="M308" s="1"/>
      <c r="N308" s="1"/>
      <c r="O308" s="1"/>
      <c r="P308" s="1"/>
      <c r="Q308" s="1"/>
      <c r="R308" s="1"/>
      <c r="S308" s="1"/>
      <c r="T308" s="1"/>
      <c r="U308" s="1"/>
      <c r="V308" s="1"/>
      <c r="W308" s="1"/>
      <c r="X308" s="1"/>
    </row>
    <row r="309" spans="1:24">
      <c r="A309" s="23" t="s">
        <v>299</v>
      </c>
      <c r="B309" s="14">
        <v>-3165.4984599999998</v>
      </c>
      <c r="C309" s="14">
        <v>-2668.8947400000002</v>
      </c>
      <c r="D309" s="14">
        <v>0</v>
      </c>
      <c r="E309" s="14">
        <v>0</v>
      </c>
      <c r="F309" s="14">
        <v>-5834.3932000000004</v>
      </c>
      <c r="G309" s="1"/>
      <c r="H309" s="1"/>
      <c r="I309" s="1"/>
      <c r="J309" s="1"/>
      <c r="K309" s="1"/>
      <c r="L309" s="1"/>
      <c r="M309" s="1"/>
      <c r="N309" s="1"/>
      <c r="O309" s="1"/>
      <c r="P309" s="1"/>
      <c r="Q309" s="1"/>
      <c r="R309" s="1"/>
      <c r="S309" s="1"/>
      <c r="T309" s="1"/>
      <c r="U309" s="1"/>
      <c r="V309" s="1"/>
      <c r="W309" s="1"/>
      <c r="X309" s="1"/>
    </row>
    <row r="310" spans="1:24">
      <c r="A310" s="23" t="s">
        <v>300</v>
      </c>
      <c r="B310" s="14">
        <v>-27002.39111</v>
      </c>
      <c r="C310" s="14">
        <v>-70.489899999999992</v>
      </c>
      <c r="D310" s="14">
        <v>0</v>
      </c>
      <c r="E310" s="14">
        <v>0</v>
      </c>
      <c r="F310" s="14">
        <v>-27072.881010000001</v>
      </c>
      <c r="G310" s="1"/>
      <c r="H310" s="1"/>
      <c r="I310" s="1"/>
      <c r="J310" s="1"/>
      <c r="K310" s="1"/>
      <c r="L310" s="1"/>
      <c r="M310" s="1"/>
      <c r="N310" s="1"/>
      <c r="O310" s="1"/>
      <c r="P310" s="1"/>
      <c r="Q310" s="1"/>
      <c r="R310" s="1"/>
      <c r="S310" s="1"/>
      <c r="T310" s="1"/>
      <c r="U310" s="1"/>
      <c r="V310" s="1"/>
      <c r="W310" s="1"/>
      <c r="X310" s="1"/>
    </row>
    <row r="311" spans="1:24">
      <c r="A311" s="23" t="s">
        <v>301</v>
      </c>
      <c r="B311" s="14">
        <v>-30098.59577</v>
      </c>
      <c r="C311" s="14">
        <v>0</v>
      </c>
      <c r="D311" s="14">
        <v>0</v>
      </c>
      <c r="E311" s="14">
        <v>0</v>
      </c>
      <c r="F311" s="14">
        <v>-30098.59577</v>
      </c>
      <c r="G311" s="1"/>
      <c r="H311" s="1"/>
      <c r="I311" s="1"/>
      <c r="J311" s="1"/>
      <c r="K311" s="1"/>
      <c r="L311" s="1"/>
      <c r="M311" s="1"/>
      <c r="N311" s="1"/>
      <c r="O311" s="1"/>
      <c r="P311" s="1"/>
      <c r="Q311" s="1"/>
      <c r="R311" s="1"/>
      <c r="S311" s="1"/>
      <c r="T311" s="1"/>
      <c r="U311" s="1"/>
      <c r="V311" s="1"/>
      <c r="W311" s="1"/>
      <c r="X311" s="1"/>
    </row>
    <row r="312" spans="1:24">
      <c r="A312" s="23" t="s">
        <v>302</v>
      </c>
      <c r="B312" s="14">
        <v>-14410.938900000001</v>
      </c>
      <c r="C312" s="14">
        <v>0</v>
      </c>
      <c r="D312" s="14">
        <v>0</v>
      </c>
      <c r="E312" s="14">
        <v>0</v>
      </c>
      <c r="F312" s="14">
        <v>-14410.938900000001</v>
      </c>
      <c r="G312" s="1"/>
      <c r="H312" s="1"/>
      <c r="I312" s="1"/>
      <c r="J312" s="1"/>
      <c r="K312" s="1"/>
      <c r="L312" s="1"/>
      <c r="M312" s="1"/>
      <c r="N312" s="1"/>
      <c r="O312" s="1"/>
      <c r="P312" s="1"/>
      <c r="Q312" s="1"/>
      <c r="R312" s="1"/>
      <c r="S312" s="1"/>
      <c r="T312" s="1"/>
      <c r="U312" s="1"/>
      <c r="V312" s="1"/>
      <c r="W312" s="1"/>
      <c r="X312" s="1"/>
    </row>
    <row r="313" spans="1:24">
      <c r="A313" s="23" t="s">
        <v>303</v>
      </c>
      <c r="B313" s="14">
        <v>-25930.314140000002</v>
      </c>
      <c r="C313" s="14">
        <v>0</v>
      </c>
      <c r="D313" s="14">
        <v>0</v>
      </c>
      <c r="E313" s="14">
        <v>0</v>
      </c>
      <c r="F313" s="14">
        <v>-25930.314140000002</v>
      </c>
      <c r="G313" s="1"/>
      <c r="H313" s="1"/>
      <c r="I313" s="1"/>
      <c r="J313" s="1"/>
      <c r="K313" s="1"/>
      <c r="L313" s="1"/>
      <c r="M313" s="1"/>
      <c r="N313" s="1"/>
      <c r="O313" s="1"/>
      <c r="P313" s="1"/>
      <c r="Q313" s="1"/>
      <c r="R313" s="1"/>
      <c r="S313" s="1"/>
      <c r="T313" s="1"/>
      <c r="U313" s="1"/>
      <c r="V313" s="1"/>
      <c r="W313" s="1"/>
      <c r="X313" s="1"/>
    </row>
    <row r="314" spans="1:24">
      <c r="A314" s="23" t="s">
        <v>304</v>
      </c>
      <c r="B314" s="14">
        <v>-13709.777810000001</v>
      </c>
      <c r="C314" s="14">
        <v>0</v>
      </c>
      <c r="D314" s="14">
        <v>0</v>
      </c>
      <c r="E314" s="14">
        <v>0</v>
      </c>
      <c r="F314" s="14">
        <v>-13709.777810000001</v>
      </c>
      <c r="G314" s="1"/>
      <c r="H314" s="1"/>
      <c r="I314" s="1"/>
      <c r="J314" s="1"/>
      <c r="K314" s="1"/>
      <c r="L314" s="1"/>
      <c r="M314" s="1"/>
      <c r="N314" s="1"/>
      <c r="O314" s="1"/>
      <c r="P314" s="1"/>
      <c r="Q314" s="1"/>
      <c r="R314" s="1"/>
      <c r="S314" s="1"/>
      <c r="T314" s="1"/>
      <c r="U314" s="1"/>
      <c r="V314" s="1"/>
      <c r="W314" s="1"/>
      <c r="X314" s="1"/>
    </row>
    <row r="315" spans="1:24">
      <c r="A315" s="23" t="s">
        <v>305</v>
      </c>
      <c r="B315" s="14">
        <v>-82395.819209999987</v>
      </c>
      <c r="C315" s="14">
        <v>-867.56584999999995</v>
      </c>
      <c r="D315" s="14">
        <v>0</v>
      </c>
      <c r="E315" s="14">
        <v>0</v>
      </c>
      <c r="F315" s="14">
        <v>-83263.385060000001</v>
      </c>
      <c r="G315" s="1"/>
      <c r="H315" s="1"/>
      <c r="I315" s="1"/>
      <c r="J315" s="1"/>
      <c r="K315" s="1"/>
      <c r="L315" s="1"/>
      <c r="M315" s="1"/>
      <c r="N315" s="1"/>
      <c r="O315" s="1"/>
      <c r="P315" s="1"/>
      <c r="Q315" s="1"/>
      <c r="R315" s="1"/>
      <c r="S315" s="1"/>
      <c r="T315" s="1"/>
      <c r="U315" s="1"/>
      <c r="V315" s="1"/>
      <c r="W315" s="1"/>
      <c r="X315" s="1"/>
    </row>
    <row r="316" spans="1:24">
      <c r="A316" s="32" t="s">
        <v>306</v>
      </c>
      <c r="B316" s="12">
        <v>180990.21098</v>
      </c>
      <c r="C316" s="12">
        <v>-96629.125489999991</v>
      </c>
      <c r="D316" s="12">
        <v>0</v>
      </c>
      <c r="E316" s="12">
        <v>0</v>
      </c>
      <c r="F316" s="12">
        <v>84361.085489999998</v>
      </c>
      <c r="G316" s="10"/>
      <c r="H316" s="1"/>
      <c r="I316" s="1"/>
      <c r="J316" s="1"/>
      <c r="K316" s="1"/>
      <c r="L316" s="1"/>
      <c r="M316" s="1"/>
      <c r="N316" s="1"/>
      <c r="O316" s="1"/>
      <c r="P316" s="1"/>
      <c r="Q316" s="1"/>
      <c r="R316" s="1"/>
      <c r="S316" s="1"/>
      <c r="T316" s="1"/>
      <c r="U316" s="1"/>
      <c r="V316" s="1"/>
      <c r="W316" s="1"/>
      <c r="X316" s="1"/>
    </row>
    <row r="317" spans="1:24">
      <c r="A317" s="26" t="s">
        <v>307</v>
      </c>
      <c r="B317" s="14">
        <v>12.261839999999999</v>
      </c>
      <c r="C317" s="14">
        <v>0</v>
      </c>
      <c r="D317" s="14">
        <v>0</v>
      </c>
      <c r="E317" s="14">
        <v>0</v>
      </c>
      <c r="F317" s="14">
        <v>12.261839999999999</v>
      </c>
      <c r="G317" s="10"/>
      <c r="H317" s="1"/>
      <c r="I317" s="1"/>
      <c r="J317" s="1"/>
      <c r="K317" s="1"/>
      <c r="L317" s="1"/>
      <c r="M317" s="1"/>
      <c r="N317" s="1"/>
      <c r="O317" s="1"/>
      <c r="P317" s="1"/>
      <c r="Q317" s="1"/>
      <c r="R317" s="1"/>
      <c r="S317" s="1"/>
      <c r="T317" s="1"/>
      <c r="U317" s="1"/>
      <c r="V317" s="1"/>
      <c r="W317" s="1"/>
      <c r="X317" s="1"/>
    </row>
    <row r="318" spans="1:24">
      <c r="A318" s="26" t="s">
        <v>308</v>
      </c>
      <c r="B318" s="14">
        <v>12.261839999999999</v>
      </c>
      <c r="C318" s="14">
        <v>0</v>
      </c>
      <c r="D318" s="14">
        <v>0</v>
      </c>
      <c r="E318" s="14">
        <v>0</v>
      </c>
      <c r="F318" s="14">
        <v>12.261839999999999</v>
      </c>
      <c r="G318" s="1"/>
      <c r="H318" s="1"/>
      <c r="I318" s="1"/>
      <c r="J318" s="1"/>
      <c r="K318" s="1"/>
      <c r="L318" s="1"/>
      <c r="M318" s="1"/>
      <c r="N318" s="1"/>
      <c r="O318" s="1"/>
      <c r="P318" s="1"/>
      <c r="Q318" s="1"/>
      <c r="R318" s="1"/>
      <c r="S318" s="1"/>
      <c r="T318" s="1"/>
      <c r="U318" s="1"/>
      <c r="V318" s="1"/>
      <c r="W318" s="1"/>
      <c r="X318" s="1"/>
    </row>
    <row r="319" spans="1:24">
      <c r="A319" s="26" t="s">
        <v>309</v>
      </c>
      <c r="B319" s="14">
        <v>0</v>
      </c>
      <c r="C319" s="14">
        <v>0</v>
      </c>
      <c r="D319" s="14">
        <v>0</v>
      </c>
      <c r="E319" s="14">
        <v>0</v>
      </c>
      <c r="F319" s="14">
        <v>0</v>
      </c>
      <c r="G319" s="1"/>
      <c r="H319" s="1"/>
      <c r="I319" s="1"/>
      <c r="J319" s="1"/>
      <c r="K319" s="1"/>
      <c r="L319" s="1"/>
      <c r="M319" s="1"/>
      <c r="N319" s="1"/>
      <c r="O319" s="1"/>
      <c r="P319" s="1"/>
      <c r="Q319" s="1"/>
      <c r="R319" s="1"/>
      <c r="S319" s="1"/>
      <c r="T319" s="1"/>
      <c r="U319" s="1"/>
      <c r="V319" s="1"/>
      <c r="W319" s="1"/>
      <c r="X319" s="1"/>
    </row>
    <row r="320" spans="1:24">
      <c r="A320" s="26" t="s">
        <v>310</v>
      </c>
      <c r="B320" s="14">
        <v>-4.42361</v>
      </c>
      <c r="C320" s="14">
        <v>-18.304189999999998</v>
      </c>
      <c r="D320" s="14">
        <v>0</v>
      </c>
      <c r="E320" s="14">
        <v>0</v>
      </c>
      <c r="F320" s="14">
        <v>-22.727799999999998</v>
      </c>
      <c r="G320" s="10"/>
      <c r="H320" s="1"/>
      <c r="I320" s="1"/>
      <c r="J320" s="1"/>
      <c r="K320" s="1"/>
      <c r="L320" s="1"/>
      <c r="M320" s="1"/>
      <c r="N320" s="1"/>
      <c r="O320" s="1"/>
      <c r="P320" s="1"/>
      <c r="Q320" s="1"/>
      <c r="R320" s="1"/>
      <c r="S320" s="1"/>
      <c r="T320" s="1"/>
      <c r="U320" s="1"/>
      <c r="V320" s="1"/>
      <c r="W320" s="1"/>
      <c r="X320" s="1"/>
    </row>
    <row r="321" spans="1:24">
      <c r="A321" s="26" t="s">
        <v>311</v>
      </c>
      <c r="B321" s="14">
        <v>-4.4236000000000004</v>
      </c>
      <c r="C321" s="14">
        <v>0</v>
      </c>
      <c r="D321" s="14">
        <v>0</v>
      </c>
      <c r="E321" s="14">
        <v>0</v>
      </c>
      <c r="F321" s="14">
        <v>-4.4236000000000004</v>
      </c>
      <c r="G321" s="1"/>
      <c r="H321" s="1"/>
      <c r="I321" s="1"/>
      <c r="J321" s="1"/>
      <c r="K321" s="1"/>
      <c r="L321" s="1"/>
      <c r="M321" s="1"/>
      <c r="N321" s="1"/>
      <c r="O321" s="1"/>
      <c r="P321" s="1"/>
      <c r="Q321" s="1"/>
      <c r="R321" s="1"/>
      <c r="S321" s="1"/>
      <c r="T321" s="1"/>
      <c r="U321" s="1"/>
      <c r="V321" s="1"/>
      <c r="W321" s="1"/>
      <c r="X321" s="1"/>
    </row>
    <row r="322" spans="1:24">
      <c r="A322" s="26" t="s">
        <v>312</v>
      </c>
      <c r="B322" s="14">
        <v>-1.0000000000000001E-5</v>
      </c>
      <c r="C322" s="14">
        <v>-18.304189999999998</v>
      </c>
      <c r="D322" s="14">
        <v>0</v>
      </c>
      <c r="E322" s="14">
        <v>0</v>
      </c>
      <c r="F322" s="14">
        <v>-18.304200000000002</v>
      </c>
      <c r="G322" s="1"/>
      <c r="H322" s="1"/>
      <c r="I322" s="1"/>
      <c r="J322" s="1"/>
      <c r="K322" s="1"/>
      <c r="L322" s="1"/>
      <c r="M322" s="1"/>
      <c r="N322" s="1"/>
      <c r="O322" s="1"/>
      <c r="P322" s="1"/>
      <c r="Q322" s="1"/>
      <c r="R322" s="1"/>
      <c r="S322" s="1"/>
      <c r="T322" s="1"/>
      <c r="U322" s="1"/>
      <c r="V322" s="1"/>
      <c r="W322" s="1"/>
      <c r="X322" s="1"/>
    </row>
    <row r="323" spans="1:24">
      <c r="A323" s="18" t="s">
        <v>313</v>
      </c>
      <c r="B323" s="12">
        <v>180998.04921</v>
      </c>
      <c r="C323" s="12">
        <v>-96647.429680000001</v>
      </c>
      <c r="D323" s="12">
        <v>0</v>
      </c>
      <c r="E323" s="12">
        <v>0</v>
      </c>
      <c r="F323" s="12">
        <v>84350.619529999996</v>
      </c>
      <c r="G323" s="34"/>
      <c r="H323" s="1"/>
      <c r="I323" s="1"/>
      <c r="J323" s="1"/>
      <c r="K323" s="1"/>
      <c r="L323" s="1"/>
      <c r="M323" s="1"/>
      <c r="N323" s="1"/>
      <c r="O323" s="1"/>
      <c r="P323" s="1"/>
      <c r="Q323" s="1"/>
      <c r="R323" s="1"/>
      <c r="S323" s="1"/>
      <c r="T323" s="1"/>
      <c r="U323" s="1"/>
      <c r="V323" s="1"/>
      <c r="W323" s="1"/>
      <c r="X323" s="1"/>
    </row>
    <row r="324" spans="1:24">
      <c r="A324" s="23" t="s">
        <v>314</v>
      </c>
      <c r="B324" s="14">
        <v>-18572.973699999999</v>
      </c>
      <c r="C324" s="14">
        <v>452.67765999999995</v>
      </c>
      <c r="D324" s="14">
        <v>0</v>
      </c>
      <c r="E324" s="14">
        <v>0</v>
      </c>
      <c r="F324" s="14">
        <v>-18120.296039999997</v>
      </c>
      <c r="G324" s="1"/>
      <c r="H324" s="1"/>
      <c r="I324" s="1"/>
      <c r="J324" s="1"/>
      <c r="K324" s="1"/>
      <c r="L324" s="1"/>
      <c r="M324" s="1"/>
      <c r="N324" s="1"/>
      <c r="O324" s="1"/>
      <c r="P324" s="1"/>
      <c r="Q324" s="1"/>
      <c r="R324" s="1"/>
      <c r="S324" s="1"/>
      <c r="T324" s="1"/>
      <c r="U324" s="1"/>
      <c r="V324" s="1"/>
      <c r="W324" s="1"/>
      <c r="X324" s="1"/>
    </row>
    <row r="325" spans="1:24">
      <c r="A325" s="32" t="s">
        <v>315</v>
      </c>
      <c r="B325" s="12">
        <v>162425.07551</v>
      </c>
      <c r="C325" s="12">
        <v>-96194.75202</v>
      </c>
      <c r="D325" s="12">
        <v>0</v>
      </c>
      <c r="E325" s="12">
        <v>0</v>
      </c>
      <c r="F325" s="12">
        <v>66230.323489999995</v>
      </c>
      <c r="G325" s="1"/>
      <c r="H325" s="1"/>
      <c r="I325" s="1"/>
      <c r="J325" s="1"/>
      <c r="K325" s="1"/>
      <c r="L325" s="1"/>
      <c r="M325" s="1"/>
      <c r="N325" s="1"/>
      <c r="O325" s="1"/>
      <c r="P325" s="1"/>
      <c r="Q325" s="1"/>
      <c r="R325" s="1"/>
      <c r="S325" s="1"/>
      <c r="T325" s="1"/>
      <c r="U325" s="1"/>
      <c r="V325" s="1"/>
      <c r="W325" s="1"/>
      <c r="X325" s="1"/>
    </row>
    <row r="326" spans="1:24">
      <c r="A326" s="26" t="s">
        <v>316</v>
      </c>
      <c r="B326" s="14">
        <v>692.25693999999999</v>
      </c>
      <c r="C326" s="14">
        <v>-39.186279999999996</v>
      </c>
      <c r="D326" s="14">
        <v>0</v>
      </c>
      <c r="E326" s="14">
        <v>0</v>
      </c>
      <c r="F326" s="14">
        <v>653.07066000000009</v>
      </c>
      <c r="G326" s="1"/>
      <c r="H326" s="1"/>
      <c r="I326" s="1"/>
      <c r="J326" s="1"/>
      <c r="K326" s="1"/>
      <c r="L326" s="1"/>
      <c r="M326" s="1"/>
      <c r="N326" s="1"/>
      <c r="O326" s="1"/>
      <c r="P326" s="1"/>
      <c r="Q326" s="1"/>
      <c r="R326" s="1"/>
      <c r="S326" s="1"/>
      <c r="T326" s="1"/>
      <c r="U326" s="1"/>
      <c r="V326" s="1"/>
      <c r="W326" s="1"/>
      <c r="X326" s="1"/>
    </row>
    <row r="327" spans="1:24">
      <c r="A327" s="18" t="s">
        <v>317</v>
      </c>
      <c r="B327" s="12">
        <v>163117.33244999999</v>
      </c>
      <c r="C327" s="12">
        <v>-96233.938299999994</v>
      </c>
      <c r="D327" s="12">
        <v>0</v>
      </c>
      <c r="E327" s="12">
        <v>0</v>
      </c>
      <c r="F327" s="12">
        <v>66883.394149999993</v>
      </c>
      <c r="G327" s="1"/>
      <c r="H327" s="1"/>
      <c r="I327" s="1"/>
      <c r="J327" s="1"/>
      <c r="K327" s="1"/>
      <c r="L327" s="1"/>
      <c r="M327" s="1"/>
      <c r="N327" s="1"/>
      <c r="O327" s="1"/>
      <c r="P327" s="1"/>
      <c r="Q327" s="1"/>
      <c r="R327" s="1"/>
      <c r="S327" s="1"/>
      <c r="T327" s="1"/>
      <c r="U327" s="1"/>
      <c r="V327" s="1"/>
      <c r="W327" s="1"/>
      <c r="X327" s="1"/>
    </row>
    <row r="328" spans="1:24">
      <c r="A328" s="26" t="s">
        <v>318</v>
      </c>
      <c r="B328" s="14">
        <v>0</v>
      </c>
      <c r="C328" s="14">
        <v>0</v>
      </c>
      <c r="D328" s="14">
        <v>0</v>
      </c>
      <c r="E328" s="14">
        <v>0</v>
      </c>
      <c r="F328" s="14">
        <v>0</v>
      </c>
      <c r="G328" s="1"/>
      <c r="H328" s="1"/>
      <c r="I328" s="1"/>
      <c r="J328" s="1"/>
      <c r="K328" s="1"/>
      <c r="L328" s="1"/>
      <c r="M328" s="1"/>
      <c r="N328" s="1"/>
      <c r="O328" s="1"/>
      <c r="P328" s="1"/>
      <c r="Q328" s="1"/>
      <c r="R328" s="1"/>
      <c r="S328" s="1"/>
      <c r="T328" s="1"/>
      <c r="U328" s="1"/>
      <c r="V328" s="1"/>
      <c r="W328" s="1"/>
      <c r="X328" s="1"/>
    </row>
    <row r="329" spans="1:24">
      <c r="A329" s="32" t="s">
        <v>319</v>
      </c>
      <c r="B329" s="12">
        <v>163117.33244999999</v>
      </c>
      <c r="C329" s="12">
        <v>-96233.938299999994</v>
      </c>
      <c r="D329" s="12">
        <v>0</v>
      </c>
      <c r="E329" s="12">
        <v>0</v>
      </c>
      <c r="F329" s="12">
        <v>66883.394149999993</v>
      </c>
      <c r="G329" s="1"/>
      <c r="H329" s="1"/>
      <c r="I329" s="1"/>
      <c r="J329" s="1"/>
      <c r="K329" s="1"/>
      <c r="L329" s="1"/>
      <c r="M329" s="1"/>
      <c r="N329" s="1"/>
      <c r="O329" s="1"/>
      <c r="P329" s="1"/>
      <c r="Q329" s="1"/>
      <c r="R329" s="1"/>
      <c r="S329" s="1"/>
      <c r="T329" s="1"/>
      <c r="U329" s="1"/>
      <c r="V329" s="1"/>
      <c r="W329" s="1"/>
      <c r="X329" s="1"/>
    </row>
    <row r="330" spans="1:24">
      <c r="A330" s="26" t="s">
        <v>320</v>
      </c>
      <c r="B330" s="14">
        <v>-34316.514739999999</v>
      </c>
      <c r="C330" s="14">
        <v>0</v>
      </c>
      <c r="D330" s="14">
        <v>0</v>
      </c>
      <c r="E330" s="14">
        <v>0</v>
      </c>
      <c r="F330" s="14">
        <v>-34316.514739999999</v>
      </c>
      <c r="G330" s="1"/>
      <c r="H330" s="1"/>
      <c r="I330" s="1"/>
      <c r="J330" s="1"/>
      <c r="K330" s="1"/>
      <c r="L330" s="1"/>
      <c r="M330" s="1"/>
      <c r="N330" s="1"/>
      <c r="O330" s="1"/>
      <c r="P330" s="1"/>
      <c r="Q330" s="1"/>
      <c r="R330" s="1"/>
      <c r="S330" s="1"/>
      <c r="T330" s="1"/>
      <c r="U330" s="1"/>
      <c r="V330" s="1"/>
      <c r="W330" s="1"/>
      <c r="X330" s="1"/>
    </row>
    <row r="331" spans="1:24">
      <c r="A331" s="32" t="s">
        <v>321</v>
      </c>
      <c r="B331" s="12">
        <v>128800.81770999999</v>
      </c>
      <c r="C331" s="12">
        <v>-96233.938299999994</v>
      </c>
      <c r="D331" s="12">
        <v>0</v>
      </c>
      <c r="E331" s="12">
        <v>0</v>
      </c>
      <c r="F331" s="12">
        <v>32566.879410000001</v>
      </c>
      <c r="G331" s="10"/>
      <c r="H331" s="1"/>
      <c r="I331" s="1"/>
      <c r="J331" s="1"/>
      <c r="K331" s="1"/>
      <c r="L331" s="1"/>
      <c r="M331" s="1"/>
      <c r="N331" s="1"/>
      <c r="O331" s="1"/>
      <c r="P331" s="1"/>
      <c r="Q331" s="1"/>
      <c r="R331" s="1"/>
      <c r="S331" s="1"/>
      <c r="T331" s="1"/>
      <c r="U331" s="1"/>
      <c r="V331" s="1"/>
      <c r="W331" s="1"/>
      <c r="X331" s="1"/>
    </row>
    <row r="332" spans="1:24" ht="3.75" customHeight="1" thickBot="1">
      <c r="A332" s="68"/>
      <c r="B332" s="36"/>
      <c r="C332" s="36"/>
      <c r="D332" s="36"/>
      <c r="E332" s="36"/>
      <c r="F332" s="36"/>
      <c r="G332" s="1"/>
      <c r="H332" s="1"/>
      <c r="I332" s="1"/>
      <c r="J332" s="1"/>
      <c r="K332" s="1"/>
      <c r="L332" s="1"/>
      <c r="M332" s="1"/>
      <c r="N332" s="1"/>
      <c r="O332" s="1"/>
      <c r="P332" s="1"/>
      <c r="Q332" s="1"/>
      <c r="R332" s="1"/>
      <c r="S332" s="1"/>
      <c r="T332" s="1"/>
      <c r="U332" s="1"/>
      <c r="V332" s="1"/>
      <c r="W332" s="1"/>
      <c r="X332" s="1"/>
    </row>
    <row r="333" spans="1:24" ht="15.75" thickTop="1">
      <c r="A333" s="21"/>
      <c r="B333" s="38"/>
      <c r="C333" s="38"/>
      <c r="D333" s="38"/>
      <c r="E333" s="38"/>
      <c r="F333" s="38"/>
      <c r="G333" s="1"/>
      <c r="H333" s="1"/>
      <c r="I333" s="1"/>
      <c r="J333" s="1"/>
      <c r="K333" s="1"/>
      <c r="L333" s="1"/>
      <c r="M333" s="1"/>
      <c r="N333" s="1"/>
      <c r="O333" s="1"/>
      <c r="P333" s="1"/>
      <c r="Q333" s="1"/>
      <c r="R333" s="1"/>
      <c r="S333" s="1"/>
      <c r="T333" s="1"/>
      <c r="U333" s="1"/>
      <c r="V333" s="1"/>
      <c r="W333" s="1"/>
      <c r="X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W332"/>
  <sheetViews>
    <sheetView zoomScaleNormal="100" workbookViewId="0">
      <selection activeCell="M9" sqref="M9"/>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8.7109375" customWidth="1"/>
    <col min="11" max="11" width="14.85546875" customWidth="1"/>
    <col min="12" max="256" width="11.4257812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8.7109375" customWidth="1"/>
    <col min="267" max="267" width="14.85546875" customWidth="1"/>
    <col min="268" max="512" width="11.4257812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8.7109375" customWidth="1"/>
    <col min="523" max="523" width="14.85546875" customWidth="1"/>
    <col min="524" max="768" width="11.4257812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8.7109375" customWidth="1"/>
    <col min="779" max="779" width="14.85546875" customWidth="1"/>
    <col min="780" max="1024" width="11.4257812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8.7109375" customWidth="1"/>
    <col min="1035" max="1035" width="14.85546875" customWidth="1"/>
    <col min="1036" max="1280" width="11.4257812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8.7109375" customWidth="1"/>
    <col min="1291" max="1291" width="14.85546875" customWidth="1"/>
    <col min="1292" max="1536" width="11.4257812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8.7109375" customWidth="1"/>
    <col min="1547" max="1547" width="14.85546875" customWidth="1"/>
    <col min="1548" max="1792" width="11.4257812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8.7109375" customWidth="1"/>
    <col min="1803" max="1803" width="14.85546875" customWidth="1"/>
    <col min="1804" max="2048" width="11.4257812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8.7109375" customWidth="1"/>
    <col min="2059" max="2059" width="14.85546875" customWidth="1"/>
    <col min="2060" max="2304" width="11.4257812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8.7109375" customWidth="1"/>
    <col min="2315" max="2315" width="14.85546875" customWidth="1"/>
    <col min="2316" max="2560" width="11.4257812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8.7109375" customWidth="1"/>
    <col min="2571" max="2571" width="14.85546875" customWidth="1"/>
    <col min="2572" max="2816" width="11.4257812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8.7109375" customWidth="1"/>
    <col min="2827" max="2827" width="14.85546875" customWidth="1"/>
    <col min="2828" max="3072" width="11.4257812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8.7109375" customWidth="1"/>
    <col min="3083" max="3083" width="14.85546875" customWidth="1"/>
    <col min="3084" max="3328" width="11.4257812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8.7109375" customWidth="1"/>
    <col min="3339" max="3339" width="14.85546875" customWidth="1"/>
    <col min="3340" max="3584" width="11.4257812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8.7109375" customWidth="1"/>
    <col min="3595" max="3595" width="14.85546875" customWidth="1"/>
    <col min="3596" max="3840" width="11.4257812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8.7109375" customWidth="1"/>
    <col min="3851" max="3851" width="14.85546875" customWidth="1"/>
    <col min="3852" max="4096" width="11.4257812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8.7109375" customWidth="1"/>
    <col min="4107" max="4107" width="14.85546875" customWidth="1"/>
    <col min="4108" max="4352" width="11.4257812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8.7109375" customWidth="1"/>
    <col min="4363" max="4363" width="14.85546875" customWidth="1"/>
    <col min="4364" max="4608" width="11.4257812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8.7109375" customWidth="1"/>
    <col min="4619" max="4619" width="14.85546875" customWidth="1"/>
    <col min="4620" max="4864" width="11.4257812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8.7109375" customWidth="1"/>
    <col min="4875" max="4875" width="14.85546875" customWidth="1"/>
    <col min="4876" max="5120" width="11.4257812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8.7109375" customWidth="1"/>
    <col min="5131" max="5131" width="14.85546875" customWidth="1"/>
    <col min="5132" max="5376" width="11.4257812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8.7109375" customWidth="1"/>
    <col min="5387" max="5387" width="14.85546875" customWidth="1"/>
    <col min="5388" max="5632" width="11.4257812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8.7109375" customWidth="1"/>
    <col min="5643" max="5643" width="14.85546875" customWidth="1"/>
    <col min="5644" max="5888" width="11.4257812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8.7109375" customWidth="1"/>
    <col min="5899" max="5899" width="14.85546875" customWidth="1"/>
    <col min="5900" max="6144" width="11.4257812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8.7109375" customWidth="1"/>
    <col min="6155" max="6155" width="14.85546875" customWidth="1"/>
    <col min="6156" max="6400" width="11.4257812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8.7109375" customWidth="1"/>
    <col min="6411" max="6411" width="14.85546875" customWidth="1"/>
    <col min="6412" max="6656" width="11.4257812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8.7109375" customWidth="1"/>
    <col min="6667" max="6667" width="14.85546875" customWidth="1"/>
    <col min="6668" max="6912" width="11.4257812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8.7109375" customWidth="1"/>
    <col min="6923" max="6923" width="14.85546875" customWidth="1"/>
    <col min="6924" max="7168" width="11.4257812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8.7109375" customWidth="1"/>
    <col min="7179" max="7179" width="14.85546875" customWidth="1"/>
    <col min="7180" max="7424" width="11.4257812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8.7109375" customWidth="1"/>
    <col min="7435" max="7435" width="14.85546875" customWidth="1"/>
    <col min="7436" max="7680" width="11.4257812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8.7109375" customWidth="1"/>
    <col min="7691" max="7691" width="14.85546875" customWidth="1"/>
    <col min="7692" max="7936" width="11.4257812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8.7109375" customWidth="1"/>
    <col min="7947" max="7947" width="14.85546875" customWidth="1"/>
    <col min="7948" max="8192" width="11.4257812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8.7109375" customWidth="1"/>
    <col min="8203" max="8203" width="14.85546875" customWidth="1"/>
    <col min="8204" max="8448" width="11.4257812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8.7109375" customWidth="1"/>
    <col min="8459" max="8459" width="14.85546875" customWidth="1"/>
    <col min="8460" max="8704" width="11.4257812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8.7109375" customWidth="1"/>
    <col min="8715" max="8715" width="14.85546875" customWidth="1"/>
    <col min="8716" max="8960" width="11.4257812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8.7109375" customWidth="1"/>
    <col min="8971" max="8971" width="14.85546875" customWidth="1"/>
    <col min="8972" max="9216" width="11.4257812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8.7109375" customWidth="1"/>
    <col min="9227" max="9227" width="14.85546875" customWidth="1"/>
    <col min="9228" max="9472" width="11.4257812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8.7109375" customWidth="1"/>
    <col min="9483" max="9483" width="14.85546875" customWidth="1"/>
    <col min="9484" max="9728" width="11.4257812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8.7109375" customWidth="1"/>
    <col min="9739" max="9739" width="14.85546875" customWidth="1"/>
    <col min="9740" max="9984" width="11.4257812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8.7109375" customWidth="1"/>
    <col min="9995" max="9995" width="14.85546875" customWidth="1"/>
    <col min="9996" max="10240" width="11.4257812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8.7109375" customWidth="1"/>
    <col min="10251" max="10251" width="14.85546875" customWidth="1"/>
    <col min="10252" max="10496" width="11.4257812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8.7109375" customWidth="1"/>
    <col min="10507" max="10507" width="14.85546875" customWidth="1"/>
    <col min="10508" max="10752" width="11.4257812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8.7109375" customWidth="1"/>
    <col min="10763" max="10763" width="14.85546875" customWidth="1"/>
    <col min="10764" max="11008" width="11.4257812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8.7109375" customWidth="1"/>
    <col min="11019" max="11019" width="14.85546875" customWidth="1"/>
    <col min="11020" max="11264" width="11.4257812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8.7109375" customWidth="1"/>
    <col min="11275" max="11275" width="14.85546875" customWidth="1"/>
    <col min="11276" max="11520" width="11.4257812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8.7109375" customWidth="1"/>
    <col min="11531" max="11531" width="14.85546875" customWidth="1"/>
    <col min="11532" max="11776" width="11.4257812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8.7109375" customWidth="1"/>
    <col min="11787" max="11787" width="14.85546875" customWidth="1"/>
    <col min="11788" max="12032" width="11.4257812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8.7109375" customWidth="1"/>
    <col min="12043" max="12043" width="14.85546875" customWidth="1"/>
    <col min="12044" max="12288" width="11.4257812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8.7109375" customWidth="1"/>
    <col min="12299" max="12299" width="14.85546875" customWidth="1"/>
    <col min="12300" max="12544" width="11.4257812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8.7109375" customWidth="1"/>
    <col min="12555" max="12555" width="14.85546875" customWidth="1"/>
    <col min="12556" max="12800" width="11.4257812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8.7109375" customWidth="1"/>
    <col min="12811" max="12811" width="14.85546875" customWidth="1"/>
    <col min="12812" max="13056" width="11.4257812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8.7109375" customWidth="1"/>
    <col min="13067" max="13067" width="14.85546875" customWidth="1"/>
    <col min="13068" max="13312" width="11.4257812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8.7109375" customWidth="1"/>
    <col min="13323" max="13323" width="14.85546875" customWidth="1"/>
    <col min="13324" max="13568" width="11.4257812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8.7109375" customWidth="1"/>
    <col min="13579" max="13579" width="14.85546875" customWidth="1"/>
    <col min="13580" max="13824" width="11.4257812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8.7109375" customWidth="1"/>
    <col min="13835" max="13835" width="14.85546875" customWidth="1"/>
    <col min="13836" max="14080" width="11.4257812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8.7109375" customWidth="1"/>
    <col min="14091" max="14091" width="14.85546875" customWidth="1"/>
    <col min="14092" max="14336" width="11.4257812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8.7109375" customWidth="1"/>
    <col min="14347" max="14347" width="14.85546875" customWidth="1"/>
    <col min="14348" max="14592" width="11.4257812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8.7109375" customWidth="1"/>
    <col min="14603" max="14603" width="14.85546875" customWidth="1"/>
    <col min="14604" max="14848" width="11.4257812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8.7109375" customWidth="1"/>
    <col min="14859" max="14859" width="14.85546875" customWidth="1"/>
    <col min="14860" max="15104" width="11.4257812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8.7109375" customWidth="1"/>
    <col min="15115" max="15115" width="14.85546875" customWidth="1"/>
    <col min="15116" max="15360" width="11.4257812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8.7109375" customWidth="1"/>
    <col min="15371" max="15371" width="14.85546875" customWidth="1"/>
    <col min="15372" max="15616" width="11.4257812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8.7109375" customWidth="1"/>
    <col min="15627" max="15627" width="14.85546875" customWidth="1"/>
    <col min="15628" max="15872" width="11.4257812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8.7109375" customWidth="1"/>
    <col min="15883" max="15883" width="14.85546875" customWidth="1"/>
    <col min="15884" max="16128" width="11.4257812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8.7109375" customWidth="1"/>
    <col min="16139" max="16139" width="14.85546875" customWidth="1"/>
    <col min="16140" max="16384" width="11.42578125" customWidth="1"/>
  </cols>
  <sheetData>
    <row r="1" spans="1:23" ht="30" customHeight="1">
      <c r="A1" s="710" t="s">
        <v>396</v>
      </c>
      <c r="B1" s="710"/>
      <c r="C1" s="710"/>
      <c r="D1" s="710"/>
      <c r="E1" s="710"/>
      <c r="F1" s="710"/>
      <c r="G1" s="710"/>
      <c r="H1" s="710"/>
      <c r="I1" s="710"/>
      <c r="J1" s="710"/>
      <c r="K1" s="710"/>
      <c r="L1" s="1"/>
      <c r="M1" s="1"/>
      <c r="N1" s="1"/>
      <c r="O1" s="1"/>
      <c r="P1" s="1"/>
      <c r="Q1" s="1"/>
      <c r="R1" s="1"/>
      <c r="S1" s="1"/>
      <c r="T1" s="1"/>
      <c r="U1" s="1"/>
      <c r="V1" s="1"/>
      <c r="W1" s="1"/>
    </row>
    <row r="2" spans="1:23" ht="18">
      <c r="A2" s="711" t="s">
        <v>443</v>
      </c>
      <c r="B2" s="711"/>
      <c r="C2" s="711"/>
      <c r="D2" s="711"/>
      <c r="E2" s="711"/>
      <c r="F2" s="711"/>
      <c r="G2" s="711"/>
      <c r="H2" s="711"/>
      <c r="I2" s="711"/>
      <c r="J2" s="711"/>
      <c r="K2" s="711"/>
      <c r="L2" s="1"/>
      <c r="M2" s="1"/>
      <c r="N2" s="1"/>
      <c r="O2" s="1"/>
      <c r="P2" s="1"/>
      <c r="Q2" s="1"/>
      <c r="R2" s="1"/>
      <c r="S2" s="1"/>
      <c r="T2" s="1"/>
      <c r="U2" s="1"/>
      <c r="V2" s="1"/>
      <c r="W2" s="1"/>
    </row>
    <row r="3" spans="1:23" ht="18">
      <c r="A3" s="711" t="s">
        <v>2</v>
      </c>
      <c r="B3" s="711"/>
      <c r="C3" s="711"/>
      <c r="D3" s="711"/>
      <c r="E3" s="711"/>
      <c r="F3" s="711"/>
      <c r="G3" s="711"/>
      <c r="H3" s="711"/>
      <c r="I3" s="711"/>
      <c r="J3" s="711"/>
      <c r="K3" s="711"/>
      <c r="L3" s="1"/>
      <c r="M3" s="1"/>
      <c r="N3" s="1"/>
      <c r="O3" s="1"/>
      <c r="P3" s="1"/>
      <c r="Q3" s="1"/>
      <c r="R3" s="1"/>
      <c r="S3" s="1"/>
      <c r="T3" s="1"/>
      <c r="U3" s="1"/>
      <c r="V3" s="1"/>
      <c r="W3" s="1"/>
    </row>
    <row r="4" spans="1:23" ht="30" customHeight="1">
      <c r="A4" s="715" t="s">
        <v>3</v>
      </c>
      <c r="B4" s="715"/>
      <c r="C4" s="715"/>
      <c r="D4" s="715"/>
      <c r="E4" s="715"/>
      <c r="F4" s="715"/>
      <c r="G4" s="715"/>
      <c r="H4" s="715"/>
      <c r="I4" s="715"/>
      <c r="J4" s="715"/>
      <c r="K4" s="715"/>
      <c r="L4" s="1"/>
      <c r="M4" s="1"/>
      <c r="N4" s="1"/>
      <c r="O4" s="1"/>
      <c r="P4" s="1"/>
      <c r="Q4" s="1"/>
      <c r="R4" s="1"/>
      <c r="S4" s="1"/>
      <c r="T4" s="1"/>
      <c r="U4" s="1"/>
      <c r="V4" s="1"/>
      <c r="W4" s="1"/>
    </row>
    <row r="5" spans="1:23" ht="3.75" customHeight="1">
      <c r="A5" s="1"/>
      <c r="B5" s="1"/>
      <c r="C5" s="1"/>
      <c r="D5" s="1"/>
      <c r="E5" s="1"/>
      <c r="F5" s="1"/>
      <c r="G5" s="1"/>
      <c r="H5" s="1"/>
      <c r="I5" s="1"/>
      <c r="J5" s="1"/>
      <c r="K5" s="1"/>
      <c r="L5" s="1"/>
      <c r="M5" s="1"/>
      <c r="N5" s="1"/>
      <c r="O5" s="1"/>
      <c r="P5" s="1"/>
      <c r="Q5" s="1"/>
      <c r="R5" s="1"/>
      <c r="S5" s="1"/>
      <c r="T5" s="1"/>
      <c r="U5" s="1"/>
      <c r="V5" s="1"/>
      <c r="W5" s="1"/>
    </row>
    <row r="6" spans="1:23" ht="30" customHeight="1" thickBot="1">
      <c r="A6" s="71"/>
      <c r="B6" s="71" t="s">
        <v>397</v>
      </c>
      <c r="C6" s="71" t="s">
        <v>429</v>
      </c>
      <c r="D6" s="71" t="s">
        <v>430</v>
      </c>
      <c r="E6" s="71" t="s">
        <v>431</v>
      </c>
      <c r="F6" s="71" t="s">
        <v>432</v>
      </c>
      <c r="G6" s="71" t="s">
        <v>433</v>
      </c>
      <c r="H6" s="71" t="s">
        <v>434</v>
      </c>
      <c r="I6" s="71" t="s">
        <v>435</v>
      </c>
      <c r="J6" s="71" t="s">
        <v>436</v>
      </c>
      <c r="K6" s="72" t="s">
        <v>444</v>
      </c>
      <c r="L6" s="351"/>
      <c r="M6" s="351"/>
      <c r="N6" s="351"/>
      <c r="O6" s="351"/>
      <c r="P6" s="351"/>
      <c r="Q6" s="351"/>
      <c r="R6" s="351"/>
      <c r="S6" s="351"/>
      <c r="T6" s="351"/>
      <c r="U6" s="351"/>
      <c r="V6" s="351"/>
      <c r="W6" s="351"/>
    </row>
    <row r="7" spans="1:23">
      <c r="A7" s="73" t="s">
        <v>9</v>
      </c>
      <c r="B7" s="9">
        <v>1220391.7363399998</v>
      </c>
      <c r="C7" s="9">
        <v>3593200.9851599997</v>
      </c>
      <c r="D7" s="9">
        <v>2262235.8602300002</v>
      </c>
      <c r="E7" s="9">
        <v>76063.29552</v>
      </c>
      <c r="F7" s="9">
        <v>510244.98561000003</v>
      </c>
      <c r="G7" s="9">
        <v>702996.89439000003</v>
      </c>
      <c r="H7" s="9">
        <v>37569.557460000004</v>
      </c>
      <c r="I7" s="9">
        <v>1497625.87864</v>
      </c>
      <c r="J7" s="9">
        <v>504723.14600999997</v>
      </c>
      <c r="K7" s="9">
        <v>10405052.339360001</v>
      </c>
      <c r="L7" s="10"/>
      <c r="M7" s="1"/>
      <c r="N7" s="1"/>
      <c r="O7" s="1"/>
      <c r="P7" s="1"/>
      <c r="Q7" s="1"/>
      <c r="R7" s="1"/>
      <c r="S7" s="1"/>
      <c r="T7" s="1"/>
      <c r="U7" s="1"/>
      <c r="V7" s="1"/>
      <c r="W7" s="1"/>
    </row>
    <row r="8" spans="1:23">
      <c r="A8" s="19" t="s">
        <v>10</v>
      </c>
      <c r="B8" s="12">
        <v>22456.25891</v>
      </c>
      <c r="C8" s="12">
        <v>168370.51372999998</v>
      </c>
      <c r="D8" s="12">
        <v>159102.81415000002</v>
      </c>
      <c r="E8" s="12">
        <v>2836.2841200000003</v>
      </c>
      <c r="F8" s="12">
        <v>52563.831140000002</v>
      </c>
      <c r="G8" s="12">
        <v>58032.466820000001</v>
      </c>
      <c r="H8" s="12">
        <v>1314.6717800000001</v>
      </c>
      <c r="I8" s="12">
        <v>226770.83100000001</v>
      </c>
      <c r="J8" s="12">
        <v>4540.5577599999997</v>
      </c>
      <c r="K8" s="12">
        <v>695988.22940999991</v>
      </c>
      <c r="L8" s="10"/>
      <c r="M8" s="1"/>
      <c r="N8" s="1"/>
      <c r="O8" s="1"/>
      <c r="P8" s="1"/>
      <c r="Q8" s="1"/>
      <c r="R8" s="1"/>
      <c r="S8" s="1"/>
      <c r="T8" s="1"/>
      <c r="U8" s="1"/>
      <c r="V8" s="1"/>
      <c r="W8" s="1"/>
    </row>
    <row r="9" spans="1:23">
      <c r="A9" s="21" t="s">
        <v>11</v>
      </c>
      <c r="B9" s="14">
        <v>8995.2038200000006</v>
      </c>
      <c r="C9" s="14">
        <v>49511.701329999996</v>
      </c>
      <c r="D9" s="14">
        <v>34111.818799999994</v>
      </c>
      <c r="E9" s="14">
        <v>448.05985999999996</v>
      </c>
      <c r="F9" s="14">
        <v>6458.96396</v>
      </c>
      <c r="G9" s="14">
        <v>3750.0187099999998</v>
      </c>
      <c r="H9" s="14">
        <v>1187.71748</v>
      </c>
      <c r="I9" s="14">
        <v>9893.1952100000017</v>
      </c>
      <c r="J9" s="14">
        <v>1645.6350400000001</v>
      </c>
      <c r="K9" s="14">
        <v>116002.31421</v>
      </c>
      <c r="L9" s="1"/>
      <c r="M9" s="1"/>
      <c r="N9" s="1"/>
      <c r="O9" s="1"/>
      <c r="P9" s="1"/>
      <c r="Q9" s="1"/>
      <c r="R9" s="1"/>
      <c r="S9" s="1"/>
      <c r="T9" s="1"/>
      <c r="U9" s="1"/>
      <c r="V9" s="1"/>
      <c r="W9" s="1"/>
    </row>
    <row r="10" spans="1:23">
      <c r="A10" s="21" t="s">
        <v>12</v>
      </c>
      <c r="B10" s="14">
        <v>6076.4324200000001</v>
      </c>
      <c r="C10" s="14">
        <v>25101.26036</v>
      </c>
      <c r="D10" s="14">
        <v>7961.5147200000001</v>
      </c>
      <c r="E10" s="14">
        <v>60.801220000000001</v>
      </c>
      <c r="F10" s="14">
        <v>3471.8521600000004</v>
      </c>
      <c r="G10" s="14">
        <v>11178.15057</v>
      </c>
      <c r="H10" s="14">
        <v>14.704000000000001</v>
      </c>
      <c r="I10" s="14">
        <v>17083.94831</v>
      </c>
      <c r="J10" s="14">
        <v>5.9035500000000001</v>
      </c>
      <c r="K10" s="14">
        <v>70954.567309999999</v>
      </c>
      <c r="L10" s="1"/>
      <c r="M10" s="1"/>
      <c r="N10" s="1"/>
      <c r="O10" s="1"/>
      <c r="P10" s="1"/>
      <c r="Q10" s="1"/>
      <c r="R10" s="1"/>
      <c r="S10" s="1"/>
      <c r="T10" s="1"/>
      <c r="U10" s="1"/>
      <c r="V10" s="1"/>
      <c r="W10" s="1"/>
    </row>
    <row r="11" spans="1:23">
      <c r="A11" s="21" t="s">
        <v>13</v>
      </c>
      <c r="B11" s="14">
        <v>7356.4106600000005</v>
      </c>
      <c r="C11" s="14">
        <v>93757.55204000001</v>
      </c>
      <c r="D11" s="14">
        <v>117029.48062999999</v>
      </c>
      <c r="E11" s="14">
        <v>2327.4230400000001</v>
      </c>
      <c r="F11" s="14">
        <v>42633.015020000006</v>
      </c>
      <c r="G11" s="14">
        <v>43104.29754</v>
      </c>
      <c r="H11" s="14">
        <v>112.25030000000001</v>
      </c>
      <c r="I11" s="14">
        <v>199793.68747999999</v>
      </c>
      <c r="J11" s="14">
        <v>2889.01917</v>
      </c>
      <c r="K11" s="14">
        <v>509003.13588000002</v>
      </c>
      <c r="L11" s="1"/>
      <c r="M11" s="1"/>
      <c r="N11" s="1"/>
      <c r="O11" s="1"/>
      <c r="P11" s="1"/>
      <c r="Q11" s="1"/>
      <c r="R11" s="1"/>
      <c r="S11" s="1"/>
      <c r="T11" s="1"/>
      <c r="U11" s="1"/>
      <c r="V11" s="1"/>
      <c r="W11" s="1"/>
    </row>
    <row r="12" spans="1:23">
      <c r="A12" s="21" t="s">
        <v>14</v>
      </c>
      <c r="B12" s="14">
        <v>0</v>
      </c>
      <c r="C12" s="14">
        <v>0</v>
      </c>
      <c r="D12" s="14">
        <v>0</v>
      </c>
      <c r="E12" s="14">
        <v>0</v>
      </c>
      <c r="F12" s="14">
        <v>0</v>
      </c>
      <c r="G12" s="14">
        <v>0</v>
      </c>
      <c r="H12" s="14">
        <v>0</v>
      </c>
      <c r="I12" s="14">
        <v>0</v>
      </c>
      <c r="J12" s="14">
        <v>0</v>
      </c>
      <c r="K12" s="14">
        <v>0</v>
      </c>
      <c r="L12" s="1"/>
      <c r="M12" s="1"/>
      <c r="N12" s="1"/>
      <c r="O12" s="1"/>
      <c r="P12" s="1"/>
      <c r="Q12" s="1"/>
      <c r="R12" s="1"/>
      <c r="S12" s="1"/>
      <c r="T12" s="1"/>
      <c r="U12" s="1"/>
      <c r="V12" s="1"/>
      <c r="W12" s="1"/>
    </row>
    <row r="13" spans="1:23">
      <c r="A13" s="21" t="s">
        <v>15</v>
      </c>
      <c r="B13" s="14">
        <v>0</v>
      </c>
      <c r="C13" s="14">
        <v>0</v>
      </c>
      <c r="D13" s="14">
        <v>0</v>
      </c>
      <c r="E13" s="14">
        <v>0</v>
      </c>
      <c r="F13" s="14">
        <v>0</v>
      </c>
      <c r="G13" s="14">
        <v>0</v>
      </c>
      <c r="H13" s="14">
        <v>0</v>
      </c>
      <c r="I13" s="14">
        <v>0</v>
      </c>
      <c r="J13" s="14">
        <v>0</v>
      </c>
      <c r="K13" s="14">
        <v>0</v>
      </c>
      <c r="L13" s="1"/>
      <c r="M13" s="1"/>
      <c r="N13" s="1"/>
      <c r="O13" s="1"/>
      <c r="P13" s="1"/>
      <c r="Q13" s="1"/>
      <c r="R13" s="1"/>
      <c r="S13" s="1"/>
      <c r="T13" s="1"/>
      <c r="U13" s="1"/>
      <c r="V13" s="1"/>
      <c r="W13" s="1"/>
    </row>
    <row r="14" spans="1:23">
      <c r="A14" s="15" t="s">
        <v>16</v>
      </c>
      <c r="B14" s="14">
        <v>0</v>
      </c>
      <c r="C14" s="14">
        <v>0</v>
      </c>
      <c r="D14" s="14">
        <v>0</v>
      </c>
      <c r="E14" s="14">
        <v>0</v>
      </c>
      <c r="F14" s="14">
        <v>0</v>
      </c>
      <c r="G14" s="14">
        <v>0</v>
      </c>
      <c r="H14" s="14">
        <v>0</v>
      </c>
      <c r="I14" s="14">
        <v>0</v>
      </c>
      <c r="J14" s="14">
        <v>0</v>
      </c>
      <c r="K14" s="14">
        <v>0</v>
      </c>
      <c r="L14" s="1"/>
      <c r="M14" s="1"/>
      <c r="N14" s="1"/>
      <c r="O14" s="1"/>
      <c r="P14" s="1"/>
      <c r="Q14" s="1"/>
      <c r="R14" s="1"/>
      <c r="S14" s="1"/>
      <c r="T14" s="1"/>
      <c r="U14" s="1"/>
      <c r="V14" s="1"/>
      <c r="W14" s="1"/>
    </row>
    <row r="15" spans="1:23">
      <c r="A15" s="21" t="s">
        <v>17</v>
      </c>
      <c r="B15" s="14">
        <v>28.212009999999999</v>
      </c>
      <c r="C15" s="14">
        <v>0</v>
      </c>
      <c r="D15" s="14">
        <v>0</v>
      </c>
      <c r="E15" s="14">
        <v>0</v>
      </c>
      <c r="F15" s="14">
        <v>0</v>
      </c>
      <c r="G15" s="14">
        <v>0</v>
      </c>
      <c r="H15" s="14">
        <v>0</v>
      </c>
      <c r="I15" s="14">
        <v>0</v>
      </c>
      <c r="J15" s="14">
        <v>0</v>
      </c>
      <c r="K15" s="14">
        <v>28.212009999999999</v>
      </c>
      <c r="L15" s="1"/>
      <c r="M15" s="1"/>
      <c r="N15" s="1"/>
      <c r="O15" s="1"/>
      <c r="P15" s="1"/>
      <c r="Q15" s="1"/>
      <c r="R15" s="1"/>
      <c r="S15" s="1"/>
      <c r="T15" s="1"/>
      <c r="U15" s="1"/>
      <c r="V15" s="1"/>
      <c r="W15" s="1"/>
    </row>
    <row r="16" spans="1:23">
      <c r="A16" s="21" t="s">
        <v>18</v>
      </c>
      <c r="B16" s="14">
        <v>0</v>
      </c>
      <c r="C16" s="14">
        <v>0</v>
      </c>
      <c r="D16" s="14">
        <v>0</v>
      </c>
      <c r="E16" s="14">
        <v>0</v>
      </c>
      <c r="F16" s="14">
        <v>0</v>
      </c>
      <c r="G16" s="14">
        <v>0</v>
      </c>
      <c r="H16" s="14">
        <v>0</v>
      </c>
      <c r="I16" s="14">
        <v>0</v>
      </c>
      <c r="J16" s="14">
        <v>0</v>
      </c>
      <c r="K16" s="14">
        <v>0</v>
      </c>
      <c r="L16" s="1"/>
      <c r="M16" s="1"/>
      <c r="N16" s="1"/>
      <c r="O16" s="1"/>
      <c r="P16" s="1"/>
      <c r="Q16" s="1"/>
      <c r="R16" s="1"/>
      <c r="S16" s="1"/>
      <c r="T16" s="1"/>
      <c r="U16" s="1"/>
      <c r="V16" s="1"/>
      <c r="W16" s="1"/>
    </row>
    <row r="17" spans="1:23">
      <c r="A17" s="19" t="s">
        <v>19</v>
      </c>
      <c r="B17" s="12">
        <v>40106.160649999998</v>
      </c>
      <c r="C17" s="12">
        <v>78891.345579999994</v>
      </c>
      <c r="D17" s="12">
        <v>48060.545740000001</v>
      </c>
      <c r="E17" s="12">
        <v>2125.4170199999999</v>
      </c>
      <c r="F17" s="12">
        <v>1501.4408700000001</v>
      </c>
      <c r="G17" s="12">
        <v>23943.153620000001</v>
      </c>
      <c r="H17" s="12">
        <v>130.27149</v>
      </c>
      <c r="I17" s="12">
        <v>62481.240259999999</v>
      </c>
      <c r="J17" s="12">
        <v>0.45887</v>
      </c>
      <c r="K17" s="12">
        <v>257240.03409999999</v>
      </c>
      <c r="L17" s="10"/>
      <c r="M17" s="1"/>
      <c r="N17" s="1"/>
      <c r="O17" s="1"/>
      <c r="P17" s="1"/>
      <c r="Q17" s="1"/>
      <c r="R17" s="1"/>
      <c r="S17" s="1"/>
      <c r="T17" s="1"/>
      <c r="U17" s="1"/>
      <c r="V17" s="1"/>
      <c r="W17" s="1"/>
    </row>
    <row r="18" spans="1:23">
      <c r="A18" s="21" t="s">
        <v>20</v>
      </c>
      <c r="B18" s="14">
        <v>0</v>
      </c>
      <c r="C18" s="14">
        <v>0</v>
      </c>
      <c r="D18" s="14">
        <v>0</v>
      </c>
      <c r="E18" s="14">
        <v>0</v>
      </c>
      <c r="F18" s="14">
        <v>0</v>
      </c>
      <c r="G18" s="14">
        <v>0</v>
      </c>
      <c r="H18" s="14">
        <v>0</v>
      </c>
      <c r="I18" s="14">
        <v>0</v>
      </c>
      <c r="J18" s="14">
        <v>0</v>
      </c>
      <c r="K18" s="14">
        <v>0</v>
      </c>
      <c r="L18" s="1"/>
      <c r="M18" s="1"/>
      <c r="N18" s="1"/>
      <c r="O18" s="1"/>
      <c r="P18" s="1"/>
      <c r="Q18" s="1"/>
      <c r="R18" s="1"/>
      <c r="S18" s="1"/>
      <c r="T18" s="1"/>
      <c r="U18" s="1"/>
      <c r="V18" s="1"/>
      <c r="W18" s="1"/>
    </row>
    <row r="19" spans="1:23">
      <c r="A19" s="21" t="s">
        <v>21</v>
      </c>
      <c r="B19" s="14">
        <v>35714.335859999999</v>
      </c>
      <c r="C19" s="14">
        <v>42034.82778</v>
      </c>
      <c r="D19" s="14">
        <v>12941.748529999999</v>
      </c>
      <c r="E19" s="14">
        <v>52.471110000000003</v>
      </c>
      <c r="F19" s="14">
        <v>0</v>
      </c>
      <c r="G19" s="14">
        <v>22610.714649999998</v>
      </c>
      <c r="H19" s="14">
        <v>4.8009300000000001</v>
      </c>
      <c r="I19" s="14">
        <v>50744.926289999996</v>
      </c>
      <c r="J19" s="14">
        <v>0.45887</v>
      </c>
      <c r="K19" s="14">
        <v>164104.28402000002</v>
      </c>
      <c r="L19" s="1"/>
      <c r="M19" s="1"/>
      <c r="N19" s="1"/>
      <c r="O19" s="1"/>
      <c r="P19" s="1"/>
      <c r="Q19" s="1"/>
      <c r="R19" s="1"/>
      <c r="S19" s="1"/>
      <c r="T19" s="1"/>
      <c r="U19" s="1"/>
      <c r="V19" s="1"/>
      <c r="W19" s="1"/>
    </row>
    <row r="20" spans="1:23">
      <c r="A20" s="21" t="s">
        <v>22</v>
      </c>
      <c r="B20" s="14">
        <v>0</v>
      </c>
      <c r="C20" s="14">
        <v>0</v>
      </c>
      <c r="D20" s="14">
        <v>0</v>
      </c>
      <c r="E20" s="14">
        <v>0</v>
      </c>
      <c r="F20" s="14">
        <v>0</v>
      </c>
      <c r="G20" s="14">
        <v>0</v>
      </c>
      <c r="H20" s="14">
        <v>0</v>
      </c>
      <c r="I20" s="14">
        <v>0</v>
      </c>
      <c r="J20" s="14">
        <v>0</v>
      </c>
      <c r="K20" s="14">
        <v>0</v>
      </c>
      <c r="L20" s="1"/>
      <c r="M20" s="1"/>
      <c r="N20" s="1"/>
      <c r="O20" s="1"/>
      <c r="P20" s="1"/>
      <c r="Q20" s="1"/>
      <c r="R20" s="1"/>
      <c r="S20" s="1"/>
      <c r="T20" s="1"/>
      <c r="U20" s="1"/>
      <c r="V20" s="1"/>
      <c r="W20" s="1"/>
    </row>
    <row r="21" spans="1:23">
      <c r="A21" s="21" t="s">
        <v>23</v>
      </c>
      <c r="B21" s="14">
        <v>0</v>
      </c>
      <c r="C21" s="14">
        <v>0</v>
      </c>
      <c r="D21" s="14">
        <v>0</v>
      </c>
      <c r="E21" s="14">
        <v>0</v>
      </c>
      <c r="F21" s="14">
        <v>0</v>
      </c>
      <c r="G21" s="14">
        <v>0</v>
      </c>
      <c r="H21" s="14">
        <v>0</v>
      </c>
      <c r="I21" s="14">
        <v>0</v>
      </c>
      <c r="J21" s="14">
        <v>0</v>
      </c>
      <c r="K21" s="14">
        <v>0</v>
      </c>
      <c r="L21" s="1"/>
      <c r="M21" s="1"/>
      <c r="N21" s="1"/>
      <c r="O21" s="1"/>
      <c r="P21" s="1"/>
      <c r="Q21" s="1"/>
      <c r="R21" s="1"/>
      <c r="S21" s="1"/>
      <c r="T21" s="1"/>
      <c r="U21" s="1"/>
      <c r="V21" s="1"/>
      <c r="W21" s="1"/>
    </row>
    <row r="22" spans="1:23">
      <c r="A22" s="15" t="s">
        <v>24</v>
      </c>
      <c r="B22" s="14">
        <v>1813.0247099999999</v>
      </c>
      <c r="C22" s="14">
        <v>20796.48372</v>
      </c>
      <c r="D22" s="14">
        <v>33446.286679999997</v>
      </c>
      <c r="E22" s="14">
        <v>2071.3811700000001</v>
      </c>
      <c r="F22" s="14">
        <v>12.618709999999998</v>
      </c>
      <c r="G22" s="14">
        <v>33.576089999999994</v>
      </c>
      <c r="H22" s="14">
        <v>12.97781</v>
      </c>
      <c r="I22" s="14">
        <v>6140.2642699999997</v>
      </c>
      <c r="J22" s="14">
        <v>0</v>
      </c>
      <c r="K22" s="14">
        <v>64326.613159999994</v>
      </c>
      <c r="L22" s="1"/>
      <c r="M22" s="1"/>
      <c r="N22" s="1"/>
      <c r="O22" s="1"/>
      <c r="P22" s="1"/>
      <c r="Q22" s="1"/>
      <c r="R22" s="1"/>
      <c r="S22" s="1"/>
      <c r="T22" s="1"/>
      <c r="U22" s="1"/>
      <c r="V22" s="1"/>
      <c r="W22" s="1"/>
    </row>
    <row r="23" spans="1:23">
      <c r="A23" s="21" t="s">
        <v>25</v>
      </c>
      <c r="B23" s="14">
        <v>2386.7537699999998</v>
      </c>
      <c r="C23" s="14">
        <v>16058.922970000001</v>
      </c>
      <c r="D23" s="14">
        <v>1672.51053</v>
      </c>
      <c r="E23" s="14">
        <v>1.56474</v>
      </c>
      <c r="F23" s="14">
        <v>1488.8221599999999</v>
      </c>
      <c r="G23" s="14">
        <v>1298.8628799999999</v>
      </c>
      <c r="H23" s="14">
        <v>112.49275</v>
      </c>
      <c r="I23" s="14">
        <v>5248.8299500000003</v>
      </c>
      <c r="J23" s="14">
        <v>0</v>
      </c>
      <c r="K23" s="14">
        <v>28268.759750000001</v>
      </c>
      <c r="L23" s="1"/>
      <c r="M23" s="1"/>
      <c r="N23" s="1"/>
      <c r="O23" s="1"/>
      <c r="P23" s="1"/>
      <c r="Q23" s="1"/>
      <c r="R23" s="1"/>
      <c r="S23" s="1"/>
      <c r="T23" s="1"/>
      <c r="U23" s="1"/>
      <c r="V23" s="1"/>
      <c r="W23" s="1"/>
    </row>
    <row r="24" spans="1:23">
      <c r="A24" s="21" t="s">
        <v>26</v>
      </c>
      <c r="B24" s="14">
        <v>192.04631000000001</v>
      </c>
      <c r="C24" s="14">
        <v>1.1111099999999998</v>
      </c>
      <c r="D24" s="14">
        <v>0</v>
      </c>
      <c r="E24" s="14">
        <v>0</v>
      </c>
      <c r="F24" s="14">
        <v>0</v>
      </c>
      <c r="G24" s="14">
        <v>0</v>
      </c>
      <c r="H24" s="14">
        <v>0</v>
      </c>
      <c r="I24" s="14">
        <v>347.21974999999998</v>
      </c>
      <c r="J24" s="14">
        <v>0</v>
      </c>
      <c r="K24" s="14">
        <v>540.37717000000009</v>
      </c>
      <c r="L24" s="1"/>
      <c r="M24" s="1"/>
      <c r="N24" s="1"/>
      <c r="O24" s="1"/>
      <c r="P24" s="1"/>
      <c r="Q24" s="1"/>
      <c r="R24" s="1"/>
      <c r="S24" s="1"/>
      <c r="T24" s="1"/>
      <c r="U24" s="1"/>
      <c r="V24" s="1"/>
      <c r="W24" s="1"/>
    </row>
    <row r="25" spans="1:23">
      <c r="A25" s="21" t="s">
        <v>27</v>
      </c>
      <c r="B25" s="14">
        <v>0</v>
      </c>
      <c r="C25" s="14">
        <v>0</v>
      </c>
      <c r="D25" s="14">
        <v>0</v>
      </c>
      <c r="E25" s="14">
        <v>0</v>
      </c>
      <c r="F25" s="14">
        <v>0</v>
      </c>
      <c r="G25" s="14">
        <v>0</v>
      </c>
      <c r="H25" s="14">
        <v>0</v>
      </c>
      <c r="I25" s="14">
        <v>0</v>
      </c>
      <c r="J25" s="14">
        <v>0</v>
      </c>
      <c r="K25" s="14">
        <v>0</v>
      </c>
      <c r="L25" s="1"/>
      <c r="M25" s="1"/>
      <c r="N25" s="1"/>
      <c r="O25" s="1"/>
      <c r="P25" s="1"/>
      <c r="Q25" s="1"/>
      <c r="R25" s="1"/>
      <c r="S25" s="1"/>
      <c r="T25" s="1"/>
      <c r="U25" s="1"/>
      <c r="V25" s="1"/>
      <c r="W25" s="1"/>
    </row>
    <row r="26" spans="1:23">
      <c r="A26" s="19" t="s">
        <v>28</v>
      </c>
      <c r="B26" s="12">
        <v>953114.48517</v>
      </c>
      <c r="C26" s="12">
        <v>2852853.38601</v>
      </c>
      <c r="D26" s="12">
        <v>1777448.09403</v>
      </c>
      <c r="E26" s="12">
        <v>64363.809670000002</v>
      </c>
      <c r="F26" s="12">
        <v>445767.84863000002</v>
      </c>
      <c r="G26" s="12">
        <v>499849.34077999997</v>
      </c>
      <c r="H26" s="12">
        <v>29197.919590000001</v>
      </c>
      <c r="I26" s="12">
        <v>1095336.34329</v>
      </c>
      <c r="J26" s="12">
        <v>369715.55777999997</v>
      </c>
      <c r="K26" s="12">
        <v>8087646.7849500002</v>
      </c>
      <c r="L26" s="10"/>
      <c r="M26" s="1"/>
      <c r="N26" s="1"/>
      <c r="O26" s="1"/>
      <c r="P26" s="1"/>
      <c r="Q26" s="1"/>
      <c r="R26" s="1"/>
      <c r="S26" s="1"/>
      <c r="T26" s="1"/>
      <c r="U26" s="1"/>
      <c r="V26" s="1"/>
      <c r="W26" s="1"/>
    </row>
    <row r="27" spans="1:23">
      <c r="A27" s="28" t="s">
        <v>29</v>
      </c>
      <c r="B27" s="14">
        <v>817926.71629000001</v>
      </c>
      <c r="C27" s="14">
        <v>2821539.9852100001</v>
      </c>
      <c r="D27" s="14">
        <v>1732390.11176</v>
      </c>
      <c r="E27" s="14">
        <v>57867.110229999998</v>
      </c>
      <c r="F27" s="14">
        <v>437361.94467</v>
      </c>
      <c r="G27" s="14">
        <v>468348.54995999997</v>
      </c>
      <c r="H27" s="14">
        <v>28833.279129999999</v>
      </c>
      <c r="I27" s="14">
        <v>1081338.38919</v>
      </c>
      <c r="J27" s="14">
        <v>333879.21586</v>
      </c>
      <c r="K27" s="14">
        <v>7779485.3023000006</v>
      </c>
      <c r="L27" s="10"/>
      <c r="M27" s="1"/>
      <c r="N27" s="1"/>
      <c r="O27" s="1"/>
      <c r="P27" s="1"/>
      <c r="Q27" s="1"/>
      <c r="R27" s="1"/>
      <c r="S27" s="1"/>
      <c r="T27" s="1"/>
      <c r="U27" s="1"/>
      <c r="V27" s="1"/>
      <c r="W27" s="1"/>
    </row>
    <row r="28" spans="1:23">
      <c r="A28" s="21" t="s">
        <v>30</v>
      </c>
      <c r="B28" s="14">
        <v>689643.95298000006</v>
      </c>
      <c r="C28" s="14">
        <v>2598044.2811799999</v>
      </c>
      <c r="D28" s="14">
        <v>1582892.5717</v>
      </c>
      <c r="E28" s="14">
        <v>40667.043450000005</v>
      </c>
      <c r="F28" s="14">
        <v>417017.65231999999</v>
      </c>
      <c r="G28" s="14">
        <v>396266.81404999999</v>
      </c>
      <c r="H28" s="14">
        <v>27149.164489999999</v>
      </c>
      <c r="I28" s="14">
        <v>1017677.01975</v>
      </c>
      <c r="J28" s="14">
        <v>283828.04012999998</v>
      </c>
      <c r="K28" s="14">
        <v>7053186.54005</v>
      </c>
      <c r="L28" s="1"/>
      <c r="M28" s="1"/>
      <c r="N28" s="1"/>
      <c r="O28" s="1"/>
      <c r="P28" s="1"/>
      <c r="Q28" s="1"/>
      <c r="R28" s="1"/>
      <c r="S28" s="1"/>
      <c r="T28" s="1"/>
      <c r="U28" s="1"/>
      <c r="V28" s="1"/>
      <c r="W28" s="1"/>
    </row>
    <row r="29" spans="1:23">
      <c r="A29" s="21" t="s">
        <v>31</v>
      </c>
      <c r="B29" s="14">
        <v>112192.04724</v>
      </c>
      <c r="C29" s="14">
        <v>163265.42874999999</v>
      </c>
      <c r="D29" s="14">
        <v>122252.7415</v>
      </c>
      <c r="E29" s="14">
        <v>15677.367839999999</v>
      </c>
      <c r="F29" s="14">
        <v>10688.958919999999</v>
      </c>
      <c r="G29" s="14">
        <v>62428.100009999995</v>
      </c>
      <c r="H29" s="14">
        <v>1044.9476500000001</v>
      </c>
      <c r="I29" s="14">
        <v>41396.048790000001</v>
      </c>
      <c r="J29" s="14">
        <v>42303.238950000006</v>
      </c>
      <c r="K29" s="14">
        <v>571248.87965000002</v>
      </c>
      <c r="L29" s="1"/>
      <c r="M29" s="1"/>
      <c r="N29" s="1"/>
      <c r="O29" s="1"/>
      <c r="P29" s="1"/>
      <c r="Q29" s="1"/>
      <c r="R29" s="1"/>
      <c r="S29" s="1"/>
      <c r="T29" s="1"/>
      <c r="U29" s="1"/>
      <c r="V29" s="1"/>
      <c r="W29" s="1"/>
    </row>
    <row r="30" spans="1:23">
      <c r="A30" s="21" t="s">
        <v>32</v>
      </c>
      <c r="B30" s="14">
        <v>16090.71607</v>
      </c>
      <c r="C30" s="14">
        <v>60230.275280000002</v>
      </c>
      <c r="D30" s="14">
        <v>27244.798559999999</v>
      </c>
      <c r="E30" s="14">
        <v>1522.69894</v>
      </c>
      <c r="F30" s="14">
        <v>9655.3334300000006</v>
      </c>
      <c r="G30" s="14">
        <v>9653.6359000000011</v>
      </c>
      <c r="H30" s="14">
        <v>639.16698999999994</v>
      </c>
      <c r="I30" s="14">
        <v>22265.320649999998</v>
      </c>
      <c r="J30" s="14">
        <v>7747.93678</v>
      </c>
      <c r="K30" s="14">
        <v>155049.88259999998</v>
      </c>
      <c r="L30" s="1"/>
      <c r="M30" s="1"/>
      <c r="N30" s="1"/>
      <c r="O30" s="1"/>
      <c r="P30" s="1"/>
      <c r="Q30" s="1"/>
      <c r="R30" s="1"/>
      <c r="S30" s="1"/>
      <c r="T30" s="1"/>
      <c r="U30" s="1"/>
      <c r="V30" s="1"/>
      <c r="W30" s="1"/>
    </row>
    <row r="31" spans="1:23">
      <c r="A31" s="28" t="s">
        <v>33</v>
      </c>
      <c r="B31" s="14">
        <v>2415.4469399999998</v>
      </c>
      <c r="C31" s="14">
        <v>23187.514019999999</v>
      </c>
      <c r="D31" s="14">
        <v>24156.8325</v>
      </c>
      <c r="E31" s="14">
        <v>192.84395000000001</v>
      </c>
      <c r="F31" s="14">
        <v>5346.2424600000004</v>
      </c>
      <c r="G31" s="14">
        <v>9908.0641300000007</v>
      </c>
      <c r="H31" s="14">
        <v>707.17312000000004</v>
      </c>
      <c r="I31" s="14">
        <v>24343.461749999999</v>
      </c>
      <c r="J31" s="14">
        <v>7133.0890599999993</v>
      </c>
      <c r="K31" s="14">
        <v>97390.667930000011</v>
      </c>
      <c r="L31" s="10"/>
      <c r="M31" s="1"/>
      <c r="N31" s="1"/>
      <c r="O31" s="1"/>
      <c r="P31" s="1"/>
      <c r="Q31" s="1"/>
      <c r="R31" s="1"/>
      <c r="S31" s="1"/>
      <c r="T31" s="1"/>
      <c r="U31" s="1"/>
      <c r="V31" s="1"/>
      <c r="W31" s="1"/>
    </row>
    <row r="32" spans="1:23">
      <c r="A32" s="21" t="s">
        <v>34</v>
      </c>
      <c r="B32" s="14">
        <v>1781.85869</v>
      </c>
      <c r="C32" s="14">
        <v>18542.70665</v>
      </c>
      <c r="D32" s="14">
        <v>17183.357680000001</v>
      </c>
      <c r="E32" s="14">
        <v>81.724029999999999</v>
      </c>
      <c r="F32" s="14">
        <v>4630.9934199999998</v>
      </c>
      <c r="G32" s="14">
        <v>6347.27268</v>
      </c>
      <c r="H32" s="14">
        <v>575.87098000000003</v>
      </c>
      <c r="I32" s="14">
        <v>19143.10554</v>
      </c>
      <c r="J32" s="14">
        <v>4129.5216</v>
      </c>
      <c r="K32" s="14">
        <v>72416.411269999997</v>
      </c>
      <c r="L32" s="1"/>
      <c r="M32" s="1"/>
      <c r="N32" s="1"/>
      <c r="O32" s="1"/>
      <c r="P32" s="1"/>
      <c r="Q32" s="1"/>
      <c r="R32" s="1"/>
      <c r="S32" s="1"/>
      <c r="T32" s="1"/>
      <c r="U32" s="1"/>
      <c r="V32" s="1"/>
      <c r="W32" s="1"/>
    </row>
    <row r="33" spans="1:23">
      <c r="A33" s="21" t="s">
        <v>35</v>
      </c>
      <c r="B33" s="14">
        <v>532.82349999999997</v>
      </c>
      <c r="C33" s="14">
        <v>2769.6380099999997</v>
      </c>
      <c r="D33" s="14">
        <v>4749.3794800000005</v>
      </c>
      <c r="E33" s="14">
        <v>37.643709999999999</v>
      </c>
      <c r="F33" s="14">
        <v>299.18453000000005</v>
      </c>
      <c r="G33" s="14">
        <v>3066.6501400000002</v>
      </c>
      <c r="H33" s="14">
        <v>102.56495</v>
      </c>
      <c r="I33" s="14">
        <v>2913.8582299999998</v>
      </c>
      <c r="J33" s="14">
        <v>2914.5431200000003</v>
      </c>
      <c r="K33" s="14">
        <v>17386.285670000001</v>
      </c>
      <c r="L33" s="1"/>
      <c r="M33" s="1"/>
      <c r="N33" s="1"/>
      <c r="O33" s="1"/>
      <c r="P33" s="1"/>
      <c r="Q33" s="1"/>
      <c r="R33" s="1"/>
      <c r="S33" s="1"/>
      <c r="T33" s="1"/>
      <c r="U33" s="1"/>
      <c r="V33" s="1"/>
      <c r="W33" s="1"/>
    </row>
    <row r="34" spans="1:23">
      <c r="A34" s="22" t="s">
        <v>36</v>
      </c>
      <c r="B34" s="14">
        <v>100.76475000000001</v>
      </c>
      <c r="C34" s="14">
        <v>1875.1693600000001</v>
      </c>
      <c r="D34" s="14">
        <v>2224.0953399999999</v>
      </c>
      <c r="E34" s="14">
        <v>73.476210000000009</v>
      </c>
      <c r="F34" s="14">
        <v>416.06450999999998</v>
      </c>
      <c r="G34" s="14">
        <v>494.14130999999998</v>
      </c>
      <c r="H34" s="14">
        <v>28.737189999999998</v>
      </c>
      <c r="I34" s="14">
        <v>2286.4979800000001</v>
      </c>
      <c r="J34" s="14">
        <v>89.024339999999995</v>
      </c>
      <c r="K34" s="14">
        <v>7587.9709899999998</v>
      </c>
      <c r="L34" s="1"/>
      <c r="M34" s="1"/>
      <c r="N34" s="1"/>
      <c r="O34" s="1"/>
      <c r="P34" s="1"/>
      <c r="Q34" s="1"/>
      <c r="R34" s="1"/>
      <c r="S34" s="1"/>
      <c r="T34" s="1"/>
      <c r="U34" s="1"/>
      <c r="V34" s="1"/>
      <c r="W34" s="1"/>
    </row>
    <row r="35" spans="1:23">
      <c r="A35" s="28" t="s">
        <v>37</v>
      </c>
      <c r="B35" s="14">
        <v>20157.728469999998</v>
      </c>
      <c r="C35" s="14">
        <v>28166.590319999999</v>
      </c>
      <c r="D35" s="14">
        <v>14479.03449</v>
      </c>
      <c r="E35" s="14">
        <v>1049.4306799999999</v>
      </c>
      <c r="F35" s="14">
        <v>10636.77449</v>
      </c>
      <c r="G35" s="14">
        <v>4062.08689</v>
      </c>
      <c r="H35" s="14">
        <v>0</v>
      </c>
      <c r="I35" s="14">
        <v>27970.812020000001</v>
      </c>
      <c r="J35" s="14">
        <v>3715.4260399999998</v>
      </c>
      <c r="K35" s="14">
        <v>110237.88340000001</v>
      </c>
      <c r="L35" s="10"/>
      <c r="M35" s="1"/>
      <c r="N35" s="1"/>
      <c r="O35" s="1"/>
      <c r="P35" s="1"/>
      <c r="Q35" s="1"/>
      <c r="R35" s="1"/>
      <c r="S35" s="1"/>
      <c r="T35" s="1"/>
      <c r="U35" s="1"/>
      <c r="V35" s="1"/>
      <c r="W35" s="1"/>
    </row>
    <row r="36" spans="1:23">
      <c r="A36" s="21" t="s">
        <v>38</v>
      </c>
      <c r="B36" s="14">
        <v>13186.25944</v>
      </c>
      <c r="C36" s="14">
        <v>16758.909250000001</v>
      </c>
      <c r="D36" s="14">
        <v>6750.2850499999995</v>
      </c>
      <c r="E36" s="14">
        <v>259.57014000000004</v>
      </c>
      <c r="F36" s="14">
        <v>8178.2628800000002</v>
      </c>
      <c r="G36" s="14">
        <v>2442.0337599999998</v>
      </c>
      <c r="H36" s="14">
        <v>0</v>
      </c>
      <c r="I36" s="14">
        <v>26359.32386</v>
      </c>
      <c r="J36" s="14">
        <v>2597.0257200000001</v>
      </c>
      <c r="K36" s="14">
        <v>76531.670099999988</v>
      </c>
      <c r="L36" s="1"/>
      <c r="M36" s="1"/>
      <c r="N36" s="1"/>
      <c r="O36" s="1"/>
      <c r="P36" s="1"/>
      <c r="Q36" s="1"/>
      <c r="R36" s="1"/>
      <c r="S36" s="1"/>
      <c r="T36" s="1"/>
      <c r="U36" s="1"/>
      <c r="V36" s="1"/>
      <c r="W36" s="1"/>
    </row>
    <row r="37" spans="1:23">
      <c r="A37" s="21" t="s">
        <v>39</v>
      </c>
      <c r="B37" s="14">
        <v>6578.6474699999999</v>
      </c>
      <c r="C37" s="14">
        <v>8886.4859399999987</v>
      </c>
      <c r="D37" s="14">
        <v>6930.9707400000007</v>
      </c>
      <c r="E37" s="14">
        <v>619.37305000000003</v>
      </c>
      <c r="F37" s="14">
        <v>1862.2756499999998</v>
      </c>
      <c r="G37" s="14">
        <v>1447.16653</v>
      </c>
      <c r="H37" s="14">
        <v>0</v>
      </c>
      <c r="I37" s="14">
        <v>690.74582999999996</v>
      </c>
      <c r="J37" s="14">
        <v>1093.6000300000001</v>
      </c>
      <c r="K37" s="14">
        <v>28109.265239999997</v>
      </c>
      <c r="L37" s="1"/>
      <c r="M37" s="1"/>
      <c r="N37" s="1"/>
      <c r="O37" s="1"/>
      <c r="P37" s="1"/>
      <c r="Q37" s="1"/>
      <c r="R37" s="1"/>
      <c r="S37" s="1"/>
      <c r="T37" s="1"/>
      <c r="U37" s="1"/>
      <c r="V37" s="1"/>
      <c r="W37" s="1"/>
    </row>
    <row r="38" spans="1:23">
      <c r="A38" s="21" t="s">
        <v>40</v>
      </c>
      <c r="B38" s="14">
        <v>392.82155999999998</v>
      </c>
      <c r="C38" s="14">
        <v>2521.1951300000001</v>
      </c>
      <c r="D38" s="14">
        <v>797.77869999999996</v>
      </c>
      <c r="E38" s="14">
        <v>170.48748999999998</v>
      </c>
      <c r="F38" s="14">
        <v>596.23595999999998</v>
      </c>
      <c r="G38" s="14">
        <v>172.88660000000002</v>
      </c>
      <c r="H38" s="14">
        <v>0</v>
      </c>
      <c r="I38" s="14">
        <v>920.74232999999992</v>
      </c>
      <c r="J38" s="14">
        <v>24.80029</v>
      </c>
      <c r="K38" s="14">
        <v>5596.9480599999997</v>
      </c>
      <c r="L38" s="1"/>
      <c r="M38" s="1"/>
      <c r="N38" s="1"/>
      <c r="O38" s="1"/>
      <c r="P38" s="1"/>
      <c r="Q38" s="1"/>
      <c r="R38" s="1"/>
      <c r="S38" s="1"/>
      <c r="T38" s="1"/>
      <c r="U38" s="1"/>
      <c r="V38" s="1"/>
      <c r="W38" s="1"/>
    </row>
    <row r="39" spans="1:23">
      <c r="A39" s="28" t="s">
        <v>41</v>
      </c>
      <c r="B39" s="14">
        <v>135276.31486000001</v>
      </c>
      <c r="C39" s="14">
        <v>112520.69365</v>
      </c>
      <c r="D39" s="14">
        <v>89039.861739999993</v>
      </c>
      <c r="E39" s="14">
        <v>6929.9822899999999</v>
      </c>
      <c r="F39" s="14">
        <v>14017.35758</v>
      </c>
      <c r="G39" s="14">
        <v>32579.930110000001</v>
      </c>
      <c r="H39" s="14">
        <v>2149.72768</v>
      </c>
      <c r="I39" s="14">
        <v>49779.024909999993</v>
      </c>
      <c r="J39" s="14">
        <v>34099.96746</v>
      </c>
      <c r="K39" s="14">
        <v>476392.86027999996</v>
      </c>
      <c r="L39" s="10"/>
      <c r="M39" s="1"/>
      <c r="N39" s="1"/>
      <c r="O39" s="1"/>
      <c r="P39" s="1"/>
      <c r="Q39" s="1"/>
      <c r="R39" s="1"/>
      <c r="S39" s="1"/>
      <c r="T39" s="1"/>
      <c r="U39" s="1"/>
      <c r="V39" s="1"/>
      <c r="W39" s="1"/>
    </row>
    <row r="40" spans="1:23">
      <c r="A40" s="22" t="s">
        <v>42</v>
      </c>
      <c r="B40" s="14">
        <v>52400.097719999998</v>
      </c>
      <c r="C40" s="14">
        <v>52574.71226</v>
      </c>
      <c r="D40" s="14">
        <v>17303.7003</v>
      </c>
      <c r="E40" s="14">
        <v>1385.1053700000002</v>
      </c>
      <c r="F40" s="14">
        <v>6388.8426399999998</v>
      </c>
      <c r="G40" s="14">
        <v>6823.47786</v>
      </c>
      <c r="H40" s="14">
        <v>1213.6329099999998</v>
      </c>
      <c r="I40" s="14">
        <v>26660.630559999998</v>
      </c>
      <c r="J40" s="14">
        <v>9865.1725999999999</v>
      </c>
      <c r="K40" s="14">
        <v>174615.37221999999</v>
      </c>
      <c r="L40" s="1"/>
      <c r="M40" s="1"/>
      <c r="N40" s="1"/>
      <c r="O40" s="1"/>
      <c r="P40" s="1"/>
      <c r="Q40" s="1"/>
      <c r="R40" s="1"/>
      <c r="S40" s="1"/>
      <c r="T40" s="1"/>
      <c r="U40" s="1"/>
      <c r="V40" s="1"/>
      <c r="W40" s="1"/>
    </row>
    <row r="41" spans="1:23">
      <c r="A41" s="21" t="s">
        <v>43</v>
      </c>
      <c r="B41" s="14">
        <v>28001.802520000001</v>
      </c>
      <c r="C41" s="14">
        <v>1500.1489299999998</v>
      </c>
      <c r="D41" s="14">
        <v>14441.23525</v>
      </c>
      <c r="E41" s="14">
        <v>3809.3023700000003</v>
      </c>
      <c r="F41" s="14">
        <v>2189.4839200000001</v>
      </c>
      <c r="G41" s="14">
        <v>2248.0910299999996</v>
      </c>
      <c r="H41" s="14">
        <v>155.56076000000002</v>
      </c>
      <c r="I41" s="14">
        <v>10178.333970000002</v>
      </c>
      <c r="J41" s="14">
        <v>2516.5762100000002</v>
      </c>
      <c r="K41" s="14">
        <v>65040.534960000005</v>
      </c>
      <c r="L41" s="1"/>
      <c r="M41" s="1"/>
      <c r="N41" s="1"/>
      <c r="O41" s="1"/>
      <c r="P41" s="1"/>
      <c r="Q41" s="1"/>
      <c r="R41" s="1"/>
      <c r="S41" s="1"/>
      <c r="T41" s="1"/>
      <c r="U41" s="1"/>
      <c r="V41" s="1"/>
      <c r="W41" s="1"/>
    </row>
    <row r="42" spans="1:23">
      <c r="A42" s="21" t="s">
        <v>44</v>
      </c>
      <c r="B42" s="14">
        <v>81.661259999999999</v>
      </c>
      <c r="C42" s="14">
        <v>278.55340999999999</v>
      </c>
      <c r="D42" s="14">
        <v>67.218820000000008</v>
      </c>
      <c r="E42" s="14">
        <v>2.0645799999999999</v>
      </c>
      <c r="F42" s="14">
        <v>22.988289999999999</v>
      </c>
      <c r="G42" s="14">
        <v>112.96944000000001</v>
      </c>
      <c r="H42" s="14">
        <v>1.59517</v>
      </c>
      <c r="I42" s="14">
        <v>440.54426000000001</v>
      </c>
      <c r="J42" s="14">
        <v>54.039099999999998</v>
      </c>
      <c r="K42" s="14">
        <v>1061.6343300000001</v>
      </c>
      <c r="L42" s="1"/>
      <c r="M42" s="1"/>
      <c r="N42" s="1"/>
      <c r="O42" s="1"/>
      <c r="P42" s="1"/>
      <c r="Q42" s="1"/>
      <c r="R42" s="1"/>
      <c r="S42" s="1"/>
      <c r="T42" s="1"/>
      <c r="U42" s="1"/>
      <c r="V42" s="1"/>
      <c r="W42" s="1"/>
    </row>
    <row r="43" spans="1:23">
      <c r="A43" s="21" t="s">
        <v>45</v>
      </c>
      <c r="B43" s="14">
        <v>41.168370000000003</v>
      </c>
      <c r="C43" s="14">
        <v>34.935420000000001</v>
      </c>
      <c r="D43" s="14">
        <v>203.83342000000002</v>
      </c>
      <c r="E43" s="14">
        <v>5.3525200000000002</v>
      </c>
      <c r="F43" s="14">
        <v>3.2099299999999999</v>
      </c>
      <c r="G43" s="14">
        <v>71.626809999999992</v>
      </c>
      <c r="H43" s="14">
        <v>5.34206</v>
      </c>
      <c r="I43" s="14">
        <v>103.54889</v>
      </c>
      <c r="J43" s="14">
        <v>50.391550000000002</v>
      </c>
      <c r="K43" s="14">
        <v>519.40896999999995</v>
      </c>
      <c r="L43" s="1"/>
      <c r="M43" s="1"/>
      <c r="N43" s="1"/>
      <c r="O43" s="1"/>
      <c r="P43" s="1"/>
      <c r="Q43" s="1"/>
      <c r="R43" s="1"/>
      <c r="S43" s="1"/>
      <c r="T43" s="1"/>
      <c r="U43" s="1"/>
      <c r="V43" s="1"/>
      <c r="W43" s="1"/>
    </row>
    <row r="44" spans="1:23">
      <c r="A44" s="21" t="s">
        <v>46</v>
      </c>
      <c r="B44" s="14">
        <v>0.7873</v>
      </c>
      <c r="C44" s="14">
        <v>187.29469</v>
      </c>
      <c r="D44" s="14">
        <v>11.9139</v>
      </c>
      <c r="E44" s="14">
        <v>0</v>
      </c>
      <c r="F44" s="14">
        <v>0</v>
      </c>
      <c r="G44" s="14">
        <v>4.4622799999999998</v>
      </c>
      <c r="H44" s="14">
        <v>0</v>
      </c>
      <c r="I44" s="14">
        <v>3.6449799999999999</v>
      </c>
      <c r="J44" s="14">
        <v>0</v>
      </c>
      <c r="K44" s="14">
        <v>208.10315</v>
      </c>
      <c r="L44" s="1"/>
      <c r="M44" s="1"/>
      <c r="N44" s="1"/>
      <c r="O44" s="1"/>
      <c r="P44" s="1"/>
      <c r="Q44" s="1"/>
      <c r="R44" s="1"/>
      <c r="S44" s="1"/>
      <c r="T44" s="1"/>
      <c r="U44" s="1"/>
      <c r="V44" s="1"/>
      <c r="W44" s="1"/>
    </row>
    <row r="45" spans="1:23">
      <c r="A45" s="23" t="s">
        <v>47</v>
      </c>
      <c r="B45" s="14">
        <v>0</v>
      </c>
      <c r="C45" s="14">
        <v>27.528959999999998</v>
      </c>
      <c r="D45" s="14">
        <v>253.80334999999999</v>
      </c>
      <c r="E45" s="14">
        <v>0</v>
      </c>
      <c r="F45" s="14">
        <v>0</v>
      </c>
      <c r="G45" s="14">
        <v>35.719760000000001</v>
      </c>
      <c r="H45" s="14">
        <v>0</v>
      </c>
      <c r="I45" s="14">
        <v>0</v>
      </c>
      <c r="J45" s="14">
        <v>0</v>
      </c>
      <c r="K45" s="14">
        <v>317.05207000000001</v>
      </c>
      <c r="L45" s="1"/>
      <c r="M45" s="1"/>
      <c r="N45" s="1"/>
      <c r="O45" s="1"/>
      <c r="P45" s="1"/>
      <c r="Q45" s="1"/>
      <c r="R45" s="1"/>
      <c r="S45" s="1"/>
      <c r="T45" s="1"/>
      <c r="U45" s="1"/>
      <c r="V45" s="1"/>
      <c r="W45" s="1"/>
    </row>
    <row r="46" spans="1:23">
      <c r="A46" s="22" t="s">
        <v>48</v>
      </c>
      <c r="B46" s="14">
        <v>39401.729979999996</v>
      </c>
      <c r="C46" s="14">
        <v>22811.126130000001</v>
      </c>
      <c r="D46" s="14">
        <v>29113.570929999998</v>
      </c>
      <c r="E46" s="14">
        <v>392.45337999999998</v>
      </c>
      <c r="F46" s="14">
        <v>1552.93749</v>
      </c>
      <c r="G46" s="14">
        <v>8740.2292400000006</v>
      </c>
      <c r="H46" s="14">
        <v>398.30896999999999</v>
      </c>
      <c r="I46" s="14">
        <v>3711.20424</v>
      </c>
      <c r="J46" s="14">
        <v>4278.9771000000001</v>
      </c>
      <c r="K46" s="14">
        <v>110400.53745999999</v>
      </c>
      <c r="L46" s="1"/>
      <c r="M46" s="1"/>
      <c r="N46" s="1"/>
      <c r="O46" s="1"/>
      <c r="P46" s="1"/>
      <c r="Q46" s="1"/>
      <c r="R46" s="1"/>
      <c r="S46" s="1"/>
      <c r="T46" s="1"/>
      <c r="U46" s="1"/>
      <c r="V46" s="1"/>
      <c r="W46" s="1"/>
    </row>
    <row r="47" spans="1:23">
      <c r="A47" s="21" t="s">
        <v>49</v>
      </c>
      <c r="B47" s="14">
        <v>14862.62883</v>
      </c>
      <c r="C47" s="14">
        <v>34296.308340000003</v>
      </c>
      <c r="D47" s="14">
        <v>26785.091690000001</v>
      </c>
      <c r="E47" s="14">
        <v>1329.2829299999999</v>
      </c>
      <c r="F47" s="14">
        <v>3825.9728300000002</v>
      </c>
      <c r="G47" s="14">
        <v>14199.879289999999</v>
      </c>
      <c r="H47" s="14">
        <v>362.79471999999998</v>
      </c>
      <c r="I47" s="14">
        <v>8532.3439600000002</v>
      </c>
      <c r="J47" s="14">
        <v>17011.020929999999</v>
      </c>
      <c r="K47" s="14">
        <v>121205.32351999999</v>
      </c>
      <c r="L47" s="1"/>
      <c r="M47" s="1"/>
      <c r="N47" s="1"/>
      <c r="O47" s="1"/>
      <c r="P47" s="1"/>
      <c r="Q47" s="1"/>
      <c r="R47" s="1"/>
      <c r="S47" s="1"/>
      <c r="T47" s="1"/>
      <c r="U47" s="1"/>
      <c r="V47" s="1"/>
      <c r="W47" s="1"/>
    </row>
    <row r="48" spans="1:23">
      <c r="A48" s="21" t="s">
        <v>50</v>
      </c>
      <c r="B48" s="14">
        <v>67.314279999999997</v>
      </c>
      <c r="C48" s="14">
        <v>150.53373000000002</v>
      </c>
      <c r="D48" s="14">
        <v>182.57480999999999</v>
      </c>
      <c r="E48" s="14">
        <v>1.7639899999999999</v>
      </c>
      <c r="F48" s="14">
        <v>3.2101500000000001</v>
      </c>
      <c r="G48" s="14">
        <v>81.557429999999997</v>
      </c>
      <c r="H48" s="14">
        <v>0</v>
      </c>
      <c r="I48" s="14">
        <v>8.2521699999999996</v>
      </c>
      <c r="J48" s="14">
        <v>21.90746</v>
      </c>
      <c r="K48" s="14">
        <v>517.11401999999998</v>
      </c>
      <c r="L48" s="1"/>
      <c r="M48" s="1"/>
      <c r="N48" s="1"/>
      <c r="O48" s="1"/>
      <c r="P48" s="1"/>
      <c r="Q48" s="1"/>
      <c r="R48" s="1"/>
      <c r="S48" s="1"/>
      <c r="T48" s="1"/>
      <c r="U48" s="1"/>
      <c r="V48" s="1"/>
      <c r="W48" s="1"/>
    </row>
    <row r="49" spans="1:23">
      <c r="A49" s="21" t="s">
        <v>51</v>
      </c>
      <c r="B49" s="14">
        <v>29.059830000000002</v>
      </c>
      <c r="C49" s="14">
        <v>363.91582</v>
      </c>
      <c r="D49" s="14">
        <v>407.74283000000003</v>
      </c>
      <c r="E49" s="14">
        <v>4.6571499999999997</v>
      </c>
      <c r="F49" s="14">
        <v>30.712330000000001</v>
      </c>
      <c r="G49" s="14">
        <v>147.25829999999999</v>
      </c>
      <c r="H49" s="14">
        <v>12.49309</v>
      </c>
      <c r="I49" s="14">
        <v>124.2075</v>
      </c>
      <c r="J49" s="14">
        <v>301.88251000000002</v>
      </c>
      <c r="K49" s="14">
        <v>1421.9293600000001</v>
      </c>
      <c r="L49" s="1"/>
      <c r="M49" s="1"/>
      <c r="N49" s="1"/>
      <c r="O49" s="1"/>
      <c r="P49" s="1"/>
      <c r="Q49" s="1"/>
      <c r="R49" s="1"/>
      <c r="S49" s="1"/>
      <c r="T49" s="1"/>
      <c r="U49" s="1"/>
      <c r="V49" s="1"/>
      <c r="W49" s="1"/>
    </row>
    <row r="50" spans="1:23">
      <c r="A50" s="21" t="s">
        <v>52</v>
      </c>
      <c r="B50" s="14">
        <v>390.06477000000001</v>
      </c>
      <c r="C50" s="14">
        <v>22.9086</v>
      </c>
      <c r="D50" s="14">
        <v>46.27225</v>
      </c>
      <c r="E50" s="14">
        <v>0</v>
      </c>
      <c r="F50" s="14">
        <v>0</v>
      </c>
      <c r="G50" s="14">
        <v>0</v>
      </c>
      <c r="H50" s="14">
        <v>0</v>
      </c>
      <c r="I50" s="14">
        <v>0</v>
      </c>
      <c r="J50" s="14">
        <v>0</v>
      </c>
      <c r="K50" s="14">
        <v>459.24561999999997</v>
      </c>
      <c r="L50" s="1"/>
      <c r="M50" s="1"/>
      <c r="N50" s="1"/>
      <c r="O50" s="1"/>
      <c r="P50" s="1"/>
      <c r="Q50" s="1"/>
      <c r="R50" s="1"/>
      <c r="S50" s="1"/>
      <c r="T50" s="1"/>
      <c r="U50" s="1"/>
      <c r="V50" s="1"/>
      <c r="W50" s="1"/>
    </row>
    <row r="51" spans="1:23">
      <c r="A51" s="23" t="s">
        <v>53</v>
      </c>
      <c r="B51" s="14">
        <v>0</v>
      </c>
      <c r="C51" s="14">
        <v>272.72735999999998</v>
      </c>
      <c r="D51" s="14">
        <v>222.90419</v>
      </c>
      <c r="E51" s="14">
        <v>0</v>
      </c>
      <c r="F51" s="14">
        <v>0</v>
      </c>
      <c r="G51" s="14">
        <v>114.65867</v>
      </c>
      <c r="H51" s="14">
        <v>0</v>
      </c>
      <c r="I51" s="14">
        <v>16.31438</v>
      </c>
      <c r="J51" s="14">
        <v>0</v>
      </c>
      <c r="K51" s="14">
        <v>626.6046</v>
      </c>
      <c r="L51" s="1"/>
      <c r="M51" s="1"/>
      <c r="N51" s="1"/>
      <c r="O51" s="1"/>
      <c r="P51" s="1"/>
      <c r="Q51" s="1"/>
      <c r="R51" s="1"/>
      <c r="S51" s="1"/>
      <c r="T51" s="1"/>
      <c r="U51" s="1"/>
      <c r="V51" s="1"/>
      <c r="W51" s="1"/>
    </row>
    <row r="52" spans="1:23">
      <c r="A52" s="74" t="s">
        <v>54</v>
      </c>
      <c r="B52" s="14">
        <v>-22661.721389999999</v>
      </c>
      <c r="C52" s="14">
        <v>-132561.39718999999</v>
      </c>
      <c r="D52" s="14">
        <v>-82617.746459999995</v>
      </c>
      <c r="E52" s="14">
        <v>-1675.5574799999999</v>
      </c>
      <c r="F52" s="14">
        <v>-21594.470570000001</v>
      </c>
      <c r="G52" s="14">
        <v>-15049.29031</v>
      </c>
      <c r="H52" s="14">
        <v>-2492.2603399999998</v>
      </c>
      <c r="I52" s="14">
        <v>-88095.344580000004</v>
      </c>
      <c r="J52" s="14">
        <v>-9112.1406400000014</v>
      </c>
      <c r="K52" s="14">
        <v>-375859.92895999999</v>
      </c>
      <c r="L52" s="10"/>
      <c r="M52" s="1"/>
      <c r="N52" s="1"/>
      <c r="O52" s="1"/>
      <c r="P52" s="1"/>
      <c r="Q52" s="1"/>
      <c r="R52" s="1"/>
      <c r="S52" s="1"/>
      <c r="T52" s="1"/>
      <c r="U52" s="1"/>
      <c r="V52" s="1"/>
      <c r="W52" s="1"/>
    </row>
    <row r="53" spans="1:23">
      <c r="A53" s="21" t="s">
        <v>55</v>
      </c>
      <c r="B53" s="14">
        <v>-3742.4529199999997</v>
      </c>
      <c r="C53" s="14">
        <v>-19222.550149999999</v>
      </c>
      <c r="D53" s="14">
        <v>-20511.492329999997</v>
      </c>
      <c r="E53" s="14">
        <v>-121.33602999999999</v>
      </c>
      <c r="F53" s="14">
        <v>-1763.6215300000001</v>
      </c>
      <c r="G53" s="14">
        <v>-1929.52577</v>
      </c>
      <c r="H53" s="14">
        <v>-295.65088000000003</v>
      </c>
      <c r="I53" s="14">
        <v>-11460.91517</v>
      </c>
      <c r="J53" s="14">
        <v>-579.41082999999992</v>
      </c>
      <c r="K53" s="14">
        <v>-59626.955609999997</v>
      </c>
      <c r="L53" s="1"/>
      <c r="M53" s="1"/>
      <c r="N53" s="1"/>
      <c r="O53" s="1"/>
      <c r="P53" s="1"/>
      <c r="Q53" s="1"/>
      <c r="R53" s="1"/>
      <c r="S53" s="1"/>
      <c r="T53" s="1"/>
      <c r="U53" s="1"/>
      <c r="V53" s="1"/>
      <c r="W53" s="1"/>
    </row>
    <row r="54" spans="1:23">
      <c r="A54" s="21" t="s">
        <v>56</v>
      </c>
      <c r="B54" s="14">
        <v>-905.61629000000005</v>
      </c>
      <c r="C54" s="14">
        <v>-4878.2470400000002</v>
      </c>
      <c r="D54" s="14">
        <v>-2812.4570099999996</v>
      </c>
      <c r="E54" s="14">
        <v>-50.882359999999998</v>
      </c>
      <c r="F54" s="14">
        <v>-68.283369999999991</v>
      </c>
      <c r="G54" s="14">
        <v>-702.32212000000004</v>
      </c>
      <c r="H54" s="14">
        <v>-17.92925</v>
      </c>
      <c r="I54" s="14">
        <v>-1050.6069299999999</v>
      </c>
      <c r="J54" s="14">
        <v>-101.34181</v>
      </c>
      <c r="K54" s="14">
        <v>-10587.686180000001</v>
      </c>
      <c r="L54" s="1"/>
      <c r="M54" s="1"/>
      <c r="N54" s="1"/>
      <c r="O54" s="1"/>
      <c r="P54" s="1"/>
      <c r="Q54" s="1"/>
      <c r="R54" s="1"/>
      <c r="S54" s="1"/>
      <c r="T54" s="1"/>
      <c r="U54" s="1"/>
      <c r="V54" s="1"/>
      <c r="W54" s="1"/>
    </row>
    <row r="55" spans="1:23">
      <c r="A55" s="21" t="s">
        <v>57</v>
      </c>
      <c r="B55" s="14">
        <v>-651.67144999999994</v>
      </c>
      <c r="C55" s="14">
        <v>-11256.20709</v>
      </c>
      <c r="D55" s="14">
        <v>-13619.16899</v>
      </c>
      <c r="E55" s="14">
        <v>-49.942720000000001</v>
      </c>
      <c r="F55" s="14">
        <v>-2340.0538999999999</v>
      </c>
      <c r="G55" s="14">
        <v>-3592.2239100000002</v>
      </c>
      <c r="H55" s="14">
        <v>-442.67399</v>
      </c>
      <c r="I55" s="14">
        <v>-11011.86501</v>
      </c>
      <c r="J55" s="14">
        <v>-2516.5254100000002</v>
      </c>
      <c r="K55" s="14">
        <v>-45480.332470000001</v>
      </c>
      <c r="L55" s="1"/>
      <c r="M55" s="1"/>
      <c r="N55" s="1"/>
      <c r="O55" s="1"/>
      <c r="P55" s="1"/>
      <c r="Q55" s="1"/>
      <c r="R55" s="1"/>
      <c r="S55" s="1"/>
      <c r="T55" s="1"/>
      <c r="U55" s="1"/>
      <c r="V55" s="1"/>
      <c r="W55" s="1"/>
    </row>
    <row r="56" spans="1:23">
      <c r="A56" s="21" t="s">
        <v>58</v>
      </c>
      <c r="B56" s="14">
        <v>-212.81215</v>
      </c>
      <c r="C56" s="14">
        <v>-1442.9452900000001</v>
      </c>
      <c r="D56" s="14">
        <v>-3407.6660400000001</v>
      </c>
      <c r="E56" s="14">
        <v>-66.135660000000001</v>
      </c>
      <c r="F56" s="14">
        <v>-185.18357</v>
      </c>
      <c r="G56" s="14">
        <v>-1965.51666</v>
      </c>
      <c r="H56" s="14">
        <v>-81.816220000000001</v>
      </c>
      <c r="I56" s="14">
        <v>-1052.8207399999999</v>
      </c>
      <c r="J56" s="14">
        <v>-1778.5011299999999</v>
      </c>
      <c r="K56" s="14">
        <v>-10193.39746</v>
      </c>
      <c r="L56" s="1"/>
      <c r="M56" s="1"/>
      <c r="N56" s="1"/>
      <c r="O56" s="1"/>
      <c r="P56" s="1"/>
      <c r="Q56" s="1"/>
      <c r="R56" s="1"/>
      <c r="S56" s="1"/>
      <c r="T56" s="1"/>
      <c r="U56" s="1"/>
      <c r="V56" s="1"/>
      <c r="W56" s="1"/>
    </row>
    <row r="57" spans="1:23">
      <c r="A57" s="21" t="s">
        <v>59</v>
      </c>
      <c r="B57" s="14">
        <v>-4583.1696600000005</v>
      </c>
      <c r="C57" s="14">
        <v>-13397.44204</v>
      </c>
      <c r="D57" s="14">
        <v>-5102.64264</v>
      </c>
      <c r="E57" s="14">
        <v>-154.64954999999998</v>
      </c>
      <c r="F57" s="14">
        <v>-7559.2942000000003</v>
      </c>
      <c r="G57" s="14">
        <v>-2085.3990699999999</v>
      </c>
      <c r="H57" s="14">
        <v>0</v>
      </c>
      <c r="I57" s="14">
        <v>-25087.50373</v>
      </c>
      <c r="J57" s="14">
        <v>-1769.4126299999998</v>
      </c>
      <c r="K57" s="14">
        <v>-59739.51352</v>
      </c>
      <c r="L57" s="1"/>
      <c r="M57" s="1"/>
      <c r="N57" s="1"/>
      <c r="O57" s="1"/>
      <c r="P57" s="1"/>
      <c r="Q57" s="1"/>
      <c r="R57" s="1"/>
      <c r="S57" s="1"/>
      <c r="T57" s="1"/>
      <c r="U57" s="1"/>
      <c r="V57" s="1"/>
      <c r="W57" s="1"/>
    </row>
    <row r="58" spans="1:23">
      <c r="A58" s="21" t="s">
        <v>60</v>
      </c>
      <c r="B58" s="14">
        <v>-1966.4512500000001</v>
      </c>
      <c r="C58" s="14">
        <v>-6003.3867199999995</v>
      </c>
      <c r="D58" s="14">
        <v>-3841.5969599999999</v>
      </c>
      <c r="E58" s="14">
        <v>-391.88428000000005</v>
      </c>
      <c r="F58" s="14">
        <v>-1843.43625</v>
      </c>
      <c r="G58" s="14">
        <v>-940.23572999999999</v>
      </c>
      <c r="H58" s="14">
        <v>0</v>
      </c>
      <c r="I58" s="14">
        <v>-596.74103000000002</v>
      </c>
      <c r="J58" s="14">
        <v>-849.40269999999998</v>
      </c>
      <c r="K58" s="14">
        <v>-16433.13492</v>
      </c>
      <c r="L58" s="1"/>
      <c r="M58" s="1"/>
      <c r="N58" s="1"/>
      <c r="O58" s="1"/>
      <c r="P58" s="1"/>
      <c r="Q58" s="1"/>
      <c r="R58" s="1"/>
      <c r="S58" s="1"/>
      <c r="T58" s="1"/>
      <c r="U58" s="1"/>
      <c r="V58" s="1"/>
      <c r="W58" s="1"/>
    </row>
    <row r="59" spans="1:23">
      <c r="A59" s="21" t="s">
        <v>61</v>
      </c>
      <c r="B59" s="14">
        <v>-10028.9025</v>
      </c>
      <c r="C59" s="14">
        <v>-53949.510999999999</v>
      </c>
      <c r="D59" s="14">
        <v>-30005.190999999999</v>
      </c>
      <c r="E59" s="14">
        <v>-792.55399999999997</v>
      </c>
      <c r="F59" s="14">
        <v>-3542.0399500000003</v>
      </c>
      <c r="G59" s="14">
        <v>-1570.3709799999999</v>
      </c>
      <c r="H59" s="14">
        <v>-1654.19</v>
      </c>
      <c r="I59" s="14">
        <v>-23096.504960000002</v>
      </c>
      <c r="J59" s="14">
        <v>-968.90499999999997</v>
      </c>
      <c r="K59" s="14">
        <v>-125608.16939</v>
      </c>
      <c r="L59" s="1"/>
      <c r="M59" s="1"/>
      <c r="N59" s="1"/>
      <c r="O59" s="1"/>
      <c r="P59" s="1"/>
      <c r="Q59" s="1"/>
      <c r="R59" s="1"/>
      <c r="S59" s="1"/>
      <c r="T59" s="1"/>
      <c r="U59" s="1"/>
      <c r="V59" s="1"/>
      <c r="W59" s="1"/>
    </row>
    <row r="60" spans="1:23">
      <c r="A60" s="21" t="s">
        <v>62</v>
      </c>
      <c r="B60" s="14">
        <v>0</v>
      </c>
      <c r="C60" s="14">
        <v>-18476.140879999999</v>
      </c>
      <c r="D60" s="14">
        <v>-363.95158000000004</v>
      </c>
      <c r="E60" s="14">
        <v>0</v>
      </c>
      <c r="F60" s="14">
        <v>-1972.42545</v>
      </c>
      <c r="G60" s="14">
        <v>-1783.6</v>
      </c>
      <c r="H60" s="14">
        <v>0</v>
      </c>
      <c r="I60" s="14">
        <v>-10446.646060000001</v>
      </c>
      <c r="J60" s="14">
        <v>-464.29020000000003</v>
      </c>
      <c r="K60" s="14">
        <v>-33507.054170000003</v>
      </c>
      <c r="L60" s="1"/>
      <c r="M60" s="1"/>
      <c r="N60" s="1"/>
      <c r="O60" s="1"/>
      <c r="P60" s="1"/>
      <c r="Q60" s="1"/>
      <c r="R60" s="1"/>
      <c r="S60" s="1"/>
      <c r="T60" s="1"/>
      <c r="U60" s="1"/>
      <c r="V60" s="1"/>
      <c r="W60" s="1"/>
    </row>
    <row r="61" spans="1:23">
      <c r="A61" s="21" t="s">
        <v>63</v>
      </c>
      <c r="B61" s="14">
        <v>0</v>
      </c>
      <c r="C61" s="14">
        <v>0</v>
      </c>
      <c r="D61" s="14">
        <v>0</v>
      </c>
      <c r="E61" s="14">
        <v>0</v>
      </c>
      <c r="F61" s="14">
        <v>0</v>
      </c>
      <c r="G61" s="14">
        <v>0</v>
      </c>
      <c r="H61" s="14">
        <v>0</v>
      </c>
      <c r="I61" s="14">
        <v>0</v>
      </c>
      <c r="J61" s="14">
        <v>0</v>
      </c>
      <c r="K61" s="14">
        <v>0</v>
      </c>
      <c r="L61" s="1"/>
      <c r="M61" s="1"/>
      <c r="N61" s="1"/>
      <c r="O61" s="1"/>
      <c r="P61" s="1"/>
      <c r="Q61" s="1"/>
      <c r="R61" s="1"/>
      <c r="S61" s="1"/>
      <c r="T61" s="1"/>
      <c r="U61" s="1"/>
      <c r="V61" s="1"/>
      <c r="W61" s="1"/>
    </row>
    <row r="62" spans="1:23">
      <c r="A62" s="21" t="s">
        <v>64</v>
      </c>
      <c r="B62" s="14">
        <v>0</v>
      </c>
      <c r="C62" s="14">
        <v>0</v>
      </c>
      <c r="D62" s="14">
        <v>0</v>
      </c>
      <c r="E62" s="14">
        <v>0</v>
      </c>
      <c r="F62" s="14">
        <v>0</v>
      </c>
      <c r="G62" s="14">
        <v>0</v>
      </c>
      <c r="H62" s="14">
        <v>0</v>
      </c>
      <c r="I62" s="14">
        <v>0</v>
      </c>
      <c r="J62" s="14">
        <v>0</v>
      </c>
      <c r="K62" s="14">
        <v>0</v>
      </c>
      <c r="L62" s="1"/>
      <c r="M62" s="1"/>
      <c r="N62" s="1"/>
      <c r="O62" s="1"/>
      <c r="P62" s="1"/>
      <c r="Q62" s="1"/>
      <c r="R62" s="1"/>
      <c r="S62" s="1"/>
      <c r="T62" s="1"/>
      <c r="U62" s="1"/>
      <c r="V62" s="1"/>
      <c r="W62" s="1"/>
    </row>
    <row r="63" spans="1:23">
      <c r="A63" s="21" t="s">
        <v>65</v>
      </c>
      <c r="B63" s="14">
        <v>0</v>
      </c>
      <c r="C63" s="14">
        <v>0</v>
      </c>
      <c r="D63" s="14">
        <v>0</v>
      </c>
      <c r="E63" s="14">
        <v>-11.430639999999999</v>
      </c>
      <c r="F63" s="14">
        <v>0</v>
      </c>
      <c r="G63" s="14">
        <v>0</v>
      </c>
      <c r="H63" s="14">
        <v>0</v>
      </c>
      <c r="I63" s="14">
        <v>-397.15244999999999</v>
      </c>
      <c r="J63" s="14">
        <v>0</v>
      </c>
      <c r="K63" s="14">
        <v>-408.58309000000003</v>
      </c>
      <c r="L63" s="1"/>
      <c r="M63" s="1"/>
      <c r="N63" s="1"/>
      <c r="O63" s="1"/>
      <c r="P63" s="1"/>
      <c r="Q63" s="1"/>
      <c r="R63" s="1"/>
      <c r="S63" s="1"/>
      <c r="T63" s="1"/>
      <c r="U63" s="1"/>
      <c r="V63" s="1"/>
      <c r="W63" s="1"/>
    </row>
    <row r="64" spans="1:23">
      <c r="A64" s="21" t="s">
        <v>66</v>
      </c>
      <c r="B64" s="14">
        <v>0</v>
      </c>
      <c r="C64" s="14">
        <v>0</v>
      </c>
      <c r="D64" s="14">
        <v>0</v>
      </c>
      <c r="E64" s="14">
        <v>-25.040580000000002</v>
      </c>
      <c r="F64" s="14">
        <v>0</v>
      </c>
      <c r="G64" s="14">
        <v>0</v>
      </c>
      <c r="H64" s="14">
        <v>0</v>
      </c>
      <c r="I64" s="14">
        <v>-632.20050000000003</v>
      </c>
      <c r="J64" s="14">
        <v>0</v>
      </c>
      <c r="K64" s="14">
        <v>-657.24108000000001</v>
      </c>
      <c r="L64" s="1"/>
      <c r="M64" s="1"/>
      <c r="N64" s="1"/>
      <c r="O64" s="1"/>
      <c r="P64" s="1"/>
      <c r="Q64" s="1"/>
      <c r="R64" s="1"/>
      <c r="S64" s="1"/>
      <c r="T64" s="1"/>
      <c r="U64" s="1"/>
      <c r="V64" s="1"/>
      <c r="W64" s="1"/>
    </row>
    <row r="65" spans="1:23">
      <c r="A65" s="21" t="s">
        <v>67</v>
      </c>
      <c r="B65" s="14">
        <v>-136.99279999999999</v>
      </c>
      <c r="C65" s="14">
        <v>-674.40154000000007</v>
      </c>
      <c r="D65" s="14">
        <v>-650.42908</v>
      </c>
      <c r="E65" s="14">
        <v>-2.5319999999999999E-2</v>
      </c>
      <c r="F65" s="14">
        <v>-964.05862999999999</v>
      </c>
      <c r="G65" s="14">
        <v>-35.662199999999999</v>
      </c>
      <c r="H65" s="14">
        <v>0</v>
      </c>
      <c r="I65" s="14">
        <v>-542.16526999999996</v>
      </c>
      <c r="J65" s="14">
        <v>-22.851130000000001</v>
      </c>
      <c r="K65" s="14">
        <v>-3026.5859700000001</v>
      </c>
      <c r="L65" s="1"/>
      <c r="M65" s="1"/>
      <c r="N65" s="1"/>
      <c r="O65" s="1"/>
      <c r="P65" s="1"/>
      <c r="Q65" s="1"/>
      <c r="R65" s="1"/>
      <c r="S65" s="1"/>
      <c r="T65" s="1"/>
      <c r="U65" s="1"/>
      <c r="V65" s="1"/>
      <c r="W65" s="1"/>
    </row>
    <row r="66" spans="1:23">
      <c r="A66" s="21" t="s">
        <v>68</v>
      </c>
      <c r="B66" s="14">
        <v>-38.968669999999996</v>
      </c>
      <c r="C66" s="14">
        <v>-1131.4845800000001</v>
      </c>
      <c r="D66" s="14">
        <v>-1629.75</v>
      </c>
      <c r="E66" s="14">
        <v>-2.8713200000000003</v>
      </c>
      <c r="F66" s="14">
        <v>-279.56099999999998</v>
      </c>
      <c r="G66" s="14">
        <v>-305.56203000000005</v>
      </c>
      <c r="H66" s="14">
        <v>0</v>
      </c>
      <c r="I66" s="14">
        <v>-1603.22019</v>
      </c>
      <c r="J66" s="14">
        <v>-44.932970000000005</v>
      </c>
      <c r="K66" s="14">
        <v>-5036.3507599999994</v>
      </c>
      <c r="L66" s="1"/>
      <c r="M66" s="1"/>
      <c r="N66" s="1"/>
      <c r="O66" s="1"/>
      <c r="P66" s="1"/>
      <c r="Q66" s="1"/>
      <c r="R66" s="1"/>
      <c r="S66" s="1"/>
      <c r="T66" s="1"/>
      <c r="U66" s="1"/>
      <c r="V66" s="1"/>
      <c r="W66" s="1"/>
    </row>
    <row r="67" spans="1:23">
      <c r="A67" s="21" t="s">
        <v>69</v>
      </c>
      <c r="B67" s="14">
        <v>-275.46062999999998</v>
      </c>
      <c r="C67" s="14">
        <v>-405.39245</v>
      </c>
      <c r="D67" s="14">
        <v>-124.62612</v>
      </c>
      <c r="E67" s="14">
        <v>0</v>
      </c>
      <c r="F67" s="14">
        <v>-490.27566999999999</v>
      </c>
      <c r="G67" s="14">
        <v>-29.409470000000002</v>
      </c>
      <c r="H67" s="14">
        <v>0</v>
      </c>
      <c r="I67" s="14">
        <v>-218.88849999999999</v>
      </c>
      <c r="J67" s="14">
        <v>-4.1666800000000004</v>
      </c>
      <c r="K67" s="14">
        <v>-1548.2195200000001</v>
      </c>
      <c r="L67" s="1"/>
      <c r="M67" s="1"/>
      <c r="N67" s="1"/>
      <c r="O67" s="1"/>
      <c r="P67" s="1"/>
      <c r="Q67" s="1"/>
      <c r="R67" s="1"/>
      <c r="S67" s="1"/>
      <c r="T67" s="1"/>
      <c r="U67" s="1"/>
      <c r="V67" s="1"/>
      <c r="W67" s="1"/>
    </row>
    <row r="68" spans="1:23">
      <c r="A68" s="21" t="s">
        <v>70</v>
      </c>
      <c r="B68" s="14">
        <v>-119.22307000000001</v>
      </c>
      <c r="C68" s="14">
        <v>-1723.68841</v>
      </c>
      <c r="D68" s="14">
        <v>-548.77470999999991</v>
      </c>
      <c r="E68" s="14">
        <v>-8.8050200000000007</v>
      </c>
      <c r="F68" s="14">
        <v>-586.23705000000007</v>
      </c>
      <c r="G68" s="14">
        <v>-109.46236999999999</v>
      </c>
      <c r="H68" s="14">
        <v>0</v>
      </c>
      <c r="I68" s="14">
        <v>-898.11404000000005</v>
      </c>
      <c r="J68" s="14">
        <v>-12.40015</v>
      </c>
      <c r="K68" s="14">
        <v>-4006.7048199999999</v>
      </c>
      <c r="L68" s="1"/>
      <c r="M68" s="1"/>
      <c r="N68" s="1"/>
      <c r="O68" s="1"/>
      <c r="P68" s="1"/>
      <c r="Q68" s="1"/>
      <c r="R68" s="1"/>
      <c r="S68" s="1"/>
      <c r="T68" s="1"/>
      <c r="U68" s="1"/>
      <c r="V68" s="1"/>
      <c r="W68" s="1"/>
    </row>
    <row r="69" spans="1:23">
      <c r="A69" s="19" t="s">
        <v>71</v>
      </c>
      <c r="B69" s="12">
        <v>10379.77317</v>
      </c>
      <c r="C69" s="12">
        <v>28491.26584</v>
      </c>
      <c r="D69" s="12">
        <v>11984.853499999999</v>
      </c>
      <c r="E69" s="12">
        <v>1093.0407700000001</v>
      </c>
      <c r="F69" s="12">
        <v>3794.1310699999999</v>
      </c>
      <c r="G69" s="12">
        <v>2068.7446500000001</v>
      </c>
      <c r="H69" s="12">
        <v>1182.4456399999999</v>
      </c>
      <c r="I69" s="12">
        <v>9680.9382699999987</v>
      </c>
      <c r="J69" s="12">
        <v>4332.1876199999997</v>
      </c>
      <c r="K69" s="12">
        <v>73007.380529999995</v>
      </c>
      <c r="L69" s="10"/>
      <c r="M69" s="1"/>
      <c r="N69" s="1"/>
      <c r="O69" s="1"/>
      <c r="P69" s="1"/>
      <c r="Q69" s="1"/>
      <c r="R69" s="1"/>
      <c r="S69" s="1"/>
      <c r="T69" s="1"/>
      <c r="U69" s="1"/>
      <c r="V69" s="1"/>
      <c r="W69" s="1"/>
    </row>
    <row r="70" spans="1:23">
      <c r="A70" s="21" t="s">
        <v>72</v>
      </c>
      <c r="B70" s="14">
        <v>0</v>
      </c>
      <c r="C70" s="14">
        <v>0</v>
      </c>
      <c r="D70" s="14">
        <v>0</v>
      </c>
      <c r="E70" s="14">
        <v>0</v>
      </c>
      <c r="F70" s="14">
        <v>0</v>
      </c>
      <c r="G70" s="14">
        <v>0</v>
      </c>
      <c r="H70" s="14">
        <v>0</v>
      </c>
      <c r="I70" s="14">
        <v>0</v>
      </c>
      <c r="J70" s="14">
        <v>0</v>
      </c>
      <c r="K70" s="14">
        <v>0</v>
      </c>
      <c r="L70" s="1"/>
      <c r="M70" s="1"/>
      <c r="N70" s="1"/>
      <c r="O70" s="1"/>
      <c r="P70" s="1"/>
      <c r="Q70" s="1"/>
      <c r="R70" s="1"/>
      <c r="S70" s="1"/>
      <c r="T70" s="1"/>
      <c r="U70" s="1"/>
      <c r="V70" s="1"/>
      <c r="W70" s="1"/>
    </row>
    <row r="71" spans="1:23">
      <c r="A71" s="21" t="s">
        <v>73</v>
      </c>
      <c r="B71" s="14">
        <v>2272.4523199999999</v>
      </c>
      <c r="C71" s="14">
        <v>27053.5929</v>
      </c>
      <c r="D71" s="14">
        <v>5191.9476799999993</v>
      </c>
      <c r="E71" s="14">
        <v>204.04435000000001</v>
      </c>
      <c r="F71" s="14">
        <v>2487.8231099999998</v>
      </c>
      <c r="G71" s="14">
        <v>1290.5101999999999</v>
      </c>
      <c r="H71" s="14">
        <v>60.206489999999995</v>
      </c>
      <c r="I71" s="14">
        <v>6926.0945400000001</v>
      </c>
      <c r="J71" s="14">
        <v>832.56396999999993</v>
      </c>
      <c r="K71" s="14">
        <v>46319.235560000001</v>
      </c>
      <c r="L71" s="1"/>
      <c r="M71" s="1"/>
      <c r="N71" s="1"/>
      <c r="O71" s="1"/>
      <c r="P71" s="1"/>
      <c r="Q71" s="1"/>
      <c r="R71" s="1"/>
      <c r="S71" s="1"/>
      <c r="T71" s="1"/>
      <c r="U71" s="1"/>
      <c r="V71" s="1"/>
      <c r="W71" s="1"/>
    </row>
    <row r="72" spans="1:23">
      <c r="A72" s="21" t="s">
        <v>74</v>
      </c>
      <c r="B72" s="14">
        <v>8107.3208500000001</v>
      </c>
      <c r="C72" s="14">
        <v>1906.6494399999999</v>
      </c>
      <c r="D72" s="14">
        <v>6792.9058199999999</v>
      </c>
      <c r="E72" s="14">
        <v>2360.4079700000002</v>
      </c>
      <c r="F72" s="14">
        <v>1676.8736799999999</v>
      </c>
      <c r="G72" s="14">
        <v>1782.4909499999999</v>
      </c>
      <c r="H72" s="14">
        <v>1281.7665400000001</v>
      </c>
      <c r="I72" s="14">
        <v>5510.8934400000007</v>
      </c>
      <c r="J72" s="14">
        <v>4598.1483699999999</v>
      </c>
      <c r="K72" s="14">
        <v>34017.457060000001</v>
      </c>
      <c r="L72" s="1"/>
      <c r="M72" s="1"/>
      <c r="N72" s="1"/>
      <c r="O72" s="1"/>
      <c r="P72" s="1"/>
      <c r="Q72" s="1"/>
      <c r="R72" s="1"/>
      <c r="S72" s="1"/>
      <c r="T72" s="1"/>
      <c r="U72" s="1"/>
      <c r="V72" s="1"/>
      <c r="W72" s="1"/>
    </row>
    <row r="73" spans="1:23">
      <c r="A73" s="21" t="s">
        <v>75</v>
      </c>
      <c r="B73" s="14">
        <v>0</v>
      </c>
      <c r="C73" s="14">
        <v>0</v>
      </c>
      <c r="D73" s="14">
        <v>0</v>
      </c>
      <c r="E73" s="14">
        <v>0</v>
      </c>
      <c r="F73" s="14">
        <v>0</v>
      </c>
      <c r="G73" s="14">
        <v>0</v>
      </c>
      <c r="H73" s="14">
        <v>0</v>
      </c>
      <c r="I73" s="14">
        <v>0</v>
      </c>
      <c r="J73" s="14">
        <v>0</v>
      </c>
      <c r="K73" s="14">
        <v>0</v>
      </c>
      <c r="L73" s="1"/>
      <c r="M73" s="1"/>
      <c r="N73" s="1"/>
      <c r="O73" s="1"/>
      <c r="P73" s="1"/>
      <c r="Q73" s="1"/>
      <c r="R73" s="1"/>
      <c r="S73" s="1"/>
      <c r="T73" s="1"/>
      <c r="U73" s="1"/>
      <c r="V73" s="1"/>
      <c r="W73" s="1"/>
    </row>
    <row r="74" spans="1:23">
      <c r="A74" s="21" t="s">
        <v>76</v>
      </c>
      <c r="B74" s="14">
        <v>0</v>
      </c>
      <c r="C74" s="14">
        <v>-468.97649999999999</v>
      </c>
      <c r="D74" s="14">
        <v>0</v>
      </c>
      <c r="E74" s="14">
        <v>-1471.41155</v>
      </c>
      <c r="F74" s="14">
        <v>-370.56572</v>
      </c>
      <c r="G74" s="14">
        <v>-1004.2565</v>
      </c>
      <c r="H74" s="14">
        <v>-159.52739000000003</v>
      </c>
      <c r="I74" s="14">
        <v>-2756.0497099999998</v>
      </c>
      <c r="J74" s="14">
        <v>-1098.5247199999999</v>
      </c>
      <c r="K74" s="14">
        <v>-7329.3120899999994</v>
      </c>
      <c r="L74" s="1"/>
      <c r="M74" s="1"/>
      <c r="N74" s="1"/>
      <c r="O74" s="1"/>
      <c r="P74" s="1"/>
      <c r="Q74" s="1"/>
      <c r="R74" s="1"/>
      <c r="S74" s="1"/>
      <c r="T74" s="1"/>
      <c r="U74" s="1"/>
      <c r="V74" s="1"/>
      <c r="W74" s="1"/>
    </row>
    <row r="75" spans="1:23">
      <c r="A75" s="19" t="s">
        <v>77</v>
      </c>
      <c r="B75" s="12">
        <v>4.0000000000000001E-3</v>
      </c>
      <c r="C75" s="12">
        <v>105.86552999999999</v>
      </c>
      <c r="D75" s="12">
        <v>356.13484000000005</v>
      </c>
      <c r="E75" s="12">
        <v>3.0000000000000001E-3</v>
      </c>
      <c r="F75" s="12">
        <v>1E-3</v>
      </c>
      <c r="G75" s="12">
        <v>0</v>
      </c>
      <c r="H75" s="12">
        <v>0</v>
      </c>
      <c r="I75" s="12">
        <v>0</v>
      </c>
      <c r="J75" s="12">
        <v>220.33574999999999</v>
      </c>
      <c r="K75" s="12">
        <v>682.34411999999998</v>
      </c>
      <c r="L75" s="10"/>
      <c r="M75" s="1"/>
      <c r="N75" s="1"/>
      <c r="O75" s="1"/>
      <c r="P75" s="1"/>
      <c r="Q75" s="1"/>
      <c r="R75" s="1"/>
      <c r="S75" s="1"/>
      <c r="T75" s="1"/>
      <c r="U75" s="1"/>
      <c r="V75" s="1"/>
      <c r="W75" s="1"/>
    </row>
    <row r="76" spans="1:23">
      <c r="A76" s="21" t="s">
        <v>78</v>
      </c>
      <c r="B76" s="14">
        <v>0</v>
      </c>
      <c r="C76" s="14">
        <v>0</v>
      </c>
      <c r="D76" s="14">
        <v>0</v>
      </c>
      <c r="E76" s="14">
        <v>0</v>
      </c>
      <c r="F76" s="14">
        <v>0</v>
      </c>
      <c r="G76" s="14">
        <v>0</v>
      </c>
      <c r="H76" s="14">
        <v>0</v>
      </c>
      <c r="I76" s="14">
        <v>0</v>
      </c>
      <c r="J76" s="14">
        <v>0</v>
      </c>
      <c r="K76" s="14">
        <v>0</v>
      </c>
      <c r="L76" s="1"/>
      <c r="M76" s="1"/>
      <c r="N76" s="1"/>
      <c r="O76" s="1"/>
      <c r="P76" s="1"/>
      <c r="Q76" s="1"/>
      <c r="R76" s="1"/>
      <c r="S76" s="1"/>
      <c r="T76" s="1"/>
      <c r="U76" s="1"/>
      <c r="V76" s="1"/>
      <c r="W76" s="1"/>
    </row>
    <row r="77" spans="1:23">
      <c r="A77" s="21" t="s">
        <v>79</v>
      </c>
      <c r="B77" s="14">
        <v>1369.05376</v>
      </c>
      <c r="C77" s="14">
        <v>262.34140000000002</v>
      </c>
      <c r="D77" s="14">
        <v>887.42018999999993</v>
      </c>
      <c r="E77" s="14">
        <v>48.442419999999998</v>
      </c>
      <c r="F77" s="14">
        <v>243.34889999999999</v>
      </c>
      <c r="G77" s="14">
        <v>1748.89849</v>
      </c>
      <c r="H77" s="14">
        <v>0</v>
      </c>
      <c r="I77" s="14">
        <v>0</v>
      </c>
      <c r="J77" s="14">
        <v>327.31783000000001</v>
      </c>
      <c r="K77" s="14">
        <v>4886.8229900000006</v>
      </c>
      <c r="L77" s="1"/>
      <c r="M77" s="1"/>
      <c r="N77" s="1"/>
      <c r="O77" s="1"/>
      <c r="P77" s="1"/>
      <c r="Q77" s="1"/>
      <c r="R77" s="1"/>
      <c r="S77" s="1"/>
      <c r="T77" s="1"/>
      <c r="U77" s="1"/>
      <c r="V77" s="1"/>
      <c r="W77" s="1"/>
    </row>
    <row r="78" spans="1:23">
      <c r="A78" s="21" t="s">
        <v>80</v>
      </c>
      <c r="B78" s="14">
        <v>86.395099999999999</v>
      </c>
      <c r="C78" s="14">
        <v>0</v>
      </c>
      <c r="D78" s="14">
        <v>308.66775000000001</v>
      </c>
      <c r="E78" s="14">
        <v>0</v>
      </c>
      <c r="F78" s="14">
        <v>0</v>
      </c>
      <c r="G78" s="14">
        <v>409.85546999999997</v>
      </c>
      <c r="H78" s="14">
        <v>0</v>
      </c>
      <c r="I78" s="14">
        <v>36.027239999999999</v>
      </c>
      <c r="J78" s="14">
        <v>0</v>
      </c>
      <c r="K78" s="14">
        <v>840.94556</v>
      </c>
      <c r="L78" s="1"/>
      <c r="M78" s="1"/>
      <c r="N78" s="1"/>
      <c r="O78" s="1"/>
      <c r="P78" s="1"/>
      <c r="Q78" s="1"/>
      <c r="R78" s="1"/>
      <c r="S78" s="1"/>
      <c r="T78" s="1"/>
      <c r="U78" s="1"/>
      <c r="V78" s="1"/>
      <c r="W78" s="1"/>
    </row>
    <row r="79" spans="1:23">
      <c r="A79" s="21" t="s">
        <v>81</v>
      </c>
      <c r="B79" s="14">
        <v>0</v>
      </c>
      <c r="C79" s="14">
        <v>0</v>
      </c>
      <c r="D79" s="14">
        <v>0</v>
      </c>
      <c r="E79" s="14">
        <v>0</v>
      </c>
      <c r="F79" s="14">
        <v>0</v>
      </c>
      <c r="G79" s="14">
        <v>0</v>
      </c>
      <c r="H79" s="14">
        <v>0</v>
      </c>
      <c r="I79" s="14">
        <v>0</v>
      </c>
      <c r="J79" s="14">
        <v>1E-3</v>
      </c>
      <c r="K79" s="14">
        <v>1E-3</v>
      </c>
      <c r="L79" s="1"/>
      <c r="M79" s="1"/>
      <c r="N79" s="1"/>
      <c r="O79" s="1"/>
      <c r="P79" s="1"/>
      <c r="Q79" s="1"/>
      <c r="R79" s="1"/>
      <c r="S79" s="1"/>
      <c r="T79" s="1"/>
      <c r="U79" s="1"/>
      <c r="V79" s="1"/>
      <c r="W79" s="1"/>
    </row>
    <row r="80" spans="1:23">
      <c r="A80" s="21" t="s">
        <v>82</v>
      </c>
      <c r="B80" s="14">
        <v>-1455.4448600000001</v>
      </c>
      <c r="C80" s="14">
        <v>-156.47586999999999</v>
      </c>
      <c r="D80" s="14">
        <v>-839.95309999999995</v>
      </c>
      <c r="E80" s="14">
        <v>-48.439419999999998</v>
      </c>
      <c r="F80" s="14">
        <v>-243.34789999999998</v>
      </c>
      <c r="G80" s="14">
        <v>-2158.75396</v>
      </c>
      <c r="H80" s="14">
        <v>0</v>
      </c>
      <c r="I80" s="14">
        <v>-36.027239999999999</v>
      </c>
      <c r="J80" s="14">
        <v>-106.98308</v>
      </c>
      <c r="K80" s="14">
        <v>-5045.4254299999993</v>
      </c>
      <c r="L80" s="1"/>
      <c r="M80" s="1"/>
      <c r="N80" s="1"/>
      <c r="O80" s="1"/>
      <c r="P80" s="1"/>
      <c r="Q80" s="1"/>
      <c r="R80" s="1"/>
      <c r="S80" s="1"/>
      <c r="T80" s="1"/>
      <c r="U80" s="1"/>
      <c r="V80" s="1"/>
      <c r="W80" s="1"/>
    </row>
    <row r="81" spans="1:23">
      <c r="A81" s="19" t="s">
        <v>83</v>
      </c>
      <c r="B81" s="12">
        <v>175891.67478</v>
      </c>
      <c r="C81" s="12">
        <v>399466.88510000001</v>
      </c>
      <c r="D81" s="12">
        <v>184552.27737</v>
      </c>
      <c r="E81" s="12">
        <v>1491.9405400000001</v>
      </c>
      <c r="F81" s="12">
        <v>41.218000000000004</v>
      </c>
      <c r="G81" s="12">
        <v>111867.35033</v>
      </c>
      <c r="H81" s="12">
        <v>2251.3904300000004</v>
      </c>
      <c r="I81" s="12">
        <v>84904.841780000002</v>
      </c>
      <c r="J81" s="12">
        <v>113076.06490000001</v>
      </c>
      <c r="K81" s="12">
        <v>1073543.64323</v>
      </c>
      <c r="L81" s="10"/>
      <c r="M81" s="1"/>
      <c r="N81" s="1"/>
      <c r="O81" s="1"/>
      <c r="P81" s="1"/>
      <c r="Q81" s="1"/>
      <c r="R81" s="1"/>
      <c r="S81" s="1"/>
      <c r="T81" s="1"/>
      <c r="U81" s="1"/>
      <c r="V81" s="1"/>
      <c r="W81" s="1"/>
    </row>
    <row r="82" spans="1:23">
      <c r="A82" s="21" t="s">
        <v>20</v>
      </c>
      <c r="B82" s="14">
        <v>0</v>
      </c>
      <c r="C82" s="14">
        <v>0</v>
      </c>
      <c r="D82" s="14">
        <v>0</v>
      </c>
      <c r="E82" s="14">
        <v>0</v>
      </c>
      <c r="F82" s="14">
        <v>0</v>
      </c>
      <c r="G82" s="14">
        <v>0</v>
      </c>
      <c r="H82" s="14">
        <v>0</v>
      </c>
      <c r="I82" s="14">
        <v>0</v>
      </c>
      <c r="J82" s="14">
        <v>0</v>
      </c>
      <c r="K82" s="14">
        <v>0</v>
      </c>
      <c r="L82" s="1"/>
      <c r="M82" s="1"/>
      <c r="N82" s="1"/>
      <c r="O82" s="1"/>
      <c r="P82" s="1"/>
      <c r="Q82" s="1"/>
      <c r="R82" s="1"/>
      <c r="S82" s="1"/>
      <c r="T82" s="1"/>
      <c r="U82" s="1"/>
      <c r="V82" s="1"/>
      <c r="W82" s="1"/>
    </row>
    <row r="83" spans="1:23">
      <c r="A83" s="21" t="s">
        <v>21</v>
      </c>
      <c r="B83" s="14">
        <v>1492.8610000000001</v>
      </c>
      <c r="C83" s="14">
        <v>47981.599999999999</v>
      </c>
      <c r="D83" s="14">
        <v>0</v>
      </c>
      <c r="E83" s="14">
        <v>0</v>
      </c>
      <c r="F83" s="14">
        <v>0</v>
      </c>
      <c r="G83" s="14">
        <v>0</v>
      </c>
      <c r="H83" s="14">
        <v>0</v>
      </c>
      <c r="I83" s="14">
        <v>0</v>
      </c>
      <c r="J83" s="14">
        <v>0</v>
      </c>
      <c r="K83" s="14">
        <v>49474.461000000003</v>
      </c>
      <c r="L83" s="1"/>
      <c r="M83" s="1"/>
      <c r="N83" s="1"/>
      <c r="O83" s="1"/>
      <c r="P83" s="1"/>
      <c r="Q83" s="1"/>
      <c r="R83" s="1"/>
      <c r="S83" s="1"/>
      <c r="T83" s="1"/>
      <c r="U83" s="1"/>
      <c r="V83" s="1"/>
      <c r="W83" s="1"/>
    </row>
    <row r="84" spans="1:23">
      <c r="A84" s="21" t="s">
        <v>22</v>
      </c>
      <c r="B84" s="14">
        <v>0</v>
      </c>
      <c r="C84" s="14">
        <v>0</v>
      </c>
      <c r="D84" s="14">
        <v>0</v>
      </c>
      <c r="E84" s="14">
        <v>0</v>
      </c>
      <c r="F84" s="14">
        <v>0</v>
      </c>
      <c r="G84" s="14">
        <v>0</v>
      </c>
      <c r="H84" s="14">
        <v>0</v>
      </c>
      <c r="I84" s="14">
        <v>0</v>
      </c>
      <c r="J84" s="14">
        <v>0</v>
      </c>
      <c r="K84" s="14">
        <v>0</v>
      </c>
      <c r="L84" s="1"/>
      <c r="M84" s="1"/>
      <c r="N84" s="1"/>
      <c r="O84" s="1"/>
      <c r="P84" s="1"/>
      <c r="Q84" s="1"/>
      <c r="R84" s="1"/>
      <c r="S84" s="1"/>
      <c r="T84" s="1"/>
      <c r="U84" s="1"/>
      <c r="V84" s="1"/>
      <c r="W84" s="1"/>
    </row>
    <row r="85" spans="1:23">
      <c r="A85" s="21" t="s">
        <v>23</v>
      </c>
      <c r="B85" s="14">
        <v>0</v>
      </c>
      <c r="C85" s="14">
        <v>0</v>
      </c>
      <c r="D85" s="14">
        <v>0</v>
      </c>
      <c r="E85" s="14">
        <v>0</v>
      </c>
      <c r="F85" s="14">
        <v>0</v>
      </c>
      <c r="G85" s="14">
        <v>0</v>
      </c>
      <c r="H85" s="14">
        <v>0</v>
      </c>
      <c r="I85" s="14">
        <v>0</v>
      </c>
      <c r="J85" s="14">
        <v>0</v>
      </c>
      <c r="K85" s="14">
        <v>0</v>
      </c>
      <c r="L85" s="1"/>
      <c r="M85" s="1"/>
      <c r="N85" s="1"/>
      <c r="O85" s="1"/>
      <c r="P85" s="1"/>
      <c r="Q85" s="1"/>
      <c r="R85" s="1"/>
      <c r="S85" s="1"/>
      <c r="T85" s="1"/>
      <c r="U85" s="1"/>
      <c r="V85" s="1"/>
      <c r="W85" s="1"/>
    </row>
    <row r="86" spans="1:23">
      <c r="A86" s="21" t="s">
        <v>84</v>
      </c>
      <c r="B86" s="14">
        <v>0</v>
      </c>
      <c r="C86" s="14">
        <v>315.39999999999998</v>
      </c>
      <c r="D86" s="14">
        <v>495.6</v>
      </c>
      <c r="E86" s="14">
        <v>0</v>
      </c>
      <c r="F86" s="14">
        <v>0</v>
      </c>
      <c r="G86" s="14">
        <v>292.10000000000002</v>
      </c>
      <c r="H86" s="14">
        <v>0</v>
      </c>
      <c r="I86" s="14">
        <v>602.29999999999995</v>
      </c>
      <c r="J86" s="14">
        <v>3.5878299999999999</v>
      </c>
      <c r="K86" s="14">
        <v>1708.98783</v>
      </c>
      <c r="L86" s="1"/>
      <c r="M86" s="1"/>
      <c r="N86" s="1"/>
      <c r="O86" s="1"/>
      <c r="P86" s="1"/>
      <c r="Q86" s="1"/>
      <c r="R86" s="1"/>
      <c r="S86" s="1"/>
      <c r="T86" s="1"/>
      <c r="U86" s="1"/>
      <c r="V86" s="1"/>
      <c r="W86" s="1"/>
    </row>
    <row r="87" spans="1:23">
      <c r="A87" s="21" t="s">
        <v>24</v>
      </c>
      <c r="B87" s="14">
        <v>175.54104999999998</v>
      </c>
      <c r="C87" s="14">
        <v>53.508000000000003</v>
      </c>
      <c r="D87" s="14">
        <v>125.98922</v>
      </c>
      <c r="E87" s="14">
        <v>109.64905999999999</v>
      </c>
      <c r="F87" s="14">
        <v>85.406999999999996</v>
      </c>
      <c r="G87" s="14">
        <v>163.41836999999998</v>
      </c>
      <c r="H87" s="14">
        <v>12.603540000000001</v>
      </c>
      <c r="I87" s="14">
        <v>0</v>
      </c>
      <c r="J87" s="14">
        <v>110.10299999999999</v>
      </c>
      <c r="K87" s="14">
        <v>836.21924000000001</v>
      </c>
      <c r="L87" s="1"/>
      <c r="M87" s="1"/>
      <c r="N87" s="1"/>
      <c r="O87" s="1"/>
      <c r="P87" s="1"/>
      <c r="Q87" s="1"/>
      <c r="R87" s="1"/>
      <c r="S87" s="1"/>
      <c r="T87" s="1"/>
      <c r="U87" s="1"/>
      <c r="V87" s="1"/>
      <c r="W87" s="1"/>
    </row>
    <row r="88" spans="1:23">
      <c r="A88" s="21" t="s">
        <v>25</v>
      </c>
      <c r="B88" s="14">
        <v>174340.51254</v>
      </c>
      <c r="C88" s="14">
        <v>349753.72051999997</v>
      </c>
      <c r="D88" s="14">
        <v>183794.62974999999</v>
      </c>
      <c r="E88" s="14">
        <v>1382.2914800000001</v>
      </c>
      <c r="F88" s="14">
        <v>11.73</v>
      </c>
      <c r="G88" s="14">
        <v>111513.71613</v>
      </c>
      <c r="H88" s="14">
        <v>2246.5884300000002</v>
      </c>
      <c r="I88" s="14">
        <v>84302.54178</v>
      </c>
      <c r="J88" s="14">
        <v>112962.37406999999</v>
      </c>
      <c r="K88" s="14">
        <v>1020308.1047</v>
      </c>
      <c r="L88" s="1"/>
      <c r="M88" s="1"/>
      <c r="N88" s="1"/>
      <c r="O88" s="1"/>
      <c r="P88" s="1"/>
      <c r="Q88" s="1"/>
      <c r="R88" s="1"/>
      <c r="S88" s="1"/>
      <c r="T88" s="1"/>
      <c r="U88" s="1"/>
      <c r="V88" s="1"/>
      <c r="W88" s="1"/>
    </row>
    <row r="89" spans="1:23">
      <c r="A89" s="21" t="s">
        <v>85</v>
      </c>
      <c r="B89" s="14">
        <v>0</v>
      </c>
      <c r="C89" s="14">
        <v>1383.0591100000001</v>
      </c>
      <c r="D89" s="14">
        <v>217.34638000000001</v>
      </c>
      <c r="E89" s="14">
        <v>0</v>
      </c>
      <c r="F89" s="14">
        <v>0</v>
      </c>
      <c r="G89" s="14">
        <v>0</v>
      </c>
      <c r="H89" s="14">
        <v>0</v>
      </c>
      <c r="I89" s="14">
        <v>0</v>
      </c>
      <c r="J89" s="14">
        <v>0</v>
      </c>
      <c r="K89" s="14">
        <v>1600.4054900000001</v>
      </c>
      <c r="L89" s="1"/>
      <c r="M89" s="1"/>
      <c r="N89" s="1"/>
      <c r="O89" s="1"/>
      <c r="P89" s="1"/>
      <c r="Q89" s="1"/>
      <c r="R89" s="1"/>
      <c r="S89" s="1"/>
      <c r="T89" s="1"/>
      <c r="U89" s="1"/>
      <c r="V89" s="1"/>
      <c r="W89" s="1"/>
    </row>
    <row r="90" spans="1:23">
      <c r="A90" s="21" t="s">
        <v>86</v>
      </c>
      <c r="B90" s="14">
        <v>-117.23980999999999</v>
      </c>
      <c r="C90" s="14">
        <v>-20.402529999999999</v>
      </c>
      <c r="D90" s="14">
        <v>-81.28797999999999</v>
      </c>
      <c r="E90" s="14">
        <v>0</v>
      </c>
      <c r="F90" s="14">
        <v>-55.918999999999997</v>
      </c>
      <c r="G90" s="14">
        <v>-101.88417</v>
      </c>
      <c r="H90" s="14">
        <v>-7.8015400000000001</v>
      </c>
      <c r="I90" s="14">
        <v>0</v>
      </c>
      <c r="J90" s="14">
        <v>0</v>
      </c>
      <c r="K90" s="14">
        <v>-384.53503000000001</v>
      </c>
      <c r="L90" s="1"/>
      <c r="M90" s="1"/>
      <c r="N90" s="1"/>
      <c r="O90" s="1"/>
      <c r="P90" s="1"/>
      <c r="Q90" s="1"/>
      <c r="R90" s="1"/>
      <c r="S90" s="1"/>
      <c r="T90" s="1"/>
      <c r="U90" s="1"/>
      <c r="V90" s="1"/>
      <c r="W90" s="1"/>
    </row>
    <row r="91" spans="1:23">
      <c r="A91" s="19" t="s">
        <v>87</v>
      </c>
      <c r="B91" s="12">
        <v>16606.374690000001</v>
      </c>
      <c r="C91" s="12">
        <v>55626.910649999998</v>
      </c>
      <c r="D91" s="12">
        <v>67275.967550000001</v>
      </c>
      <c r="E91" s="12">
        <v>3849.9920099999999</v>
      </c>
      <c r="F91" s="12">
        <v>5515.0389699999996</v>
      </c>
      <c r="G91" s="12">
        <v>5888.0780000000004</v>
      </c>
      <c r="H91" s="12">
        <v>1111.37834</v>
      </c>
      <c r="I91" s="12">
        <v>12465.71977</v>
      </c>
      <c r="J91" s="12">
        <v>10923.838609999999</v>
      </c>
      <c r="K91" s="12">
        <v>179263.29858999999</v>
      </c>
      <c r="L91" s="10"/>
      <c r="M91" s="1"/>
      <c r="N91" s="1"/>
      <c r="O91" s="1"/>
      <c r="P91" s="1"/>
      <c r="Q91" s="1"/>
      <c r="R91" s="1"/>
      <c r="S91" s="1"/>
      <c r="T91" s="1"/>
      <c r="U91" s="1"/>
      <c r="V91" s="1"/>
      <c r="W91" s="1"/>
    </row>
    <row r="92" spans="1:23">
      <c r="A92" s="21" t="s">
        <v>88</v>
      </c>
      <c r="B92" s="14">
        <v>7557.2098499999993</v>
      </c>
      <c r="C92" s="14">
        <v>9362.2161099999994</v>
      </c>
      <c r="D92" s="14">
        <v>11173.8267</v>
      </c>
      <c r="E92" s="14">
        <v>1803.92912</v>
      </c>
      <c r="F92" s="14">
        <v>0</v>
      </c>
      <c r="G92" s="14">
        <v>729.74800000000005</v>
      </c>
      <c r="H92" s="14">
        <v>359</v>
      </c>
      <c r="I92" s="14">
        <v>0</v>
      </c>
      <c r="J92" s="14">
        <v>3056.80618</v>
      </c>
      <c r="K92" s="14">
        <v>34042.735959999998</v>
      </c>
      <c r="L92" s="1"/>
      <c r="M92" s="1"/>
      <c r="N92" s="1"/>
      <c r="O92" s="1"/>
      <c r="P92" s="1"/>
      <c r="Q92" s="1"/>
      <c r="R92" s="1"/>
      <c r="S92" s="1"/>
      <c r="T92" s="1"/>
      <c r="U92" s="1"/>
      <c r="V92" s="1"/>
      <c r="W92" s="1"/>
    </row>
    <row r="93" spans="1:23">
      <c r="A93" s="21" t="s">
        <v>89</v>
      </c>
      <c r="B93" s="14">
        <v>4707.6812900000004</v>
      </c>
      <c r="C93" s="14">
        <v>26365.1309</v>
      </c>
      <c r="D93" s="14">
        <v>27582.60413</v>
      </c>
      <c r="E93" s="14">
        <v>1755.7449799999999</v>
      </c>
      <c r="F93" s="14">
        <v>0</v>
      </c>
      <c r="G93" s="14">
        <v>513.87881000000004</v>
      </c>
      <c r="H93" s="14">
        <v>456.34084999999999</v>
      </c>
      <c r="I93" s="14">
        <v>1673.8715199999999</v>
      </c>
      <c r="J93" s="14">
        <v>2604.7279700000004</v>
      </c>
      <c r="K93" s="14">
        <v>65659.980450000003</v>
      </c>
      <c r="L93" s="1"/>
      <c r="M93" s="1"/>
      <c r="N93" s="1"/>
      <c r="O93" s="1"/>
      <c r="P93" s="1"/>
      <c r="Q93" s="1"/>
      <c r="R93" s="1"/>
      <c r="S93" s="1"/>
      <c r="T93" s="1"/>
      <c r="U93" s="1"/>
      <c r="V93" s="1"/>
      <c r="W93" s="1"/>
    </row>
    <row r="94" spans="1:23">
      <c r="A94" s="21" t="s">
        <v>90</v>
      </c>
      <c r="B94" s="14">
        <v>715.23385999999994</v>
      </c>
      <c r="C94" s="14">
        <v>4225.3115299999999</v>
      </c>
      <c r="D94" s="14">
        <v>4755.0276800000001</v>
      </c>
      <c r="E94" s="14">
        <v>83.288610000000006</v>
      </c>
      <c r="F94" s="14">
        <v>1794.9731200000001</v>
      </c>
      <c r="G94" s="14">
        <v>1187.5978</v>
      </c>
      <c r="H94" s="14">
        <v>110.27198</v>
      </c>
      <c r="I94" s="14">
        <v>1165.87517</v>
      </c>
      <c r="J94" s="14">
        <v>840.72941000000003</v>
      </c>
      <c r="K94" s="14">
        <v>14878.309160000001</v>
      </c>
      <c r="L94" s="1"/>
      <c r="M94" s="1"/>
      <c r="N94" s="1"/>
      <c r="O94" s="1"/>
      <c r="P94" s="1"/>
      <c r="Q94" s="1"/>
      <c r="R94" s="1"/>
      <c r="S94" s="1"/>
      <c r="T94" s="1"/>
      <c r="U94" s="1"/>
      <c r="V94" s="1"/>
      <c r="W94" s="1"/>
    </row>
    <row r="95" spans="1:23">
      <c r="A95" s="21" t="s">
        <v>91</v>
      </c>
      <c r="B95" s="14">
        <v>688.23246999999992</v>
      </c>
      <c r="C95" s="14">
        <v>4690.6632499999996</v>
      </c>
      <c r="D95" s="14">
        <v>5791.7684900000004</v>
      </c>
      <c r="E95" s="14">
        <v>58.704370000000004</v>
      </c>
      <c r="F95" s="14">
        <v>616.19925000000001</v>
      </c>
      <c r="G95" s="14">
        <v>412.39747</v>
      </c>
      <c r="H95" s="14">
        <v>59.728050000000003</v>
      </c>
      <c r="I95" s="14">
        <v>5056.4615899999999</v>
      </c>
      <c r="J95" s="14">
        <v>777.24347999999998</v>
      </c>
      <c r="K95" s="14">
        <v>18151.398420000001</v>
      </c>
      <c r="L95" s="1"/>
      <c r="M95" s="1"/>
      <c r="N95" s="1"/>
      <c r="O95" s="1"/>
      <c r="P95" s="1"/>
      <c r="Q95" s="1"/>
      <c r="R95" s="1"/>
      <c r="S95" s="1"/>
      <c r="T95" s="1"/>
      <c r="U95" s="1"/>
      <c r="V95" s="1"/>
      <c r="W95" s="1"/>
    </row>
    <row r="96" spans="1:23">
      <c r="A96" s="21" t="s">
        <v>92</v>
      </c>
      <c r="B96" s="14">
        <v>1470.9135200000001</v>
      </c>
      <c r="C96" s="14">
        <v>5622.3457400000007</v>
      </c>
      <c r="D96" s="14">
        <v>15741.388429999999</v>
      </c>
      <c r="E96" s="14">
        <v>107.38580999999999</v>
      </c>
      <c r="F96" s="14">
        <v>2847.8155999999999</v>
      </c>
      <c r="G96" s="14">
        <v>1730.5555200000001</v>
      </c>
      <c r="H96" s="14">
        <v>96.319279999999992</v>
      </c>
      <c r="I96" s="14">
        <v>4569.4604900000004</v>
      </c>
      <c r="J96" s="14">
        <v>999.62555000000009</v>
      </c>
      <c r="K96" s="14">
        <v>33185.809939999999</v>
      </c>
      <c r="L96" s="1"/>
      <c r="M96" s="1"/>
      <c r="N96" s="1"/>
      <c r="O96" s="1"/>
      <c r="P96" s="1"/>
      <c r="Q96" s="1"/>
      <c r="R96" s="1"/>
      <c r="S96" s="1"/>
      <c r="T96" s="1"/>
      <c r="U96" s="1"/>
      <c r="V96" s="1"/>
      <c r="W96" s="1"/>
    </row>
    <row r="97" spans="1:23">
      <c r="A97" s="21" t="s">
        <v>93</v>
      </c>
      <c r="B97" s="14">
        <v>1403.70235</v>
      </c>
      <c r="C97" s="14">
        <v>5361.2431200000001</v>
      </c>
      <c r="D97" s="14">
        <v>2215.8686600000001</v>
      </c>
      <c r="E97" s="14">
        <v>40.939120000000003</v>
      </c>
      <c r="F97" s="14">
        <v>256.05099999999999</v>
      </c>
      <c r="G97" s="14">
        <v>1313.9004</v>
      </c>
      <c r="H97" s="14">
        <v>27.863669999999999</v>
      </c>
      <c r="I97" s="14">
        <v>5.0999999999999997E-2</v>
      </c>
      <c r="J97" s="14">
        <v>13.223979999999999</v>
      </c>
      <c r="K97" s="14">
        <v>10632.8433</v>
      </c>
      <c r="L97" s="1"/>
      <c r="M97" s="1"/>
      <c r="N97" s="1"/>
      <c r="O97" s="1"/>
      <c r="P97" s="1"/>
      <c r="Q97" s="1"/>
      <c r="R97" s="1"/>
      <c r="S97" s="1"/>
      <c r="T97" s="1"/>
      <c r="U97" s="1"/>
      <c r="V97" s="1"/>
      <c r="W97" s="1"/>
    </row>
    <row r="98" spans="1:23">
      <c r="A98" s="21" t="s">
        <v>94</v>
      </c>
      <c r="B98" s="14">
        <v>63.401350000000001</v>
      </c>
      <c r="C98" s="14">
        <v>0</v>
      </c>
      <c r="D98" s="14">
        <v>0</v>
      </c>
      <c r="E98" s="14">
        <v>0</v>
      </c>
      <c r="F98" s="14">
        <v>0</v>
      </c>
      <c r="G98" s="14">
        <v>0</v>
      </c>
      <c r="H98" s="14">
        <v>1.8545099999999999</v>
      </c>
      <c r="I98" s="14">
        <v>0</v>
      </c>
      <c r="J98" s="14">
        <v>0</v>
      </c>
      <c r="K98" s="14">
        <v>65.255859999999998</v>
      </c>
      <c r="L98" s="1"/>
      <c r="M98" s="1"/>
      <c r="N98" s="1"/>
      <c r="O98" s="1"/>
      <c r="P98" s="1"/>
      <c r="Q98" s="1"/>
      <c r="R98" s="1"/>
      <c r="S98" s="1"/>
      <c r="T98" s="1"/>
      <c r="U98" s="1"/>
      <c r="V98" s="1"/>
      <c r="W98" s="1"/>
    </row>
    <row r="99" spans="1:23">
      <c r="A99" s="21" t="s">
        <v>95</v>
      </c>
      <c r="B99" s="14">
        <v>0</v>
      </c>
      <c r="C99" s="14">
        <v>0</v>
      </c>
      <c r="D99" s="14">
        <v>0</v>
      </c>
      <c r="E99" s="14">
        <v>0</v>
      </c>
      <c r="F99" s="14">
        <v>0</v>
      </c>
      <c r="G99" s="14">
        <v>0</v>
      </c>
      <c r="H99" s="14">
        <v>0</v>
      </c>
      <c r="I99" s="14">
        <v>0</v>
      </c>
      <c r="J99" s="14">
        <v>2631.4820399999999</v>
      </c>
      <c r="K99" s="14">
        <v>2631.4820399999999</v>
      </c>
      <c r="L99" s="1"/>
      <c r="M99" s="1"/>
      <c r="N99" s="1"/>
      <c r="O99" s="1"/>
      <c r="P99" s="1"/>
      <c r="Q99" s="1"/>
      <c r="R99" s="1"/>
      <c r="S99" s="1"/>
      <c r="T99" s="1"/>
      <c r="U99" s="1"/>
      <c r="V99" s="1"/>
      <c r="W99" s="1"/>
    </row>
    <row r="100" spans="1:23">
      <c r="A100" s="21" t="s">
        <v>96</v>
      </c>
      <c r="B100" s="14">
        <v>0</v>
      </c>
      <c r="C100" s="14">
        <v>0</v>
      </c>
      <c r="D100" s="14">
        <v>15.483459999999999</v>
      </c>
      <c r="E100" s="14">
        <v>0</v>
      </c>
      <c r="F100" s="14">
        <v>0</v>
      </c>
      <c r="G100" s="14">
        <v>0</v>
      </c>
      <c r="H100" s="14">
        <v>0</v>
      </c>
      <c r="I100" s="14">
        <v>0</v>
      </c>
      <c r="J100" s="14">
        <v>0</v>
      </c>
      <c r="K100" s="14">
        <v>15.483459999999999</v>
      </c>
      <c r="L100" s="1"/>
      <c r="M100" s="1"/>
      <c r="N100" s="1"/>
      <c r="O100" s="1"/>
      <c r="P100" s="1"/>
      <c r="Q100" s="1"/>
      <c r="R100" s="1"/>
      <c r="S100" s="1"/>
      <c r="T100" s="1"/>
      <c r="U100" s="1"/>
      <c r="V100" s="1"/>
      <c r="W100" s="1"/>
    </row>
    <row r="101" spans="1:23">
      <c r="A101" s="19" t="s">
        <v>97</v>
      </c>
      <c r="B101" s="12">
        <v>1837.00497</v>
      </c>
      <c r="C101" s="12">
        <v>9394.8127199999999</v>
      </c>
      <c r="D101" s="12">
        <v>13455.173050000001</v>
      </c>
      <c r="E101" s="12">
        <v>302.80839000000003</v>
      </c>
      <c r="F101" s="12">
        <v>1061.4759299999998</v>
      </c>
      <c r="G101" s="12">
        <v>1347.76019</v>
      </c>
      <c r="H101" s="12">
        <v>2381.4801899999998</v>
      </c>
      <c r="I101" s="12">
        <v>5985.9642699999995</v>
      </c>
      <c r="J101" s="12">
        <v>1914.14472</v>
      </c>
      <c r="K101" s="12">
        <v>37680.624429999996</v>
      </c>
      <c r="L101" s="10"/>
      <c r="M101" s="1"/>
      <c r="N101" s="1"/>
      <c r="O101" s="1"/>
      <c r="P101" s="1"/>
      <c r="Q101" s="1"/>
      <c r="R101" s="1"/>
      <c r="S101" s="1"/>
      <c r="T101" s="1"/>
      <c r="U101" s="1"/>
      <c r="V101" s="1"/>
      <c r="W101" s="1"/>
    </row>
    <row r="102" spans="1:23">
      <c r="A102" s="21" t="s">
        <v>98</v>
      </c>
      <c r="B102" s="14">
        <v>345.19891999999999</v>
      </c>
      <c r="C102" s="14">
        <v>3625.5314100000001</v>
      </c>
      <c r="D102" s="14">
        <v>3181.2753900000002</v>
      </c>
      <c r="E102" s="14">
        <v>44.632059999999996</v>
      </c>
      <c r="F102" s="14">
        <v>381.51302000000004</v>
      </c>
      <c r="G102" s="14">
        <v>0</v>
      </c>
      <c r="H102" s="14">
        <v>42.926589999999997</v>
      </c>
      <c r="I102" s="14">
        <v>190.13763</v>
      </c>
      <c r="J102" s="14">
        <v>222.51383999999999</v>
      </c>
      <c r="K102" s="14">
        <v>8033.7288600000002</v>
      </c>
      <c r="L102" s="1"/>
      <c r="M102" s="1"/>
      <c r="N102" s="1"/>
      <c r="O102" s="1"/>
      <c r="P102" s="1"/>
      <c r="Q102" s="1"/>
      <c r="R102" s="1"/>
      <c r="S102" s="1"/>
      <c r="T102" s="1"/>
      <c r="U102" s="1"/>
      <c r="V102" s="1"/>
      <c r="W102" s="1"/>
    </row>
    <row r="103" spans="1:23">
      <c r="A103" s="21" t="s">
        <v>99</v>
      </c>
      <c r="B103" s="14">
        <v>352.10490999999996</v>
      </c>
      <c r="C103" s="14">
        <v>2649.1047100000001</v>
      </c>
      <c r="D103" s="14">
        <v>3764.1962799999997</v>
      </c>
      <c r="E103" s="14">
        <v>3.3945700000000003</v>
      </c>
      <c r="F103" s="14">
        <v>253.63226999999998</v>
      </c>
      <c r="G103" s="14">
        <v>710.54791</v>
      </c>
      <c r="H103" s="14">
        <v>2277.9704999999999</v>
      </c>
      <c r="I103" s="14">
        <v>2982.7948300000003</v>
      </c>
      <c r="J103" s="14">
        <v>594.17690000000005</v>
      </c>
      <c r="K103" s="14">
        <v>13587.92288</v>
      </c>
      <c r="L103" s="1"/>
      <c r="M103" s="1"/>
      <c r="N103" s="1"/>
      <c r="O103" s="1"/>
      <c r="P103" s="1"/>
      <c r="Q103" s="1"/>
      <c r="R103" s="1"/>
      <c r="S103" s="1"/>
      <c r="T103" s="1"/>
      <c r="U103" s="1"/>
      <c r="V103" s="1"/>
      <c r="W103" s="1"/>
    </row>
    <row r="104" spans="1:23">
      <c r="A104" s="21" t="s">
        <v>100</v>
      </c>
      <c r="B104" s="14">
        <v>0</v>
      </c>
      <c r="C104" s="14">
        <v>2986.9622000000004</v>
      </c>
      <c r="D104" s="14">
        <v>0</v>
      </c>
      <c r="E104" s="14">
        <v>88.928210000000007</v>
      </c>
      <c r="F104" s="14">
        <v>33.241589999999995</v>
      </c>
      <c r="G104" s="14">
        <v>0</v>
      </c>
      <c r="H104" s="14">
        <v>0</v>
      </c>
      <c r="I104" s="14">
        <v>53.574580000000005</v>
      </c>
      <c r="J104" s="14">
        <v>46.687370000000001</v>
      </c>
      <c r="K104" s="14">
        <v>3209.3939500000001</v>
      </c>
      <c r="L104" s="1"/>
      <c r="M104" s="1"/>
      <c r="N104" s="1"/>
      <c r="O104" s="1"/>
      <c r="P104" s="1"/>
      <c r="Q104" s="1"/>
      <c r="R104" s="1"/>
      <c r="S104" s="1"/>
      <c r="T104" s="1"/>
      <c r="U104" s="1"/>
      <c r="V104" s="1"/>
      <c r="W104" s="1"/>
    </row>
    <row r="105" spans="1:23">
      <c r="A105" s="21" t="s">
        <v>101</v>
      </c>
      <c r="B105" s="14">
        <v>1139.7011399999999</v>
      </c>
      <c r="C105" s="14">
        <v>133.21439999999998</v>
      </c>
      <c r="D105" s="14">
        <v>6509.7013799999995</v>
      </c>
      <c r="E105" s="14">
        <v>165.85354999999998</v>
      </c>
      <c r="F105" s="14">
        <v>393.08904999999999</v>
      </c>
      <c r="G105" s="14">
        <v>637.21228000000008</v>
      </c>
      <c r="H105" s="14">
        <v>60.583100000000002</v>
      </c>
      <c r="I105" s="14">
        <v>2759.45723</v>
      </c>
      <c r="J105" s="14">
        <v>1050.7666100000001</v>
      </c>
      <c r="K105" s="14">
        <v>12849.578740000001</v>
      </c>
      <c r="L105" s="1"/>
      <c r="M105" s="1"/>
      <c r="N105" s="1"/>
      <c r="O105" s="1"/>
      <c r="P105" s="1"/>
      <c r="Q105" s="1"/>
      <c r="R105" s="1"/>
      <c r="S105" s="1"/>
      <c r="T105" s="1"/>
      <c r="U105" s="1"/>
      <c r="V105" s="1"/>
      <c r="W105" s="1"/>
    </row>
    <row r="106" spans="1:23">
      <c r="A106" s="23" t="s">
        <v>102</v>
      </c>
      <c r="B106" s="14">
        <v>0</v>
      </c>
      <c r="C106" s="14">
        <v>0</v>
      </c>
      <c r="D106" s="14">
        <v>0</v>
      </c>
      <c r="E106" s="14">
        <v>0</v>
      </c>
      <c r="F106" s="14">
        <v>0</v>
      </c>
      <c r="G106" s="14">
        <v>0</v>
      </c>
      <c r="H106" s="14">
        <v>0</v>
      </c>
      <c r="I106" s="14">
        <v>0</v>
      </c>
      <c r="J106" s="14">
        <v>0</v>
      </c>
      <c r="K106" s="14">
        <v>0</v>
      </c>
      <c r="L106" s="1"/>
      <c r="M106" s="1"/>
      <c r="N106" s="1"/>
      <c r="O106" s="1"/>
      <c r="P106" s="1"/>
      <c r="Q106" s="1"/>
      <c r="R106" s="1"/>
      <c r="S106" s="1"/>
      <c r="T106" s="1"/>
      <c r="U106" s="1"/>
      <c r="V106" s="1"/>
      <c r="W106" s="1"/>
    </row>
    <row r="107" spans="1:23">
      <c r="A107" s="19" t="s">
        <v>103</v>
      </c>
      <c r="B107" s="12">
        <v>0</v>
      </c>
      <c r="C107" s="12">
        <v>0</v>
      </c>
      <c r="D107" s="12">
        <v>0</v>
      </c>
      <c r="E107" s="12">
        <v>0</v>
      </c>
      <c r="F107" s="12">
        <v>0</v>
      </c>
      <c r="G107" s="12">
        <v>0</v>
      </c>
      <c r="H107" s="12">
        <v>0</v>
      </c>
      <c r="I107" s="12">
        <v>0</v>
      </c>
      <c r="J107" s="12">
        <v>0</v>
      </c>
      <c r="K107" s="12">
        <v>0</v>
      </c>
      <c r="L107" s="10"/>
      <c r="M107" s="1"/>
      <c r="N107" s="1"/>
      <c r="O107" s="1"/>
      <c r="P107" s="1"/>
      <c r="Q107" s="1"/>
      <c r="R107" s="1"/>
      <c r="S107" s="1"/>
      <c r="T107" s="1"/>
      <c r="U107" s="1"/>
      <c r="V107" s="1"/>
      <c r="W107" s="1"/>
    </row>
    <row r="108" spans="1:23">
      <c r="A108" s="21" t="s">
        <v>104</v>
      </c>
      <c r="B108" s="14">
        <v>0</v>
      </c>
      <c r="C108" s="14">
        <v>0</v>
      </c>
      <c r="D108" s="14">
        <v>0</v>
      </c>
      <c r="E108" s="14">
        <v>0</v>
      </c>
      <c r="F108" s="14">
        <v>0</v>
      </c>
      <c r="G108" s="14">
        <v>0</v>
      </c>
      <c r="H108" s="14">
        <v>0</v>
      </c>
      <c r="I108" s="14">
        <v>0</v>
      </c>
      <c r="J108" s="14">
        <v>0</v>
      </c>
      <c r="K108" s="14">
        <v>0</v>
      </c>
      <c r="L108" s="1"/>
      <c r="M108" s="1"/>
      <c r="N108" s="1"/>
      <c r="O108" s="1"/>
      <c r="P108" s="1"/>
      <c r="Q108" s="1"/>
      <c r="R108" s="1"/>
      <c r="S108" s="1"/>
      <c r="T108" s="1"/>
      <c r="U108" s="1"/>
      <c r="V108" s="1"/>
      <c r="W108" s="1"/>
    </row>
    <row r="109" spans="1:23">
      <c r="A109" s="21" t="s">
        <v>105</v>
      </c>
      <c r="B109" s="14">
        <v>0</v>
      </c>
      <c r="C109" s="14">
        <v>0</v>
      </c>
      <c r="D109" s="14">
        <v>0</v>
      </c>
      <c r="E109" s="14">
        <v>0</v>
      </c>
      <c r="F109" s="14">
        <v>0</v>
      </c>
      <c r="G109" s="14">
        <v>0</v>
      </c>
      <c r="H109" s="14">
        <v>0</v>
      </c>
      <c r="I109" s="14">
        <v>0</v>
      </c>
      <c r="J109" s="14">
        <v>0</v>
      </c>
      <c r="K109" s="14">
        <v>0</v>
      </c>
      <c r="L109" s="1"/>
      <c r="M109" s="1"/>
      <c r="N109" s="1"/>
      <c r="O109" s="1"/>
      <c r="P109" s="1"/>
      <c r="Q109" s="1"/>
      <c r="R109" s="1"/>
      <c r="S109" s="1"/>
      <c r="T109" s="1"/>
      <c r="U109" s="1"/>
      <c r="V109" s="1"/>
      <c r="W109" s="1"/>
    </row>
    <row r="110" spans="1:23">
      <c r="A110" s="21" t="s">
        <v>106</v>
      </c>
      <c r="B110" s="14">
        <v>0</v>
      </c>
      <c r="C110" s="14">
        <v>0</v>
      </c>
      <c r="D110" s="14">
        <v>0</v>
      </c>
      <c r="E110" s="14">
        <v>0</v>
      </c>
      <c r="F110" s="14">
        <v>0</v>
      </c>
      <c r="G110" s="14">
        <v>0</v>
      </c>
      <c r="H110" s="14">
        <v>0</v>
      </c>
      <c r="I110" s="14">
        <v>0</v>
      </c>
      <c r="J110" s="14">
        <v>0</v>
      </c>
      <c r="K110" s="14">
        <v>0</v>
      </c>
      <c r="L110" s="1"/>
      <c r="M110" s="1"/>
      <c r="N110" s="1"/>
      <c r="O110" s="1"/>
      <c r="P110" s="1"/>
      <c r="Q110" s="1"/>
      <c r="R110" s="1"/>
      <c r="S110" s="1"/>
      <c r="T110" s="1"/>
      <c r="U110" s="1"/>
      <c r="V110" s="1"/>
      <c r="W110" s="1"/>
    </row>
    <row r="111" spans="1:23">
      <c r="A111" s="21" t="s">
        <v>107</v>
      </c>
      <c r="B111" s="14">
        <v>0</v>
      </c>
      <c r="C111" s="14">
        <v>0</v>
      </c>
      <c r="D111" s="14">
        <v>0</v>
      </c>
      <c r="E111" s="14">
        <v>0</v>
      </c>
      <c r="F111" s="14">
        <v>0</v>
      </c>
      <c r="G111" s="14">
        <v>0</v>
      </c>
      <c r="H111" s="14">
        <v>0</v>
      </c>
      <c r="I111" s="14">
        <v>0</v>
      </c>
      <c r="J111" s="14">
        <v>0</v>
      </c>
      <c r="K111" s="14">
        <v>0</v>
      </c>
      <c r="L111" s="1"/>
      <c r="M111" s="1"/>
      <c r="N111" s="1"/>
      <c r="O111" s="1"/>
      <c r="P111" s="1"/>
      <c r="Q111" s="1"/>
      <c r="R111" s="1"/>
      <c r="S111" s="1"/>
      <c r="T111" s="1"/>
      <c r="U111" s="1"/>
      <c r="V111" s="1"/>
      <c r="W111" s="1"/>
    </row>
    <row r="112" spans="1:23">
      <c r="A112" s="21" t="s">
        <v>108</v>
      </c>
      <c r="B112" s="14">
        <v>0</v>
      </c>
      <c r="C112" s="14">
        <v>0</v>
      </c>
      <c r="D112" s="14">
        <v>0</v>
      </c>
      <c r="E112" s="14">
        <v>0</v>
      </c>
      <c r="F112" s="14">
        <v>0</v>
      </c>
      <c r="G112" s="14">
        <v>0</v>
      </c>
      <c r="H112" s="14">
        <v>0</v>
      </c>
      <c r="I112" s="14">
        <v>0</v>
      </c>
      <c r="J112" s="14">
        <v>0</v>
      </c>
      <c r="K112" s="14">
        <v>0</v>
      </c>
      <c r="L112" s="1"/>
      <c r="M112" s="1"/>
      <c r="N112" s="1"/>
      <c r="O112" s="1"/>
      <c r="P112" s="1"/>
      <c r="Q112" s="1"/>
      <c r="R112" s="1"/>
      <c r="S112" s="1"/>
      <c r="T112" s="1"/>
      <c r="U112" s="1"/>
      <c r="V112" s="1"/>
      <c r="W112" s="1"/>
    </row>
    <row r="113" spans="1:23">
      <c r="A113" s="23" t="s">
        <v>109</v>
      </c>
      <c r="B113" s="14">
        <v>0</v>
      </c>
      <c r="C113" s="14">
        <v>0</v>
      </c>
      <c r="D113" s="14">
        <v>0</v>
      </c>
      <c r="E113" s="14">
        <v>0</v>
      </c>
      <c r="F113" s="14">
        <v>0</v>
      </c>
      <c r="G113" s="14">
        <v>0</v>
      </c>
      <c r="H113" s="14">
        <v>0</v>
      </c>
      <c r="I113" s="14">
        <v>0</v>
      </c>
      <c r="J113" s="14">
        <v>0</v>
      </c>
      <c r="K113" s="14">
        <v>0</v>
      </c>
      <c r="L113" s="1"/>
      <c r="M113" s="1"/>
      <c r="N113" s="1"/>
      <c r="O113" s="1"/>
      <c r="P113" s="1"/>
      <c r="Q113" s="1"/>
      <c r="R113" s="1"/>
      <c r="S113" s="1"/>
      <c r="T113" s="1"/>
      <c r="U113" s="1"/>
      <c r="V113" s="1"/>
      <c r="W113" s="1"/>
    </row>
    <row r="114" spans="1:23">
      <c r="A114" s="19" t="s">
        <v>110</v>
      </c>
      <c r="B114" s="12">
        <v>1121208.5472299999</v>
      </c>
      <c r="C114" s="12">
        <v>3122586.50489</v>
      </c>
      <c r="D114" s="12">
        <v>1767629.7694600001</v>
      </c>
      <c r="E114" s="12">
        <v>61961.8704</v>
      </c>
      <c r="F114" s="12">
        <v>433198.32370999997</v>
      </c>
      <c r="G114" s="12">
        <v>642471.30570000003</v>
      </c>
      <c r="H114" s="12">
        <v>30962.322230000002</v>
      </c>
      <c r="I114" s="12">
        <v>1312006.2003900001</v>
      </c>
      <c r="J114" s="12">
        <v>457441.17563000001</v>
      </c>
      <c r="K114" s="12">
        <v>8949466.0196399987</v>
      </c>
      <c r="L114" s="10"/>
      <c r="M114" s="1"/>
      <c r="N114" s="1"/>
      <c r="O114" s="1"/>
      <c r="P114" s="1"/>
      <c r="Q114" s="1"/>
      <c r="R114" s="1"/>
      <c r="S114" s="1"/>
      <c r="T114" s="1"/>
      <c r="U114" s="1"/>
      <c r="V114" s="1"/>
      <c r="W114" s="1"/>
    </row>
    <row r="115" spans="1:23">
      <c r="A115" s="19" t="s">
        <v>111</v>
      </c>
      <c r="B115" s="12">
        <v>75980.438880000002</v>
      </c>
      <c r="C115" s="12">
        <v>588816.27098000003</v>
      </c>
      <c r="D115" s="12">
        <v>113857.70382</v>
      </c>
      <c r="E115" s="12">
        <v>72.604190000000003</v>
      </c>
      <c r="F115" s="12">
        <v>50092.123180000002</v>
      </c>
      <c r="G115" s="12">
        <v>11059.2366</v>
      </c>
      <c r="H115" s="12">
        <v>0</v>
      </c>
      <c r="I115" s="12">
        <v>96550.580700000006</v>
      </c>
      <c r="J115" s="12">
        <v>0</v>
      </c>
      <c r="K115" s="12">
        <v>936428.95834999997</v>
      </c>
      <c r="L115" s="10"/>
      <c r="M115" s="1"/>
      <c r="N115" s="1"/>
      <c r="O115" s="1"/>
      <c r="P115" s="1"/>
      <c r="Q115" s="1"/>
      <c r="R115" s="1"/>
      <c r="S115" s="1"/>
      <c r="T115" s="1"/>
      <c r="U115" s="1"/>
      <c r="V115" s="1"/>
      <c r="W115" s="1"/>
    </row>
    <row r="116" spans="1:23">
      <c r="A116" s="21" t="s">
        <v>112</v>
      </c>
      <c r="B116" s="14">
        <v>0</v>
      </c>
      <c r="C116" s="14">
        <v>5.95</v>
      </c>
      <c r="D116" s="14">
        <v>599.64045999999996</v>
      </c>
      <c r="E116" s="14">
        <v>72.604190000000003</v>
      </c>
      <c r="F116" s="14">
        <v>0</v>
      </c>
      <c r="G116" s="14">
        <v>0</v>
      </c>
      <c r="H116" s="14">
        <v>0</v>
      </c>
      <c r="I116" s="14">
        <v>7.516</v>
      </c>
      <c r="J116" s="14">
        <v>0</v>
      </c>
      <c r="K116" s="14">
        <v>685.71064999999999</v>
      </c>
      <c r="L116" s="10"/>
      <c r="M116" s="1"/>
      <c r="N116" s="1"/>
      <c r="O116" s="1"/>
      <c r="P116" s="1"/>
      <c r="Q116" s="1"/>
      <c r="R116" s="1"/>
      <c r="S116" s="1"/>
      <c r="T116" s="1"/>
      <c r="U116" s="1"/>
      <c r="V116" s="1"/>
      <c r="W116" s="1"/>
    </row>
    <row r="117" spans="1:23">
      <c r="A117" s="21" t="s">
        <v>113</v>
      </c>
      <c r="B117" s="14">
        <v>0</v>
      </c>
      <c r="C117" s="14">
        <v>0</v>
      </c>
      <c r="D117" s="14">
        <v>0</v>
      </c>
      <c r="E117" s="14">
        <v>0</v>
      </c>
      <c r="F117" s="14">
        <v>0</v>
      </c>
      <c r="G117" s="14">
        <v>0</v>
      </c>
      <c r="H117" s="14">
        <v>0</v>
      </c>
      <c r="I117" s="14">
        <v>0</v>
      </c>
      <c r="J117" s="14">
        <v>0</v>
      </c>
      <c r="K117" s="14">
        <v>0</v>
      </c>
      <c r="L117" s="1"/>
      <c r="M117" s="1"/>
      <c r="N117" s="1"/>
      <c r="O117" s="1"/>
      <c r="P117" s="1"/>
      <c r="Q117" s="1"/>
      <c r="R117" s="1"/>
      <c r="S117" s="1"/>
      <c r="T117" s="1"/>
      <c r="U117" s="1"/>
      <c r="V117" s="1"/>
      <c r="W117" s="1"/>
    </row>
    <row r="118" spans="1:23">
      <c r="A118" s="21" t="s">
        <v>114</v>
      </c>
      <c r="B118" s="14">
        <v>0</v>
      </c>
      <c r="C118" s="14">
        <v>5.95</v>
      </c>
      <c r="D118" s="14">
        <v>599.64045999999996</v>
      </c>
      <c r="E118" s="14">
        <v>72.604190000000003</v>
      </c>
      <c r="F118" s="14">
        <v>0</v>
      </c>
      <c r="G118" s="14">
        <v>0</v>
      </c>
      <c r="H118" s="14">
        <v>0</v>
      </c>
      <c r="I118" s="14">
        <v>7.516</v>
      </c>
      <c r="J118" s="14">
        <v>0</v>
      </c>
      <c r="K118" s="14">
        <v>685.71064999999999</v>
      </c>
      <c r="L118" s="1"/>
      <c r="M118" s="1"/>
      <c r="N118" s="1"/>
      <c r="O118" s="1"/>
      <c r="P118" s="1"/>
      <c r="Q118" s="1"/>
      <c r="R118" s="1"/>
      <c r="S118" s="1"/>
      <c r="T118" s="1"/>
      <c r="U118" s="1"/>
      <c r="V118" s="1"/>
      <c r="W118" s="1"/>
    </row>
    <row r="119" spans="1:23">
      <c r="A119" s="21" t="s">
        <v>115</v>
      </c>
      <c r="B119" s="14">
        <v>18885.360940000002</v>
      </c>
      <c r="C119" s="14">
        <v>282487.17391000001</v>
      </c>
      <c r="D119" s="14">
        <v>53619.849700000006</v>
      </c>
      <c r="E119" s="14">
        <v>0</v>
      </c>
      <c r="F119" s="14">
        <v>46108.800200000005</v>
      </c>
      <c r="G119" s="14">
        <v>3434.66912</v>
      </c>
      <c r="H119" s="14">
        <v>0</v>
      </c>
      <c r="I119" s="14">
        <v>90817.224860000002</v>
      </c>
      <c r="J119" s="14">
        <v>0</v>
      </c>
      <c r="K119" s="14">
        <v>495353.07873000001</v>
      </c>
      <c r="L119" s="1"/>
      <c r="M119" s="1"/>
      <c r="N119" s="1"/>
      <c r="O119" s="1"/>
      <c r="P119" s="1"/>
      <c r="Q119" s="1"/>
      <c r="R119" s="1"/>
      <c r="S119" s="1"/>
      <c r="T119" s="1"/>
      <c r="U119" s="1"/>
      <c r="V119" s="1"/>
      <c r="W119" s="1"/>
    </row>
    <row r="120" spans="1:23">
      <c r="A120" s="21" t="s">
        <v>116</v>
      </c>
      <c r="B120" s="14">
        <v>56055.382990000006</v>
      </c>
      <c r="C120" s="14">
        <v>0</v>
      </c>
      <c r="D120" s="14">
        <v>0</v>
      </c>
      <c r="E120" s="14">
        <v>0</v>
      </c>
      <c r="F120" s="14">
        <v>3962.6860799999999</v>
      </c>
      <c r="G120" s="14">
        <v>2752.0053900000003</v>
      </c>
      <c r="H120" s="14">
        <v>0</v>
      </c>
      <c r="I120" s="14">
        <v>0</v>
      </c>
      <c r="J120" s="14">
        <v>0</v>
      </c>
      <c r="K120" s="14">
        <v>62770.074460000003</v>
      </c>
      <c r="L120" s="10"/>
      <c r="M120" s="1"/>
      <c r="N120" s="1"/>
      <c r="O120" s="1"/>
      <c r="P120" s="1"/>
      <c r="Q120" s="1"/>
      <c r="R120" s="1"/>
      <c r="S120" s="1"/>
      <c r="T120" s="1"/>
      <c r="U120" s="1"/>
      <c r="V120" s="1"/>
      <c r="W120" s="1"/>
    </row>
    <row r="121" spans="1:23">
      <c r="A121" s="22" t="s">
        <v>117</v>
      </c>
      <c r="B121" s="14">
        <v>972.10586000000001</v>
      </c>
      <c r="C121" s="14">
        <v>0</v>
      </c>
      <c r="D121" s="14">
        <v>0</v>
      </c>
      <c r="E121" s="14">
        <v>0</v>
      </c>
      <c r="F121" s="14">
        <v>1.0022899999999999</v>
      </c>
      <c r="G121" s="14">
        <v>276.44439</v>
      </c>
      <c r="H121" s="14">
        <v>0</v>
      </c>
      <c r="I121" s="14">
        <v>0</v>
      </c>
      <c r="J121" s="14">
        <v>0</v>
      </c>
      <c r="K121" s="14">
        <v>1249.5525400000001</v>
      </c>
      <c r="L121" s="1"/>
      <c r="M121" s="1"/>
      <c r="N121" s="1"/>
      <c r="O121" s="1"/>
      <c r="P121" s="1"/>
      <c r="Q121" s="1"/>
      <c r="R121" s="1"/>
      <c r="S121" s="1"/>
      <c r="T121" s="1"/>
      <c r="U121" s="1"/>
      <c r="V121" s="1"/>
      <c r="W121" s="1"/>
    </row>
    <row r="122" spans="1:23">
      <c r="A122" s="23" t="s">
        <v>118</v>
      </c>
      <c r="B122" s="14">
        <v>600.67810999999995</v>
      </c>
      <c r="C122" s="14">
        <v>0</v>
      </c>
      <c r="D122" s="14">
        <v>0</v>
      </c>
      <c r="E122" s="14">
        <v>0</v>
      </c>
      <c r="F122" s="14">
        <v>7</v>
      </c>
      <c r="G122" s="14">
        <v>0</v>
      </c>
      <c r="H122" s="14">
        <v>0</v>
      </c>
      <c r="I122" s="14">
        <v>0</v>
      </c>
      <c r="J122" s="14">
        <v>0</v>
      </c>
      <c r="K122" s="14">
        <v>607.67810999999995</v>
      </c>
      <c r="L122" s="1"/>
      <c r="M122" s="1"/>
      <c r="N122" s="1"/>
      <c r="O122" s="1"/>
      <c r="P122" s="1"/>
      <c r="Q122" s="1"/>
      <c r="R122" s="1"/>
      <c r="S122" s="1"/>
      <c r="T122" s="1"/>
      <c r="U122" s="1"/>
      <c r="V122" s="1"/>
      <c r="W122" s="1"/>
    </row>
    <row r="123" spans="1:23">
      <c r="A123" s="23" t="s">
        <v>119</v>
      </c>
      <c r="B123" s="14">
        <v>174</v>
      </c>
      <c r="C123" s="14">
        <v>0</v>
      </c>
      <c r="D123" s="14">
        <v>0</v>
      </c>
      <c r="E123" s="14">
        <v>0</v>
      </c>
      <c r="F123" s="14">
        <v>15</v>
      </c>
      <c r="G123" s="14">
        <v>0</v>
      </c>
      <c r="H123" s="14">
        <v>0</v>
      </c>
      <c r="I123" s="14">
        <v>0</v>
      </c>
      <c r="J123" s="14">
        <v>0</v>
      </c>
      <c r="K123" s="14">
        <v>189</v>
      </c>
      <c r="L123" s="1"/>
      <c r="M123" s="1"/>
      <c r="N123" s="1"/>
      <c r="O123" s="1"/>
      <c r="P123" s="1"/>
      <c r="Q123" s="1"/>
      <c r="R123" s="1"/>
      <c r="S123" s="1"/>
      <c r="T123" s="1"/>
      <c r="U123" s="1"/>
      <c r="V123" s="1"/>
      <c r="W123" s="1"/>
    </row>
    <row r="124" spans="1:23">
      <c r="A124" s="23" t="s">
        <v>120</v>
      </c>
      <c r="B124" s="14">
        <v>2967.0960399999999</v>
      </c>
      <c r="C124" s="14">
        <v>0</v>
      </c>
      <c r="D124" s="14">
        <v>0</v>
      </c>
      <c r="E124" s="14">
        <v>0</v>
      </c>
      <c r="F124" s="14">
        <v>9</v>
      </c>
      <c r="G124" s="14">
        <v>17</v>
      </c>
      <c r="H124" s="14">
        <v>0</v>
      </c>
      <c r="I124" s="14">
        <v>0</v>
      </c>
      <c r="J124" s="14">
        <v>0</v>
      </c>
      <c r="K124" s="14">
        <v>2993.0960399999999</v>
      </c>
      <c r="L124" s="1"/>
      <c r="M124" s="1"/>
      <c r="N124" s="1"/>
      <c r="O124" s="1"/>
      <c r="P124" s="1"/>
      <c r="Q124" s="1"/>
      <c r="R124" s="1"/>
      <c r="S124" s="1"/>
      <c r="T124" s="1"/>
      <c r="U124" s="1"/>
      <c r="V124" s="1"/>
      <c r="W124" s="1"/>
    </row>
    <row r="125" spans="1:23">
      <c r="A125" s="23" t="s">
        <v>121</v>
      </c>
      <c r="B125" s="14">
        <v>13120.63157</v>
      </c>
      <c r="C125" s="14">
        <v>0</v>
      </c>
      <c r="D125" s="14">
        <v>0</v>
      </c>
      <c r="E125" s="14">
        <v>0</v>
      </c>
      <c r="F125" s="14">
        <v>2639.0470399999999</v>
      </c>
      <c r="G125" s="14">
        <v>61.66</v>
      </c>
      <c r="H125" s="14">
        <v>0</v>
      </c>
      <c r="I125" s="14">
        <v>0</v>
      </c>
      <c r="J125" s="14">
        <v>0</v>
      </c>
      <c r="K125" s="14">
        <v>15821.338609999999</v>
      </c>
      <c r="L125" s="1"/>
      <c r="M125" s="1"/>
      <c r="N125" s="1"/>
      <c r="O125" s="1"/>
      <c r="P125" s="1"/>
      <c r="Q125" s="1"/>
      <c r="R125" s="1"/>
      <c r="S125" s="1"/>
      <c r="T125" s="1"/>
      <c r="U125" s="1"/>
      <c r="V125" s="1"/>
      <c r="W125" s="1"/>
    </row>
    <row r="126" spans="1:23">
      <c r="A126" s="23" t="s">
        <v>122</v>
      </c>
      <c r="B126" s="14">
        <v>12242.227720000001</v>
      </c>
      <c r="C126" s="14">
        <v>0</v>
      </c>
      <c r="D126" s="14">
        <v>0</v>
      </c>
      <c r="E126" s="14">
        <v>0</v>
      </c>
      <c r="F126" s="14">
        <v>1282.71875</v>
      </c>
      <c r="G126" s="14">
        <v>2390.3009999999999</v>
      </c>
      <c r="H126" s="14">
        <v>0</v>
      </c>
      <c r="I126" s="14">
        <v>0</v>
      </c>
      <c r="J126" s="14">
        <v>0</v>
      </c>
      <c r="K126" s="14">
        <v>15915.24747</v>
      </c>
      <c r="L126" s="1"/>
      <c r="M126" s="1"/>
      <c r="N126" s="1"/>
      <c r="O126" s="1"/>
      <c r="P126" s="1"/>
      <c r="Q126" s="1"/>
      <c r="R126" s="1"/>
      <c r="S126" s="1"/>
      <c r="T126" s="1"/>
      <c r="U126" s="1"/>
      <c r="V126" s="1"/>
      <c r="W126" s="1"/>
    </row>
    <row r="127" spans="1:23">
      <c r="A127" s="24" t="s">
        <v>123</v>
      </c>
      <c r="B127" s="14">
        <v>25354.843690000002</v>
      </c>
      <c r="C127" s="14">
        <v>0</v>
      </c>
      <c r="D127" s="14">
        <v>0</v>
      </c>
      <c r="E127" s="14">
        <v>0</v>
      </c>
      <c r="F127" s="14">
        <v>0</v>
      </c>
      <c r="G127" s="14">
        <v>6.6</v>
      </c>
      <c r="H127" s="14">
        <v>0</v>
      </c>
      <c r="I127" s="14">
        <v>0</v>
      </c>
      <c r="J127" s="14">
        <v>0</v>
      </c>
      <c r="K127" s="14">
        <v>25361.44369</v>
      </c>
      <c r="L127" s="1"/>
      <c r="M127" s="1"/>
      <c r="N127" s="1"/>
      <c r="O127" s="1"/>
      <c r="P127" s="1"/>
      <c r="Q127" s="1"/>
      <c r="R127" s="1"/>
      <c r="S127" s="1"/>
      <c r="T127" s="1"/>
      <c r="U127" s="1"/>
      <c r="V127" s="1"/>
      <c r="W127" s="1"/>
    </row>
    <row r="128" spans="1:23">
      <c r="A128" s="25" t="s">
        <v>124</v>
      </c>
      <c r="B128" s="14">
        <v>623.79999999999995</v>
      </c>
      <c r="C128" s="14">
        <v>0</v>
      </c>
      <c r="D128" s="14">
        <v>0</v>
      </c>
      <c r="E128" s="14">
        <v>0</v>
      </c>
      <c r="F128" s="14">
        <v>8.9179999999999993</v>
      </c>
      <c r="G128" s="14">
        <v>0</v>
      </c>
      <c r="H128" s="14">
        <v>0</v>
      </c>
      <c r="I128" s="14">
        <v>0</v>
      </c>
      <c r="J128" s="14">
        <v>0</v>
      </c>
      <c r="K128" s="14">
        <v>632.71799999999996</v>
      </c>
      <c r="L128" s="1"/>
      <c r="M128" s="1"/>
      <c r="N128" s="1"/>
      <c r="O128" s="1"/>
      <c r="P128" s="1"/>
      <c r="Q128" s="1"/>
      <c r="R128" s="1"/>
      <c r="S128" s="1"/>
      <c r="T128" s="1"/>
      <c r="U128" s="1"/>
      <c r="V128" s="1"/>
      <c r="W128" s="1"/>
    </row>
    <row r="129" spans="1:23">
      <c r="A129" s="26" t="s">
        <v>125</v>
      </c>
      <c r="B129" s="14">
        <v>40.428179999999998</v>
      </c>
      <c r="C129" s="14">
        <v>369.48383000000001</v>
      </c>
      <c r="D129" s="14">
        <v>224.96567000000002</v>
      </c>
      <c r="E129" s="14">
        <v>0</v>
      </c>
      <c r="F129" s="14">
        <v>3.9565600000000001</v>
      </c>
      <c r="G129" s="14">
        <v>1.9311199999999999</v>
      </c>
      <c r="H129" s="14">
        <v>0</v>
      </c>
      <c r="I129" s="14">
        <v>8.2916499999999989</v>
      </c>
      <c r="J129" s="14">
        <v>0</v>
      </c>
      <c r="K129" s="14">
        <v>649.05700999999999</v>
      </c>
      <c r="L129" s="1"/>
      <c r="M129" s="1"/>
      <c r="N129" s="1"/>
      <c r="O129" s="1"/>
      <c r="P129" s="1"/>
      <c r="Q129" s="1"/>
      <c r="R129" s="1"/>
      <c r="S129" s="1"/>
      <c r="T129" s="1"/>
      <c r="U129" s="1"/>
      <c r="V129" s="1"/>
      <c r="W129" s="1"/>
    </row>
    <row r="130" spans="1:23">
      <c r="A130" s="21" t="s">
        <v>126</v>
      </c>
      <c r="B130" s="14">
        <v>0</v>
      </c>
      <c r="C130" s="14">
        <v>296537.89160999999</v>
      </c>
      <c r="D130" s="14">
        <v>57606.419369999996</v>
      </c>
      <c r="E130" s="14">
        <v>0</v>
      </c>
      <c r="F130" s="14">
        <v>0</v>
      </c>
      <c r="G130" s="14">
        <v>4775.1799000000001</v>
      </c>
      <c r="H130" s="14">
        <v>0</v>
      </c>
      <c r="I130" s="14">
        <v>5628.21</v>
      </c>
      <c r="J130" s="14">
        <v>0</v>
      </c>
      <c r="K130" s="14">
        <v>364547.70088000002</v>
      </c>
      <c r="L130" s="1"/>
      <c r="M130" s="1"/>
      <c r="N130" s="1"/>
      <c r="O130" s="1"/>
      <c r="P130" s="1"/>
      <c r="Q130" s="1"/>
      <c r="R130" s="1"/>
      <c r="S130" s="1"/>
      <c r="T130" s="1"/>
      <c r="U130" s="1"/>
      <c r="V130" s="1"/>
      <c r="W130" s="1"/>
    </row>
    <row r="131" spans="1:23">
      <c r="A131" s="21" t="s">
        <v>127</v>
      </c>
      <c r="B131" s="14">
        <v>999.26677000000007</v>
      </c>
      <c r="C131" s="14">
        <v>9415.7716300000011</v>
      </c>
      <c r="D131" s="14">
        <v>1806.82862</v>
      </c>
      <c r="E131" s="14">
        <v>0</v>
      </c>
      <c r="F131" s="14">
        <v>16.680340000000001</v>
      </c>
      <c r="G131" s="14">
        <v>95.451070000000001</v>
      </c>
      <c r="H131" s="14">
        <v>0</v>
      </c>
      <c r="I131" s="14">
        <v>89.338189999999997</v>
      </c>
      <c r="J131" s="14">
        <v>0</v>
      </c>
      <c r="K131" s="14">
        <v>12423.33662</v>
      </c>
      <c r="L131" s="1"/>
      <c r="M131" s="1"/>
      <c r="N131" s="1"/>
      <c r="O131" s="1"/>
      <c r="P131" s="1"/>
      <c r="Q131" s="1"/>
      <c r="R131" s="1"/>
      <c r="S131" s="1"/>
      <c r="T131" s="1"/>
      <c r="U131" s="1"/>
      <c r="V131" s="1"/>
      <c r="W131" s="1"/>
    </row>
    <row r="132" spans="1:23">
      <c r="A132" s="19" t="s">
        <v>128</v>
      </c>
      <c r="B132" s="12">
        <v>0</v>
      </c>
      <c r="C132" s="12">
        <v>0</v>
      </c>
      <c r="D132" s="12">
        <v>4.8831699999999998</v>
      </c>
      <c r="E132" s="12">
        <v>0</v>
      </c>
      <c r="F132" s="12">
        <v>0</v>
      </c>
      <c r="G132" s="12">
        <v>0</v>
      </c>
      <c r="H132" s="12">
        <v>0</v>
      </c>
      <c r="I132" s="12">
        <v>1.7326900000000001</v>
      </c>
      <c r="J132" s="12">
        <v>0</v>
      </c>
      <c r="K132" s="12">
        <v>6.6158599999999996</v>
      </c>
      <c r="L132" s="1"/>
      <c r="M132" s="1"/>
      <c r="N132" s="1"/>
      <c r="O132" s="1"/>
      <c r="P132" s="1"/>
      <c r="Q132" s="1"/>
      <c r="R132" s="1"/>
      <c r="S132" s="1"/>
      <c r="T132" s="1"/>
      <c r="U132" s="1"/>
      <c r="V132" s="1"/>
      <c r="W132" s="1"/>
    </row>
    <row r="133" spans="1:23">
      <c r="A133" s="19" t="s">
        <v>129</v>
      </c>
      <c r="B133" s="12">
        <v>396.20038</v>
      </c>
      <c r="C133" s="12">
        <v>219735.29738</v>
      </c>
      <c r="D133" s="12">
        <v>111727.65573</v>
      </c>
      <c r="E133" s="12">
        <v>0</v>
      </c>
      <c r="F133" s="12">
        <v>0</v>
      </c>
      <c r="G133" s="12">
        <v>0</v>
      </c>
      <c r="H133" s="12">
        <v>0</v>
      </c>
      <c r="I133" s="12">
        <v>83789.360260000001</v>
      </c>
      <c r="J133" s="12">
        <v>0</v>
      </c>
      <c r="K133" s="12">
        <v>415648.51374999998</v>
      </c>
      <c r="L133" s="10"/>
      <c r="M133" s="1"/>
      <c r="N133" s="1"/>
      <c r="O133" s="1"/>
      <c r="P133" s="1"/>
      <c r="Q133" s="1"/>
      <c r="R133" s="1"/>
      <c r="S133" s="1"/>
      <c r="T133" s="1"/>
      <c r="U133" s="1"/>
      <c r="V133" s="1"/>
      <c r="W133" s="1"/>
    </row>
    <row r="134" spans="1:23">
      <c r="A134" s="21" t="s">
        <v>130</v>
      </c>
      <c r="B134" s="14">
        <v>0</v>
      </c>
      <c r="C134" s="14">
        <v>0</v>
      </c>
      <c r="D134" s="14">
        <v>0</v>
      </c>
      <c r="E134" s="14">
        <v>0</v>
      </c>
      <c r="F134" s="14">
        <v>0</v>
      </c>
      <c r="G134" s="14">
        <v>0</v>
      </c>
      <c r="H134" s="14">
        <v>0</v>
      </c>
      <c r="I134" s="14">
        <v>0</v>
      </c>
      <c r="J134" s="14">
        <v>0</v>
      </c>
      <c r="K134" s="14">
        <v>0</v>
      </c>
      <c r="L134" s="27"/>
      <c r="M134" s="27"/>
      <c r="N134" s="1"/>
      <c r="O134" s="1"/>
      <c r="P134" s="1"/>
      <c r="Q134" s="1"/>
      <c r="R134" s="1"/>
      <c r="S134" s="1"/>
      <c r="T134" s="1"/>
      <c r="U134" s="1"/>
      <c r="V134" s="1"/>
      <c r="W134" s="1"/>
    </row>
    <row r="135" spans="1:23">
      <c r="A135" s="21" t="s">
        <v>131</v>
      </c>
      <c r="B135" s="14">
        <v>396.20038</v>
      </c>
      <c r="C135" s="14">
        <v>14369.804320000001</v>
      </c>
      <c r="D135" s="14">
        <v>2967.6557400000002</v>
      </c>
      <c r="E135" s="14">
        <v>0</v>
      </c>
      <c r="F135" s="14">
        <v>0</v>
      </c>
      <c r="G135" s="14">
        <v>0</v>
      </c>
      <c r="H135" s="14">
        <v>0</v>
      </c>
      <c r="I135" s="14">
        <v>771.58249999999998</v>
      </c>
      <c r="J135" s="14">
        <v>0</v>
      </c>
      <c r="K135" s="14">
        <v>18505.24294</v>
      </c>
      <c r="L135" s="27"/>
      <c r="M135" s="27"/>
      <c r="N135" s="1"/>
      <c r="O135" s="1"/>
      <c r="P135" s="1"/>
      <c r="Q135" s="1"/>
      <c r="R135" s="1"/>
      <c r="S135" s="1"/>
      <c r="T135" s="1"/>
      <c r="U135" s="1"/>
      <c r="V135" s="1"/>
      <c r="W135" s="1"/>
    </row>
    <row r="136" spans="1:23">
      <c r="A136" s="21" t="s">
        <v>132</v>
      </c>
      <c r="B136" s="14">
        <v>0</v>
      </c>
      <c r="C136" s="14">
        <v>0</v>
      </c>
      <c r="D136" s="14">
        <v>0</v>
      </c>
      <c r="E136" s="14">
        <v>0</v>
      </c>
      <c r="F136" s="14">
        <v>0</v>
      </c>
      <c r="G136" s="14">
        <v>0</v>
      </c>
      <c r="H136" s="14">
        <v>0</v>
      </c>
      <c r="I136" s="14">
        <v>0</v>
      </c>
      <c r="J136" s="14">
        <v>0</v>
      </c>
      <c r="K136" s="14">
        <v>0</v>
      </c>
      <c r="L136" s="1"/>
      <c r="M136" s="1"/>
      <c r="N136" s="1"/>
      <c r="O136" s="1"/>
      <c r="P136" s="1"/>
      <c r="Q136" s="1"/>
      <c r="R136" s="1"/>
      <c r="S136" s="1"/>
      <c r="T136" s="1"/>
      <c r="U136" s="1"/>
      <c r="V136" s="1"/>
      <c r="W136" s="1"/>
    </row>
    <row r="137" spans="1:23">
      <c r="A137" s="21" t="s">
        <v>133</v>
      </c>
      <c r="B137" s="14">
        <v>0</v>
      </c>
      <c r="C137" s="14">
        <v>0</v>
      </c>
      <c r="D137" s="14">
        <v>0</v>
      </c>
      <c r="E137" s="14">
        <v>0</v>
      </c>
      <c r="F137" s="14">
        <v>0</v>
      </c>
      <c r="G137" s="14">
        <v>0</v>
      </c>
      <c r="H137" s="14">
        <v>0</v>
      </c>
      <c r="I137" s="14">
        <v>0</v>
      </c>
      <c r="J137" s="14">
        <v>0</v>
      </c>
      <c r="K137" s="14">
        <v>0</v>
      </c>
      <c r="L137" s="1"/>
      <c r="M137" s="1"/>
      <c r="N137" s="1"/>
      <c r="O137" s="1"/>
      <c r="P137" s="1"/>
      <c r="Q137" s="1"/>
      <c r="R137" s="1"/>
      <c r="S137" s="1"/>
      <c r="T137" s="1"/>
      <c r="U137" s="1"/>
      <c r="V137" s="1"/>
      <c r="W137" s="1"/>
    </row>
    <row r="138" spans="1:23">
      <c r="A138" s="21" t="s">
        <v>134</v>
      </c>
      <c r="B138" s="14">
        <v>0</v>
      </c>
      <c r="C138" s="14">
        <v>191000</v>
      </c>
      <c r="D138" s="14">
        <v>100000</v>
      </c>
      <c r="E138" s="14">
        <v>0</v>
      </c>
      <c r="F138" s="14">
        <v>0</v>
      </c>
      <c r="G138" s="14">
        <v>0</v>
      </c>
      <c r="H138" s="14">
        <v>0</v>
      </c>
      <c r="I138" s="14">
        <v>80000</v>
      </c>
      <c r="J138" s="14">
        <v>0</v>
      </c>
      <c r="K138" s="14">
        <v>371000</v>
      </c>
      <c r="L138" s="1"/>
      <c r="M138" s="1"/>
      <c r="N138" s="1"/>
      <c r="O138" s="1"/>
      <c r="P138" s="1"/>
      <c r="Q138" s="1"/>
      <c r="R138" s="1"/>
      <c r="S138" s="1"/>
      <c r="T138" s="1"/>
      <c r="U138" s="1"/>
      <c r="V138" s="1"/>
      <c r="W138" s="1"/>
    </row>
    <row r="139" spans="1:23">
      <c r="A139" s="21" t="s">
        <v>135</v>
      </c>
      <c r="B139" s="14">
        <v>0</v>
      </c>
      <c r="C139" s="14">
        <v>14365.493060000001</v>
      </c>
      <c r="D139" s="14">
        <v>8759.9999900000003</v>
      </c>
      <c r="E139" s="14">
        <v>0</v>
      </c>
      <c r="F139" s="14">
        <v>0</v>
      </c>
      <c r="G139" s="14">
        <v>0</v>
      </c>
      <c r="H139" s="14">
        <v>0</v>
      </c>
      <c r="I139" s="14">
        <v>3017.7777599999999</v>
      </c>
      <c r="J139" s="14">
        <v>0</v>
      </c>
      <c r="K139" s="14">
        <v>26143.270809999998</v>
      </c>
      <c r="L139" s="1"/>
      <c r="M139" s="1"/>
      <c r="N139" s="1"/>
      <c r="O139" s="1"/>
      <c r="P139" s="1"/>
      <c r="Q139" s="1"/>
      <c r="R139" s="1"/>
      <c r="S139" s="1"/>
      <c r="T139" s="1"/>
      <c r="U139" s="1"/>
      <c r="V139" s="1"/>
      <c r="W139" s="1"/>
    </row>
    <row r="140" spans="1:23">
      <c r="A140" s="19" t="s">
        <v>136</v>
      </c>
      <c r="B140" s="12">
        <v>801736.98055999994</v>
      </c>
      <c r="C140" s="12">
        <v>1644453.75725</v>
      </c>
      <c r="D140" s="12">
        <v>1106692.0600999999</v>
      </c>
      <c r="E140" s="12">
        <v>55935.86262</v>
      </c>
      <c r="F140" s="12">
        <v>223184.77940999999</v>
      </c>
      <c r="G140" s="12">
        <v>475713.83126999997</v>
      </c>
      <c r="H140" s="12">
        <v>29352.129410000001</v>
      </c>
      <c r="I140" s="12">
        <v>547422.47684000002</v>
      </c>
      <c r="J140" s="12">
        <v>428316.40849</v>
      </c>
      <c r="K140" s="12">
        <v>5312808.2859499995</v>
      </c>
      <c r="L140" s="10"/>
      <c r="M140" s="1"/>
      <c r="N140" s="1"/>
      <c r="O140" s="1"/>
      <c r="P140" s="1"/>
      <c r="Q140" s="1"/>
      <c r="R140" s="1"/>
      <c r="S140" s="1"/>
      <c r="T140" s="1"/>
      <c r="U140" s="1"/>
      <c r="V140" s="1"/>
      <c r="W140" s="1"/>
    </row>
    <row r="141" spans="1:23">
      <c r="A141" s="21" t="s">
        <v>137</v>
      </c>
      <c r="B141" s="14">
        <v>0</v>
      </c>
      <c r="C141" s="14">
        <v>0</v>
      </c>
      <c r="D141" s="14">
        <v>0</v>
      </c>
      <c r="E141" s="14">
        <v>0</v>
      </c>
      <c r="F141" s="14">
        <v>0</v>
      </c>
      <c r="G141" s="14">
        <v>0</v>
      </c>
      <c r="H141" s="14">
        <v>0</v>
      </c>
      <c r="I141" s="14">
        <v>0</v>
      </c>
      <c r="J141" s="14">
        <v>0</v>
      </c>
      <c r="K141" s="14">
        <v>0</v>
      </c>
      <c r="L141" s="1"/>
      <c r="M141" s="1"/>
      <c r="N141" s="1"/>
      <c r="O141" s="1"/>
      <c r="P141" s="1"/>
      <c r="Q141" s="1"/>
      <c r="R141" s="1"/>
      <c r="S141" s="1"/>
      <c r="T141" s="1"/>
      <c r="U141" s="1"/>
      <c r="V141" s="1"/>
      <c r="W141" s="1"/>
    </row>
    <row r="142" spans="1:23">
      <c r="A142" s="21" t="s">
        <v>138</v>
      </c>
      <c r="B142" s="14">
        <v>172222.42926</v>
      </c>
      <c r="C142" s="14">
        <v>335793.51772</v>
      </c>
      <c r="D142" s="14">
        <v>179981.52924999999</v>
      </c>
      <c r="E142" s="14">
        <v>0</v>
      </c>
      <c r="F142" s="14">
        <v>0</v>
      </c>
      <c r="G142" s="14">
        <v>110875.44223</v>
      </c>
      <c r="H142" s="14">
        <v>2115.4602799999998</v>
      </c>
      <c r="I142" s="14">
        <v>84059.574779999995</v>
      </c>
      <c r="J142" s="14">
        <v>112462.03106000001</v>
      </c>
      <c r="K142" s="14">
        <v>997509.98458000005</v>
      </c>
      <c r="L142" s="1"/>
      <c r="M142" s="1"/>
      <c r="N142" s="1"/>
      <c r="O142" s="1"/>
      <c r="P142" s="1"/>
      <c r="Q142" s="1"/>
      <c r="R142" s="1"/>
      <c r="S142" s="1"/>
      <c r="T142" s="1"/>
      <c r="U142" s="1"/>
      <c r="V142" s="1"/>
      <c r="W142" s="1"/>
    </row>
    <row r="143" spans="1:23">
      <c r="A143" s="21" t="s">
        <v>139</v>
      </c>
      <c r="B143" s="14">
        <v>0</v>
      </c>
      <c r="C143" s="14">
        <v>0</v>
      </c>
      <c r="D143" s="14">
        <v>0</v>
      </c>
      <c r="E143" s="14">
        <v>0</v>
      </c>
      <c r="F143" s="14">
        <v>0</v>
      </c>
      <c r="G143" s="14">
        <v>0</v>
      </c>
      <c r="H143" s="14">
        <v>0</v>
      </c>
      <c r="I143" s="14">
        <v>0</v>
      </c>
      <c r="J143" s="14">
        <v>0</v>
      </c>
      <c r="K143" s="14">
        <v>0</v>
      </c>
      <c r="L143" s="1"/>
      <c r="M143" s="1"/>
      <c r="N143" s="1"/>
      <c r="O143" s="1"/>
      <c r="P143" s="1"/>
      <c r="Q143" s="1"/>
      <c r="R143" s="1"/>
      <c r="S143" s="1"/>
      <c r="T143" s="1"/>
      <c r="U143" s="1"/>
      <c r="V143" s="1"/>
      <c r="W143" s="1"/>
    </row>
    <row r="144" spans="1:23">
      <c r="A144" s="21" t="s">
        <v>140</v>
      </c>
      <c r="B144" s="14">
        <v>328691.35405999998</v>
      </c>
      <c r="C144" s="14">
        <v>281665.28823000001</v>
      </c>
      <c r="D144" s="14">
        <v>45343.670539999999</v>
      </c>
      <c r="E144" s="14">
        <v>29654.688610000001</v>
      </c>
      <c r="F144" s="14">
        <v>75380.11798000001</v>
      </c>
      <c r="G144" s="14">
        <v>100990.33718</v>
      </c>
      <c r="H144" s="14">
        <v>7907.38076</v>
      </c>
      <c r="I144" s="14">
        <v>124587.78707999999</v>
      </c>
      <c r="J144" s="14">
        <v>101060.7876</v>
      </c>
      <c r="K144" s="14">
        <v>1095281.4120399999</v>
      </c>
      <c r="L144" s="1"/>
      <c r="M144" s="1"/>
      <c r="N144" s="1"/>
      <c r="O144" s="1"/>
      <c r="P144" s="1"/>
      <c r="Q144" s="1"/>
      <c r="R144" s="1"/>
      <c r="S144" s="1"/>
      <c r="T144" s="1"/>
      <c r="U144" s="1"/>
      <c r="V144" s="1"/>
      <c r="W144" s="1"/>
    </row>
    <row r="145" spans="1:23">
      <c r="A145" s="15" t="s">
        <v>141</v>
      </c>
      <c r="B145" s="14">
        <v>140267.71812999999</v>
      </c>
      <c r="C145" s="14">
        <v>818215.62646000006</v>
      </c>
      <c r="D145" s="14">
        <v>704033.08734000009</v>
      </c>
      <c r="E145" s="14">
        <v>15880.153960000001</v>
      </c>
      <c r="F145" s="14">
        <v>135880.17496</v>
      </c>
      <c r="G145" s="14">
        <v>128925.12295999999</v>
      </c>
      <c r="H145" s="14">
        <v>5606.1658600000001</v>
      </c>
      <c r="I145" s="14">
        <v>236269.16524</v>
      </c>
      <c r="J145" s="14">
        <v>114974.27009000001</v>
      </c>
      <c r="K145" s="14">
        <v>2300051.4849999999</v>
      </c>
      <c r="L145" s="1"/>
      <c r="M145" s="1"/>
      <c r="N145" s="1"/>
      <c r="O145" s="1"/>
      <c r="P145" s="1"/>
      <c r="Q145" s="1"/>
      <c r="R145" s="1"/>
      <c r="S145" s="1"/>
      <c r="T145" s="1"/>
      <c r="U145" s="1"/>
      <c r="V145" s="1"/>
      <c r="W145" s="1"/>
    </row>
    <row r="146" spans="1:23">
      <c r="A146" s="21" t="s">
        <v>142</v>
      </c>
      <c r="B146" s="14">
        <v>0</v>
      </c>
      <c r="C146" s="14">
        <v>0</v>
      </c>
      <c r="D146" s="14">
        <v>0</v>
      </c>
      <c r="E146" s="14">
        <v>2411</v>
      </c>
      <c r="F146" s="14">
        <v>204.24364000000003</v>
      </c>
      <c r="G146" s="14">
        <v>0</v>
      </c>
      <c r="H146" s="14">
        <v>0</v>
      </c>
      <c r="I146" s="14">
        <v>0</v>
      </c>
      <c r="J146" s="14">
        <v>0</v>
      </c>
      <c r="K146" s="14">
        <v>2615.2436400000001</v>
      </c>
      <c r="L146" s="1"/>
      <c r="M146" s="1"/>
      <c r="N146" s="1"/>
      <c r="O146" s="1"/>
      <c r="P146" s="1"/>
      <c r="Q146" s="1"/>
      <c r="R146" s="1"/>
      <c r="S146" s="1"/>
      <c r="T146" s="1"/>
      <c r="U146" s="1"/>
      <c r="V146" s="1"/>
      <c r="W146" s="1"/>
    </row>
    <row r="147" spans="1:23">
      <c r="A147" s="21" t="s">
        <v>143</v>
      </c>
      <c r="B147" s="14">
        <v>155326.30831999998</v>
      </c>
      <c r="C147" s="14">
        <v>196588.0147</v>
      </c>
      <c r="D147" s="14">
        <v>166334.79730000001</v>
      </c>
      <c r="E147" s="14">
        <v>6860</v>
      </c>
      <c r="F147" s="14">
        <v>10491.533079999999</v>
      </c>
      <c r="G147" s="14">
        <v>131642.2041</v>
      </c>
      <c r="H147" s="14">
        <v>13187.31799</v>
      </c>
      <c r="I147" s="14">
        <v>96617.630139999994</v>
      </c>
      <c r="J147" s="14">
        <v>96653.149989999991</v>
      </c>
      <c r="K147" s="14">
        <v>873700.95562000002</v>
      </c>
      <c r="L147" s="1"/>
      <c r="M147" s="1"/>
      <c r="N147" s="1"/>
      <c r="O147" s="1"/>
      <c r="P147" s="1"/>
      <c r="Q147" s="1"/>
      <c r="R147" s="1"/>
      <c r="S147" s="1"/>
      <c r="T147" s="1"/>
      <c r="U147" s="1"/>
      <c r="V147" s="1"/>
      <c r="W147" s="1"/>
    </row>
    <row r="148" spans="1:23">
      <c r="A148" s="21" t="s">
        <v>144</v>
      </c>
      <c r="B148" s="14">
        <v>5229.1707900000001</v>
      </c>
      <c r="C148" s="14">
        <v>12191.310140000001</v>
      </c>
      <c r="D148" s="14">
        <v>10998.97567</v>
      </c>
      <c r="E148" s="14">
        <v>1130.0200500000001</v>
      </c>
      <c r="F148" s="14">
        <v>1228.70975</v>
      </c>
      <c r="G148" s="14">
        <v>3280.7248</v>
      </c>
      <c r="H148" s="14">
        <v>535.80452000000002</v>
      </c>
      <c r="I148" s="14">
        <v>5888.3195999999998</v>
      </c>
      <c r="J148" s="14">
        <v>3166.16975</v>
      </c>
      <c r="K148" s="14">
        <v>43649.205070000004</v>
      </c>
      <c r="L148" s="1"/>
      <c r="M148" s="1"/>
      <c r="N148" s="1"/>
      <c r="O148" s="1"/>
      <c r="P148" s="1"/>
      <c r="Q148" s="1"/>
      <c r="R148" s="1"/>
      <c r="S148" s="1"/>
      <c r="T148" s="1"/>
      <c r="U148" s="1"/>
      <c r="V148" s="1"/>
      <c r="W148" s="1"/>
    </row>
    <row r="149" spans="1:23">
      <c r="A149" s="19" t="s">
        <v>145</v>
      </c>
      <c r="B149" s="12">
        <v>10409.27506</v>
      </c>
      <c r="C149" s="12">
        <v>101329.65857</v>
      </c>
      <c r="D149" s="12">
        <v>45677.200240000006</v>
      </c>
      <c r="E149" s="12">
        <v>2711.6724199999999</v>
      </c>
      <c r="F149" s="12">
        <v>11709.95046</v>
      </c>
      <c r="G149" s="12">
        <v>10307.484849999999</v>
      </c>
      <c r="H149" s="12">
        <v>1303.3496299999999</v>
      </c>
      <c r="I149" s="12">
        <v>42318.995990000003</v>
      </c>
      <c r="J149" s="12">
        <v>15262.929380000001</v>
      </c>
      <c r="K149" s="12">
        <v>241030.5166</v>
      </c>
      <c r="L149" s="10"/>
      <c r="M149" s="1"/>
      <c r="N149" s="1"/>
      <c r="O149" s="1"/>
      <c r="P149" s="1"/>
      <c r="Q149" s="1"/>
      <c r="R149" s="1"/>
      <c r="S149" s="1"/>
      <c r="T149" s="1"/>
      <c r="U149" s="1"/>
      <c r="V149" s="1"/>
      <c r="W149" s="1"/>
    </row>
    <row r="150" spans="1:23">
      <c r="A150" s="21" t="s">
        <v>72</v>
      </c>
      <c r="B150" s="14">
        <v>16.133459999999999</v>
      </c>
      <c r="C150" s="14">
        <v>0</v>
      </c>
      <c r="D150" s="14">
        <v>179.33879999999999</v>
      </c>
      <c r="E150" s="14">
        <v>0</v>
      </c>
      <c r="F150" s="14">
        <v>0</v>
      </c>
      <c r="G150" s="14">
        <v>0</v>
      </c>
      <c r="H150" s="14">
        <v>0</v>
      </c>
      <c r="I150" s="14">
        <v>0</v>
      </c>
      <c r="J150" s="14">
        <v>0</v>
      </c>
      <c r="K150" s="14">
        <v>195.47226000000001</v>
      </c>
      <c r="L150" s="1"/>
      <c r="M150" s="1"/>
      <c r="N150" s="1"/>
      <c r="O150" s="1"/>
      <c r="P150" s="1"/>
      <c r="Q150" s="1"/>
      <c r="R150" s="1"/>
      <c r="S150" s="1"/>
      <c r="T150" s="1"/>
      <c r="U150" s="1"/>
      <c r="V150" s="1"/>
      <c r="W150" s="1"/>
    </row>
    <row r="151" spans="1:23">
      <c r="A151" s="21" t="s">
        <v>74</v>
      </c>
      <c r="B151" s="14">
        <v>2537.4692599999998</v>
      </c>
      <c r="C151" s="14">
        <v>16735.172699999999</v>
      </c>
      <c r="D151" s="14">
        <v>9344.8416799999995</v>
      </c>
      <c r="E151" s="14">
        <v>859.34123</v>
      </c>
      <c r="F151" s="14">
        <v>2487.31122</v>
      </c>
      <c r="G151" s="14">
        <v>6077.5829400000002</v>
      </c>
      <c r="H151" s="14">
        <v>747.80547000000001</v>
      </c>
      <c r="I151" s="14">
        <v>12307.789289999999</v>
      </c>
      <c r="J151" s="14">
        <v>8298.0635700000003</v>
      </c>
      <c r="K151" s="14">
        <v>59395.377359999999</v>
      </c>
      <c r="L151" s="1"/>
      <c r="M151" s="1"/>
      <c r="N151" s="1"/>
      <c r="O151" s="1"/>
      <c r="P151" s="1"/>
      <c r="Q151" s="1"/>
      <c r="R151" s="1"/>
      <c r="S151" s="1"/>
      <c r="T151" s="1"/>
      <c r="U151" s="1"/>
      <c r="V151" s="1"/>
      <c r="W151" s="1"/>
    </row>
    <row r="152" spans="1:23">
      <c r="A152" s="21" t="s">
        <v>146</v>
      </c>
      <c r="B152" s="14">
        <v>7734.7479199999998</v>
      </c>
      <c r="C152" s="14">
        <v>80343.216039999999</v>
      </c>
      <c r="D152" s="14">
        <v>36013.525430000002</v>
      </c>
      <c r="E152" s="14">
        <v>901.20772999999997</v>
      </c>
      <c r="F152" s="14">
        <v>8415.7360000000008</v>
      </c>
      <c r="G152" s="14">
        <v>4211.4616500000002</v>
      </c>
      <c r="H152" s="14">
        <v>555.44891000000007</v>
      </c>
      <c r="I152" s="14">
        <v>29971.694609999999</v>
      </c>
      <c r="J152" s="14">
        <v>6891.4035300000005</v>
      </c>
      <c r="K152" s="14">
        <v>175038.44182000001</v>
      </c>
      <c r="L152" s="1"/>
      <c r="M152" s="1"/>
      <c r="N152" s="1"/>
      <c r="O152" s="1"/>
      <c r="P152" s="1"/>
      <c r="Q152" s="1"/>
      <c r="R152" s="1"/>
      <c r="S152" s="1"/>
      <c r="T152" s="1"/>
      <c r="U152" s="1"/>
      <c r="V152" s="1"/>
      <c r="W152" s="1"/>
    </row>
    <row r="153" spans="1:23">
      <c r="A153" s="21" t="s">
        <v>100</v>
      </c>
      <c r="B153" s="14">
        <v>120.92442</v>
      </c>
      <c r="C153" s="14">
        <v>4251.2698300000002</v>
      </c>
      <c r="D153" s="14">
        <v>139.49432999999999</v>
      </c>
      <c r="E153" s="14">
        <v>951.12345999999991</v>
      </c>
      <c r="F153" s="14">
        <v>806.90323999999998</v>
      </c>
      <c r="G153" s="14">
        <v>18.440259999999999</v>
      </c>
      <c r="H153" s="14">
        <v>9.5250000000000001E-2</v>
      </c>
      <c r="I153" s="14">
        <v>39.512089999999993</v>
      </c>
      <c r="J153" s="14">
        <v>73.462279999999993</v>
      </c>
      <c r="K153" s="14">
        <v>6401.22516</v>
      </c>
      <c r="L153" s="1"/>
      <c r="M153" s="1"/>
      <c r="N153" s="1"/>
      <c r="O153" s="1"/>
      <c r="P153" s="1"/>
      <c r="Q153" s="1"/>
      <c r="R153" s="1"/>
      <c r="S153" s="1"/>
      <c r="T153" s="1"/>
      <c r="U153" s="1"/>
      <c r="V153" s="1"/>
      <c r="W153" s="1"/>
    </row>
    <row r="154" spans="1:23">
      <c r="A154" s="21" t="s">
        <v>147</v>
      </c>
      <c r="B154" s="14">
        <v>0</v>
      </c>
      <c r="C154" s="14">
        <v>0</v>
      </c>
      <c r="D154" s="14">
        <v>0</v>
      </c>
      <c r="E154" s="14">
        <v>0</v>
      </c>
      <c r="F154" s="14">
        <v>0</v>
      </c>
      <c r="G154" s="14">
        <v>0</v>
      </c>
      <c r="H154" s="14">
        <v>0</v>
      </c>
      <c r="I154" s="14">
        <v>0</v>
      </c>
      <c r="J154" s="14">
        <v>0</v>
      </c>
      <c r="K154" s="14">
        <v>0</v>
      </c>
      <c r="L154" s="1"/>
      <c r="M154" s="1"/>
      <c r="N154" s="1"/>
      <c r="O154" s="1"/>
      <c r="P154" s="1"/>
      <c r="Q154" s="1"/>
      <c r="R154" s="1"/>
      <c r="S154" s="1"/>
      <c r="T154" s="1"/>
      <c r="U154" s="1"/>
      <c r="V154" s="1"/>
      <c r="W154" s="1"/>
    </row>
    <row r="155" spans="1:23">
      <c r="A155" s="19" t="s">
        <v>148</v>
      </c>
      <c r="B155" s="12">
        <v>27435.0245</v>
      </c>
      <c r="C155" s="12">
        <v>92554.590660000002</v>
      </c>
      <c r="D155" s="12">
        <v>18258.444190000002</v>
      </c>
      <c r="E155" s="12">
        <v>504.12468999999999</v>
      </c>
      <c r="F155" s="12">
        <v>8745.8150000000005</v>
      </c>
      <c r="G155" s="12">
        <v>9993.4450899999993</v>
      </c>
      <c r="H155" s="12">
        <v>306.84318999999999</v>
      </c>
      <c r="I155" s="12">
        <v>19097.295100000003</v>
      </c>
      <c r="J155" s="12">
        <v>3386.8596499999999</v>
      </c>
      <c r="K155" s="12">
        <v>180282.44206999999</v>
      </c>
      <c r="L155" s="10"/>
      <c r="M155" s="1"/>
      <c r="N155" s="1"/>
      <c r="O155" s="1"/>
      <c r="P155" s="1"/>
      <c r="Q155" s="1"/>
      <c r="R155" s="1"/>
      <c r="S155" s="1"/>
      <c r="T155" s="1"/>
      <c r="U155" s="1"/>
      <c r="V155" s="1"/>
      <c r="W155" s="1"/>
    </row>
    <row r="156" spans="1:23">
      <c r="A156" s="21" t="s">
        <v>149</v>
      </c>
      <c r="B156" s="14">
        <v>0</v>
      </c>
      <c r="C156" s="14">
        <v>0</v>
      </c>
      <c r="D156" s="14">
        <v>0</v>
      </c>
      <c r="E156" s="14">
        <v>0</v>
      </c>
      <c r="F156" s="14">
        <v>0</v>
      </c>
      <c r="G156" s="14">
        <v>0</v>
      </c>
      <c r="H156" s="14">
        <v>0</v>
      </c>
      <c r="I156" s="14">
        <v>0</v>
      </c>
      <c r="J156" s="14">
        <v>0</v>
      </c>
      <c r="K156" s="14">
        <v>0</v>
      </c>
      <c r="L156" s="1"/>
      <c r="M156" s="1"/>
      <c r="N156" s="1"/>
      <c r="O156" s="1"/>
      <c r="P156" s="1"/>
      <c r="Q156" s="1"/>
      <c r="R156" s="1"/>
      <c r="S156" s="1"/>
      <c r="T156" s="1"/>
      <c r="U156" s="1"/>
      <c r="V156" s="1"/>
      <c r="W156" s="1"/>
    </row>
    <row r="157" spans="1:23">
      <c r="A157" s="21" t="s">
        <v>150</v>
      </c>
      <c r="B157" s="14">
        <v>0</v>
      </c>
      <c r="C157" s="14">
        <v>0</v>
      </c>
      <c r="D157" s="14">
        <v>0</v>
      </c>
      <c r="E157" s="14">
        <v>0</v>
      </c>
      <c r="F157" s="14">
        <v>0</v>
      </c>
      <c r="G157" s="14">
        <v>0</v>
      </c>
      <c r="H157" s="14">
        <v>0</v>
      </c>
      <c r="I157" s="14">
        <v>0</v>
      </c>
      <c r="J157" s="14">
        <v>0</v>
      </c>
      <c r="K157" s="14">
        <v>0</v>
      </c>
      <c r="L157" s="1"/>
      <c r="M157" s="1"/>
      <c r="N157" s="1"/>
      <c r="O157" s="1"/>
      <c r="P157" s="1"/>
      <c r="Q157" s="1"/>
      <c r="R157" s="1"/>
      <c r="S157" s="1"/>
      <c r="T157" s="1"/>
      <c r="U157" s="1"/>
      <c r="V157" s="1"/>
      <c r="W157" s="1"/>
    </row>
    <row r="158" spans="1:23">
      <c r="A158" s="21" t="s">
        <v>151</v>
      </c>
      <c r="B158" s="14">
        <v>23361.182000000001</v>
      </c>
      <c r="C158" s="14">
        <v>15639.005060000001</v>
      </c>
      <c r="D158" s="14">
        <v>0</v>
      </c>
      <c r="E158" s="14">
        <v>0</v>
      </c>
      <c r="F158" s="14">
        <v>3542.0400499999996</v>
      </c>
      <c r="G158" s="14">
        <v>7241.2439899999999</v>
      </c>
      <c r="H158" s="14">
        <v>0</v>
      </c>
      <c r="I158" s="14">
        <v>5705.3987900000002</v>
      </c>
      <c r="J158" s="14">
        <v>0</v>
      </c>
      <c r="K158" s="14">
        <v>55488.869890000002</v>
      </c>
      <c r="L158" s="1"/>
      <c r="M158" s="1"/>
      <c r="N158" s="1"/>
      <c r="O158" s="1"/>
      <c r="P158" s="1"/>
      <c r="Q158" s="1"/>
      <c r="R158" s="1"/>
      <c r="S158" s="1"/>
      <c r="T158" s="1"/>
      <c r="U158" s="1"/>
      <c r="V158" s="1"/>
      <c r="W158" s="1"/>
    </row>
    <row r="159" spans="1:23">
      <c r="A159" s="21" t="s">
        <v>152</v>
      </c>
      <c r="B159" s="14">
        <v>0</v>
      </c>
      <c r="C159" s="14">
        <v>0</v>
      </c>
      <c r="D159" s="14">
        <v>0</v>
      </c>
      <c r="E159" s="14">
        <v>0</v>
      </c>
      <c r="F159" s="14">
        <v>0</v>
      </c>
      <c r="G159" s="14">
        <v>0</v>
      </c>
      <c r="H159" s="14">
        <v>0</v>
      </c>
      <c r="I159" s="14">
        <v>0</v>
      </c>
      <c r="J159" s="14">
        <v>0</v>
      </c>
      <c r="K159" s="14">
        <v>0</v>
      </c>
      <c r="L159" s="1"/>
      <c r="M159" s="1"/>
      <c r="N159" s="1"/>
      <c r="O159" s="1"/>
      <c r="P159" s="1"/>
      <c r="Q159" s="1"/>
      <c r="R159" s="1"/>
      <c r="S159" s="1"/>
      <c r="T159" s="1"/>
      <c r="U159" s="1"/>
      <c r="V159" s="1"/>
      <c r="W159" s="1"/>
    </row>
    <row r="160" spans="1:23">
      <c r="A160" s="21" t="s">
        <v>153</v>
      </c>
      <c r="B160" s="14">
        <v>4073.8425000000002</v>
      </c>
      <c r="C160" s="14">
        <v>30816.798879999998</v>
      </c>
      <c r="D160" s="14">
        <v>17995.888729999999</v>
      </c>
      <c r="E160" s="14">
        <v>504.12468999999999</v>
      </c>
      <c r="F160" s="14">
        <v>4886.04313</v>
      </c>
      <c r="G160" s="14">
        <v>2752.2011000000002</v>
      </c>
      <c r="H160" s="14">
        <v>306.84318999999999</v>
      </c>
      <c r="I160" s="14">
        <v>10290.158449999999</v>
      </c>
      <c r="J160" s="14">
        <v>3386.8596499999999</v>
      </c>
      <c r="K160" s="14">
        <v>75012.760319999987</v>
      </c>
      <c r="L160" s="1"/>
      <c r="M160" s="1"/>
      <c r="N160" s="1"/>
      <c r="O160" s="1"/>
      <c r="P160" s="1"/>
      <c r="Q160" s="1"/>
      <c r="R160" s="1"/>
      <c r="S160" s="1"/>
      <c r="T160" s="1"/>
      <c r="U160" s="1"/>
      <c r="V160" s="1"/>
      <c r="W160" s="1"/>
    </row>
    <row r="161" spans="1:23">
      <c r="A161" s="21" t="s">
        <v>154</v>
      </c>
      <c r="B161" s="14">
        <v>0</v>
      </c>
      <c r="C161" s="14">
        <v>46098.786719999996</v>
      </c>
      <c r="D161" s="14">
        <v>262.55546000000004</v>
      </c>
      <c r="E161" s="14">
        <v>0</v>
      </c>
      <c r="F161" s="14">
        <v>317.73182000000003</v>
      </c>
      <c r="G161" s="14">
        <v>0</v>
      </c>
      <c r="H161" s="14">
        <v>0</v>
      </c>
      <c r="I161" s="14">
        <v>3101.7378599999997</v>
      </c>
      <c r="J161" s="14">
        <v>0</v>
      </c>
      <c r="K161" s="14">
        <v>49780.811860000002</v>
      </c>
      <c r="L161" s="1"/>
      <c r="M161" s="1"/>
      <c r="N161" s="1"/>
      <c r="O161" s="1"/>
      <c r="P161" s="1"/>
      <c r="Q161" s="1"/>
      <c r="R161" s="1"/>
      <c r="S161" s="1"/>
      <c r="T161" s="1"/>
      <c r="U161" s="1"/>
      <c r="V161" s="1"/>
      <c r="W161" s="1"/>
    </row>
    <row r="162" spans="1:23">
      <c r="A162" s="19" t="s">
        <v>155</v>
      </c>
      <c r="B162" s="12">
        <v>181988.15944999998</v>
      </c>
      <c r="C162" s="12">
        <v>475696.93005000002</v>
      </c>
      <c r="D162" s="12">
        <v>371411.82220999995</v>
      </c>
      <c r="E162" s="12">
        <v>0</v>
      </c>
      <c r="F162" s="12">
        <v>139465.65565999999</v>
      </c>
      <c r="G162" s="12">
        <v>135397.30789</v>
      </c>
      <c r="H162" s="12">
        <v>0</v>
      </c>
      <c r="I162" s="12">
        <v>487596.80048999999</v>
      </c>
      <c r="J162" s="12">
        <v>7546.0000099999997</v>
      </c>
      <c r="K162" s="12">
        <v>1799102.67576</v>
      </c>
      <c r="L162" s="10"/>
      <c r="M162" s="1"/>
      <c r="N162" s="1"/>
      <c r="O162" s="1"/>
      <c r="P162" s="1"/>
      <c r="Q162" s="1"/>
      <c r="R162" s="1"/>
      <c r="S162" s="1"/>
      <c r="T162" s="1"/>
      <c r="U162" s="1"/>
      <c r="V162" s="1"/>
      <c r="W162" s="1"/>
    </row>
    <row r="163" spans="1:23">
      <c r="A163" s="21" t="s">
        <v>156</v>
      </c>
      <c r="B163" s="14">
        <v>0</v>
      </c>
      <c r="C163" s="14">
        <v>27739.497500000001</v>
      </c>
      <c r="D163" s="14">
        <v>0</v>
      </c>
      <c r="E163" s="14">
        <v>0</v>
      </c>
      <c r="F163" s="14">
        <v>0</v>
      </c>
      <c r="G163" s="14">
        <v>0</v>
      </c>
      <c r="H163" s="14">
        <v>0</v>
      </c>
      <c r="I163" s="14">
        <v>0</v>
      </c>
      <c r="J163" s="14">
        <v>0</v>
      </c>
      <c r="K163" s="14">
        <v>27739.497500000001</v>
      </c>
      <c r="L163" s="1"/>
      <c r="M163" s="1"/>
      <c r="N163" s="1"/>
      <c r="O163" s="1"/>
      <c r="P163" s="1"/>
      <c r="Q163" s="1"/>
      <c r="R163" s="1"/>
      <c r="S163" s="1"/>
      <c r="T163" s="1"/>
      <c r="U163" s="1"/>
      <c r="V163" s="1"/>
      <c r="W163" s="1"/>
    </row>
    <row r="164" spans="1:23">
      <c r="A164" s="21" t="s">
        <v>157</v>
      </c>
      <c r="B164" s="14">
        <v>0</v>
      </c>
      <c r="C164" s="14">
        <v>0</v>
      </c>
      <c r="D164" s="14">
        <v>0</v>
      </c>
      <c r="E164" s="14">
        <v>0</v>
      </c>
      <c r="F164" s="14">
        <v>0</v>
      </c>
      <c r="G164" s="14">
        <v>0</v>
      </c>
      <c r="H164" s="14">
        <v>0</v>
      </c>
      <c r="I164" s="14">
        <v>0</v>
      </c>
      <c r="J164" s="14">
        <v>0</v>
      </c>
      <c r="K164" s="14">
        <v>0</v>
      </c>
      <c r="L164" s="1"/>
      <c r="M164" s="1"/>
      <c r="N164" s="1"/>
      <c r="O164" s="1"/>
      <c r="P164" s="1"/>
      <c r="Q164" s="1"/>
      <c r="R164" s="1"/>
      <c r="S164" s="1"/>
      <c r="T164" s="1"/>
      <c r="U164" s="1"/>
      <c r="V164" s="1"/>
      <c r="W164" s="1"/>
    </row>
    <row r="165" spans="1:23">
      <c r="A165" s="15" t="s">
        <v>158</v>
      </c>
      <c r="B165" s="14">
        <v>170437.66853999998</v>
      </c>
      <c r="C165" s="14">
        <v>425735.92554999999</v>
      </c>
      <c r="D165" s="14">
        <v>349000</v>
      </c>
      <c r="E165" s="14">
        <v>0</v>
      </c>
      <c r="F165" s="14">
        <v>135035.79187000002</v>
      </c>
      <c r="G165" s="14">
        <v>129949.90572</v>
      </c>
      <c r="H165" s="14">
        <v>0</v>
      </c>
      <c r="I165" s="14">
        <v>438756.68345000001</v>
      </c>
      <c r="J165" s="14">
        <v>7545.9999600000001</v>
      </c>
      <c r="K165" s="14">
        <v>1656461.9750899998</v>
      </c>
      <c r="L165" s="1"/>
      <c r="M165" s="1"/>
      <c r="N165" s="1"/>
      <c r="O165" s="1"/>
      <c r="P165" s="1"/>
      <c r="Q165" s="1"/>
      <c r="R165" s="1"/>
      <c r="S165" s="1"/>
      <c r="T165" s="1"/>
      <c r="U165" s="1"/>
      <c r="V165" s="1"/>
      <c r="W165" s="1"/>
    </row>
    <row r="166" spans="1:23">
      <c r="A166" s="21" t="s">
        <v>159</v>
      </c>
      <c r="B166" s="14">
        <v>11550.49091</v>
      </c>
      <c r="C166" s="14">
        <v>22221.507000000001</v>
      </c>
      <c r="D166" s="14">
        <v>22411.822210000002</v>
      </c>
      <c r="E166" s="14">
        <v>0</v>
      </c>
      <c r="F166" s="14">
        <v>4429.8637900000003</v>
      </c>
      <c r="G166" s="14">
        <v>5447.4021700000003</v>
      </c>
      <c r="H166" s="14">
        <v>0</v>
      </c>
      <c r="I166" s="14">
        <v>48840.117039999997</v>
      </c>
      <c r="J166" s="14">
        <v>5.0000000000000002E-5</v>
      </c>
      <c r="K166" s="14">
        <v>114901.20317000001</v>
      </c>
      <c r="L166" s="1"/>
      <c r="M166" s="1"/>
      <c r="N166" s="1"/>
      <c r="O166" s="1"/>
      <c r="P166" s="1"/>
      <c r="Q166" s="1"/>
      <c r="R166" s="1"/>
      <c r="S166" s="1"/>
      <c r="T166" s="1"/>
      <c r="U166" s="1"/>
      <c r="V166" s="1"/>
      <c r="W166" s="1"/>
    </row>
    <row r="167" spans="1:23">
      <c r="A167" s="19" t="s">
        <v>160</v>
      </c>
      <c r="B167" s="12">
        <v>23262.468399999998</v>
      </c>
      <c r="C167" s="12">
        <v>0</v>
      </c>
      <c r="D167" s="12">
        <v>0</v>
      </c>
      <c r="E167" s="12">
        <v>2737.6064799999999</v>
      </c>
      <c r="F167" s="12">
        <v>0</v>
      </c>
      <c r="G167" s="12">
        <v>0</v>
      </c>
      <c r="H167" s="12">
        <v>0</v>
      </c>
      <c r="I167" s="12">
        <v>35228.958319999998</v>
      </c>
      <c r="J167" s="12">
        <v>2928.9781000000003</v>
      </c>
      <c r="K167" s="12">
        <v>64158.011299999998</v>
      </c>
      <c r="L167" s="10"/>
      <c r="M167" s="1"/>
      <c r="N167" s="1"/>
      <c r="O167" s="1"/>
      <c r="P167" s="1"/>
      <c r="Q167" s="1"/>
      <c r="R167" s="1"/>
      <c r="S167" s="1"/>
      <c r="T167" s="1"/>
      <c r="U167" s="1"/>
      <c r="V167" s="1"/>
      <c r="W167" s="1"/>
    </row>
    <row r="168" spans="1:23">
      <c r="A168" s="21" t="s">
        <v>161</v>
      </c>
      <c r="B168" s="14">
        <v>23039.104199999998</v>
      </c>
      <c r="C168" s="14">
        <v>0</v>
      </c>
      <c r="D168" s="14">
        <v>0</v>
      </c>
      <c r="E168" s="14">
        <v>2737.6064799999999</v>
      </c>
      <c r="F168" s="14">
        <v>0</v>
      </c>
      <c r="G168" s="14">
        <v>0</v>
      </c>
      <c r="H168" s="14">
        <v>0</v>
      </c>
      <c r="I168" s="14">
        <v>34300</v>
      </c>
      <c r="J168" s="14">
        <v>2914.1280000000002</v>
      </c>
      <c r="K168" s="14">
        <v>62990.838680000001</v>
      </c>
      <c r="L168" s="10"/>
      <c r="M168" s="1"/>
      <c r="N168" s="1"/>
      <c r="O168" s="1"/>
      <c r="P168" s="1"/>
      <c r="Q168" s="1"/>
      <c r="R168" s="1"/>
      <c r="S168" s="1"/>
      <c r="T168" s="1"/>
      <c r="U168" s="1"/>
      <c r="V168" s="1"/>
      <c r="W168" s="1"/>
    </row>
    <row r="169" spans="1:23">
      <c r="A169" s="21" t="s">
        <v>162</v>
      </c>
      <c r="B169" s="14">
        <v>0</v>
      </c>
      <c r="C169" s="14">
        <v>0</v>
      </c>
      <c r="D169" s="14">
        <v>0</v>
      </c>
      <c r="E169" s="14">
        <v>0</v>
      </c>
      <c r="F169" s="14">
        <v>0</v>
      </c>
      <c r="G169" s="14">
        <v>0</v>
      </c>
      <c r="H169" s="14">
        <v>0</v>
      </c>
      <c r="I169" s="14">
        <v>0</v>
      </c>
      <c r="J169" s="14">
        <v>0</v>
      </c>
      <c r="K169" s="14">
        <v>0</v>
      </c>
      <c r="L169" s="1"/>
      <c r="M169" s="1"/>
      <c r="N169" s="1"/>
      <c r="O169" s="1"/>
      <c r="P169" s="1"/>
      <c r="Q169" s="1"/>
      <c r="R169" s="1"/>
      <c r="S169" s="1"/>
      <c r="T169" s="1"/>
      <c r="U169" s="1"/>
      <c r="V169" s="1"/>
      <c r="W169" s="1"/>
    </row>
    <row r="170" spans="1:23">
      <c r="A170" s="21" t="s">
        <v>163</v>
      </c>
      <c r="B170" s="14">
        <v>0</v>
      </c>
      <c r="C170" s="14">
        <v>0</v>
      </c>
      <c r="D170" s="14">
        <v>0</v>
      </c>
      <c r="E170" s="14">
        <v>2737.6064799999999</v>
      </c>
      <c r="F170" s="14">
        <v>0</v>
      </c>
      <c r="G170" s="14">
        <v>0</v>
      </c>
      <c r="H170" s="14">
        <v>0</v>
      </c>
      <c r="I170" s="14">
        <v>0</v>
      </c>
      <c r="J170" s="14">
        <v>0</v>
      </c>
      <c r="K170" s="14">
        <v>2737.6064799999999</v>
      </c>
      <c r="L170" s="1"/>
      <c r="M170" s="1"/>
      <c r="N170" s="1"/>
      <c r="O170" s="1"/>
      <c r="P170" s="1"/>
      <c r="Q170" s="1"/>
      <c r="R170" s="1"/>
      <c r="S170" s="1"/>
      <c r="T170" s="1"/>
      <c r="U170" s="1"/>
      <c r="V170" s="1"/>
      <c r="W170" s="1"/>
    </row>
    <row r="171" spans="1:23">
      <c r="A171" s="21" t="s">
        <v>164</v>
      </c>
      <c r="B171" s="14">
        <v>23039.104199999998</v>
      </c>
      <c r="C171" s="14">
        <v>0</v>
      </c>
      <c r="D171" s="14">
        <v>0</v>
      </c>
      <c r="E171" s="14">
        <v>0</v>
      </c>
      <c r="F171" s="14">
        <v>0</v>
      </c>
      <c r="G171" s="14">
        <v>0</v>
      </c>
      <c r="H171" s="14">
        <v>0</v>
      </c>
      <c r="I171" s="14">
        <v>34300</v>
      </c>
      <c r="J171" s="14">
        <v>2914.1280000000002</v>
      </c>
      <c r="K171" s="14">
        <v>60253.232200000006</v>
      </c>
      <c r="L171" s="1"/>
      <c r="M171" s="1"/>
      <c r="N171" s="1"/>
      <c r="O171" s="1"/>
      <c r="P171" s="1"/>
      <c r="Q171" s="1"/>
      <c r="R171" s="1"/>
      <c r="S171" s="1"/>
      <c r="T171" s="1"/>
      <c r="U171" s="1"/>
      <c r="V171" s="1"/>
      <c r="W171" s="1"/>
    </row>
    <row r="172" spans="1:23">
      <c r="A172" s="21" t="s">
        <v>165</v>
      </c>
      <c r="B172" s="14">
        <v>0</v>
      </c>
      <c r="C172" s="14">
        <v>0</v>
      </c>
      <c r="D172" s="14">
        <v>0</v>
      </c>
      <c r="E172" s="14">
        <v>0</v>
      </c>
      <c r="F172" s="14">
        <v>0</v>
      </c>
      <c r="G172" s="14">
        <v>0</v>
      </c>
      <c r="H172" s="14">
        <v>0</v>
      </c>
      <c r="I172" s="14">
        <v>0</v>
      </c>
      <c r="J172" s="14">
        <v>0</v>
      </c>
      <c r="K172" s="14">
        <v>0</v>
      </c>
      <c r="L172" s="1"/>
      <c r="M172" s="1"/>
      <c r="N172" s="1"/>
      <c r="O172" s="1"/>
      <c r="P172" s="1"/>
      <c r="Q172" s="1"/>
      <c r="R172" s="1"/>
      <c r="S172" s="1"/>
      <c r="T172" s="1"/>
      <c r="U172" s="1"/>
      <c r="V172" s="1"/>
      <c r="W172" s="1"/>
    </row>
    <row r="173" spans="1:23">
      <c r="A173" s="21" t="s">
        <v>166</v>
      </c>
      <c r="B173" s="14">
        <v>0</v>
      </c>
      <c r="C173" s="14">
        <v>0</v>
      </c>
      <c r="D173" s="14">
        <v>0</v>
      </c>
      <c r="E173" s="14">
        <v>0</v>
      </c>
      <c r="F173" s="14">
        <v>0</v>
      </c>
      <c r="G173" s="14">
        <v>0</v>
      </c>
      <c r="H173" s="14">
        <v>0</v>
      </c>
      <c r="I173" s="14">
        <v>0</v>
      </c>
      <c r="J173" s="14">
        <v>0</v>
      </c>
      <c r="K173" s="14">
        <v>0</v>
      </c>
      <c r="L173" s="1"/>
      <c r="M173" s="1"/>
      <c r="N173" s="1"/>
      <c r="O173" s="1"/>
      <c r="P173" s="1"/>
      <c r="Q173" s="1"/>
      <c r="R173" s="1"/>
      <c r="S173" s="1"/>
      <c r="T173" s="1"/>
      <c r="U173" s="1"/>
      <c r="V173" s="1"/>
      <c r="W173" s="1"/>
    </row>
    <row r="174" spans="1:23">
      <c r="A174" s="21" t="s">
        <v>167</v>
      </c>
      <c r="B174" s="14">
        <v>0</v>
      </c>
      <c r="C174" s="14">
        <v>0</v>
      </c>
      <c r="D174" s="14">
        <v>0</v>
      </c>
      <c r="E174" s="14">
        <v>0</v>
      </c>
      <c r="F174" s="14">
        <v>0</v>
      </c>
      <c r="G174" s="14">
        <v>0</v>
      </c>
      <c r="H174" s="14">
        <v>0</v>
      </c>
      <c r="I174" s="14">
        <v>0</v>
      </c>
      <c r="J174" s="14">
        <v>0</v>
      </c>
      <c r="K174" s="14">
        <v>0</v>
      </c>
      <c r="L174" s="1"/>
      <c r="M174" s="1"/>
      <c r="N174" s="1"/>
      <c r="O174" s="1"/>
      <c r="P174" s="1"/>
      <c r="Q174" s="1"/>
      <c r="R174" s="1"/>
      <c r="S174" s="1"/>
      <c r="T174" s="1"/>
      <c r="U174" s="1"/>
      <c r="V174" s="1"/>
      <c r="W174" s="1"/>
    </row>
    <row r="175" spans="1:23">
      <c r="A175" s="21" t="s">
        <v>168</v>
      </c>
      <c r="B175" s="14">
        <v>223.36420000000001</v>
      </c>
      <c r="C175" s="14">
        <v>0</v>
      </c>
      <c r="D175" s="14">
        <v>0</v>
      </c>
      <c r="E175" s="14">
        <v>0</v>
      </c>
      <c r="F175" s="14">
        <v>0</v>
      </c>
      <c r="G175" s="14">
        <v>0</v>
      </c>
      <c r="H175" s="14">
        <v>0</v>
      </c>
      <c r="I175" s="14">
        <v>928.95831999999996</v>
      </c>
      <c r="J175" s="14">
        <v>14.850100000000001</v>
      </c>
      <c r="K175" s="14">
        <v>1167.1726200000001</v>
      </c>
      <c r="L175" s="1"/>
      <c r="M175" s="1"/>
      <c r="N175" s="1"/>
      <c r="O175" s="1"/>
      <c r="P175" s="1"/>
      <c r="Q175" s="1"/>
      <c r="R175" s="1"/>
      <c r="S175" s="1"/>
      <c r="T175" s="1"/>
      <c r="U175" s="1"/>
      <c r="V175" s="1"/>
      <c r="W175" s="1"/>
    </row>
    <row r="176" spans="1:23">
      <c r="A176" s="19" t="s">
        <v>169</v>
      </c>
      <c r="B176" s="12">
        <v>99183.189110000007</v>
      </c>
      <c r="C176" s="12">
        <v>470614.48027</v>
      </c>
      <c r="D176" s="12">
        <v>494606.09077000001</v>
      </c>
      <c r="E176" s="12">
        <v>14101.42512</v>
      </c>
      <c r="F176" s="12">
        <v>77046.661900000006</v>
      </c>
      <c r="G176" s="12">
        <v>60525.588689999997</v>
      </c>
      <c r="H176" s="12">
        <v>6607.2352300000002</v>
      </c>
      <c r="I176" s="12">
        <v>185619.67825</v>
      </c>
      <c r="J176" s="12">
        <v>47281.970380000006</v>
      </c>
      <c r="K176" s="12">
        <v>1455586.31972</v>
      </c>
      <c r="L176" s="10"/>
      <c r="M176" s="1"/>
      <c r="N176" s="1"/>
      <c r="O176" s="1"/>
      <c r="P176" s="1"/>
      <c r="Q176" s="1"/>
      <c r="R176" s="1"/>
      <c r="S176" s="1"/>
      <c r="T176" s="1"/>
      <c r="U176" s="1"/>
      <c r="V176" s="1"/>
      <c r="W176" s="1"/>
    </row>
    <row r="177" spans="1:23">
      <c r="A177" s="28" t="s">
        <v>170</v>
      </c>
      <c r="B177" s="14">
        <v>85271.092569999993</v>
      </c>
      <c r="C177" s="14">
        <v>396826.43744000001</v>
      </c>
      <c r="D177" s="14">
        <v>440373.77504000004</v>
      </c>
      <c r="E177" s="14">
        <v>13818.21946</v>
      </c>
      <c r="F177" s="14">
        <v>63098.292049999996</v>
      </c>
      <c r="G177" s="14">
        <v>58185.818100000004</v>
      </c>
      <c r="H177" s="14">
        <v>6196.9311900000002</v>
      </c>
      <c r="I177" s="14">
        <v>171011.58140999998</v>
      </c>
      <c r="J177" s="14">
        <v>75838.91326999999</v>
      </c>
      <c r="K177" s="14">
        <v>1310621.0605299999</v>
      </c>
      <c r="L177" s="10"/>
      <c r="M177" s="1"/>
      <c r="N177" s="1"/>
      <c r="O177" s="1"/>
      <c r="P177" s="1"/>
      <c r="Q177" s="1"/>
      <c r="R177" s="1"/>
      <c r="S177" s="1"/>
      <c r="T177" s="1"/>
      <c r="U177" s="1"/>
      <c r="V177" s="1"/>
      <c r="W177" s="1"/>
    </row>
    <row r="178" spans="1:23">
      <c r="A178" s="21" t="s">
        <v>171</v>
      </c>
      <c r="B178" s="14">
        <v>85271.092569999993</v>
      </c>
      <c r="C178" s="14">
        <v>396826.43744000001</v>
      </c>
      <c r="D178" s="14">
        <v>440373.77504000004</v>
      </c>
      <c r="E178" s="14">
        <v>13818.21946</v>
      </c>
      <c r="F178" s="14">
        <v>63098.292049999996</v>
      </c>
      <c r="G178" s="14">
        <v>58185.818100000004</v>
      </c>
      <c r="H178" s="14">
        <v>6196.9311900000002</v>
      </c>
      <c r="I178" s="14">
        <v>171011.58140999998</v>
      </c>
      <c r="J178" s="14">
        <v>75838.91326999999</v>
      </c>
      <c r="K178" s="14">
        <v>1310621.0605299999</v>
      </c>
      <c r="L178" s="1"/>
      <c r="M178" s="1"/>
      <c r="N178" s="1"/>
      <c r="O178" s="1"/>
      <c r="P178" s="1"/>
      <c r="Q178" s="1"/>
      <c r="R178" s="1"/>
      <c r="S178" s="1"/>
      <c r="T178" s="1"/>
      <c r="U178" s="1"/>
      <c r="V178" s="1"/>
      <c r="W178" s="1"/>
    </row>
    <row r="179" spans="1:23">
      <c r="A179" s="21" t="s">
        <v>172</v>
      </c>
      <c r="B179" s="14">
        <v>0</v>
      </c>
      <c r="C179" s="14">
        <v>0</v>
      </c>
      <c r="D179" s="14">
        <v>0</v>
      </c>
      <c r="E179" s="14">
        <v>0</v>
      </c>
      <c r="F179" s="14">
        <v>0</v>
      </c>
      <c r="G179" s="14">
        <v>0</v>
      </c>
      <c r="H179" s="14">
        <v>0</v>
      </c>
      <c r="I179" s="14">
        <v>0</v>
      </c>
      <c r="J179" s="14">
        <v>0</v>
      </c>
      <c r="K179" s="14">
        <v>0</v>
      </c>
      <c r="L179" s="1"/>
      <c r="M179" s="1"/>
      <c r="N179" s="1"/>
      <c r="O179" s="1"/>
      <c r="P179" s="1"/>
      <c r="Q179" s="1"/>
      <c r="R179" s="1"/>
      <c r="S179" s="1"/>
      <c r="T179" s="1"/>
      <c r="U179" s="1"/>
      <c r="V179" s="1"/>
      <c r="W179" s="1"/>
    </row>
    <row r="180" spans="1:23">
      <c r="A180" s="21" t="s">
        <v>173</v>
      </c>
      <c r="B180" s="14">
        <v>0</v>
      </c>
      <c r="C180" s="14">
        <v>0</v>
      </c>
      <c r="D180" s="14">
        <v>0</v>
      </c>
      <c r="E180" s="14">
        <v>0</v>
      </c>
      <c r="F180" s="14">
        <v>0</v>
      </c>
      <c r="G180" s="14">
        <v>0</v>
      </c>
      <c r="H180" s="14">
        <v>0</v>
      </c>
      <c r="I180" s="14">
        <v>0</v>
      </c>
      <c r="J180" s="14">
        <v>0</v>
      </c>
      <c r="K180" s="14">
        <v>0</v>
      </c>
      <c r="L180" s="1"/>
      <c r="M180" s="1"/>
      <c r="N180" s="1"/>
      <c r="O180" s="1"/>
      <c r="P180" s="1"/>
      <c r="Q180" s="1"/>
      <c r="R180" s="1"/>
      <c r="S180" s="1"/>
      <c r="T180" s="1"/>
      <c r="U180" s="1"/>
      <c r="V180" s="1"/>
      <c r="W180" s="1"/>
    </row>
    <row r="181" spans="1:23">
      <c r="A181" s="28" t="s">
        <v>174</v>
      </c>
      <c r="B181" s="14">
        <v>1591.7623999999998</v>
      </c>
      <c r="C181" s="14">
        <v>0</v>
      </c>
      <c r="D181" s="14">
        <v>0</v>
      </c>
      <c r="E181" s="14">
        <v>0</v>
      </c>
      <c r="F181" s="14">
        <v>0</v>
      </c>
      <c r="G181" s="14">
        <v>0</v>
      </c>
      <c r="H181" s="14">
        <v>2262.127</v>
      </c>
      <c r="I181" s="14">
        <v>0</v>
      </c>
      <c r="J181" s="14">
        <v>3389.2807200000002</v>
      </c>
      <c r="K181" s="14">
        <v>7243.1701199999998</v>
      </c>
      <c r="L181" s="10"/>
      <c r="M181" s="1"/>
      <c r="N181" s="1"/>
      <c r="O181" s="1"/>
      <c r="P181" s="1"/>
      <c r="Q181" s="1"/>
      <c r="R181" s="1"/>
      <c r="S181" s="1"/>
      <c r="T181" s="1"/>
      <c r="U181" s="1"/>
      <c r="V181" s="1"/>
      <c r="W181" s="1"/>
    </row>
    <row r="182" spans="1:23">
      <c r="A182" s="21" t="s">
        <v>175</v>
      </c>
      <c r="B182" s="14">
        <v>0</v>
      </c>
      <c r="C182" s="14">
        <v>0</v>
      </c>
      <c r="D182" s="14">
        <v>0</v>
      </c>
      <c r="E182" s="14">
        <v>0</v>
      </c>
      <c r="F182" s="14">
        <v>0</v>
      </c>
      <c r="G182" s="14">
        <v>0</v>
      </c>
      <c r="H182" s="14">
        <v>0</v>
      </c>
      <c r="I182" s="14">
        <v>0</v>
      </c>
      <c r="J182" s="14">
        <v>0</v>
      </c>
      <c r="K182" s="14">
        <v>0</v>
      </c>
      <c r="L182" s="1"/>
      <c r="M182" s="1"/>
      <c r="N182" s="1"/>
      <c r="O182" s="1"/>
      <c r="P182" s="1"/>
      <c r="Q182" s="1"/>
      <c r="R182" s="1"/>
      <c r="S182" s="1"/>
      <c r="T182" s="1"/>
      <c r="U182" s="1"/>
      <c r="V182" s="1"/>
      <c r="W182" s="1"/>
    </row>
    <row r="183" spans="1:23">
      <c r="A183" s="21" t="s">
        <v>176</v>
      </c>
      <c r="B183" s="14">
        <v>0</v>
      </c>
      <c r="C183" s="14">
        <v>0</v>
      </c>
      <c r="D183" s="14">
        <v>0</v>
      </c>
      <c r="E183" s="14">
        <v>0</v>
      </c>
      <c r="F183" s="14">
        <v>0</v>
      </c>
      <c r="G183" s="14">
        <v>0</v>
      </c>
      <c r="H183" s="14">
        <v>0</v>
      </c>
      <c r="I183" s="14">
        <v>0</v>
      </c>
      <c r="J183" s="14">
        <v>3389.2807200000002</v>
      </c>
      <c r="K183" s="14">
        <v>3389.2807200000002</v>
      </c>
      <c r="L183" s="1"/>
      <c r="M183" s="1"/>
      <c r="N183" s="1"/>
      <c r="O183" s="1"/>
      <c r="P183" s="1"/>
      <c r="Q183" s="1"/>
      <c r="R183" s="1"/>
      <c r="S183" s="1"/>
      <c r="T183" s="1"/>
      <c r="U183" s="1"/>
      <c r="V183" s="1"/>
      <c r="W183" s="1"/>
    </row>
    <row r="184" spans="1:23">
      <c r="A184" s="21" t="s">
        <v>177</v>
      </c>
      <c r="B184" s="14">
        <v>1591.7623999999998</v>
      </c>
      <c r="C184" s="14">
        <v>0</v>
      </c>
      <c r="D184" s="14">
        <v>0</v>
      </c>
      <c r="E184" s="14">
        <v>0</v>
      </c>
      <c r="F184" s="14">
        <v>0</v>
      </c>
      <c r="G184" s="14">
        <v>0</v>
      </c>
      <c r="H184" s="14">
        <v>2262.127</v>
      </c>
      <c r="I184" s="14">
        <v>0</v>
      </c>
      <c r="J184" s="14">
        <v>0</v>
      </c>
      <c r="K184" s="14">
        <v>3853.8894</v>
      </c>
      <c r="L184" s="1"/>
      <c r="M184" s="1"/>
      <c r="N184" s="1"/>
      <c r="O184" s="1"/>
      <c r="P184" s="1"/>
      <c r="Q184" s="1"/>
      <c r="R184" s="1"/>
      <c r="S184" s="1"/>
      <c r="T184" s="1"/>
      <c r="U184" s="1"/>
      <c r="V184" s="1"/>
      <c r="W184" s="1"/>
    </row>
    <row r="185" spans="1:23">
      <c r="A185" s="28" t="s">
        <v>178</v>
      </c>
      <c r="B185" s="14">
        <v>0</v>
      </c>
      <c r="C185" s="14">
        <v>0</v>
      </c>
      <c r="D185" s="14">
        <v>0</v>
      </c>
      <c r="E185" s="14">
        <v>0</v>
      </c>
      <c r="F185" s="14">
        <v>0</v>
      </c>
      <c r="G185" s="14">
        <v>0</v>
      </c>
      <c r="H185" s="14">
        <v>0</v>
      </c>
      <c r="I185" s="14">
        <v>0</v>
      </c>
      <c r="J185" s="14">
        <v>0</v>
      </c>
      <c r="K185" s="14">
        <v>0</v>
      </c>
      <c r="L185" s="10"/>
      <c r="M185" s="1"/>
      <c r="N185" s="1"/>
      <c r="O185" s="1"/>
      <c r="P185" s="1"/>
      <c r="Q185" s="1"/>
      <c r="R185" s="1"/>
      <c r="S185" s="1"/>
      <c r="T185" s="1"/>
      <c r="U185" s="1"/>
      <c r="V185" s="1"/>
      <c r="W185" s="1"/>
    </row>
    <row r="186" spans="1:23">
      <c r="A186" s="21" t="s">
        <v>179</v>
      </c>
      <c r="B186" s="14">
        <v>0</v>
      </c>
      <c r="C186" s="14">
        <v>0</v>
      </c>
      <c r="D186" s="14">
        <v>0</v>
      </c>
      <c r="E186" s="14">
        <v>0</v>
      </c>
      <c r="F186" s="14">
        <v>0</v>
      </c>
      <c r="G186" s="14">
        <v>0</v>
      </c>
      <c r="H186" s="14">
        <v>0</v>
      </c>
      <c r="I186" s="14">
        <v>0</v>
      </c>
      <c r="J186" s="14">
        <v>0</v>
      </c>
      <c r="K186" s="14">
        <v>0</v>
      </c>
      <c r="L186" s="1"/>
      <c r="M186" s="1"/>
      <c r="N186" s="1"/>
      <c r="O186" s="1"/>
      <c r="P186" s="1"/>
      <c r="Q186" s="1"/>
      <c r="R186" s="1"/>
      <c r="S186" s="1"/>
      <c r="T186" s="1"/>
      <c r="U186" s="1"/>
      <c r="V186" s="1"/>
      <c r="W186" s="1"/>
    </row>
    <row r="187" spans="1:23">
      <c r="A187" s="28" t="s">
        <v>180</v>
      </c>
      <c r="B187" s="14">
        <v>10517.518910000001</v>
      </c>
      <c r="C187" s="14">
        <v>48778.856369999994</v>
      </c>
      <c r="D187" s="14">
        <v>46483.819109999997</v>
      </c>
      <c r="E187" s="14">
        <v>91.160960000000003</v>
      </c>
      <c r="F187" s="14">
        <v>8972.09915</v>
      </c>
      <c r="G187" s="14">
        <v>878.02</v>
      </c>
      <c r="H187" s="14">
        <v>654.70270999999991</v>
      </c>
      <c r="I187" s="14">
        <v>18029.63247</v>
      </c>
      <c r="J187" s="14">
        <v>562.23117000000002</v>
      </c>
      <c r="K187" s="14">
        <v>134968.04084999999</v>
      </c>
      <c r="L187" s="10"/>
      <c r="M187" s="1"/>
      <c r="N187" s="1"/>
      <c r="O187" s="1"/>
      <c r="P187" s="1"/>
      <c r="Q187" s="1"/>
      <c r="R187" s="1"/>
      <c r="S187" s="1"/>
      <c r="T187" s="1"/>
      <c r="U187" s="1"/>
      <c r="V187" s="1"/>
      <c r="W187" s="1"/>
    </row>
    <row r="188" spans="1:23">
      <c r="A188" s="21" t="s">
        <v>181</v>
      </c>
      <c r="B188" s="14">
        <v>7274.6222300000009</v>
      </c>
      <c r="C188" s="14">
        <v>24389.428179999999</v>
      </c>
      <c r="D188" s="14">
        <v>21643.523699999998</v>
      </c>
      <c r="E188" s="14">
        <v>45.580480000000001</v>
      </c>
      <c r="F188" s="14">
        <v>6531.0860199999997</v>
      </c>
      <c r="G188" s="14">
        <v>439.01</v>
      </c>
      <c r="H188" s="14">
        <v>582.85650999999996</v>
      </c>
      <c r="I188" s="14">
        <v>10101.125820000001</v>
      </c>
      <c r="J188" s="14">
        <v>356.47005999999999</v>
      </c>
      <c r="K188" s="14">
        <v>71363.702999999994</v>
      </c>
      <c r="L188" s="1"/>
      <c r="M188" s="1"/>
      <c r="N188" s="1"/>
      <c r="O188" s="1"/>
      <c r="P188" s="1"/>
      <c r="Q188" s="1"/>
      <c r="R188" s="1"/>
      <c r="S188" s="1"/>
      <c r="T188" s="1"/>
      <c r="U188" s="1"/>
      <c r="V188" s="1"/>
      <c r="W188" s="1"/>
    </row>
    <row r="189" spans="1:23">
      <c r="A189" s="21" t="s">
        <v>182</v>
      </c>
      <c r="B189" s="14">
        <v>3242.8966800000003</v>
      </c>
      <c r="C189" s="14">
        <v>24389.428190000002</v>
      </c>
      <c r="D189" s="14">
        <v>24840.295409999999</v>
      </c>
      <c r="E189" s="14">
        <v>45.580480000000001</v>
      </c>
      <c r="F189" s="14">
        <v>2441.0131299999998</v>
      </c>
      <c r="G189" s="14">
        <v>439.01</v>
      </c>
      <c r="H189" s="14">
        <v>71.846199999999996</v>
      </c>
      <c r="I189" s="14">
        <v>7928.5066500000003</v>
      </c>
      <c r="J189" s="14">
        <v>205.76110999999997</v>
      </c>
      <c r="K189" s="14">
        <v>63604.337850000004</v>
      </c>
      <c r="L189" s="1"/>
      <c r="M189" s="1"/>
      <c r="N189" s="1"/>
      <c r="O189" s="1"/>
      <c r="P189" s="1"/>
      <c r="Q189" s="1"/>
      <c r="R189" s="1"/>
      <c r="S189" s="1"/>
      <c r="T189" s="1"/>
      <c r="U189" s="1"/>
      <c r="V189" s="1"/>
      <c r="W189" s="1"/>
    </row>
    <row r="190" spans="1:23">
      <c r="A190" s="21" t="s">
        <v>183</v>
      </c>
      <c r="B190" s="14">
        <v>0</v>
      </c>
      <c r="C190" s="14">
        <v>0</v>
      </c>
      <c r="D190" s="14">
        <v>0</v>
      </c>
      <c r="E190" s="14">
        <v>0</v>
      </c>
      <c r="F190" s="14">
        <v>0</v>
      </c>
      <c r="G190" s="14">
        <v>0</v>
      </c>
      <c r="H190" s="14">
        <v>0</v>
      </c>
      <c r="I190" s="14">
        <v>0</v>
      </c>
      <c r="J190" s="14">
        <v>0</v>
      </c>
      <c r="K190" s="14">
        <v>0</v>
      </c>
      <c r="L190" s="1"/>
      <c r="M190" s="1"/>
      <c r="N190" s="1"/>
      <c r="O190" s="1"/>
      <c r="P190" s="1"/>
      <c r="Q190" s="1"/>
      <c r="R190" s="1"/>
      <c r="S190" s="1"/>
      <c r="T190" s="1"/>
      <c r="U190" s="1"/>
      <c r="V190" s="1"/>
      <c r="W190" s="1"/>
    </row>
    <row r="191" spans="1:23">
      <c r="A191" s="28" t="s">
        <v>184</v>
      </c>
      <c r="B191" s="14">
        <v>1802.8152299999999</v>
      </c>
      <c r="C191" s="14">
        <v>25009.186460000001</v>
      </c>
      <c r="D191" s="14">
        <v>7748.4966199999999</v>
      </c>
      <c r="E191" s="14">
        <v>192.04470000000001</v>
      </c>
      <c r="F191" s="14">
        <v>4976.2707</v>
      </c>
      <c r="G191" s="14">
        <v>1461.7505900000001</v>
      </c>
      <c r="H191" s="14">
        <v>-2506.52567</v>
      </c>
      <c r="I191" s="14">
        <v>-3421.5356299999999</v>
      </c>
      <c r="J191" s="14">
        <v>-32508.45478</v>
      </c>
      <c r="K191" s="14">
        <v>2754.0482200000001</v>
      </c>
      <c r="L191" s="10"/>
      <c r="M191" s="1"/>
      <c r="N191" s="1"/>
      <c r="O191" s="1"/>
      <c r="P191" s="1"/>
      <c r="Q191" s="1"/>
      <c r="R191" s="1"/>
      <c r="S191" s="1"/>
      <c r="T191" s="1"/>
      <c r="U191" s="1"/>
      <c r="V191" s="1"/>
      <c r="W191" s="1"/>
    </row>
    <row r="192" spans="1:23">
      <c r="A192" s="21" t="s">
        <v>185</v>
      </c>
      <c r="B192" s="14">
        <v>1.81901</v>
      </c>
      <c r="C192" s="14">
        <v>0</v>
      </c>
      <c r="D192" s="14">
        <v>0</v>
      </c>
      <c r="E192" s="14">
        <v>0</v>
      </c>
      <c r="F192" s="14">
        <v>0</v>
      </c>
      <c r="G192" s="14">
        <v>0</v>
      </c>
      <c r="H192" s="14">
        <v>-2556.3249700000001</v>
      </c>
      <c r="I192" s="14">
        <v>-3640.9521099999997</v>
      </c>
      <c r="J192" s="14">
        <v>-23617.373350000002</v>
      </c>
      <c r="K192" s="14">
        <v>-29812.831420000002</v>
      </c>
      <c r="L192" s="1"/>
      <c r="M192" s="1"/>
      <c r="N192" s="1"/>
      <c r="O192" s="1"/>
      <c r="P192" s="1"/>
      <c r="Q192" s="1"/>
      <c r="R192" s="1"/>
      <c r="S192" s="1"/>
      <c r="T192" s="1"/>
      <c r="U192" s="1"/>
      <c r="V192" s="1"/>
      <c r="W192" s="1"/>
    </row>
    <row r="193" spans="1:23">
      <c r="A193" s="75" t="s">
        <v>186</v>
      </c>
      <c r="B193" s="14">
        <v>1800.99622</v>
      </c>
      <c r="C193" s="14">
        <v>25009.186460000001</v>
      </c>
      <c r="D193" s="14">
        <v>7748.4966199999999</v>
      </c>
      <c r="E193" s="14">
        <v>192.04470000000001</v>
      </c>
      <c r="F193" s="14">
        <v>4976.2707</v>
      </c>
      <c r="G193" s="14">
        <v>1461.7505900000001</v>
      </c>
      <c r="H193" s="14">
        <v>49.799300000000002</v>
      </c>
      <c r="I193" s="14">
        <v>219.41648000000001</v>
      </c>
      <c r="J193" s="14">
        <v>-8891.0814300000002</v>
      </c>
      <c r="K193" s="14">
        <v>32566.879639999999</v>
      </c>
      <c r="L193" s="1"/>
      <c r="M193" s="1"/>
      <c r="N193" s="1"/>
      <c r="O193" s="1"/>
      <c r="P193" s="1"/>
      <c r="Q193" s="1"/>
      <c r="R193" s="1"/>
      <c r="S193" s="1"/>
      <c r="T193" s="1"/>
      <c r="U193" s="1"/>
      <c r="V193" s="1"/>
      <c r="W193" s="1"/>
    </row>
    <row r="194" spans="1:23">
      <c r="A194" s="18" t="s">
        <v>187</v>
      </c>
      <c r="B194" s="12">
        <v>1220391.7363399998</v>
      </c>
      <c r="C194" s="12">
        <v>3593200.9851599997</v>
      </c>
      <c r="D194" s="12">
        <v>2262235.8602300002</v>
      </c>
      <c r="E194" s="12">
        <v>76063.29552</v>
      </c>
      <c r="F194" s="12">
        <v>510244.98561000003</v>
      </c>
      <c r="G194" s="12">
        <v>702996.89439000003</v>
      </c>
      <c r="H194" s="12">
        <v>37569.557460000004</v>
      </c>
      <c r="I194" s="12">
        <v>1497625.87864</v>
      </c>
      <c r="J194" s="12">
        <v>504723.14600999997</v>
      </c>
      <c r="K194" s="12">
        <v>10405052.339360001</v>
      </c>
      <c r="L194" s="10"/>
      <c r="M194" s="81"/>
      <c r="N194" s="1"/>
      <c r="O194" s="1"/>
      <c r="P194" s="1"/>
      <c r="Q194" s="1"/>
      <c r="R194" s="1"/>
      <c r="S194" s="1"/>
      <c r="T194" s="1"/>
      <c r="U194" s="1"/>
      <c r="V194" s="1"/>
      <c r="W194" s="1"/>
    </row>
    <row r="195" spans="1:23">
      <c r="A195" s="19" t="s">
        <v>188</v>
      </c>
      <c r="B195" s="12">
        <v>0</v>
      </c>
      <c r="C195" s="12">
        <v>0</v>
      </c>
      <c r="D195" s="12">
        <v>309.12953999999996</v>
      </c>
      <c r="E195" s="12">
        <v>0</v>
      </c>
      <c r="F195" s="12">
        <v>0</v>
      </c>
      <c r="G195" s="12">
        <v>0</v>
      </c>
      <c r="H195" s="12">
        <v>0</v>
      </c>
      <c r="I195" s="12">
        <v>15386.93685</v>
      </c>
      <c r="J195" s="12">
        <v>0</v>
      </c>
      <c r="K195" s="12">
        <v>15696.06639</v>
      </c>
      <c r="L195" s="10"/>
      <c r="M195" s="1"/>
      <c r="N195" s="1"/>
      <c r="O195" s="1"/>
      <c r="P195" s="1"/>
      <c r="Q195" s="1"/>
      <c r="R195" s="1"/>
      <c r="S195" s="1"/>
      <c r="T195" s="1"/>
      <c r="U195" s="1"/>
      <c r="V195" s="1"/>
      <c r="W195" s="1"/>
    </row>
    <row r="196" spans="1:23">
      <c r="A196" s="28" t="s">
        <v>189</v>
      </c>
      <c r="B196" s="14">
        <v>0</v>
      </c>
      <c r="C196" s="14">
        <v>0</v>
      </c>
      <c r="D196" s="14">
        <v>0</v>
      </c>
      <c r="E196" s="14">
        <v>0</v>
      </c>
      <c r="F196" s="14">
        <v>0</v>
      </c>
      <c r="G196" s="14">
        <v>0</v>
      </c>
      <c r="H196" s="14">
        <v>0</v>
      </c>
      <c r="I196" s="14">
        <v>0</v>
      </c>
      <c r="J196" s="14">
        <v>0</v>
      </c>
      <c r="K196" s="14">
        <v>0</v>
      </c>
      <c r="L196" s="10"/>
      <c r="M196" s="1"/>
      <c r="N196" s="1"/>
      <c r="O196" s="1"/>
      <c r="P196" s="1"/>
      <c r="Q196" s="1"/>
      <c r="R196" s="1"/>
      <c r="S196" s="1"/>
      <c r="T196" s="1"/>
      <c r="U196" s="1"/>
      <c r="V196" s="1"/>
      <c r="W196" s="1"/>
    </row>
    <row r="197" spans="1:23">
      <c r="A197" s="21" t="s">
        <v>190</v>
      </c>
      <c r="B197" s="14">
        <v>0</v>
      </c>
      <c r="C197" s="14">
        <v>0</v>
      </c>
      <c r="D197" s="14">
        <v>0</v>
      </c>
      <c r="E197" s="14">
        <v>0</v>
      </c>
      <c r="F197" s="14">
        <v>0</v>
      </c>
      <c r="G197" s="14">
        <v>0</v>
      </c>
      <c r="H197" s="14">
        <v>0</v>
      </c>
      <c r="I197" s="14">
        <v>0</v>
      </c>
      <c r="J197" s="14">
        <v>0</v>
      </c>
      <c r="K197" s="14">
        <v>0</v>
      </c>
      <c r="L197" s="1"/>
      <c r="M197" s="1"/>
      <c r="N197" s="1"/>
      <c r="O197" s="1"/>
      <c r="P197" s="1"/>
      <c r="Q197" s="1"/>
      <c r="R197" s="1"/>
      <c r="S197" s="1"/>
      <c r="T197" s="1"/>
      <c r="U197" s="1"/>
      <c r="V197" s="1"/>
      <c r="W197" s="1"/>
    </row>
    <row r="198" spans="1:23">
      <c r="A198" s="21" t="s">
        <v>191</v>
      </c>
      <c r="B198" s="14">
        <v>0</v>
      </c>
      <c r="C198" s="14">
        <v>0</v>
      </c>
      <c r="D198" s="14">
        <v>0</v>
      </c>
      <c r="E198" s="14">
        <v>0</v>
      </c>
      <c r="F198" s="14">
        <v>0</v>
      </c>
      <c r="G198" s="14">
        <v>0</v>
      </c>
      <c r="H198" s="14">
        <v>0</v>
      </c>
      <c r="I198" s="14">
        <v>0</v>
      </c>
      <c r="J198" s="14">
        <v>0</v>
      </c>
      <c r="K198" s="14">
        <v>0</v>
      </c>
      <c r="L198" s="1"/>
      <c r="M198" s="1"/>
      <c r="N198" s="1"/>
      <c r="O198" s="1"/>
      <c r="P198" s="1"/>
      <c r="Q198" s="1"/>
      <c r="R198" s="1"/>
      <c r="S198" s="1"/>
      <c r="T198" s="1"/>
      <c r="U198" s="1"/>
      <c r="V198" s="1"/>
      <c r="W198" s="1"/>
    </row>
    <row r="199" spans="1:23">
      <c r="A199" s="21" t="s">
        <v>192</v>
      </c>
      <c r="B199" s="14">
        <v>0</v>
      </c>
      <c r="C199" s="14">
        <v>0</v>
      </c>
      <c r="D199" s="14">
        <v>0</v>
      </c>
      <c r="E199" s="14">
        <v>0</v>
      </c>
      <c r="F199" s="14">
        <v>0</v>
      </c>
      <c r="G199" s="14">
        <v>0</v>
      </c>
      <c r="H199" s="14">
        <v>0</v>
      </c>
      <c r="I199" s="14">
        <v>0</v>
      </c>
      <c r="J199" s="14">
        <v>0</v>
      </c>
      <c r="K199" s="14">
        <v>0</v>
      </c>
      <c r="L199" s="1"/>
      <c r="M199" s="1"/>
      <c r="N199" s="1"/>
      <c r="O199" s="1"/>
      <c r="P199" s="1"/>
      <c r="Q199" s="1"/>
      <c r="R199" s="1"/>
      <c r="S199" s="1"/>
      <c r="T199" s="1"/>
      <c r="U199" s="1"/>
      <c r="V199" s="1"/>
      <c r="W199" s="1"/>
    </row>
    <row r="200" spans="1:23">
      <c r="A200" s="21" t="s">
        <v>193</v>
      </c>
      <c r="B200" s="14">
        <v>0</v>
      </c>
      <c r="C200" s="14">
        <v>0</v>
      </c>
      <c r="D200" s="14">
        <v>0</v>
      </c>
      <c r="E200" s="14">
        <v>0</v>
      </c>
      <c r="F200" s="14">
        <v>0</v>
      </c>
      <c r="G200" s="14">
        <v>0</v>
      </c>
      <c r="H200" s="14">
        <v>0</v>
      </c>
      <c r="I200" s="14">
        <v>0</v>
      </c>
      <c r="J200" s="14">
        <v>0</v>
      </c>
      <c r="K200" s="14">
        <v>0</v>
      </c>
      <c r="L200" s="1"/>
      <c r="M200" s="1"/>
      <c r="N200" s="1"/>
      <c r="O200" s="1"/>
      <c r="P200" s="1"/>
      <c r="Q200" s="1"/>
      <c r="R200" s="1"/>
      <c r="S200" s="1"/>
      <c r="T200" s="1"/>
      <c r="U200" s="1"/>
      <c r="V200" s="1"/>
      <c r="W200" s="1"/>
    </row>
    <row r="201" spans="1:23">
      <c r="A201" s="21" t="s">
        <v>194</v>
      </c>
      <c r="B201" s="14">
        <v>0</v>
      </c>
      <c r="C201" s="14">
        <v>0</v>
      </c>
      <c r="D201" s="14">
        <v>0</v>
      </c>
      <c r="E201" s="14">
        <v>0</v>
      </c>
      <c r="F201" s="14">
        <v>0</v>
      </c>
      <c r="G201" s="14">
        <v>0</v>
      </c>
      <c r="H201" s="14">
        <v>0</v>
      </c>
      <c r="I201" s="14">
        <v>0</v>
      </c>
      <c r="J201" s="14">
        <v>0</v>
      </c>
      <c r="K201" s="14">
        <v>0</v>
      </c>
      <c r="L201" s="1"/>
      <c r="M201" s="1"/>
      <c r="N201" s="1"/>
      <c r="O201" s="1"/>
      <c r="P201" s="1"/>
      <c r="Q201" s="1"/>
      <c r="R201" s="1"/>
      <c r="S201" s="1"/>
      <c r="T201" s="1"/>
      <c r="U201" s="1"/>
      <c r="V201" s="1"/>
      <c r="W201" s="1"/>
    </row>
    <row r="202" spans="1:23">
      <c r="A202" s="28" t="s">
        <v>195</v>
      </c>
      <c r="B202" s="14">
        <v>0</v>
      </c>
      <c r="C202" s="14">
        <v>0</v>
      </c>
      <c r="D202" s="14">
        <v>0</v>
      </c>
      <c r="E202" s="14">
        <v>0</v>
      </c>
      <c r="F202" s="14">
        <v>0</v>
      </c>
      <c r="G202" s="14">
        <v>0</v>
      </c>
      <c r="H202" s="14">
        <v>0</v>
      </c>
      <c r="I202" s="14">
        <v>0</v>
      </c>
      <c r="J202" s="14">
        <v>0</v>
      </c>
      <c r="K202" s="14">
        <v>0</v>
      </c>
      <c r="L202" s="10"/>
      <c r="M202" s="1"/>
      <c r="N202" s="1"/>
      <c r="O202" s="1"/>
      <c r="P202" s="1"/>
      <c r="Q202" s="1"/>
      <c r="R202" s="1"/>
      <c r="S202" s="1"/>
      <c r="T202" s="1"/>
      <c r="U202" s="1"/>
      <c r="V202" s="1"/>
      <c r="W202" s="1"/>
    </row>
    <row r="203" spans="1:23">
      <c r="A203" s="21" t="s">
        <v>196</v>
      </c>
      <c r="B203" s="14">
        <v>0</v>
      </c>
      <c r="C203" s="14">
        <v>0</v>
      </c>
      <c r="D203" s="14">
        <v>0</v>
      </c>
      <c r="E203" s="14">
        <v>0</v>
      </c>
      <c r="F203" s="14">
        <v>0</v>
      </c>
      <c r="G203" s="14">
        <v>0</v>
      </c>
      <c r="H203" s="14">
        <v>0</v>
      </c>
      <c r="I203" s="14">
        <v>0</v>
      </c>
      <c r="J203" s="14">
        <v>0</v>
      </c>
      <c r="K203" s="14">
        <v>0</v>
      </c>
      <c r="L203" s="1"/>
      <c r="M203" s="1"/>
      <c r="N203" s="1"/>
      <c r="O203" s="1"/>
      <c r="P203" s="1"/>
      <c r="Q203" s="1"/>
      <c r="R203" s="1"/>
      <c r="S203" s="1"/>
      <c r="T203" s="1"/>
      <c r="U203" s="1"/>
      <c r="V203" s="1"/>
      <c r="W203" s="1"/>
    </row>
    <row r="204" spans="1:23">
      <c r="A204" s="21" t="s">
        <v>197</v>
      </c>
      <c r="B204" s="14">
        <v>0</v>
      </c>
      <c r="C204" s="14">
        <v>0</v>
      </c>
      <c r="D204" s="14">
        <v>0</v>
      </c>
      <c r="E204" s="14">
        <v>0</v>
      </c>
      <c r="F204" s="14">
        <v>0</v>
      </c>
      <c r="G204" s="14">
        <v>0</v>
      </c>
      <c r="H204" s="14">
        <v>0</v>
      </c>
      <c r="I204" s="14">
        <v>0</v>
      </c>
      <c r="J204" s="14">
        <v>0</v>
      </c>
      <c r="K204" s="14">
        <v>0</v>
      </c>
      <c r="L204" s="1"/>
      <c r="M204" s="1"/>
      <c r="N204" s="1"/>
      <c r="O204" s="1"/>
      <c r="P204" s="1"/>
      <c r="Q204" s="1"/>
      <c r="R204" s="1"/>
      <c r="S204" s="1"/>
      <c r="T204" s="1"/>
      <c r="U204" s="1"/>
      <c r="V204" s="1"/>
      <c r="W204" s="1"/>
    </row>
    <row r="205" spans="1:23">
      <c r="A205" s="15" t="s">
        <v>198</v>
      </c>
      <c r="B205" s="14">
        <v>0</v>
      </c>
      <c r="C205" s="14">
        <v>0</v>
      </c>
      <c r="D205" s="14">
        <v>0</v>
      </c>
      <c r="E205" s="14">
        <v>0</v>
      </c>
      <c r="F205" s="14">
        <v>0</v>
      </c>
      <c r="G205" s="14">
        <v>0</v>
      </c>
      <c r="H205" s="14">
        <v>0</v>
      </c>
      <c r="I205" s="14">
        <v>0</v>
      </c>
      <c r="J205" s="14">
        <v>0</v>
      </c>
      <c r="K205" s="14">
        <v>0</v>
      </c>
      <c r="L205" s="1"/>
      <c r="M205" s="1"/>
      <c r="N205" s="1"/>
      <c r="O205" s="1"/>
      <c r="P205" s="1"/>
      <c r="Q205" s="1"/>
      <c r="R205" s="1"/>
      <c r="S205" s="1"/>
      <c r="T205" s="1"/>
      <c r="U205" s="1"/>
      <c r="V205" s="1"/>
      <c r="W205" s="1"/>
    </row>
    <row r="206" spans="1:23">
      <c r="A206" s="21" t="s">
        <v>199</v>
      </c>
      <c r="B206" s="14">
        <v>0</v>
      </c>
      <c r="C206" s="14">
        <v>0</v>
      </c>
      <c r="D206" s="14">
        <v>0</v>
      </c>
      <c r="E206" s="14">
        <v>0</v>
      </c>
      <c r="F206" s="14">
        <v>0</v>
      </c>
      <c r="G206" s="14">
        <v>0</v>
      </c>
      <c r="H206" s="14">
        <v>0</v>
      </c>
      <c r="I206" s="14">
        <v>0</v>
      </c>
      <c r="J206" s="14">
        <v>0</v>
      </c>
      <c r="K206" s="14">
        <v>0</v>
      </c>
      <c r="L206" s="1"/>
      <c r="M206" s="1"/>
      <c r="N206" s="1"/>
      <c r="O206" s="1"/>
      <c r="P206" s="1"/>
      <c r="Q206" s="1"/>
      <c r="R206" s="1"/>
      <c r="S206" s="1"/>
      <c r="T206" s="1"/>
      <c r="U206" s="1"/>
      <c r="V206" s="1"/>
      <c r="W206" s="1"/>
    </row>
    <row r="207" spans="1:23">
      <c r="A207" s="21" t="s">
        <v>200</v>
      </c>
      <c r="B207" s="14">
        <v>0</v>
      </c>
      <c r="C207" s="14">
        <v>0</v>
      </c>
      <c r="D207" s="14">
        <v>0</v>
      </c>
      <c r="E207" s="14">
        <v>0</v>
      </c>
      <c r="F207" s="14">
        <v>0</v>
      </c>
      <c r="G207" s="14">
        <v>0</v>
      </c>
      <c r="H207" s="14">
        <v>0</v>
      </c>
      <c r="I207" s="14">
        <v>0</v>
      </c>
      <c r="J207" s="14">
        <v>0</v>
      </c>
      <c r="K207" s="14">
        <v>0</v>
      </c>
      <c r="L207" s="1"/>
      <c r="M207" s="1"/>
      <c r="N207" s="1"/>
      <c r="O207" s="1"/>
      <c r="P207" s="1"/>
      <c r="Q207" s="1"/>
      <c r="R207" s="1"/>
      <c r="S207" s="1"/>
      <c r="T207" s="1"/>
      <c r="U207" s="1"/>
      <c r="V207" s="1"/>
      <c r="W207" s="1"/>
    </row>
    <row r="208" spans="1:23">
      <c r="A208" s="28" t="s">
        <v>201</v>
      </c>
      <c r="B208" s="14">
        <v>0</v>
      </c>
      <c r="C208" s="14">
        <v>0</v>
      </c>
      <c r="D208" s="14">
        <v>0</v>
      </c>
      <c r="E208" s="14">
        <v>0</v>
      </c>
      <c r="F208" s="14">
        <v>0</v>
      </c>
      <c r="G208" s="14">
        <v>0</v>
      </c>
      <c r="H208" s="14">
        <v>0</v>
      </c>
      <c r="I208" s="14">
        <v>0</v>
      </c>
      <c r="J208" s="14">
        <v>0</v>
      </c>
      <c r="K208" s="14">
        <v>0</v>
      </c>
      <c r="L208" s="1"/>
      <c r="M208" s="1"/>
      <c r="N208" s="1"/>
      <c r="O208" s="1"/>
      <c r="P208" s="1"/>
      <c r="Q208" s="1"/>
      <c r="R208" s="1"/>
      <c r="S208" s="1"/>
      <c r="T208" s="1"/>
      <c r="U208" s="1"/>
      <c r="V208" s="1"/>
      <c r="W208" s="1"/>
    </row>
    <row r="209" spans="1:23">
      <c r="A209" s="28" t="s">
        <v>202</v>
      </c>
      <c r="B209" s="14">
        <v>0</v>
      </c>
      <c r="C209" s="14">
        <v>0</v>
      </c>
      <c r="D209" s="14">
        <v>0</v>
      </c>
      <c r="E209" s="14">
        <v>0</v>
      </c>
      <c r="F209" s="14">
        <v>0</v>
      </c>
      <c r="G209" s="14">
        <v>0</v>
      </c>
      <c r="H209" s="14">
        <v>0</v>
      </c>
      <c r="I209" s="14">
        <v>0</v>
      </c>
      <c r="J209" s="14">
        <v>0</v>
      </c>
      <c r="K209" s="14">
        <v>0</v>
      </c>
      <c r="L209" s="10"/>
      <c r="M209" s="1"/>
      <c r="N209" s="1"/>
      <c r="O209" s="1"/>
      <c r="P209" s="1"/>
      <c r="Q209" s="1"/>
      <c r="R209" s="1"/>
      <c r="S209" s="1"/>
      <c r="T209" s="1"/>
      <c r="U209" s="1"/>
      <c r="V209" s="1"/>
      <c r="W209" s="1"/>
    </row>
    <row r="210" spans="1:23">
      <c r="A210" s="21" t="s">
        <v>203</v>
      </c>
      <c r="B210" s="14">
        <v>0</v>
      </c>
      <c r="C210" s="14">
        <v>0</v>
      </c>
      <c r="D210" s="14">
        <v>0</v>
      </c>
      <c r="E210" s="14">
        <v>0</v>
      </c>
      <c r="F210" s="14">
        <v>0</v>
      </c>
      <c r="G210" s="14">
        <v>0</v>
      </c>
      <c r="H210" s="14">
        <v>0</v>
      </c>
      <c r="I210" s="14">
        <v>0</v>
      </c>
      <c r="J210" s="14">
        <v>0</v>
      </c>
      <c r="K210" s="14">
        <v>0</v>
      </c>
      <c r="L210" s="1"/>
      <c r="M210" s="1"/>
      <c r="N210" s="1"/>
      <c r="O210" s="1"/>
      <c r="P210" s="1"/>
      <c r="Q210" s="1"/>
      <c r="R210" s="1"/>
      <c r="S210" s="1"/>
      <c r="T210" s="1"/>
      <c r="U210" s="1"/>
      <c r="V210" s="1"/>
      <c r="W210" s="1"/>
    </row>
    <row r="211" spans="1:23">
      <c r="A211" s="21" t="s">
        <v>204</v>
      </c>
      <c r="B211" s="14">
        <v>0</v>
      </c>
      <c r="C211" s="14">
        <v>0</v>
      </c>
      <c r="D211" s="14">
        <v>0</v>
      </c>
      <c r="E211" s="14">
        <v>0</v>
      </c>
      <c r="F211" s="14">
        <v>0</v>
      </c>
      <c r="G211" s="14">
        <v>0</v>
      </c>
      <c r="H211" s="14">
        <v>0</v>
      </c>
      <c r="I211" s="14">
        <v>0</v>
      </c>
      <c r="J211" s="14">
        <v>0</v>
      </c>
      <c r="K211" s="14">
        <v>0</v>
      </c>
      <c r="L211" s="1"/>
      <c r="M211" s="1"/>
      <c r="N211" s="1"/>
      <c r="O211" s="1"/>
      <c r="P211" s="1"/>
      <c r="Q211" s="1"/>
      <c r="R211" s="1"/>
      <c r="S211" s="1"/>
      <c r="T211" s="1"/>
      <c r="U211" s="1"/>
      <c r="V211" s="1"/>
      <c r="W211" s="1"/>
    </row>
    <row r="212" spans="1:23">
      <c r="A212" s="21" t="s">
        <v>205</v>
      </c>
      <c r="B212" s="14">
        <v>0</v>
      </c>
      <c r="C212" s="14">
        <v>0</v>
      </c>
      <c r="D212" s="14">
        <v>0</v>
      </c>
      <c r="E212" s="14">
        <v>0</v>
      </c>
      <c r="F212" s="14">
        <v>0</v>
      </c>
      <c r="G212" s="14">
        <v>0</v>
      </c>
      <c r="H212" s="14">
        <v>0</v>
      </c>
      <c r="I212" s="14">
        <v>0</v>
      </c>
      <c r="J212" s="14">
        <v>0</v>
      </c>
      <c r="K212" s="14">
        <v>0</v>
      </c>
      <c r="L212" s="1"/>
      <c r="M212" s="1"/>
      <c r="N212" s="1"/>
      <c r="O212" s="1"/>
      <c r="P212" s="1"/>
      <c r="Q212" s="1"/>
      <c r="R212" s="1"/>
      <c r="S212" s="1"/>
      <c r="T212" s="1"/>
      <c r="U212" s="1"/>
      <c r="V212" s="1"/>
      <c r="W212" s="1"/>
    </row>
    <row r="213" spans="1:23">
      <c r="A213" s="21" t="s">
        <v>206</v>
      </c>
      <c r="B213" s="14">
        <v>0</v>
      </c>
      <c r="C213" s="14">
        <v>0</v>
      </c>
      <c r="D213" s="14">
        <v>0</v>
      </c>
      <c r="E213" s="14">
        <v>0</v>
      </c>
      <c r="F213" s="14">
        <v>0</v>
      </c>
      <c r="G213" s="14">
        <v>0</v>
      </c>
      <c r="H213" s="14">
        <v>0</v>
      </c>
      <c r="I213" s="14">
        <v>0</v>
      </c>
      <c r="J213" s="14">
        <v>0</v>
      </c>
      <c r="K213" s="14">
        <v>0</v>
      </c>
      <c r="L213" s="1"/>
      <c r="M213" s="1"/>
      <c r="N213" s="1"/>
      <c r="O213" s="1"/>
      <c r="P213" s="1"/>
      <c r="Q213" s="1"/>
      <c r="R213" s="1"/>
      <c r="S213" s="1"/>
      <c r="T213" s="1"/>
      <c r="U213" s="1"/>
      <c r="V213" s="1"/>
      <c r="W213" s="1"/>
    </row>
    <row r="214" spans="1:23">
      <c r="A214" s="28" t="s">
        <v>207</v>
      </c>
      <c r="B214" s="14">
        <v>0</v>
      </c>
      <c r="C214" s="14">
        <v>0</v>
      </c>
      <c r="D214" s="14">
        <v>309.12953999999996</v>
      </c>
      <c r="E214" s="14">
        <v>0</v>
      </c>
      <c r="F214" s="14">
        <v>0</v>
      </c>
      <c r="G214" s="14">
        <v>0</v>
      </c>
      <c r="H214" s="14">
        <v>0</v>
      </c>
      <c r="I214" s="14">
        <v>15386.93685</v>
      </c>
      <c r="J214" s="14">
        <v>0</v>
      </c>
      <c r="K214" s="14">
        <v>15696.06639</v>
      </c>
      <c r="L214" s="1"/>
      <c r="M214" s="1"/>
      <c r="N214" s="1"/>
      <c r="O214" s="1"/>
      <c r="P214" s="1"/>
      <c r="Q214" s="1"/>
      <c r="R214" s="1"/>
      <c r="S214" s="1"/>
      <c r="T214" s="1"/>
      <c r="U214" s="1"/>
      <c r="V214" s="1"/>
      <c r="W214" s="1"/>
    </row>
    <row r="215" spans="1:23">
      <c r="A215" s="19" t="s">
        <v>208</v>
      </c>
      <c r="B215" s="12">
        <v>1603571.85573</v>
      </c>
      <c r="C215" s="12">
        <v>2882938.6007099999</v>
      </c>
      <c r="D215" s="12">
        <v>2938621.28792</v>
      </c>
      <c r="E215" s="12">
        <v>278609.34564000001</v>
      </c>
      <c r="F215" s="12">
        <v>262760.77801000001</v>
      </c>
      <c r="G215" s="12">
        <v>870613.04686999996</v>
      </c>
      <c r="H215" s="12">
        <v>4586.38508</v>
      </c>
      <c r="I215" s="12">
        <v>1322131.3459900001</v>
      </c>
      <c r="J215" s="12">
        <v>355915.05977999995</v>
      </c>
      <c r="K215" s="12">
        <v>10519747.705729999</v>
      </c>
      <c r="L215" s="10"/>
      <c r="M215" s="1"/>
      <c r="N215" s="1"/>
      <c r="O215" s="1"/>
      <c r="P215" s="1"/>
      <c r="Q215" s="1"/>
      <c r="R215" s="1"/>
      <c r="S215" s="1"/>
      <c r="T215" s="1"/>
      <c r="U215" s="1"/>
      <c r="V215" s="1"/>
      <c r="W215" s="1"/>
    </row>
    <row r="216" spans="1:23">
      <c r="A216" s="28" t="s">
        <v>209</v>
      </c>
      <c r="B216" s="14">
        <v>2.0991999999999997</v>
      </c>
      <c r="C216" s="14">
        <v>1762.15723</v>
      </c>
      <c r="D216" s="14">
        <v>0</v>
      </c>
      <c r="E216" s="14">
        <v>3398.4426200000003</v>
      </c>
      <c r="F216" s="14">
        <v>723.18929000000003</v>
      </c>
      <c r="G216" s="14">
        <v>1.4E-2</v>
      </c>
      <c r="H216" s="14">
        <v>194.50769</v>
      </c>
      <c r="I216" s="14">
        <v>9135.4384800000007</v>
      </c>
      <c r="J216" s="14">
        <v>18862.365030000001</v>
      </c>
      <c r="K216" s="14">
        <v>34078.213539999997</v>
      </c>
      <c r="L216" s="10"/>
      <c r="M216" s="1"/>
      <c r="N216" s="1"/>
      <c r="O216" s="1"/>
      <c r="P216" s="1"/>
      <c r="Q216" s="1"/>
      <c r="R216" s="1"/>
      <c r="S216" s="1"/>
      <c r="T216" s="1"/>
      <c r="U216" s="1"/>
      <c r="V216" s="1"/>
      <c r="W216" s="1"/>
    </row>
    <row r="217" spans="1:23">
      <c r="A217" s="21" t="s">
        <v>210</v>
      </c>
      <c r="B217" s="14">
        <v>0</v>
      </c>
      <c r="C217" s="14">
        <v>0</v>
      </c>
      <c r="D217" s="14">
        <v>0</v>
      </c>
      <c r="E217" s="14">
        <v>0</v>
      </c>
      <c r="F217" s="14">
        <v>0</v>
      </c>
      <c r="G217" s="14">
        <v>0</v>
      </c>
      <c r="H217" s="14">
        <v>0</v>
      </c>
      <c r="I217" s="14">
        <v>0</v>
      </c>
      <c r="J217" s="14">
        <v>0</v>
      </c>
      <c r="K217" s="14">
        <v>0</v>
      </c>
      <c r="L217" s="1"/>
      <c r="M217" s="1"/>
      <c r="N217" s="1"/>
      <c r="O217" s="1"/>
      <c r="P217" s="1"/>
      <c r="Q217" s="1"/>
      <c r="R217" s="1"/>
      <c r="S217" s="1"/>
      <c r="T217" s="1"/>
      <c r="U217" s="1"/>
      <c r="V217" s="1"/>
      <c r="W217" s="1"/>
    </row>
    <row r="218" spans="1:23">
      <c r="A218" s="21" t="s">
        <v>211</v>
      </c>
      <c r="B218" s="14">
        <v>0</v>
      </c>
      <c r="C218" s="14">
        <v>0</v>
      </c>
      <c r="D218" s="14">
        <v>0</v>
      </c>
      <c r="E218" s="14">
        <v>0</v>
      </c>
      <c r="F218" s="14">
        <v>0</v>
      </c>
      <c r="G218" s="14">
        <v>0</v>
      </c>
      <c r="H218" s="14">
        <v>0</v>
      </c>
      <c r="I218" s="14">
        <v>0</v>
      </c>
      <c r="J218" s="14">
        <v>0</v>
      </c>
      <c r="K218" s="14">
        <v>0</v>
      </c>
      <c r="L218" s="1"/>
      <c r="M218" s="1"/>
      <c r="N218" s="1"/>
      <c r="O218" s="1"/>
      <c r="P218" s="1"/>
      <c r="Q218" s="1"/>
      <c r="R218" s="1"/>
      <c r="S218" s="1"/>
      <c r="T218" s="1"/>
      <c r="U218" s="1"/>
      <c r="V218" s="1"/>
      <c r="W218" s="1"/>
    </row>
    <row r="219" spans="1:23">
      <c r="A219" s="21" t="s">
        <v>212</v>
      </c>
      <c r="B219" s="14">
        <v>2.0991999999999997</v>
      </c>
      <c r="C219" s="14">
        <v>1762.15723</v>
      </c>
      <c r="D219" s="14">
        <v>0</v>
      </c>
      <c r="E219" s="14">
        <v>3398.4426200000003</v>
      </c>
      <c r="F219" s="14">
        <v>723.18929000000003</v>
      </c>
      <c r="G219" s="14">
        <v>1.4E-2</v>
      </c>
      <c r="H219" s="14">
        <v>194.50769</v>
      </c>
      <c r="I219" s="14">
        <v>9135.4384800000007</v>
      </c>
      <c r="J219" s="14">
        <v>18862.365030000001</v>
      </c>
      <c r="K219" s="14">
        <v>34078.213539999997</v>
      </c>
      <c r="L219" s="1"/>
      <c r="M219" s="1"/>
      <c r="N219" s="1"/>
      <c r="O219" s="1"/>
      <c r="P219" s="1"/>
      <c r="Q219" s="1"/>
      <c r="R219" s="1"/>
      <c r="S219" s="1"/>
      <c r="T219" s="1"/>
      <c r="U219" s="1"/>
      <c r="V219" s="1"/>
      <c r="W219" s="1"/>
    </row>
    <row r="220" spans="1:23">
      <c r="A220" s="28" t="s">
        <v>213</v>
      </c>
      <c r="B220" s="14">
        <v>11067.460150000001</v>
      </c>
      <c r="C220" s="14">
        <v>0</v>
      </c>
      <c r="D220" s="14">
        <v>0</v>
      </c>
      <c r="E220" s="14">
        <v>157.77518000000001</v>
      </c>
      <c r="F220" s="14">
        <v>0</v>
      </c>
      <c r="G220" s="14">
        <v>0</v>
      </c>
      <c r="H220" s="14">
        <v>0</v>
      </c>
      <c r="I220" s="14">
        <v>0</v>
      </c>
      <c r="J220" s="14">
        <v>0</v>
      </c>
      <c r="K220" s="14">
        <v>11225.23533</v>
      </c>
      <c r="L220" s="10"/>
      <c r="M220" s="1"/>
      <c r="N220" s="1"/>
      <c r="O220" s="1"/>
      <c r="P220" s="1"/>
      <c r="Q220" s="1"/>
      <c r="R220" s="1"/>
      <c r="S220" s="1"/>
      <c r="T220" s="1"/>
      <c r="U220" s="1"/>
      <c r="V220" s="1"/>
      <c r="W220" s="1"/>
    </row>
    <row r="221" spans="1:23">
      <c r="A221" s="22" t="s">
        <v>214</v>
      </c>
      <c r="B221" s="14">
        <v>0</v>
      </c>
      <c r="C221" s="14">
        <v>0</v>
      </c>
      <c r="D221" s="14">
        <v>0</v>
      </c>
      <c r="E221" s="14">
        <v>0</v>
      </c>
      <c r="F221" s="14">
        <v>0</v>
      </c>
      <c r="G221" s="14">
        <v>0</v>
      </c>
      <c r="H221" s="14">
        <v>0</v>
      </c>
      <c r="I221" s="14">
        <v>0</v>
      </c>
      <c r="J221" s="14">
        <v>0</v>
      </c>
      <c r="K221" s="14">
        <v>0</v>
      </c>
      <c r="L221" s="1"/>
      <c r="M221" s="1"/>
      <c r="N221" s="1"/>
      <c r="O221" s="1"/>
      <c r="P221" s="1"/>
      <c r="Q221" s="1"/>
      <c r="R221" s="1"/>
      <c r="S221" s="1"/>
      <c r="T221" s="1"/>
      <c r="U221" s="1"/>
      <c r="V221" s="1"/>
      <c r="W221" s="1"/>
    </row>
    <row r="222" spans="1:23">
      <c r="A222" s="21" t="s">
        <v>215</v>
      </c>
      <c r="B222" s="14">
        <v>11067.460150000001</v>
      </c>
      <c r="C222" s="14">
        <v>0</v>
      </c>
      <c r="D222" s="14">
        <v>0</v>
      </c>
      <c r="E222" s="14">
        <v>0</v>
      </c>
      <c r="F222" s="14">
        <v>0</v>
      </c>
      <c r="G222" s="14">
        <v>0</v>
      </c>
      <c r="H222" s="14">
        <v>0</v>
      </c>
      <c r="I222" s="14">
        <v>0</v>
      </c>
      <c r="J222" s="14">
        <v>0</v>
      </c>
      <c r="K222" s="14">
        <v>11067.460150000001</v>
      </c>
      <c r="L222" s="1"/>
      <c r="M222" s="1"/>
      <c r="N222" s="1"/>
      <c r="O222" s="1"/>
      <c r="P222" s="1"/>
      <c r="Q222" s="1"/>
      <c r="R222" s="1"/>
      <c r="S222" s="1"/>
      <c r="T222" s="1"/>
      <c r="U222" s="1"/>
      <c r="V222" s="1"/>
      <c r="W222" s="1"/>
    </row>
    <row r="223" spans="1:23">
      <c r="A223" s="21" t="s">
        <v>216</v>
      </c>
      <c r="B223" s="14">
        <v>0</v>
      </c>
      <c r="C223" s="14">
        <v>0</v>
      </c>
      <c r="D223" s="14">
        <v>0</v>
      </c>
      <c r="E223" s="14">
        <v>0</v>
      </c>
      <c r="F223" s="14">
        <v>0</v>
      </c>
      <c r="G223" s="14">
        <v>0</v>
      </c>
      <c r="H223" s="14">
        <v>0</v>
      </c>
      <c r="I223" s="14">
        <v>0</v>
      </c>
      <c r="J223" s="14">
        <v>0</v>
      </c>
      <c r="K223" s="14">
        <v>0</v>
      </c>
      <c r="L223" s="1"/>
      <c r="M223" s="1"/>
      <c r="N223" s="1"/>
      <c r="O223" s="1"/>
      <c r="P223" s="1"/>
      <c r="Q223" s="1"/>
      <c r="R223" s="1"/>
      <c r="S223" s="1"/>
      <c r="T223" s="1"/>
      <c r="U223" s="1"/>
      <c r="V223" s="1"/>
      <c r="W223" s="1"/>
    </row>
    <row r="224" spans="1:23">
      <c r="A224" s="21" t="s">
        <v>217</v>
      </c>
      <c r="B224" s="14">
        <v>0</v>
      </c>
      <c r="C224" s="14">
        <v>0</v>
      </c>
      <c r="D224" s="14">
        <v>0</v>
      </c>
      <c r="E224" s="14">
        <v>0</v>
      </c>
      <c r="F224" s="14">
        <v>0</v>
      </c>
      <c r="G224" s="14">
        <v>0</v>
      </c>
      <c r="H224" s="14">
        <v>0</v>
      </c>
      <c r="I224" s="14">
        <v>0</v>
      </c>
      <c r="J224" s="14">
        <v>0</v>
      </c>
      <c r="K224" s="14">
        <v>0</v>
      </c>
      <c r="L224" s="1"/>
      <c r="M224" s="1"/>
      <c r="N224" s="1"/>
      <c r="O224" s="1"/>
      <c r="P224" s="1"/>
      <c r="Q224" s="1"/>
      <c r="R224" s="1"/>
      <c r="S224" s="1"/>
      <c r="T224" s="1"/>
      <c r="U224" s="1"/>
      <c r="V224" s="1"/>
      <c r="W224" s="1"/>
    </row>
    <row r="225" spans="1:23">
      <c r="A225" s="21" t="s">
        <v>218</v>
      </c>
      <c r="B225" s="14">
        <v>0</v>
      </c>
      <c r="C225" s="14">
        <v>0</v>
      </c>
      <c r="D225" s="14">
        <v>0</v>
      </c>
      <c r="E225" s="14">
        <v>157.77518000000001</v>
      </c>
      <c r="F225" s="14">
        <v>0</v>
      </c>
      <c r="G225" s="14">
        <v>0</v>
      </c>
      <c r="H225" s="14">
        <v>0</v>
      </c>
      <c r="I225" s="14">
        <v>0</v>
      </c>
      <c r="J225" s="14">
        <v>0</v>
      </c>
      <c r="K225" s="14">
        <v>157.77518000000001</v>
      </c>
      <c r="L225" s="1"/>
      <c r="M225" s="1"/>
      <c r="N225" s="1"/>
      <c r="O225" s="1"/>
      <c r="P225" s="1"/>
      <c r="Q225" s="1"/>
      <c r="R225" s="1"/>
      <c r="S225" s="1"/>
      <c r="T225" s="1"/>
      <c r="U225" s="1"/>
      <c r="V225" s="1"/>
      <c r="W225" s="1"/>
    </row>
    <row r="226" spans="1:23">
      <c r="A226" s="28" t="s">
        <v>219</v>
      </c>
      <c r="B226" s="14">
        <v>112.36273</v>
      </c>
      <c r="C226" s="14">
        <v>0</v>
      </c>
      <c r="D226" s="14">
        <v>0</v>
      </c>
      <c r="E226" s="14">
        <v>0</v>
      </c>
      <c r="F226" s="14">
        <v>0</v>
      </c>
      <c r="G226" s="14">
        <v>0</v>
      </c>
      <c r="H226" s="14">
        <v>0</v>
      </c>
      <c r="I226" s="14">
        <v>0</v>
      </c>
      <c r="J226" s="14">
        <v>0</v>
      </c>
      <c r="K226" s="14">
        <v>112.36273</v>
      </c>
      <c r="L226" s="10"/>
      <c r="M226" s="1"/>
      <c r="N226" s="1"/>
      <c r="O226" s="1"/>
      <c r="P226" s="1"/>
      <c r="Q226" s="1"/>
      <c r="R226" s="1"/>
      <c r="S226" s="1"/>
      <c r="T226" s="1"/>
      <c r="U226" s="1"/>
      <c r="V226" s="1"/>
      <c r="W226" s="1"/>
    </row>
    <row r="227" spans="1:23">
      <c r="A227" s="21" t="s">
        <v>220</v>
      </c>
      <c r="B227" s="14">
        <v>112.36273</v>
      </c>
      <c r="C227" s="14">
        <v>0</v>
      </c>
      <c r="D227" s="14">
        <v>0</v>
      </c>
      <c r="E227" s="14">
        <v>0</v>
      </c>
      <c r="F227" s="14">
        <v>0</v>
      </c>
      <c r="G227" s="14">
        <v>0</v>
      </c>
      <c r="H227" s="14">
        <v>0</v>
      </c>
      <c r="I227" s="14">
        <v>0</v>
      </c>
      <c r="J227" s="14">
        <v>0</v>
      </c>
      <c r="K227" s="14">
        <v>112.36273</v>
      </c>
      <c r="L227" s="1"/>
      <c r="M227" s="1"/>
      <c r="N227" s="1"/>
      <c r="O227" s="1"/>
      <c r="P227" s="1"/>
      <c r="Q227" s="1"/>
      <c r="R227" s="1"/>
      <c r="S227" s="1"/>
      <c r="T227" s="1"/>
      <c r="U227" s="1"/>
      <c r="V227" s="1"/>
      <c r="W227" s="1"/>
    </row>
    <row r="228" spans="1:23">
      <c r="A228" s="21" t="s">
        <v>221</v>
      </c>
      <c r="B228" s="14">
        <v>0</v>
      </c>
      <c r="C228" s="14">
        <v>0</v>
      </c>
      <c r="D228" s="14">
        <v>0</v>
      </c>
      <c r="E228" s="14">
        <v>0</v>
      </c>
      <c r="F228" s="14">
        <v>0</v>
      </c>
      <c r="G228" s="14">
        <v>0</v>
      </c>
      <c r="H228" s="14">
        <v>0</v>
      </c>
      <c r="I228" s="14">
        <v>0</v>
      </c>
      <c r="J228" s="14">
        <v>0</v>
      </c>
      <c r="K228" s="14">
        <v>0</v>
      </c>
      <c r="L228" s="1"/>
      <c r="M228" s="1"/>
      <c r="N228" s="1"/>
      <c r="O228" s="1"/>
      <c r="P228" s="1"/>
      <c r="Q228" s="1"/>
      <c r="R228" s="1"/>
      <c r="S228" s="1"/>
      <c r="T228" s="1"/>
      <c r="U228" s="1"/>
      <c r="V228" s="1"/>
      <c r="W228" s="1"/>
    </row>
    <row r="229" spans="1:23">
      <c r="A229" s="28" t="s">
        <v>222</v>
      </c>
      <c r="B229" s="14">
        <v>0</v>
      </c>
      <c r="C229" s="14">
        <v>0</v>
      </c>
      <c r="D229" s="14">
        <v>0</v>
      </c>
      <c r="E229" s="14">
        <v>0</v>
      </c>
      <c r="F229" s="14">
        <v>0</v>
      </c>
      <c r="G229" s="14">
        <v>0</v>
      </c>
      <c r="H229" s="14">
        <v>0</v>
      </c>
      <c r="I229" s="14">
        <v>0</v>
      </c>
      <c r="J229" s="14">
        <v>0</v>
      </c>
      <c r="K229" s="14">
        <v>0</v>
      </c>
      <c r="L229" s="10"/>
      <c r="M229" s="1"/>
      <c r="N229" s="1"/>
      <c r="O229" s="1"/>
      <c r="P229" s="1"/>
      <c r="Q229" s="1"/>
      <c r="R229" s="1"/>
      <c r="S229" s="1"/>
      <c r="T229" s="1"/>
      <c r="U229" s="1"/>
      <c r="V229" s="1"/>
      <c r="W229" s="1"/>
    </row>
    <row r="230" spans="1:23">
      <c r="A230" s="21" t="s">
        <v>223</v>
      </c>
      <c r="B230" s="14">
        <v>0</v>
      </c>
      <c r="C230" s="14">
        <v>0</v>
      </c>
      <c r="D230" s="14">
        <v>0</v>
      </c>
      <c r="E230" s="14">
        <v>0</v>
      </c>
      <c r="F230" s="14">
        <v>0</v>
      </c>
      <c r="G230" s="14">
        <v>0</v>
      </c>
      <c r="H230" s="14">
        <v>0</v>
      </c>
      <c r="I230" s="14">
        <v>0</v>
      </c>
      <c r="J230" s="14">
        <v>0</v>
      </c>
      <c r="K230" s="14">
        <v>0</v>
      </c>
      <c r="L230" s="1"/>
      <c r="M230" s="1"/>
      <c r="N230" s="1"/>
      <c r="O230" s="1"/>
      <c r="P230" s="1"/>
      <c r="Q230" s="1"/>
      <c r="R230" s="1"/>
      <c r="S230" s="1"/>
      <c r="T230" s="1"/>
      <c r="U230" s="1"/>
      <c r="V230" s="1"/>
      <c r="W230" s="1"/>
    </row>
    <row r="231" spans="1:23">
      <c r="A231" s="21" t="s">
        <v>224</v>
      </c>
      <c r="B231" s="14">
        <v>0</v>
      </c>
      <c r="C231" s="14">
        <v>0</v>
      </c>
      <c r="D231" s="14">
        <v>0</v>
      </c>
      <c r="E231" s="14">
        <v>0</v>
      </c>
      <c r="F231" s="14">
        <v>0</v>
      </c>
      <c r="G231" s="14">
        <v>0</v>
      </c>
      <c r="H231" s="14">
        <v>0</v>
      </c>
      <c r="I231" s="14">
        <v>0</v>
      </c>
      <c r="J231" s="14">
        <v>0</v>
      </c>
      <c r="K231" s="14">
        <v>0</v>
      </c>
      <c r="L231" s="1"/>
      <c r="M231" s="1"/>
      <c r="N231" s="1"/>
      <c r="O231" s="1"/>
      <c r="P231" s="1"/>
      <c r="Q231" s="1"/>
      <c r="R231" s="1"/>
      <c r="S231" s="1"/>
      <c r="T231" s="1"/>
      <c r="U231" s="1"/>
      <c r="V231" s="1"/>
      <c r="W231" s="1"/>
    </row>
    <row r="232" spans="1:23">
      <c r="A232" s="28" t="s">
        <v>225</v>
      </c>
      <c r="B232" s="14">
        <v>992524.05252000003</v>
      </c>
      <c r="C232" s="14">
        <v>1901696.3444700001</v>
      </c>
      <c r="D232" s="14">
        <v>2775557.7807499999</v>
      </c>
      <c r="E232" s="14">
        <v>198916.89147999999</v>
      </c>
      <c r="F232" s="14">
        <v>27824.397539999998</v>
      </c>
      <c r="G232" s="14">
        <v>339447.53132999997</v>
      </c>
      <c r="H232" s="14">
        <v>2122.4719500000001</v>
      </c>
      <c r="I232" s="14">
        <v>562021.48874000006</v>
      </c>
      <c r="J232" s="14">
        <v>245136.55069999999</v>
      </c>
      <c r="K232" s="14">
        <v>7045247.5094799995</v>
      </c>
      <c r="L232" s="10"/>
      <c r="M232" s="1"/>
      <c r="N232" s="1"/>
      <c r="O232" s="1"/>
      <c r="P232" s="1"/>
      <c r="Q232" s="1"/>
      <c r="R232" s="1"/>
      <c r="S232" s="1"/>
      <c r="T232" s="1"/>
      <c r="U232" s="1"/>
      <c r="V232" s="1"/>
      <c r="W232" s="1"/>
    </row>
    <row r="233" spans="1:23">
      <c r="A233" s="21" t="s">
        <v>226</v>
      </c>
      <c r="B233" s="14">
        <v>604172.72112</v>
      </c>
      <c r="C233" s="14">
        <v>532302.26049999997</v>
      </c>
      <c r="D233" s="14">
        <v>1029074.84158</v>
      </c>
      <c r="E233" s="14">
        <v>90836.123340000006</v>
      </c>
      <c r="F233" s="14">
        <v>2302.2575999999999</v>
      </c>
      <c r="G233" s="14">
        <v>123691.17628</v>
      </c>
      <c r="H233" s="14">
        <v>954.06859999999995</v>
      </c>
      <c r="I233" s="14">
        <v>363819.73070999997</v>
      </c>
      <c r="J233" s="14">
        <v>77774.734540000005</v>
      </c>
      <c r="K233" s="14">
        <v>2824927.9142700001</v>
      </c>
      <c r="L233" s="1"/>
      <c r="M233" s="1"/>
      <c r="N233" s="1"/>
      <c r="O233" s="1"/>
      <c r="P233" s="1"/>
      <c r="Q233" s="1"/>
      <c r="R233" s="1"/>
      <c r="S233" s="1"/>
      <c r="T233" s="1"/>
      <c r="U233" s="1"/>
      <c r="V233" s="1"/>
      <c r="W233" s="1"/>
    </row>
    <row r="234" spans="1:23">
      <c r="A234" s="21" t="s">
        <v>227</v>
      </c>
      <c r="B234" s="14">
        <v>0</v>
      </c>
      <c r="C234" s="14">
        <v>0</v>
      </c>
      <c r="D234" s="14">
        <v>0</v>
      </c>
      <c r="E234" s="14">
        <v>0</v>
      </c>
      <c r="F234" s="14">
        <v>0</v>
      </c>
      <c r="G234" s="14">
        <v>0</v>
      </c>
      <c r="H234" s="14">
        <v>0</v>
      </c>
      <c r="I234" s="14">
        <v>0</v>
      </c>
      <c r="J234" s="14">
        <v>0</v>
      </c>
      <c r="K234" s="14">
        <v>0</v>
      </c>
      <c r="L234" s="1"/>
      <c r="M234" s="1"/>
      <c r="N234" s="1"/>
      <c r="O234" s="1"/>
      <c r="P234" s="1"/>
      <c r="Q234" s="1"/>
      <c r="R234" s="1"/>
      <c r="S234" s="1"/>
      <c r="T234" s="1"/>
      <c r="U234" s="1"/>
      <c r="V234" s="1"/>
      <c r="W234" s="1"/>
    </row>
    <row r="235" spans="1:23">
      <c r="A235" s="21" t="s">
        <v>228</v>
      </c>
      <c r="B235" s="14">
        <v>318361.81952999998</v>
      </c>
      <c r="C235" s="14">
        <v>1005907.51105</v>
      </c>
      <c r="D235" s="14">
        <v>0</v>
      </c>
      <c r="E235" s="14">
        <v>40125.276610000001</v>
      </c>
      <c r="F235" s="14">
        <v>25522.130940000003</v>
      </c>
      <c r="G235" s="14">
        <v>192964.46993000002</v>
      </c>
      <c r="H235" s="14">
        <v>6.7000000000000004E-2</v>
      </c>
      <c r="I235" s="14">
        <v>198201.75803</v>
      </c>
      <c r="J235" s="14">
        <v>125824.44213</v>
      </c>
      <c r="K235" s="14">
        <v>1906907.4752200001</v>
      </c>
      <c r="L235" s="1"/>
      <c r="M235" s="1"/>
      <c r="N235" s="1"/>
      <c r="O235" s="1"/>
      <c r="P235" s="1"/>
      <c r="Q235" s="1"/>
      <c r="R235" s="1"/>
      <c r="S235" s="1"/>
      <c r="T235" s="1"/>
      <c r="U235" s="1"/>
      <c r="V235" s="1"/>
      <c r="W235" s="1"/>
    </row>
    <row r="236" spans="1:23">
      <c r="A236" s="21" t="s">
        <v>229</v>
      </c>
      <c r="B236" s="14">
        <v>0</v>
      </c>
      <c r="C236" s="14">
        <v>0</v>
      </c>
      <c r="D236" s="14">
        <v>0</v>
      </c>
      <c r="E236" s="14">
        <v>0</v>
      </c>
      <c r="F236" s="14">
        <v>0</v>
      </c>
      <c r="G236" s="14">
        <v>0</v>
      </c>
      <c r="H236" s="14">
        <v>0</v>
      </c>
      <c r="I236" s="14">
        <v>0</v>
      </c>
      <c r="J236" s="14">
        <v>0</v>
      </c>
      <c r="K236" s="14">
        <v>0</v>
      </c>
      <c r="L236" s="1"/>
      <c r="M236" s="1"/>
      <c r="N236" s="1"/>
      <c r="O236" s="1"/>
      <c r="P236" s="1"/>
      <c r="Q236" s="1"/>
      <c r="R236" s="1"/>
      <c r="S236" s="1"/>
      <c r="T236" s="1"/>
      <c r="U236" s="1"/>
      <c r="V236" s="1"/>
      <c r="W236" s="1"/>
    </row>
    <row r="237" spans="1:23">
      <c r="A237" s="21" t="s">
        <v>230</v>
      </c>
      <c r="B237" s="14">
        <v>0</v>
      </c>
      <c r="C237" s="14">
        <v>215647.19521999999</v>
      </c>
      <c r="D237" s="14">
        <v>0</v>
      </c>
      <c r="E237" s="14">
        <v>0</v>
      </c>
      <c r="F237" s="14">
        <v>0</v>
      </c>
      <c r="G237" s="14">
        <v>0</v>
      </c>
      <c r="H237" s="14">
        <v>0</v>
      </c>
      <c r="I237" s="14">
        <v>0</v>
      </c>
      <c r="J237" s="14">
        <v>0</v>
      </c>
      <c r="K237" s="14">
        <v>215647.19521999999</v>
      </c>
      <c r="L237" s="1"/>
      <c r="M237" s="1"/>
      <c r="N237" s="1"/>
      <c r="O237" s="1"/>
      <c r="P237" s="1"/>
      <c r="Q237" s="1"/>
      <c r="R237" s="1"/>
      <c r="S237" s="1"/>
      <c r="T237" s="1"/>
      <c r="U237" s="1"/>
      <c r="V237" s="1"/>
      <c r="W237" s="1"/>
    </row>
    <row r="238" spans="1:23">
      <c r="A238" s="21" t="s">
        <v>231</v>
      </c>
      <c r="B238" s="14">
        <v>0</v>
      </c>
      <c r="C238" s="14">
        <v>0</v>
      </c>
      <c r="D238" s="14">
        <v>0</v>
      </c>
      <c r="E238" s="14">
        <v>0</v>
      </c>
      <c r="F238" s="14">
        <v>0</v>
      </c>
      <c r="G238" s="14">
        <v>0</v>
      </c>
      <c r="H238" s="14">
        <v>0</v>
      </c>
      <c r="I238" s="14">
        <v>0</v>
      </c>
      <c r="J238" s="14">
        <v>0</v>
      </c>
      <c r="K238" s="14">
        <v>0</v>
      </c>
      <c r="L238" s="1"/>
      <c r="M238" s="1"/>
      <c r="N238" s="1"/>
      <c r="O238" s="1"/>
      <c r="P238" s="1"/>
      <c r="Q238" s="1"/>
      <c r="R238" s="1"/>
      <c r="S238" s="1"/>
      <c r="T238" s="1"/>
      <c r="U238" s="1"/>
      <c r="V238" s="1"/>
      <c r="W238" s="1"/>
    </row>
    <row r="239" spans="1:23">
      <c r="A239" s="21" t="s">
        <v>232</v>
      </c>
      <c r="B239" s="14">
        <v>0</v>
      </c>
      <c r="C239" s="14">
        <v>0</v>
      </c>
      <c r="D239" s="14">
        <v>0</v>
      </c>
      <c r="E239" s="14">
        <v>0</v>
      </c>
      <c r="F239" s="14">
        <v>0</v>
      </c>
      <c r="G239" s="14">
        <v>0</v>
      </c>
      <c r="H239" s="14">
        <v>0</v>
      </c>
      <c r="I239" s="14">
        <v>0</v>
      </c>
      <c r="J239" s="14">
        <v>0</v>
      </c>
      <c r="K239" s="14">
        <v>0</v>
      </c>
      <c r="L239" s="1"/>
      <c r="M239" s="1"/>
      <c r="N239" s="1"/>
      <c r="O239" s="1"/>
      <c r="P239" s="1"/>
      <c r="Q239" s="1"/>
      <c r="R239" s="1"/>
      <c r="S239" s="1"/>
      <c r="T239" s="1"/>
      <c r="U239" s="1"/>
      <c r="V239" s="1"/>
      <c r="W239" s="1"/>
    </row>
    <row r="240" spans="1:23">
      <c r="A240" s="21" t="s">
        <v>233</v>
      </c>
      <c r="B240" s="14">
        <v>69989.511870000002</v>
      </c>
      <c r="C240" s="14">
        <v>147839.37769999998</v>
      </c>
      <c r="D240" s="14">
        <v>1746482.9391700001</v>
      </c>
      <c r="E240" s="14">
        <v>67955.491529999999</v>
      </c>
      <c r="F240" s="14">
        <v>8.9999999999999993E-3</v>
      </c>
      <c r="G240" s="14">
        <v>22791.885120000003</v>
      </c>
      <c r="H240" s="14">
        <v>1168.33635</v>
      </c>
      <c r="I240" s="14">
        <v>0</v>
      </c>
      <c r="J240" s="14">
        <v>41537.374029999999</v>
      </c>
      <c r="K240" s="14">
        <v>2097764.9247699999</v>
      </c>
      <c r="L240" s="1"/>
      <c r="M240" s="1"/>
      <c r="N240" s="1"/>
      <c r="O240" s="1"/>
      <c r="P240" s="1"/>
      <c r="Q240" s="1"/>
      <c r="R240" s="1"/>
      <c r="S240" s="1"/>
      <c r="T240" s="1"/>
      <c r="U240" s="1"/>
      <c r="V240" s="1"/>
      <c r="W240" s="1"/>
    </row>
    <row r="241" spans="1:23">
      <c r="A241" s="28" t="s">
        <v>234</v>
      </c>
      <c r="B241" s="14">
        <v>271491.20649999997</v>
      </c>
      <c r="C241" s="14">
        <v>979480.09901000001</v>
      </c>
      <c r="D241" s="14">
        <v>163063.50717</v>
      </c>
      <c r="E241" s="14">
        <v>76136.236359999995</v>
      </c>
      <c r="F241" s="14">
        <v>234213.19117999999</v>
      </c>
      <c r="G241" s="14">
        <v>155112.06542</v>
      </c>
      <c r="H241" s="14">
        <v>2269.40544</v>
      </c>
      <c r="I241" s="14">
        <v>750974.41876999999</v>
      </c>
      <c r="J241" s="14">
        <v>91916.144050000003</v>
      </c>
      <c r="K241" s="14">
        <v>2724656.2738999999</v>
      </c>
      <c r="L241" s="10"/>
      <c r="M241" s="1"/>
      <c r="N241" s="1"/>
      <c r="O241" s="1"/>
      <c r="P241" s="1"/>
      <c r="Q241" s="1"/>
      <c r="R241" s="1"/>
      <c r="S241" s="1"/>
      <c r="T241" s="1"/>
      <c r="U241" s="1"/>
      <c r="V241" s="1"/>
      <c r="W241" s="1"/>
    </row>
    <row r="242" spans="1:23">
      <c r="A242" s="21" t="s">
        <v>235</v>
      </c>
      <c r="B242" s="14">
        <v>25116.167450000001</v>
      </c>
      <c r="C242" s="14">
        <v>8051.7039699999996</v>
      </c>
      <c r="D242" s="14">
        <v>28198.2395</v>
      </c>
      <c r="E242" s="14">
        <v>37650.127840000001</v>
      </c>
      <c r="F242" s="14">
        <v>0</v>
      </c>
      <c r="G242" s="14">
        <v>23473.090029999999</v>
      </c>
      <c r="H242" s="14">
        <v>0</v>
      </c>
      <c r="I242" s="14">
        <v>0</v>
      </c>
      <c r="J242" s="14">
        <v>0</v>
      </c>
      <c r="K242" s="14">
        <v>122489.32879</v>
      </c>
      <c r="L242" s="1"/>
      <c r="M242" s="1"/>
      <c r="N242" s="1"/>
      <c r="O242" s="1"/>
      <c r="P242" s="1"/>
      <c r="Q242" s="1"/>
      <c r="R242" s="1"/>
      <c r="S242" s="1"/>
      <c r="T242" s="1"/>
      <c r="U242" s="1"/>
      <c r="V242" s="1"/>
      <c r="W242" s="1"/>
    </row>
    <row r="243" spans="1:23">
      <c r="A243" s="21" t="s">
        <v>236</v>
      </c>
      <c r="B243" s="14">
        <v>62862.940479999997</v>
      </c>
      <c r="C243" s="14">
        <v>40234.36666</v>
      </c>
      <c r="D243" s="14">
        <v>61272.267979999997</v>
      </c>
      <c r="E243" s="14">
        <v>0</v>
      </c>
      <c r="F243" s="14">
        <v>0</v>
      </c>
      <c r="G243" s="14">
        <v>32196.679539999997</v>
      </c>
      <c r="H243" s="14">
        <v>0</v>
      </c>
      <c r="I243" s="14">
        <v>471527.83500000002</v>
      </c>
      <c r="J243" s="14">
        <v>0</v>
      </c>
      <c r="K243" s="14">
        <v>668094.08965999994</v>
      </c>
      <c r="L243" s="1"/>
      <c r="M243" s="1"/>
      <c r="N243" s="1"/>
      <c r="O243" s="1"/>
      <c r="P243" s="1"/>
      <c r="Q243" s="1"/>
      <c r="R243" s="1"/>
      <c r="S243" s="1"/>
      <c r="T243" s="1"/>
      <c r="U243" s="1"/>
      <c r="V243" s="1"/>
      <c r="W243" s="1"/>
    </row>
    <row r="244" spans="1:23">
      <c r="A244" s="21" t="s">
        <v>237</v>
      </c>
      <c r="B244" s="14">
        <v>84161.43316</v>
      </c>
      <c r="C244" s="14">
        <v>195601.59222999998</v>
      </c>
      <c r="D244" s="14">
        <v>55348.96357</v>
      </c>
      <c r="E244" s="14">
        <v>15457.90942</v>
      </c>
      <c r="F244" s="14">
        <v>23792.594499999999</v>
      </c>
      <c r="G244" s="14">
        <v>58871.717200000006</v>
      </c>
      <c r="H244" s="14">
        <v>2256.2799</v>
      </c>
      <c r="I244" s="14">
        <v>126386.45618000001</v>
      </c>
      <c r="J244" s="14">
        <v>47166.291669999999</v>
      </c>
      <c r="K244" s="14">
        <v>609043.23783</v>
      </c>
      <c r="L244" s="1"/>
      <c r="M244" s="1"/>
      <c r="N244" s="1"/>
      <c r="O244" s="1"/>
      <c r="P244" s="1"/>
      <c r="Q244" s="1"/>
      <c r="R244" s="1"/>
      <c r="S244" s="1"/>
      <c r="T244" s="1"/>
      <c r="U244" s="1"/>
      <c r="V244" s="1"/>
      <c r="W244" s="1"/>
    </row>
    <row r="245" spans="1:23">
      <c r="A245" s="21" t="s">
        <v>238</v>
      </c>
      <c r="B245" s="14">
        <v>15660.07394</v>
      </c>
      <c r="C245" s="14">
        <v>8886.5868399999999</v>
      </c>
      <c r="D245" s="14">
        <v>9619.0660500000013</v>
      </c>
      <c r="E245" s="14">
        <v>734.91717000000006</v>
      </c>
      <c r="F245" s="14">
        <v>1920.4680800000001</v>
      </c>
      <c r="G245" s="14">
        <v>1903.7260900000001</v>
      </c>
      <c r="H245" s="14">
        <v>12.625540000000001</v>
      </c>
      <c r="I245" s="14">
        <v>14043.35374</v>
      </c>
      <c r="J245" s="14">
        <v>31.855250000000002</v>
      </c>
      <c r="K245" s="14">
        <v>52812.672700000003</v>
      </c>
      <c r="L245" s="1"/>
      <c r="M245" s="1"/>
      <c r="N245" s="1"/>
      <c r="O245" s="1"/>
      <c r="P245" s="1"/>
      <c r="Q245" s="1"/>
      <c r="R245" s="1"/>
      <c r="S245" s="1"/>
      <c r="T245" s="1"/>
      <c r="U245" s="1"/>
      <c r="V245" s="1"/>
      <c r="W245" s="1"/>
    </row>
    <row r="246" spans="1:23">
      <c r="A246" s="15" t="s">
        <v>239</v>
      </c>
      <c r="B246" s="14">
        <v>0</v>
      </c>
      <c r="C246" s="14">
        <v>0</v>
      </c>
      <c r="D246" s="14">
        <v>0</v>
      </c>
      <c r="E246" s="14">
        <v>0</v>
      </c>
      <c r="F246" s="14">
        <v>0</v>
      </c>
      <c r="G246" s="14">
        <v>0</v>
      </c>
      <c r="H246" s="14">
        <v>0</v>
      </c>
      <c r="I246" s="14">
        <v>0</v>
      </c>
      <c r="J246" s="14">
        <v>0</v>
      </c>
      <c r="K246" s="14">
        <v>0</v>
      </c>
      <c r="L246" s="1"/>
      <c r="M246" s="1"/>
      <c r="N246" s="1"/>
      <c r="O246" s="1"/>
      <c r="P246" s="1"/>
      <c r="Q246" s="1"/>
      <c r="R246" s="1"/>
      <c r="S246" s="1"/>
      <c r="T246" s="1"/>
      <c r="U246" s="1"/>
      <c r="V246" s="1"/>
      <c r="W246" s="1"/>
    </row>
    <row r="247" spans="1:23">
      <c r="A247" s="21" t="s">
        <v>240</v>
      </c>
      <c r="B247" s="14">
        <v>83690.591469999999</v>
      </c>
      <c r="C247" s="14">
        <v>726705.84930999996</v>
      </c>
      <c r="D247" s="14">
        <v>8624.9700699999994</v>
      </c>
      <c r="E247" s="14">
        <v>22293.281930000001</v>
      </c>
      <c r="F247" s="14">
        <v>208500.1286</v>
      </c>
      <c r="G247" s="14">
        <v>38666.852559999999</v>
      </c>
      <c r="H247" s="14">
        <v>0.5</v>
      </c>
      <c r="I247" s="14">
        <v>139016.77385</v>
      </c>
      <c r="J247" s="14">
        <v>44717.997130000003</v>
      </c>
      <c r="K247" s="14">
        <v>1272216.9449200002</v>
      </c>
      <c r="L247" s="1"/>
      <c r="M247" s="1"/>
      <c r="N247" s="1"/>
      <c r="O247" s="1"/>
      <c r="P247" s="1"/>
      <c r="Q247" s="1"/>
      <c r="R247" s="1"/>
      <c r="S247" s="1"/>
      <c r="T247" s="1"/>
      <c r="U247" s="1"/>
      <c r="V247" s="1"/>
      <c r="W247" s="1"/>
    </row>
    <row r="248" spans="1:23">
      <c r="A248" s="28" t="s">
        <v>241</v>
      </c>
      <c r="B248" s="14">
        <v>0</v>
      </c>
      <c r="C248" s="14">
        <v>0</v>
      </c>
      <c r="D248" s="14">
        <v>0</v>
      </c>
      <c r="E248" s="14">
        <v>0</v>
      </c>
      <c r="F248" s="14">
        <v>0</v>
      </c>
      <c r="G248" s="14">
        <v>0</v>
      </c>
      <c r="H248" s="14">
        <v>0</v>
      </c>
      <c r="I248" s="14">
        <v>0</v>
      </c>
      <c r="J248" s="14">
        <v>0</v>
      </c>
      <c r="K248" s="14">
        <v>0</v>
      </c>
      <c r="L248" s="10"/>
      <c r="M248" s="1"/>
      <c r="N248" s="1"/>
      <c r="O248" s="1"/>
      <c r="P248" s="1"/>
      <c r="Q248" s="1"/>
      <c r="R248" s="1"/>
      <c r="S248" s="1"/>
      <c r="T248" s="1"/>
      <c r="U248" s="1"/>
      <c r="V248" s="1"/>
      <c r="W248" s="1"/>
    </row>
    <row r="249" spans="1:23">
      <c r="A249" s="21" t="s">
        <v>242</v>
      </c>
      <c r="B249" s="14">
        <v>0</v>
      </c>
      <c r="C249" s="14">
        <v>0</v>
      </c>
      <c r="D249" s="14">
        <v>0</v>
      </c>
      <c r="E249" s="14">
        <v>0</v>
      </c>
      <c r="F249" s="14">
        <v>0</v>
      </c>
      <c r="G249" s="14">
        <v>0</v>
      </c>
      <c r="H249" s="14">
        <v>0</v>
      </c>
      <c r="I249" s="14">
        <v>0</v>
      </c>
      <c r="J249" s="14">
        <v>0</v>
      </c>
      <c r="K249" s="14">
        <v>0</v>
      </c>
      <c r="L249" s="1"/>
      <c r="M249" s="1"/>
      <c r="N249" s="1"/>
      <c r="O249" s="1"/>
      <c r="P249" s="1"/>
      <c r="Q249" s="1"/>
      <c r="R249" s="1"/>
      <c r="S249" s="1"/>
      <c r="T249" s="1"/>
      <c r="U249" s="1"/>
      <c r="V249" s="1"/>
      <c r="W249" s="1"/>
    </row>
    <row r="250" spans="1:23">
      <c r="A250" s="21" t="s">
        <v>243</v>
      </c>
      <c r="B250" s="14">
        <v>0</v>
      </c>
      <c r="C250" s="14">
        <v>0</v>
      </c>
      <c r="D250" s="14">
        <v>0</v>
      </c>
      <c r="E250" s="14">
        <v>0</v>
      </c>
      <c r="F250" s="14">
        <v>0</v>
      </c>
      <c r="G250" s="14">
        <v>0</v>
      </c>
      <c r="H250" s="14">
        <v>0</v>
      </c>
      <c r="I250" s="14">
        <v>0</v>
      </c>
      <c r="J250" s="14">
        <v>0</v>
      </c>
      <c r="K250" s="14">
        <v>0</v>
      </c>
      <c r="L250" s="1"/>
      <c r="M250" s="1"/>
      <c r="N250" s="1"/>
      <c r="O250" s="1"/>
      <c r="P250" s="1"/>
      <c r="Q250" s="1"/>
      <c r="R250" s="1"/>
      <c r="S250" s="1"/>
      <c r="T250" s="1"/>
      <c r="U250" s="1"/>
      <c r="V250" s="1"/>
      <c r="W250" s="1"/>
    </row>
    <row r="251" spans="1:23">
      <c r="A251" s="28" t="s">
        <v>244</v>
      </c>
      <c r="B251" s="14">
        <v>328374.67463000002</v>
      </c>
      <c r="C251" s="14">
        <v>0</v>
      </c>
      <c r="D251" s="14">
        <v>0</v>
      </c>
      <c r="E251" s="14">
        <v>0</v>
      </c>
      <c r="F251" s="14">
        <v>0</v>
      </c>
      <c r="G251" s="14">
        <v>376053.43612000003</v>
      </c>
      <c r="H251" s="14">
        <v>0</v>
      </c>
      <c r="I251" s="14">
        <v>0</v>
      </c>
      <c r="J251" s="14">
        <v>0</v>
      </c>
      <c r="K251" s="14">
        <v>704428.11074999999</v>
      </c>
      <c r="L251" s="10"/>
      <c r="M251" s="1"/>
      <c r="N251" s="1"/>
      <c r="O251" s="1"/>
      <c r="P251" s="1"/>
      <c r="Q251" s="1"/>
      <c r="R251" s="1"/>
      <c r="S251" s="1"/>
      <c r="T251" s="1"/>
      <c r="U251" s="1"/>
      <c r="V251" s="1"/>
      <c r="W251" s="1"/>
    </row>
    <row r="252" spans="1:23">
      <c r="A252" s="21" t="s">
        <v>242</v>
      </c>
      <c r="B252" s="14">
        <v>317133.72758999997</v>
      </c>
      <c r="C252" s="14">
        <v>0</v>
      </c>
      <c r="D252" s="14">
        <v>0</v>
      </c>
      <c r="E252" s="14">
        <v>0</v>
      </c>
      <c r="F252" s="14">
        <v>0</v>
      </c>
      <c r="G252" s="14">
        <v>372853.23356000002</v>
      </c>
      <c r="H252" s="14">
        <v>0</v>
      </c>
      <c r="I252" s="14">
        <v>0</v>
      </c>
      <c r="J252" s="14">
        <v>0</v>
      </c>
      <c r="K252" s="14">
        <v>689986.96114999999</v>
      </c>
      <c r="L252" s="1"/>
      <c r="M252" s="1"/>
      <c r="N252" s="1"/>
      <c r="O252" s="1"/>
      <c r="P252" s="1"/>
      <c r="Q252" s="1"/>
      <c r="R252" s="1"/>
      <c r="S252" s="1"/>
      <c r="T252" s="1"/>
      <c r="U252" s="1"/>
      <c r="V252" s="1"/>
      <c r="W252" s="1"/>
    </row>
    <row r="253" spans="1:23">
      <c r="A253" s="21" t="s">
        <v>243</v>
      </c>
      <c r="B253" s="14">
        <v>11240.947039999999</v>
      </c>
      <c r="C253" s="14">
        <v>0</v>
      </c>
      <c r="D253" s="14">
        <v>0</v>
      </c>
      <c r="E253" s="14">
        <v>0</v>
      </c>
      <c r="F253" s="14">
        <v>0</v>
      </c>
      <c r="G253" s="14">
        <v>3200.2025600000002</v>
      </c>
      <c r="H253" s="14">
        <v>0</v>
      </c>
      <c r="I253" s="14">
        <v>0</v>
      </c>
      <c r="J253" s="14">
        <v>0</v>
      </c>
      <c r="K253" s="14">
        <v>14441.149599999999</v>
      </c>
      <c r="L253" s="1"/>
      <c r="M253" s="1"/>
      <c r="N253" s="1"/>
      <c r="O253" s="1"/>
      <c r="P253" s="1"/>
      <c r="Q253" s="1"/>
      <c r="R253" s="1"/>
      <c r="S253" s="1"/>
      <c r="T253" s="1"/>
      <c r="U253" s="1"/>
      <c r="V253" s="1"/>
      <c r="W253" s="1"/>
    </row>
    <row r="254" spans="1:23">
      <c r="A254" s="19" t="s">
        <v>245</v>
      </c>
      <c r="B254" s="12">
        <v>105218.17218000001</v>
      </c>
      <c r="C254" s="12">
        <v>500846.32483</v>
      </c>
      <c r="D254" s="12">
        <v>269233.15472000005</v>
      </c>
      <c r="E254" s="12">
        <v>9610.4721499999996</v>
      </c>
      <c r="F254" s="12">
        <v>84776.345409999994</v>
      </c>
      <c r="G254" s="12">
        <v>87203.762300000002</v>
      </c>
      <c r="H254" s="12">
        <v>5544.12637</v>
      </c>
      <c r="I254" s="12">
        <v>252903.97815000001</v>
      </c>
      <c r="J254" s="12">
        <v>71326.327160000001</v>
      </c>
      <c r="K254" s="12">
        <v>1386662.6632699999</v>
      </c>
      <c r="L254" s="10"/>
      <c r="M254" s="1"/>
      <c r="N254" s="1"/>
      <c r="O254" s="1"/>
      <c r="P254" s="1"/>
      <c r="Q254" s="1"/>
      <c r="R254" s="1"/>
      <c r="S254" s="1"/>
      <c r="T254" s="1"/>
      <c r="U254" s="1"/>
      <c r="V254" s="1"/>
      <c r="W254" s="1"/>
    </row>
    <row r="255" spans="1:23">
      <c r="A255" s="21" t="s">
        <v>246</v>
      </c>
      <c r="B255" s="14">
        <v>539.22289000000001</v>
      </c>
      <c r="C255" s="14">
        <v>943.56551999999999</v>
      </c>
      <c r="D255" s="14">
        <v>1828.56889</v>
      </c>
      <c r="E255" s="14">
        <v>40.393879999999996</v>
      </c>
      <c r="F255" s="14">
        <v>520.72961999999995</v>
      </c>
      <c r="G255" s="14">
        <v>0</v>
      </c>
      <c r="H255" s="14">
        <v>0.43095999999999995</v>
      </c>
      <c r="I255" s="14">
        <v>2129.89617</v>
      </c>
      <c r="J255" s="14">
        <v>1.8460699999999999</v>
      </c>
      <c r="K255" s="14">
        <v>6004.6540000000005</v>
      </c>
      <c r="L255" s="1"/>
      <c r="M255" s="1"/>
      <c r="N255" s="1"/>
      <c r="O255" s="1"/>
      <c r="P255" s="1"/>
      <c r="Q255" s="1"/>
      <c r="R255" s="1"/>
      <c r="S255" s="1"/>
      <c r="T255" s="1"/>
      <c r="U255" s="1"/>
      <c r="V255" s="1"/>
      <c r="W255" s="1"/>
    </row>
    <row r="256" spans="1:23">
      <c r="A256" s="21" t="s">
        <v>247</v>
      </c>
      <c r="B256" s="14">
        <v>1621.1268400000001</v>
      </c>
      <c r="C256" s="14">
        <v>1894.67479</v>
      </c>
      <c r="D256" s="14">
        <v>1444.0060000000001</v>
      </c>
      <c r="E256" s="14">
        <v>34.456410000000005</v>
      </c>
      <c r="F256" s="14">
        <v>96.389020000000002</v>
      </c>
      <c r="G256" s="14">
        <v>1313.39752</v>
      </c>
      <c r="H256" s="14">
        <v>17.529540000000001</v>
      </c>
      <c r="I256" s="14">
        <v>3416.0896600000001</v>
      </c>
      <c r="J256" s="14">
        <v>0</v>
      </c>
      <c r="K256" s="14">
        <v>9837.6697800000002</v>
      </c>
      <c r="L256" s="1"/>
      <c r="M256" s="1"/>
      <c r="N256" s="1"/>
      <c r="O256" s="1"/>
      <c r="P256" s="1"/>
      <c r="Q256" s="1"/>
      <c r="R256" s="1"/>
      <c r="S256" s="1"/>
      <c r="T256" s="1"/>
      <c r="U256" s="1"/>
      <c r="V256" s="1"/>
      <c r="W256" s="1"/>
    </row>
    <row r="257" spans="1:23">
      <c r="A257" s="21" t="s">
        <v>248</v>
      </c>
      <c r="B257" s="14">
        <v>88239.441560000007</v>
      </c>
      <c r="C257" s="14">
        <v>468285.55976999999</v>
      </c>
      <c r="D257" s="14">
        <v>240750.12125</v>
      </c>
      <c r="E257" s="14">
        <v>7399.0550300000004</v>
      </c>
      <c r="F257" s="14">
        <v>80796.319489999994</v>
      </c>
      <c r="G257" s="14">
        <v>73566.268519999998</v>
      </c>
      <c r="H257" s="14">
        <v>4988.5965199999991</v>
      </c>
      <c r="I257" s="14">
        <v>234478.62708999999</v>
      </c>
      <c r="J257" s="14">
        <v>64774.17095</v>
      </c>
      <c r="K257" s="14">
        <v>1263278.1601800001</v>
      </c>
      <c r="L257" s="1"/>
      <c r="M257" s="1"/>
      <c r="N257" s="1"/>
      <c r="O257" s="1"/>
      <c r="P257" s="1"/>
      <c r="Q257" s="1"/>
      <c r="R257" s="1"/>
      <c r="S257" s="1"/>
      <c r="T257" s="1"/>
      <c r="U257" s="1"/>
      <c r="V257" s="1"/>
      <c r="W257" s="1"/>
    </row>
    <row r="258" spans="1:23">
      <c r="A258" s="21" t="s">
        <v>249</v>
      </c>
      <c r="B258" s="14">
        <v>12198.392099999999</v>
      </c>
      <c r="C258" s="14">
        <v>24473.752130000001</v>
      </c>
      <c r="D258" s="14">
        <v>22694.588489999998</v>
      </c>
      <c r="E258" s="14">
        <v>2058.4236900000001</v>
      </c>
      <c r="F258" s="14">
        <v>2326.1667900000002</v>
      </c>
      <c r="G258" s="14">
        <v>8773.0733299999993</v>
      </c>
      <c r="H258" s="14">
        <v>235.15982</v>
      </c>
      <c r="I258" s="14">
        <v>6632.8142300000009</v>
      </c>
      <c r="J258" s="14">
        <v>5893.5387799999999</v>
      </c>
      <c r="K258" s="14">
        <v>85285.909360000005</v>
      </c>
      <c r="L258" s="1"/>
      <c r="M258" s="1"/>
      <c r="N258" s="1"/>
      <c r="O258" s="1"/>
      <c r="P258" s="1"/>
      <c r="Q258" s="1"/>
      <c r="R258" s="1"/>
      <c r="S258" s="1"/>
      <c r="T258" s="1"/>
      <c r="U258" s="1"/>
      <c r="V258" s="1"/>
      <c r="W258" s="1"/>
    </row>
    <row r="259" spans="1:23">
      <c r="A259" s="21" t="s">
        <v>250</v>
      </c>
      <c r="B259" s="14">
        <v>1411.7524900000001</v>
      </c>
      <c r="C259" s="14">
        <v>1885.72649</v>
      </c>
      <c r="D259" s="14">
        <v>1262.7864199999999</v>
      </c>
      <c r="E259" s="14">
        <v>9.7820400000000003</v>
      </c>
      <c r="F259" s="14">
        <v>367.50071000000003</v>
      </c>
      <c r="G259" s="14">
        <v>1415.6687899999999</v>
      </c>
      <c r="H259" s="14">
        <v>287.85890999999998</v>
      </c>
      <c r="I259" s="14">
        <v>3680.3272000000002</v>
      </c>
      <c r="J259" s="14">
        <v>465.68223</v>
      </c>
      <c r="K259" s="14">
        <v>10787.085279999999</v>
      </c>
      <c r="L259" s="1"/>
      <c r="M259" s="1"/>
      <c r="N259" s="1"/>
      <c r="O259" s="1"/>
      <c r="P259" s="1"/>
      <c r="Q259" s="1"/>
      <c r="R259" s="1"/>
      <c r="S259" s="1"/>
      <c r="T259" s="1"/>
      <c r="U259" s="1"/>
      <c r="V259" s="1"/>
      <c r="W259" s="1"/>
    </row>
    <row r="260" spans="1:23">
      <c r="A260" s="21" t="s">
        <v>251</v>
      </c>
      <c r="B260" s="14">
        <v>489.22305999999998</v>
      </c>
      <c r="C260" s="14">
        <v>280.45555000000002</v>
      </c>
      <c r="D260" s="14">
        <v>523.05241999999998</v>
      </c>
      <c r="E260" s="14">
        <v>3.4849099999999997</v>
      </c>
      <c r="F260" s="14">
        <v>61.792400000000001</v>
      </c>
      <c r="G260" s="14">
        <v>992.95301000000006</v>
      </c>
      <c r="H260" s="14">
        <v>14.55062</v>
      </c>
      <c r="I260" s="14">
        <v>235.85666000000001</v>
      </c>
      <c r="J260" s="14">
        <v>131.20895000000002</v>
      </c>
      <c r="K260" s="14">
        <v>2732.5775800000001</v>
      </c>
      <c r="L260" s="1"/>
      <c r="M260" s="1"/>
      <c r="N260" s="1"/>
      <c r="O260" s="1"/>
      <c r="P260" s="1"/>
      <c r="Q260" s="1"/>
      <c r="R260" s="1"/>
      <c r="S260" s="1"/>
      <c r="T260" s="1"/>
      <c r="U260" s="1"/>
      <c r="V260" s="1"/>
      <c r="W260" s="1"/>
    </row>
    <row r="261" spans="1:23">
      <c r="A261" s="21" t="s">
        <v>252</v>
      </c>
      <c r="B261" s="14">
        <v>317.51715999999999</v>
      </c>
      <c r="C261" s="14">
        <v>1137.4285400000001</v>
      </c>
      <c r="D261" s="14">
        <v>419.96272999999997</v>
      </c>
      <c r="E261" s="14">
        <v>46.109610000000004</v>
      </c>
      <c r="F261" s="14">
        <v>526.03667000000007</v>
      </c>
      <c r="G261" s="14">
        <v>227.95911999999998</v>
      </c>
      <c r="H261" s="14">
        <v>0</v>
      </c>
      <c r="I261" s="14">
        <v>1156.8252399999999</v>
      </c>
      <c r="J261" s="14">
        <v>38.072540000000004</v>
      </c>
      <c r="K261" s="14">
        <v>3869.9116099999997</v>
      </c>
      <c r="L261" s="1"/>
      <c r="M261" s="1"/>
      <c r="N261" s="1"/>
      <c r="O261" s="1"/>
      <c r="P261" s="1"/>
      <c r="Q261" s="1"/>
      <c r="R261" s="1"/>
      <c r="S261" s="1"/>
      <c r="T261" s="1"/>
      <c r="U261" s="1"/>
      <c r="V261" s="1"/>
      <c r="W261" s="1"/>
    </row>
    <row r="262" spans="1:23">
      <c r="A262" s="21" t="s">
        <v>253</v>
      </c>
      <c r="B262" s="14">
        <v>14.80988</v>
      </c>
      <c r="C262" s="14">
        <v>451.44658000000004</v>
      </c>
      <c r="D262" s="14">
        <v>208.64256</v>
      </c>
      <c r="E262" s="14">
        <v>18.766580000000001</v>
      </c>
      <c r="F262" s="14">
        <v>81.410710000000009</v>
      </c>
      <c r="G262" s="14">
        <v>215.10497000000001</v>
      </c>
      <c r="H262" s="14">
        <v>0</v>
      </c>
      <c r="I262" s="14">
        <v>9.7797999999999998</v>
      </c>
      <c r="J262" s="14">
        <v>21.539259999999999</v>
      </c>
      <c r="K262" s="14">
        <v>1021.5003399999999</v>
      </c>
      <c r="L262" s="1"/>
      <c r="M262" s="1"/>
      <c r="N262" s="1"/>
      <c r="O262" s="1"/>
      <c r="P262" s="1"/>
      <c r="Q262" s="1"/>
      <c r="R262" s="1"/>
      <c r="S262" s="1"/>
      <c r="T262" s="1"/>
      <c r="U262" s="1"/>
      <c r="V262" s="1"/>
      <c r="W262" s="1"/>
    </row>
    <row r="263" spans="1:23">
      <c r="A263" s="21" t="s">
        <v>254</v>
      </c>
      <c r="B263" s="14">
        <v>0</v>
      </c>
      <c r="C263" s="14">
        <v>0</v>
      </c>
      <c r="D263" s="14">
        <v>0</v>
      </c>
      <c r="E263" s="14">
        <v>0</v>
      </c>
      <c r="F263" s="14">
        <v>0</v>
      </c>
      <c r="G263" s="14">
        <v>0</v>
      </c>
      <c r="H263" s="14">
        <v>0</v>
      </c>
      <c r="I263" s="14">
        <v>0</v>
      </c>
      <c r="J263" s="14">
        <v>0</v>
      </c>
      <c r="K263" s="14">
        <v>0</v>
      </c>
      <c r="L263" s="1"/>
      <c r="M263" s="1"/>
      <c r="N263" s="1"/>
      <c r="O263" s="1"/>
      <c r="P263" s="1"/>
      <c r="Q263" s="1"/>
      <c r="R263" s="1"/>
      <c r="S263" s="1"/>
      <c r="T263" s="1"/>
      <c r="U263" s="1"/>
      <c r="V263" s="1"/>
      <c r="W263" s="1"/>
    </row>
    <row r="264" spans="1:23">
      <c r="A264" s="21" t="s">
        <v>255</v>
      </c>
      <c r="B264" s="14">
        <v>381.44101000000001</v>
      </c>
      <c r="C264" s="14">
        <v>1493.7154599999999</v>
      </c>
      <c r="D264" s="14">
        <v>101.42596</v>
      </c>
      <c r="E264" s="14">
        <v>0</v>
      </c>
      <c r="F264" s="14">
        <v>0</v>
      </c>
      <c r="G264" s="14">
        <v>699.33704</v>
      </c>
      <c r="H264" s="14">
        <v>0</v>
      </c>
      <c r="I264" s="14">
        <v>67.240820000000014</v>
      </c>
      <c r="J264" s="14">
        <v>0.26838000000000001</v>
      </c>
      <c r="K264" s="14">
        <v>2743.4286699999998</v>
      </c>
      <c r="L264" s="1"/>
      <c r="M264" s="1"/>
      <c r="N264" s="1"/>
      <c r="O264" s="1"/>
      <c r="P264" s="1"/>
      <c r="Q264" s="1"/>
      <c r="R264" s="1"/>
      <c r="S264" s="1"/>
      <c r="T264" s="1"/>
      <c r="U264" s="1"/>
      <c r="V264" s="1"/>
      <c r="W264" s="1"/>
    </row>
    <row r="265" spans="1:23">
      <c r="A265" s="21" t="s">
        <v>256</v>
      </c>
      <c r="B265" s="14">
        <v>5.24519</v>
      </c>
      <c r="C265" s="14">
        <v>0</v>
      </c>
      <c r="D265" s="14">
        <v>0</v>
      </c>
      <c r="E265" s="14">
        <v>0</v>
      </c>
      <c r="F265" s="14">
        <v>0</v>
      </c>
      <c r="G265" s="14">
        <v>0</v>
      </c>
      <c r="H265" s="14">
        <v>0</v>
      </c>
      <c r="I265" s="14">
        <v>1096.5212799999999</v>
      </c>
      <c r="J265" s="14">
        <v>0</v>
      </c>
      <c r="K265" s="14">
        <v>1101.76647</v>
      </c>
      <c r="L265" s="1"/>
      <c r="M265" s="1"/>
      <c r="N265" s="1"/>
      <c r="O265" s="1"/>
      <c r="P265" s="1"/>
      <c r="Q265" s="1"/>
      <c r="R265" s="1"/>
      <c r="S265" s="1"/>
      <c r="T265" s="1"/>
      <c r="U265" s="1"/>
      <c r="V265" s="1"/>
      <c r="W265" s="1"/>
    </row>
    <row r="266" spans="1:23">
      <c r="A266" s="19" t="s">
        <v>257</v>
      </c>
      <c r="B266" s="12">
        <v>-46069.292649999996</v>
      </c>
      <c r="C266" s="12">
        <v>-110364.1868</v>
      </c>
      <c r="D266" s="12">
        <v>-72418.504499999995</v>
      </c>
      <c r="E266" s="12">
        <v>-2692.5512699999999</v>
      </c>
      <c r="F266" s="12">
        <v>-21060.779129999999</v>
      </c>
      <c r="G266" s="12">
        <v>-29399.024359999999</v>
      </c>
      <c r="H266" s="12">
        <v>-1549.3073700000002</v>
      </c>
      <c r="I266" s="12">
        <v>-52575.692390000004</v>
      </c>
      <c r="J266" s="12">
        <v>-21477.732889999999</v>
      </c>
      <c r="K266" s="12">
        <v>-357607.07136</v>
      </c>
      <c r="L266" s="10"/>
      <c r="M266" s="1"/>
      <c r="N266" s="1"/>
      <c r="O266" s="1"/>
      <c r="P266" s="1"/>
      <c r="Q266" s="1"/>
      <c r="R266" s="1"/>
      <c r="S266" s="1"/>
      <c r="T266" s="1"/>
      <c r="U266" s="1"/>
      <c r="V266" s="1"/>
      <c r="W266" s="1"/>
    </row>
    <row r="267" spans="1:23">
      <c r="A267" s="21" t="s">
        <v>258</v>
      </c>
      <c r="B267" s="14">
        <v>-2917.1611400000002</v>
      </c>
      <c r="C267" s="14">
        <v>-26046.85529</v>
      </c>
      <c r="D267" s="14">
        <v>-7333.4277699999993</v>
      </c>
      <c r="E267" s="14">
        <v>0</v>
      </c>
      <c r="F267" s="14">
        <v>-905.80287999999996</v>
      </c>
      <c r="G267" s="14">
        <v>-266.38196999999997</v>
      </c>
      <c r="H267" s="14">
        <v>0</v>
      </c>
      <c r="I267" s="14">
        <v>-2968.7067000000002</v>
      </c>
      <c r="J267" s="14">
        <v>0</v>
      </c>
      <c r="K267" s="14">
        <v>-40438.335749999998</v>
      </c>
      <c r="L267" s="1"/>
      <c r="M267" s="1"/>
      <c r="N267" s="1"/>
      <c r="O267" s="1"/>
      <c r="P267" s="1"/>
      <c r="Q267" s="1"/>
      <c r="R267" s="1"/>
      <c r="S267" s="1"/>
      <c r="T267" s="1"/>
      <c r="U267" s="1"/>
      <c r="V267" s="1"/>
      <c r="W267" s="1"/>
    </row>
    <row r="268" spans="1:23">
      <c r="A268" s="21" t="s">
        <v>259</v>
      </c>
      <c r="B268" s="14">
        <v>0</v>
      </c>
      <c r="C268" s="14">
        <v>0</v>
      </c>
      <c r="D268" s="14">
        <v>0</v>
      </c>
      <c r="E268" s="14">
        <v>0</v>
      </c>
      <c r="F268" s="14">
        <v>0</v>
      </c>
      <c r="G268" s="14">
        <v>0</v>
      </c>
      <c r="H268" s="14">
        <v>0</v>
      </c>
      <c r="I268" s="14">
        <v>0</v>
      </c>
      <c r="J268" s="14">
        <v>0</v>
      </c>
      <c r="K268" s="14">
        <v>0</v>
      </c>
      <c r="L268" s="1"/>
      <c r="M268" s="1"/>
      <c r="N268" s="1"/>
      <c r="O268" s="1"/>
      <c r="P268" s="1"/>
      <c r="Q268" s="1"/>
      <c r="R268" s="1"/>
      <c r="S268" s="1"/>
      <c r="T268" s="1"/>
      <c r="U268" s="1"/>
      <c r="V268" s="1"/>
      <c r="W268" s="1"/>
    </row>
    <row r="269" spans="1:23">
      <c r="A269" s="21" t="s">
        <v>260</v>
      </c>
      <c r="B269" s="14">
        <v>-31057.338250000001</v>
      </c>
      <c r="C269" s="14">
        <v>-59059.597719999998</v>
      </c>
      <c r="D269" s="14">
        <v>-42607.695240000001</v>
      </c>
      <c r="E269" s="14">
        <v>-2588.50216</v>
      </c>
      <c r="F269" s="14">
        <v>-11226.16078</v>
      </c>
      <c r="G269" s="14">
        <v>-20943.80372</v>
      </c>
      <c r="H269" s="14">
        <v>-1549.3073700000002</v>
      </c>
      <c r="I269" s="14">
        <v>-18629.116570000002</v>
      </c>
      <c r="J269" s="14">
        <v>-20187.661469999999</v>
      </c>
      <c r="K269" s="14">
        <v>-207849.18328</v>
      </c>
      <c r="L269" s="1"/>
      <c r="M269" s="1"/>
      <c r="N269" s="1"/>
      <c r="O269" s="1"/>
      <c r="P269" s="1"/>
      <c r="Q269" s="1"/>
      <c r="R269" s="1"/>
      <c r="S269" s="1"/>
      <c r="T269" s="1"/>
      <c r="U269" s="1"/>
      <c r="V269" s="1"/>
      <c r="W269" s="1"/>
    </row>
    <row r="270" spans="1:23">
      <c r="A270" s="21" t="s">
        <v>261</v>
      </c>
      <c r="B270" s="14">
        <v>-132.05500000000001</v>
      </c>
      <c r="C270" s="14">
        <v>-857.78585999999996</v>
      </c>
      <c r="D270" s="14">
        <v>-6994.0357699999995</v>
      </c>
      <c r="E270" s="14">
        <v>-104.04911</v>
      </c>
      <c r="F270" s="14">
        <v>-226.83721</v>
      </c>
      <c r="G270" s="14">
        <v>-513.19805999999994</v>
      </c>
      <c r="H270" s="14">
        <v>0</v>
      </c>
      <c r="I270" s="14">
        <v>-954.36368000000004</v>
      </c>
      <c r="J270" s="14">
        <v>-128.17491000000001</v>
      </c>
      <c r="K270" s="14">
        <v>-9910.4995999999992</v>
      </c>
      <c r="L270" s="1"/>
      <c r="M270" s="1"/>
      <c r="N270" s="1"/>
      <c r="O270" s="1"/>
      <c r="P270" s="1"/>
      <c r="Q270" s="1"/>
      <c r="R270" s="1"/>
      <c r="S270" s="1"/>
      <c r="T270" s="1"/>
      <c r="U270" s="1"/>
      <c r="V270" s="1"/>
      <c r="W270" s="1"/>
    </row>
    <row r="271" spans="1:23">
      <c r="A271" s="21" t="s">
        <v>262</v>
      </c>
      <c r="B271" s="14">
        <v>-9787.1784700000007</v>
      </c>
      <c r="C271" s="14">
        <v>-23314.940699999999</v>
      </c>
      <c r="D271" s="14">
        <v>-13865.420249999999</v>
      </c>
      <c r="E271" s="14">
        <v>0</v>
      </c>
      <c r="F271" s="14">
        <v>-8701.9782599999999</v>
      </c>
      <c r="G271" s="14">
        <v>-7675.6406100000004</v>
      </c>
      <c r="H271" s="14">
        <v>0</v>
      </c>
      <c r="I271" s="14">
        <v>-26476.265749999999</v>
      </c>
      <c r="J271" s="14">
        <v>-962.00794999999994</v>
      </c>
      <c r="K271" s="14">
        <v>-90783.431989999997</v>
      </c>
      <c r="L271" s="1"/>
      <c r="M271" s="1"/>
      <c r="N271" s="1"/>
      <c r="O271" s="1"/>
      <c r="P271" s="1"/>
      <c r="Q271" s="1"/>
      <c r="R271" s="1"/>
      <c r="S271" s="1"/>
      <c r="T271" s="1"/>
      <c r="U271" s="1"/>
      <c r="V271" s="1"/>
      <c r="W271" s="1"/>
    </row>
    <row r="272" spans="1:23">
      <c r="A272" s="22" t="s">
        <v>263</v>
      </c>
      <c r="B272" s="14">
        <v>-2173.2349700000004</v>
      </c>
      <c r="C272" s="14">
        <v>0</v>
      </c>
      <c r="D272" s="14">
        <v>0</v>
      </c>
      <c r="E272" s="14">
        <v>0</v>
      </c>
      <c r="F272" s="14">
        <v>0</v>
      </c>
      <c r="G272" s="14">
        <v>0</v>
      </c>
      <c r="H272" s="14">
        <v>0</v>
      </c>
      <c r="I272" s="14">
        <v>-2195.8124299999999</v>
      </c>
      <c r="J272" s="14">
        <v>-199.88855999999998</v>
      </c>
      <c r="K272" s="14">
        <v>-4568.9359599999998</v>
      </c>
      <c r="L272" s="1"/>
      <c r="M272" s="1"/>
      <c r="N272" s="1"/>
      <c r="O272" s="1"/>
      <c r="P272" s="1"/>
      <c r="Q272" s="1"/>
      <c r="R272" s="1"/>
      <c r="S272" s="1"/>
      <c r="T272" s="1"/>
      <c r="U272" s="1"/>
      <c r="V272" s="1"/>
      <c r="W272" s="1"/>
    </row>
    <row r="273" spans="1:23">
      <c r="A273" s="22" t="s">
        <v>264</v>
      </c>
      <c r="B273" s="14">
        <v>-2.3248200000000003</v>
      </c>
      <c r="C273" s="14">
        <v>-1085.0072299999999</v>
      </c>
      <c r="D273" s="14">
        <v>-1617.9254699999999</v>
      </c>
      <c r="E273" s="14">
        <v>0</v>
      </c>
      <c r="F273" s="14">
        <v>0</v>
      </c>
      <c r="G273" s="14">
        <v>0</v>
      </c>
      <c r="H273" s="14">
        <v>0</v>
      </c>
      <c r="I273" s="14">
        <v>-1351.4272599999999</v>
      </c>
      <c r="J273" s="14">
        <v>0</v>
      </c>
      <c r="K273" s="14">
        <v>-4056.6847799999996</v>
      </c>
      <c r="L273" s="1"/>
      <c r="M273" s="1"/>
      <c r="N273" s="1"/>
      <c r="O273" s="1"/>
      <c r="P273" s="1"/>
      <c r="Q273" s="1"/>
      <c r="R273" s="1"/>
      <c r="S273" s="1"/>
      <c r="T273" s="1"/>
      <c r="U273" s="1"/>
      <c r="V273" s="1"/>
      <c r="W273" s="1"/>
    </row>
    <row r="274" spans="1:23">
      <c r="A274" s="19" t="s">
        <v>265</v>
      </c>
      <c r="B274" s="12">
        <v>59148.879529999998</v>
      </c>
      <c r="C274" s="12">
        <v>390482.13802999997</v>
      </c>
      <c r="D274" s="12">
        <v>196814.65022000001</v>
      </c>
      <c r="E274" s="12">
        <v>6917.9208799999997</v>
      </c>
      <c r="F274" s="12">
        <v>63715.566279999999</v>
      </c>
      <c r="G274" s="12">
        <v>57804.737939999999</v>
      </c>
      <c r="H274" s="12">
        <v>3994.819</v>
      </c>
      <c r="I274" s="12">
        <v>200328.28576</v>
      </c>
      <c r="J274" s="12">
        <v>49848.594270000001</v>
      </c>
      <c r="K274" s="12">
        <v>1029055.59191</v>
      </c>
      <c r="L274" s="10"/>
      <c r="M274" s="1"/>
      <c r="N274" s="1"/>
      <c r="O274" s="1"/>
      <c r="P274" s="1"/>
      <c r="Q274" s="1"/>
      <c r="R274" s="1"/>
      <c r="S274" s="1"/>
      <c r="T274" s="1"/>
      <c r="U274" s="1"/>
      <c r="V274" s="1"/>
      <c r="W274" s="1"/>
    </row>
    <row r="275" spans="1:23">
      <c r="A275" s="18" t="s">
        <v>266</v>
      </c>
      <c r="B275" s="12">
        <v>7420.08439</v>
      </c>
      <c r="C275" s="12">
        <v>4194.1510699999999</v>
      </c>
      <c r="D275" s="12">
        <v>11255.246140000001</v>
      </c>
      <c r="E275" s="12">
        <v>815.74241000000006</v>
      </c>
      <c r="F275" s="12">
        <v>1729.64446</v>
      </c>
      <c r="G275" s="12">
        <v>4699.2530800000004</v>
      </c>
      <c r="H275" s="12">
        <v>716.82108999999991</v>
      </c>
      <c r="I275" s="12">
        <v>2008.5337099999999</v>
      </c>
      <c r="J275" s="12">
        <v>4355.0939800000006</v>
      </c>
      <c r="K275" s="12">
        <v>37194.570329999995</v>
      </c>
      <c r="L275" s="10"/>
      <c r="M275" s="1"/>
      <c r="N275" s="1"/>
      <c r="O275" s="1"/>
      <c r="P275" s="1"/>
      <c r="Q275" s="1"/>
      <c r="R275" s="1"/>
      <c r="S275" s="1"/>
      <c r="T275" s="1"/>
      <c r="U275" s="1"/>
      <c r="V275" s="1"/>
      <c r="W275" s="1"/>
    </row>
    <row r="276" spans="1:23">
      <c r="A276" s="21" t="s">
        <v>267</v>
      </c>
      <c r="B276" s="14">
        <v>3765.25164</v>
      </c>
      <c r="C276" s="14">
        <v>2137.22633</v>
      </c>
      <c r="D276" s="14">
        <v>8901.3925299999992</v>
      </c>
      <c r="E276" s="14">
        <v>568.65018000000009</v>
      </c>
      <c r="F276" s="14">
        <v>1590.09753</v>
      </c>
      <c r="G276" s="14">
        <v>2792.7453599999999</v>
      </c>
      <c r="H276" s="14">
        <v>149.91087999999999</v>
      </c>
      <c r="I276" s="14">
        <v>297.47878000000003</v>
      </c>
      <c r="J276" s="14">
        <v>3324.2412799999997</v>
      </c>
      <c r="K276" s="14">
        <v>23526.99451</v>
      </c>
      <c r="L276" s="1"/>
      <c r="M276" s="1"/>
      <c r="N276" s="1"/>
      <c r="O276" s="1"/>
      <c r="P276" s="1"/>
      <c r="Q276" s="1"/>
      <c r="R276" s="1"/>
      <c r="S276" s="1"/>
      <c r="T276" s="1"/>
      <c r="U276" s="1"/>
      <c r="V276" s="1"/>
      <c r="W276" s="1"/>
    </row>
    <row r="277" spans="1:23">
      <c r="A277" s="21" t="s">
        <v>268</v>
      </c>
      <c r="B277" s="14">
        <v>252.41823000000002</v>
      </c>
      <c r="C277" s="14">
        <v>778.65837999999997</v>
      </c>
      <c r="D277" s="14">
        <v>48.545900000000003</v>
      </c>
      <c r="E277" s="14">
        <v>52.131550000000004</v>
      </c>
      <c r="F277" s="14">
        <v>5.7298299999999998</v>
      </c>
      <c r="G277" s="14">
        <v>777.86129000000005</v>
      </c>
      <c r="H277" s="14">
        <v>17.074729999999999</v>
      </c>
      <c r="I277" s="14">
        <v>328.84866999999997</v>
      </c>
      <c r="J277" s="14">
        <v>182.47426999999999</v>
      </c>
      <c r="K277" s="14">
        <v>2443.7428500000001</v>
      </c>
      <c r="L277" s="1"/>
      <c r="M277" s="1"/>
      <c r="N277" s="1"/>
      <c r="O277" s="1"/>
      <c r="P277" s="1"/>
      <c r="Q277" s="1"/>
      <c r="R277" s="1"/>
      <c r="S277" s="1"/>
      <c r="T277" s="1"/>
      <c r="U277" s="1"/>
      <c r="V277" s="1"/>
      <c r="W277" s="1"/>
    </row>
    <row r="278" spans="1:23">
      <c r="A278" s="21" t="s">
        <v>269</v>
      </c>
      <c r="B278" s="14">
        <v>455.54</v>
      </c>
      <c r="C278" s="14">
        <v>182.7741</v>
      </c>
      <c r="D278" s="14">
        <v>55.127919999999996</v>
      </c>
      <c r="E278" s="14">
        <v>125.30953</v>
      </c>
      <c r="F278" s="14">
        <v>0</v>
      </c>
      <c r="G278" s="14">
        <v>1018.22135</v>
      </c>
      <c r="H278" s="14">
        <v>0</v>
      </c>
      <c r="I278" s="14">
        <v>41.491169999999997</v>
      </c>
      <c r="J278" s="14">
        <v>741.83843000000002</v>
      </c>
      <c r="K278" s="14">
        <v>2620.3024999999998</v>
      </c>
      <c r="L278" s="1"/>
      <c r="M278" s="1"/>
      <c r="N278" s="1"/>
      <c r="O278" s="1"/>
      <c r="P278" s="1"/>
      <c r="Q278" s="1"/>
      <c r="R278" s="1"/>
      <c r="S278" s="1"/>
      <c r="T278" s="1"/>
      <c r="U278" s="1"/>
      <c r="V278" s="1"/>
      <c r="W278" s="1"/>
    </row>
    <row r="279" spans="1:23">
      <c r="A279" s="21" t="s">
        <v>270</v>
      </c>
      <c r="B279" s="14">
        <v>0</v>
      </c>
      <c r="C279" s="14">
        <v>35.250589999999995</v>
      </c>
      <c r="D279" s="14">
        <v>55.32882</v>
      </c>
      <c r="E279" s="14">
        <v>0</v>
      </c>
      <c r="F279" s="14">
        <v>0</v>
      </c>
      <c r="G279" s="14">
        <v>32.610080000000004</v>
      </c>
      <c r="H279" s="14">
        <v>0</v>
      </c>
      <c r="I279" s="14">
        <v>0</v>
      </c>
      <c r="J279" s="14">
        <v>0</v>
      </c>
      <c r="K279" s="14">
        <v>123.18949000000001</v>
      </c>
      <c r="L279" s="1"/>
      <c r="M279" s="1"/>
      <c r="N279" s="1"/>
      <c r="O279" s="1"/>
      <c r="P279" s="1"/>
      <c r="Q279" s="1"/>
      <c r="R279" s="1"/>
      <c r="S279" s="1"/>
      <c r="T279" s="1"/>
      <c r="U279" s="1"/>
      <c r="V279" s="1"/>
      <c r="W279" s="1"/>
    </row>
    <row r="280" spans="1:23">
      <c r="A280" s="78" t="s">
        <v>271</v>
      </c>
      <c r="B280" s="14">
        <v>2946.8745199999998</v>
      </c>
      <c r="C280" s="14">
        <v>1060.2416699999999</v>
      </c>
      <c r="D280" s="14">
        <v>2194.8509700000004</v>
      </c>
      <c r="E280" s="14">
        <v>69.651150000000001</v>
      </c>
      <c r="F280" s="14">
        <v>133.81710000000001</v>
      </c>
      <c r="G280" s="14">
        <v>77.814999999999998</v>
      </c>
      <c r="H280" s="14">
        <v>549.83547999999996</v>
      </c>
      <c r="I280" s="14">
        <v>1340.7150900000001</v>
      </c>
      <c r="J280" s="14">
        <v>106.54</v>
      </c>
      <c r="K280" s="14">
        <v>8480.3409800000009</v>
      </c>
      <c r="L280" s="1"/>
      <c r="M280" s="1"/>
      <c r="N280" s="1"/>
      <c r="O280" s="1"/>
      <c r="P280" s="1"/>
      <c r="Q280" s="1"/>
      <c r="R280" s="1"/>
      <c r="S280" s="1"/>
      <c r="T280" s="1"/>
      <c r="U280" s="1"/>
      <c r="V280" s="1"/>
      <c r="W280" s="1"/>
    </row>
    <row r="281" spans="1:23">
      <c r="A281" s="78" t="s">
        <v>272</v>
      </c>
      <c r="B281" s="14">
        <v>0</v>
      </c>
      <c r="C281" s="14">
        <v>0</v>
      </c>
      <c r="D281" s="14">
        <v>0</v>
      </c>
      <c r="E281" s="14">
        <v>0</v>
      </c>
      <c r="F281" s="14">
        <v>0</v>
      </c>
      <c r="G281" s="14">
        <v>0</v>
      </c>
      <c r="H281" s="14">
        <v>0</v>
      </c>
      <c r="I281" s="14">
        <v>0</v>
      </c>
      <c r="J281" s="14">
        <v>0</v>
      </c>
      <c r="K281" s="14">
        <v>0</v>
      </c>
      <c r="L281" s="1"/>
      <c r="M281" s="1"/>
      <c r="N281" s="1"/>
      <c r="O281" s="1"/>
      <c r="P281" s="1"/>
      <c r="Q281" s="1"/>
      <c r="R281" s="1"/>
      <c r="S281" s="1"/>
      <c r="T281" s="1"/>
      <c r="U281" s="1"/>
      <c r="V281" s="1"/>
      <c r="W281" s="1"/>
    </row>
    <row r="282" spans="1:23">
      <c r="A282" s="19" t="s">
        <v>273</v>
      </c>
      <c r="B282" s="12">
        <v>-6433.8453200000004</v>
      </c>
      <c r="C282" s="12">
        <v>-31342.343659999999</v>
      </c>
      <c r="D282" s="12">
        <v>-3598.0257000000001</v>
      </c>
      <c r="E282" s="12">
        <v>-432.78625</v>
      </c>
      <c r="F282" s="12">
        <v>-543.97278000000006</v>
      </c>
      <c r="G282" s="12">
        <v>-5484.6192799999999</v>
      </c>
      <c r="H282" s="12">
        <v>-89.841250000000002</v>
      </c>
      <c r="I282" s="12">
        <v>-6313.7330400000001</v>
      </c>
      <c r="J282" s="12">
        <v>-3573.9485800000002</v>
      </c>
      <c r="K282" s="12">
        <v>-57813.115859999998</v>
      </c>
      <c r="L282" s="10"/>
      <c r="M282" s="1"/>
      <c r="N282" s="1"/>
      <c r="O282" s="1"/>
      <c r="P282" s="1"/>
      <c r="Q282" s="1"/>
      <c r="R282" s="1"/>
      <c r="S282" s="1"/>
      <c r="T282" s="1"/>
      <c r="U282" s="1"/>
      <c r="V282" s="1"/>
      <c r="W282" s="1"/>
    </row>
    <row r="283" spans="1:23">
      <c r="A283" s="21" t="s">
        <v>267</v>
      </c>
      <c r="B283" s="14">
        <v>-4858.5548799999997</v>
      </c>
      <c r="C283" s="14">
        <v>-15967.135920000001</v>
      </c>
      <c r="D283" s="14">
        <v>-651.67902000000004</v>
      </c>
      <c r="E283" s="14">
        <v>-220.87948</v>
      </c>
      <c r="F283" s="14">
        <v>-202.01138</v>
      </c>
      <c r="G283" s="14">
        <v>-4017.9627500000001</v>
      </c>
      <c r="H283" s="14">
        <v>-56.190899999999999</v>
      </c>
      <c r="I283" s="14">
        <v>-3815.7498799999998</v>
      </c>
      <c r="J283" s="14">
        <v>-2604.7116700000001</v>
      </c>
      <c r="K283" s="14">
        <v>-32394.87588</v>
      </c>
      <c r="L283" s="1"/>
      <c r="M283" s="1"/>
      <c r="N283" s="1"/>
      <c r="O283" s="1"/>
      <c r="P283" s="1"/>
      <c r="Q283" s="1"/>
      <c r="R283" s="1"/>
      <c r="S283" s="1"/>
      <c r="T283" s="1"/>
      <c r="U283" s="1"/>
      <c r="V283" s="1"/>
      <c r="W283" s="1"/>
    </row>
    <row r="284" spans="1:23">
      <c r="A284" s="21" t="s">
        <v>274</v>
      </c>
      <c r="B284" s="14">
        <v>-43.049699999999994</v>
      </c>
      <c r="C284" s="14">
        <v>-124.24114999999999</v>
      </c>
      <c r="D284" s="14">
        <v>-246.16866000000002</v>
      </c>
      <c r="E284" s="14">
        <v>-145.09985999999998</v>
      </c>
      <c r="F284" s="14">
        <v>0</v>
      </c>
      <c r="G284" s="14">
        <v>-284.55313000000001</v>
      </c>
      <c r="H284" s="14">
        <v>0</v>
      </c>
      <c r="I284" s="14">
        <v>-1.1970000000000001</v>
      </c>
      <c r="J284" s="14">
        <v>-28.94567</v>
      </c>
      <c r="K284" s="14">
        <v>-873.25517000000002</v>
      </c>
      <c r="L284" s="1"/>
      <c r="M284" s="1"/>
      <c r="N284" s="1"/>
      <c r="O284" s="1"/>
      <c r="P284" s="1"/>
      <c r="Q284" s="1"/>
      <c r="R284" s="1"/>
      <c r="S284" s="1"/>
      <c r="T284" s="1"/>
      <c r="U284" s="1"/>
      <c r="V284" s="1"/>
      <c r="W284" s="1"/>
    </row>
    <row r="285" spans="1:23">
      <c r="A285" s="21" t="s">
        <v>275</v>
      </c>
      <c r="B285" s="14">
        <v>-9.9981100000000005</v>
      </c>
      <c r="C285" s="14">
        <v>0</v>
      </c>
      <c r="D285" s="14">
        <v>0</v>
      </c>
      <c r="E285" s="14">
        <v>0</v>
      </c>
      <c r="F285" s="14">
        <v>0</v>
      </c>
      <c r="G285" s="14">
        <v>0</v>
      </c>
      <c r="H285" s="14">
        <v>0</v>
      </c>
      <c r="I285" s="14">
        <v>0</v>
      </c>
      <c r="J285" s="14">
        <v>0</v>
      </c>
      <c r="K285" s="14">
        <v>-9.9981100000000005</v>
      </c>
      <c r="L285" s="1"/>
      <c r="M285" s="1"/>
      <c r="N285" s="1"/>
      <c r="O285" s="1"/>
      <c r="P285" s="1"/>
      <c r="Q285" s="1"/>
      <c r="R285" s="1"/>
      <c r="S285" s="1"/>
      <c r="T285" s="1"/>
      <c r="U285" s="1"/>
      <c r="V285" s="1"/>
      <c r="W285" s="1"/>
    </row>
    <row r="286" spans="1:23">
      <c r="A286" s="21" t="s">
        <v>276</v>
      </c>
      <c r="B286" s="14">
        <v>0</v>
      </c>
      <c r="C286" s="14">
        <v>0</v>
      </c>
      <c r="D286" s="14">
        <v>0</v>
      </c>
      <c r="E286" s="14">
        <v>0</v>
      </c>
      <c r="F286" s="14">
        <v>0</v>
      </c>
      <c r="G286" s="14">
        <v>0</v>
      </c>
      <c r="H286" s="14">
        <v>0</v>
      </c>
      <c r="I286" s="14">
        <v>0</v>
      </c>
      <c r="J286" s="14">
        <v>0</v>
      </c>
      <c r="K286" s="14">
        <v>0</v>
      </c>
      <c r="L286" s="1"/>
      <c r="M286" s="1"/>
      <c r="N286" s="1"/>
      <c r="O286" s="1"/>
      <c r="P286" s="1"/>
      <c r="Q286" s="1"/>
      <c r="R286" s="1"/>
      <c r="S286" s="1"/>
      <c r="T286" s="1"/>
      <c r="U286" s="1"/>
      <c r="V286" s="1"/>
      <c r="W286" s="1"/>
    </row>
    <row r="287" spans="1:23">
      <c r="A287" s="22" t="s">
        <v>277</v>
      </c>
      <c r="B287" s="14">
        <v>-1522.24263</v>
      </c>
      <c r="C287" s="14">
        <v>-15250.96659</v>
      </c>
      <c r="D287" s="14">
        <v>-2700.1780199999998</v>
      </c>
      <c r="E287" s="14">
        <v>-66.806910000000002</v>
      </c>
      <c r="F287" s="14">
        <v>-341.96140000000003</v>
      </c>
      <c r="G287" s="14">
        <v>-1182.1034</v>
      </c>
      <c r="H287" s="14">
        <v>-33.650349999999996</v>
      </c>
      <c r="I287" s="14">
        <v>-2496.7861600000001</v>
      </c>
      <c r="J287" s="14">
        <v>-940.29124000000002</v>
      </c>
      <c r="K287" s="14">
        <v>-24534.986699999998</v>
      </c>
      <c r="L287" s="1"/>
      <c r="M287" s="1"/>
      <c r="N287" s="1"/>
      <c r="O287" s="1"/>
      <c r="P287" s="1"/>
      <c r="Q287" s="1"/>
      <c r="R287" s="1"/>
      <c r="S287" s="1"/>
      <c r="T287" s="1"/>
      <c r="U287" s="1"/>
      <c r="V287" s="1"/>
      <c r="W287" s="1"/>
    </row>
    <row r="288" spans="1:23">
      <c r="A288" s="22" t="s">
        <v>278</v>
      </c>
      <c r="B288" s="14">
        <v>0</v>
      </c>
      <c r="C288" s="14">
        <v>0</v>
      </c>
      <c r="D288" s="14">
        <v>0</v>
      </c>
      <c r="E288" s="14">
        <v>0</v>
      </c>
      <c r="F288" s="14">
        <v>0</v>
      </c>
      <c r="G288" s="14">
        <v>0</v>
      </c>
      <c r="H288" s="14">
        <v>0</v>
      </c>
      <c r="I288" s="14">
        <v>0</v>
      </c>
      <c r="J288" s="14">
        <v>0</v>
      </c>
      <c r="K288" s="14">
        <v>0</v>
      </c>
      <c r="L288" s="1"/>
      <c r="M288" s="1"/>
      <c r="N288" s="1"/>
      <c r="O288" s="1"/>
      <c r="P288" s="1"/>
      <c r="Q288" s="1"/>
      <c r="R288" s="1"/>
      <c r="S288" s="1"/>
      <c r="T288" s="1"/>
      <c r="U288" s="1"/>
      <c r="V288" s="1"/>
      <c r="W288" s="1"/>
    </row>
    <row r="289" spans="1:23">
      <c r="A289" s="19" t="s">
        <v>279</v>
      </c>
      <c r="B289" s="12">
        <v>60135.118600000002</v>
      </c>
      <c r="C289" s="12">
        <v>363333.94543999998</v>
      </c>
      <c r="D289" s="12">
        <v>204471.87065999999</v>
      </c>
      <c r="E289" s="12">
        <v>7300.8770400000003</v>
      </c>
      <c r="F289" s="12">
        <v>64901.237959999999</v>
      </c>
      <c r="G289" s="12">
        <v>57019.371740000002</v>
      </c>
      <c r="H289" s="12">
        <v>4621.7988399999995</v>
      </c>
      <c r="I289" s="12">
        <v>196023.08643</v>
      </c>
      <c r="J289" s="12">
        <v>50629.739670000003</v>
      </c>
      <c r="K289" s="12">
        <v>1008437.04638</v>
      </c>
      <c r="L289" s="10"/>
      <c r="M289" s="1"/>
      <c r="N289" s="1"/>
      <c r="O289" s="1"/>
      <c r="P289" s="1"/>
      <c r="Q289" s="1"/>
      <c r="R289" s="1"/>
      <c r="S289" s="1"/>
      <c r="T289" s="1"/>
      <c r="U289" s="1"/>
      <c r="V289" s="1"/>
      <c r="W289" s="1"/>
    </row>
    <row r="290" spans="1:23">
      <c r="A290" s="21" t="s">
        <v>280</v>
      </c>
      <c r="B290" s="14">
        <v>68597.984069999991</v>
      </c>
      <c r="C290" s="14">
        <v>52219.460169999998</v>
      </c>
      <c r="D290" s="14">
        <v>5111.8919299999998</v>
      </c>
      <c r="E290" s="14">
        <v>1337.47783</v>
      </c>
      <c r="F290" s="14">
        <v>9745.5002899999999</v>
      </c>
      <c r="G290" s="14">
        <v>16979.12544</v>
      </c>
      <c r="H290" s="14">
        <v>79.650850000000005</v>
      </c>
      <c r="I290" s="14">
        <v>37912.214939999998</v>
      </c>
      <c r="J290" s="14">
        <v>9161.0288299999993</v>
      </c>
      <c r="K290" s="14">
        <v>201144.33434999999</v>
      </c>
      <c r="L290" s="10"/>
      <c r="M290" s="1"/>
      <c r="N290" s="1"/>
      <c r="O290" s="1"/>
      <c r="P290" s="1"/>
      <c r="Q290" s="1"/>
      <c r="R290" s="1"/>
      <c r="S290" s="1"/>
      <c r="T290" s="1"/>
      <c r="U290" s="1"/>
      <c r="V290" s="1"/>
      <c r="W290" s="1"/>
    </row>
    <row r="291" spans="1:23">
      <c r="A291" s="21" t="s">
        <v>281</v>
      </c>
      <c r="B291" s="14">
        <v>1296.15563</v>
      </c>
      <c r="C291" s="14">
        <v>7744.65751</v>
      </c>
      <c r="D291" s="14">
        <v>1229.7833500000002</v>
      </c>
      <c r="E291" s="14">
        <v>441.71753999999999</v>
      </c>
      <c r="F291" s="14">
        <v>1153.2041100000001</v>
      </c>
      <c r="G291" s="14">
        <v>1410.5026499999999</v>
      </c>
      <c r="H291" s="14">
        <v>55.486499999999999</v>
      </c>
      <c r="I291" s="14">
        <v>6368.9965000000002</v>
      </c>
      <c r="J291" s="14">
        <v>1534.25819</v>
      </c>
      <c r="K291" s="14">
        <v>21234.761979999999</v>
      </c>
      <c r="L291" s="1"/>
      <c r="M291" s="1"/>
      <c r="N291" s="1"/>
      <c r="O291" s="1"/>
      <c r="P291" s="1"/>
      <c r="Q291" s="1"/>
      <c r="R291" s="1"/>
      <c r="S291" s="1"/>
      <c r="T291" s="1"/>
      <c r="U291" s="1"/>
      <c r="V291" s="1"/>
      <c r="W291" s="1"/>
    </row>
    <row r="292" spans="1:23">
      <c r="A292" s="21" t="s">
        <v>282</v>
      </c>
      <c r="B292" s="14">
        <v>67301.828439999997</v>
      </c>
      <c r="C292" s="14">
        <v>44474.802659999994</v>
      </c>
      <c r="D292" s="14">
        <v>3882.1085800000001</v>
      </c>
      <c r="E292" s="14">
        <v>895.76029000000005</v>
      </c>
      <c r="F292" s="14">
        <v>8592.2961799999994</v>
      </c>
      <c r="G292" s="14">
        <v>15568.622789999999</v>
      </c>
      <c r="H292" s="14">
        <v>24.164349999999999</v>
      </c>
      <c r="I292" s="14">
        <v>31543.218440000001</v>
      </c>
      <c r="J292" s="14">
        <v>7626.7706399999997</v>
      </c>
      <c r="K292" s="14">
        <v>179909.57237000001</v>
      </c>
      <c r="L292" s="1"/>
      <c r="M292" s="1"/>
      <c r="N292" s="1"/>
      <c r="O292" s="1"/>
      <c r="P292" s="1"/>
      <c r="Q292" s="1"/>
      <c r="R292" s="1"/>
      <c r="S292" s="1"/>
      <c r="T292" s="1"/>
      <c r="U292" s="1"/>
      <c r="V292" s="1"/>
      <c r="W292" s="1"/>
    </row>
    <row r="293" spans="1:23">
      <c r="A293" s="21" t="s">
        <v>283</v>
      </c>
      <c r="B293" s="14">
        <v>0</v>
      </c>
      <c r="C293" s="14">
        <v>0</v>
      </c>
      <c r="D293" s="14">
        <v>0</v>
      </c>
      <c r="E293" s="14">
        <v>0</v>
      </c>
      <c r="F293" s="14">
        <v>0</v>
      </c>
      <c r="G293" s="14">
        <v>0</v>
      </c>
      <c r="H293" s="14">
        <v>0</v>
      </c>
      <c r="I293" s="14">
        <v>0</v>
      </c>
      <c r="J293" s="14">
        <v>0</v>
      </c>
      <c r="K293" s="14">
        <v>0</v>
      </c>
      <c r="L293" s="1"/>
      <c r="M293" s="1"/>
      <c r="N293" s="1"/>
      <c r="O293" s="1"/>
      <c r="P293" s="1"/>
      <c r="Q293" s="1"/>
      <c r="R293" s="1"/>
      <c r="S293" s="1"/>
      <c r="T293" s="1"/>
      <c r="U293" s="1"/>
      <c r="V293" s="1"/>
      <c r="W293" s="1"/>
    </row>
    <row r="294" spans="1:23">
      <c r="A294" s="21" t="s">
        <v>284</v>
      </c>
      <c r="B294" s="14">
        <v>0</v>
      </c>
      <c r="C294" s="14">
        <v>0</v>
      </c>
      <c r="D294" s="14">
        <v>0</v>
      </c>
      <c r="E294" s="14">
        <v>0</v>
      </c>
      <c r="F294" s="14">
        <v>0</v>
      </c>
      <c r="G294" s="14">
        <v>0</v>
      </c>
      <c r="H294" s="14">
        <v>0</v>
      </c>
      <c r="I294" s="14">
        <v>0</v>
      </c>
      <c r="J294" s="14">
        <v>0</v>
      </c>
      <c r="K294" s="14">
        <v>0</v>
      </c>
      <c r="L294" s="1"/>
      <c r="M294" s="1"/>
      <c r="N294" s="1"/>
      <c r="O294" s="1"/>
      <c r="P294" s="1"/>
      <c r="Q294" s="1"/>
      <c r="R294" s="1"/>
      <c r="S294" s="1"/>
      <c r="T294" s="1"/>
      <c r="U294" s="1"/>
      <c r="V294" s="1"/>
      <c r="W294" s="1"/>
    </row>
    <row r="295" spans="1:23">
      <c r="A295" s="21" t="s">
        <v>285</v>
      </c>
      <c r="B295" s="14">
        <v>0</v>
      </c>
      <c r="C295" s="14">
        <v>0</v>
      </c>
      <c r="D295" s="14">
        <v>0</v>
      </c>
      <c r="E295" s="14">
        <v>0</v>
      </c>
      <c r="F295" s="14">
        <v>0</v>
      </c>
      <c r="G295" s="14">
        <v>0</v>
      </c>
      <c r="H295" s="14">
        <v>0</v>
      </c>
      <c r="I295" s="14">
        <v>0</v>
      </c>
      <c r="J295" s="14">
        <v>0</v>
      </c>
      <c r="K295" s="14">
        <v>0</v>
      </c>
      <c r="L295" s="1"/>
      <c r="M295" s="1"/>
      <c r="N295" s="1"/>
      <c r="O295" s="1"/>
      <c r="P295" s="1"/>
      <c r="Q295" s="1"/>
      <c r="R295" s="1"/>
      <c r="S295" s="1"/>
      <c r="T295" s="1"/>
      <c r="U295" s="1"/>
      <c r="V295" s="1"/>
      <c r="W295" s="1"/>
    </row>
    <row r="296" spans="1:23">
      <c r="A296" s="21" t="s">
        <v>286</v>
      </c>
      <c r="B296" s="14">
        <v>0</v>
      </c>
      <c r="C296" s="14">
        <v>0</v>
      </c>
      <c r="D296" s="14">
        <v>0</v>
      </c>
      <c r="E296" s="14">
        <v>0</v>
      </c>
      <c r="F296" s="14">
        <v>0</v>
      </c>
      <c r="G296" s="14">
        <v>0</v>
      </c>
      <c r="H296" s="14">
        <v>0</v>
      </c>
      <c r="I296" s="14">
        <v>0</v>
      </c>
      <c r="J296" s="14">
        <v>0</v>
      </c>
      <c r="K296" s="14">
        <v>0</v>
      </c>
      <c r="L296" s="1"/>
      <c r="M296" s="1"/>
      <c r="N296" s="1"/>
      <c r="O296" s="1"/>
      <c r="P296" s="1"/>
      <c r="Q296" s="1"/>
      <c r="R296" s="1"/>
      <c r="S296" s="1"/>
      <c r="T296" s="1"/>
      <c r="U296" s="1"/>
      <c r="V296" s="1"/>
      <c r="W296" s="1"/>
    </row>
    <row r="297" spans="1:23">
      <c r="A297" s="21" t="s">
        <v>287</v>
      </c>
      <c r="B297" s="14">
        <v>0</v>
      </c>
      <c r="C297" s="14">
        <v>0</v>
      </c>
      <c r="D297" s="14">
        <v>0</v>
      </c>
      <c r="E297" s="14">
        <v>0</v>
      </c>
      <c r="F297" s="14">
        <v>0</v>
      </c>
      <c r="G297" s="14">
        <v>0</v>
      </c>
      <c r="H297" s="14">
        <v>0</v>
      </c>
      <c r="I297" s="14">
        <v>0</v>
      </c>
      <c r="J297" s="14">
        <v>0</v>
      </c>
      <c r="K297" s="14">
        <v>0</v>
      </c>
      <c r="L297" s="1"/>
      <c r="M297" s="1"/>
      <c r="N297" s="1"/>
      <c r="O297" s="1"/>
      <c r="P297" s="1"/>
      <c r="Q297" s="1"/>
      <c r="R297" s="1"/>
      <c r="S297" s="1"/>
      <c r="T297" s="1"/>
      <c r="U297" s="1"/>
      <c r="V297" s="1"/>
      <c r="W297" s="1"/>
    </row>
    <row r="298" spans="1:23">
      <c r="A298" s="21" t="s">
        <v>288</v>
      </c>
      <c r="B298" s="14">
        <v>-72858.658329999991</v>
      </c>
      <c r="C298" s="14">
        <v>-100086.48131999999</v>
      </c>
      <c r="D298" s="14">
        <v>-41184.70162</v>
      </c>
      <c r="E298" s="14">
        <v>-1380.7631399999998</v>
      </c>
      <c r="F298" s="14">
        <v>-21423.22609</v>
      </c>
      <c r="G298" s="14">
        <v>-28402.59937</v>
      </c>
      <c r="H298" s="14">
        <v>-454.82036999999997</v>
      </c>
      <c r="I298" s="14">
        <v>-95566.571030000006</v>
      </c>
      <c r="J298" s="14">
        <v>-19306.071449999999</v>
      </c>
      <c r="K298" s="14">
        <v>-380663.89272</v>
      </c>
      <c r="L298" s="10"/>
      <c r="M298" s="1"/>
      <c r="N298" s="1"/>
      <c r="O298" s="1"/>
      <c r="P298" s="1"/>
      <c r="Q298" s="1"/>
      <c r="R298" s="1"/>
      <c r="S298" s="1"/>
      <c r="T298" s="1"/>
      <c r="U298" s="1"/>
      <c r="V298" s="1"/>
      <c r="W298" s="1"/>
    </row>
    <row r="299" spans="1:23">
      <c r="A299" s="21" t="s">
        <v>289</v>
      </c>
      <c r="B299" s="14">
        <v>-69548.92684</v>
      </c>
      <c r="C299" s="14">
        <v>-87959.012419999999</v>
      </c>
      <c r="D299" s="14">
        <v>-32904.284299999999</v>
      </c>
      <c r="E299" s="14">
        <v>-1248.7208000000001</v>
      </c>
      <c r="F299" s="14">
        <v>-21163.16863</v>
      </c>
      <c r="G299" s="14">
        <v>-23187.793819999999</v>
      </c>
      <c r="H299" s="14">
        <v>-426.46196999999995</v>
      </c>
      <c r="I299" s="14">
        <v>-85498.582159999991</v>
      </c>
      <c r="J299" s="14">
        <v>-16559.602449999998</v>
      </c>
      <c r="K299" s="14">
        <v>-338496.55338999996</v>
      </c>
      <c r="L299" s="1"/>
      <c r="M299" s="1"/>
      <c r="N299" s="1"/>
      <c r="O299" s="1"/>
      <c r="P299" s="1"/>
      <c r="Q299" s="1"/>
      <c r="R299" s="1"/>
      <c r="S299" s="1"/>
      <c r="T299" s="1"/>
      <c r="U299" s="1"/>
      <c r="V299" s="1"/>
      <c r="W299" s="1"/>
    </row>
    <row r="300" spans="1:23">
      <c r="A300" s="21" t="s">
        <v>290</v>
      </c>
      <c r="B300" s="14">
        <v>-5.8228999999999997</v>
      </c>
      <c r="C300" s="14">
        <v>-16.61252</v>
      </c>
      <c r="D300" s="14">
        <v>-0.14344999999999999</v>
      </c>
      <c r="E300" s="14">
        <v>0</v>
      </c>
      <c r="F300" s="14">
        <v>0</v>
      </c>
      <c r="G300" s="14">
        <v>0</v>
      </c>
      <c r="H300" s="14">
        <v>0</v>
      </c>
      <c r="I300" s="14">
        <v>-0.25194</v>
      </c>
      <c r="J300" s="14">
        <v>0</v>
      </c>
      <c r="K300" s="14">
        <v>-22.83081</v>
      </c>
      <c r="L300" s="1"/>
      <c r="M300" s="1"/>
      <c r="N300" s="1"/>
      <c r="O300" s="1"/>
      <c r="P300" s="1"/>
      <c r="Q300" s="1"/>
      <c r="R300" s="1"/>
      <c r="S300" s="1"/>
      <c r="T300" s="1"/>
      <c r="U300" s="1"/>
      <c r="V300" s="1"/>
      <c r="W300" s="1"/>
    </row>
    <row r="301" spans="1:23">
      <c r="A301" s="21" t="s">
        <v>291</v>
      </c>
      <c r="B301" s="14">
        <v>0</v>
      </c>
      <c r="C301" s="14">
        <v>-4150.47012</v>
      </c>
      <c r="D301" s="14">
        <v>0</v>
      </c>
      <c r="E301" s="14">
        <v>0</v>
      </c>
      <c r="F301" s="14">
        <v>0</v>
      </c>
      <c r="G301" s="14">
        <v>0</v>
      </c>
      <c r="H301" s="14">
        <v>0</v>
      </c>
      <c r="I301" s="14">
        <v>0</v>
      </c>
      <c r="J301" s="14">
        <v>0</v>
      </c>
      <c r="K301" s="14">
        <v>-4150.47012</v>
      </c>
      <c r="L301" s="1"/>
      <c r="M301" s="1"/>
      <c r="N301" s="1"/>
      <c r="O301" s="1"/>
      <c r="P301" s="1"/>
      <c r="Q301" s="1"/>
      <c r="R301" s="1"/>
      <c r="S301" s="1"/>
      <c r="T301" s="1"/>
      <c r="U301" s="1"/>
      <c r="V301" s="1"/>
      <c r="W301" s="1"/>
    </row>
    <row r="302" spans="1:23">
      <c r="A302" s="22" t="s">
        <v>292</v>
      </c>
      <c r="B302" s="14">
        <v>-3303.90859</v>
      </c>
      <c r="C302" s="14">
        <v>-7960.3862600000002</v>
      </c>
      <c r="D302" s="14">
        <v>-8280.2738700000009</v>
      </c>
      <c r="E302" s="14">
        <v>-132.04234</v>
      </c>
      <c r="F302" s="14">
        <v>-260.05745999999999</v>
      </c>
      <c r="G302" s="14">
        <v>-5214.80555</v>
      </c>
      <c r="H302" s="14">
        <v>-28.358400000000003</v>
      </c>
      <c r="I302" s="14">
        <v>-10067.736929999999</v>
      </c>
      <c r="J302" s="14">
        <v>-2746.4690000000001</v>
      </c>
      <c r="K302" s="14">
        <v>-37994.038399999998</v>
      </c>
      <c r="L302" s="1"/>
      <c r="M302" s="1"/>
      <c r="N302" s="1"/>
      <c r="O302" s="1"/>
      <c r="P302" s="1"/>
      <c r="Q302" s="1"/>
      <c r="R302" s="1"/>
      <c r="S302" s="1"/>
      <c r="T302" s="1"/>
      <c r="U302" s="1"/>
      <c r="V302" s="1"/>
      <c r="W302" s="1"/>
    </row>
    <row r="303" spans="1:23">
      <c r="A303" s="15" t="s">
        <v>293</v>
      </c>
      <c r="B303" s="14">
        <v>0</v>
      </c>
      <c r="C303" s="14">
        <v>0</v>
      </c>
      <c r="D303" s="14">
        <v>0</v>
      </c>
      <c r="E303" s="14">
        <v>0</v>
      </c>
      <c r="F303" s="14">
        <v>0</v>
      </c>
      <c r="G303" s="14">
        <v>0</v>
      </c>
      <c r="H303" s="14">
        <v>0</v>
      </c>
      <c r="I303" s="14">
        <v>0</v>
      </c>
      <c r="J303" s="14">
        <v>0</v>
      </c>
      <c r="K303" s="14">
        <v>0</v>
      </c>
      <c r="L303" s="1"/>
      <c r="M303" s="1"/>
      <c r="N303" s="1"/>
      <c r="O303" s="1"/>
      <c r="P303" s="1"/>
      <c r="Q303" s="1"/>
      <c r="R303" s="1"/>
      <c r="S303" s="1"/>
      <c r="T303" s="1"/>
      <c r="U303" s="1"/>
      <c r="V303" s="1"/>
      <c r="W303" s="1"/>
    </row>
    <row r="304" spans="1:23">
      <c r="A304" s="21" t="s">
        <v>294</v>
      </c>
      <c r="B304" s="14">
        <v>0</v>
      </c>
      <c r="C304" s="14">
        <v>0</v>
      </c>
      <c r="D304" s="14">
        <v>0</v>
      </c>
      <c r="E304" s="14">
        <v>0</v>
      </c>
      <c r="F304" s="14">
        <v>0</v>
      </c>
      <c r="G304" s="14">
        <v>0</v>
      </c>
      <c r="H304" s="14">
        <v>0</v>
      </c>
      <c r="I304" s="14">
        <v>0</v>
      </c>
      <c r="J304" s="14">
        <v>0</v>
      </c>
      <c r="K304" s="14">
        <v>0</v>
      </c>
      <c r="L304" s="1"/>
      <c r="M304" s="1"/>
      <c r="N304" s="1"/>
      <c r="O304" s="1"/>
      <c r="P304" s="1"/>
      <c r="Q304" s="1"/>
      <c r="R304" s="1"/>
      <c r="S304" s="1"/>
      <c r="T304" s="1"/>
      <c r="U304" s="1"/>
      <c r="V304" s="1"/>
      <c r="W304" s="1"/>
    </row>
    <row r="305" spans="1:23">
      <c r="A305" s="19" t="s">
        <v>295</v>
      </c>
      <c r="B305" s="12">
        <v>55874.444340000002</v>
      </c>
      <c r="C305" s="12">
        <v>315466.92429</v>
      </c>
      <c r="D305" s="12">
        <v>168399.06096999999</v>
      </c>
      <c r="E305" s="12">
        <v>7257.5917300000001</v>
      </c>
      <c r="F305" s="12">
        <v>53223.512159999998</v>
      </c>
      <c r="G305" s="12">
        <v>45595.897810000002</v>
      </c>
      <c r="H305" s="12">
        <v>4246.62932</v>
      </c>
      <c r="I305" s="12">
        <v>138368.73034000001</v>
      </c>
      <c r="J305" s="12">
        <v>40484.697049999995</v>
      </c>
      <c r="K305" s="12">
        <v>828917.48800999997</v>
      </c>
      <c r="L305" s="10"/>
      <c r="M305" s="1"/>
      <c r="N305" s="1"/>
      <c r="O305" s="1"/>
      <c r="P305" s="1"/>
      <c r="Q305" s="1"/>
      <c r="R305" s="1"/>
      <c r="S305" s="1"/>
      <c r="T305" s="1"/>
      <c r="U305" s="1"/>
      <c r="V305" s="1"/>
      <c r="W305" s="1"/>
    </row>
    <row r="306" spans="1:23">
      <c r="A306" s="19" t="s">
        <v>296</v>
      </c>
      <c r="B306" s="12">
        <v>-54023.653170000005</v>
      </c>
      <c r="C306" s="12">
        <v>-240523.13074000002</v>
      </c>
      <c r="D306" s="12">
        <v>-158912.40565999999</v>
      </c>
      <c r="E306" s="12">
        <v>-7014.5695099999994</v>
      </c>
      <c r="F306" s="12">
        <v>-46975.226950000004</v>
      </c>
      <c r="G306" s="12">
        <v>-44184.180289999997</v>
      </c>
      <c r="H306" s="12">
        <v>-4196.0320199999996</v>
      </c>
      <c r="I306" s="12">
        <v>-139982.13233000002</v>
      </c>
      <c r="J306" s="12">
        <v>-48745.07185</v>
      </c>
      <c r="K306" s="12">
        <v>-744556.40252</v>
      </c>
      <c r="L306" s="10"/>
      <c r="M306" s="1"/>
      <c r="N306" s="1"/>
      <c r="O306" s="1"/>
      <c r="P306" s="1"/>
      <c r="Q306" s="1"/>
      <c r="R306" s="1"/>
      <c r="S306" s="1"/>
      <c r="T306" s="1"/>
      <c r="U306" s="1"/>
      <c r="V306" s="1"/>
      <c r="W306" s="1"/>
    </row>
    <row r="307" spans="1:23">
      <c r="A307" s="21" t="s">
        <v>297</v>
      </c>
      <c r="B307" s="14">
        <v>-30227.59994</v>
      </c>
      <c r="C307" s="14">
        <v>-181264.71733000001</v>
      </c>
      <c r="D307" s="14">
        <v>-98197.42865999999</v>
      </c>
      <c r="E307" s="14">
        <v>-4224.8890799999999</v>
      </c>
      <c r="F307" s="14">
        <v>-31375.312739999998</v>
      </c>
      <c r="G307" s="14">
        <v>-28304.879949999999</v>
      </c>
      <c r="H307" s="14">
        <v>-2840.0974999999999</v>
      </c>
      <c r="I307" s="14">
        <v>-85147.331219999993</v>
      </c>
      <c r="J307" s="14">
        <v>-30727.04911</v>
      </c>
      <c r="K307" s="14">
        <v>-492309.30552999995</v>
      </c>
      <c r="L307" s="1"/>
      <c r="M307" s="1"/>
      <c r="N307" s="1"/>
      <c r="O307" s="1"/>
      <c r="P307" s="1"/>
      <c r="Q307" s="1"/>
      <c r="R307" s="1"/>
      <c r="S307" s="1"/>
      <c r="T307" s="1"/>
      <c r="U307" s="1"/>
      <c r="V307" s="1"/>
      <c r="W307" s="1"/>
    </row>
    <row r="308" spans="1:23">
      <c r="A308" s="21" t="s">
        <v>298</v>
      </c>
      <c r="B308" s="14">
        <v>-4452.5218800000002</v>
      </c>
      <c r="C308" s="14">
        <v>-10328.471009999999</v>
      </c>
      <c r="D308" s="14">
        <v>-7018.0049300000001</v>
      </c>
      <c r="E308" s="14">
        <v>-887.90764000000001</v>
      </c>
      <c r="F308" s="14">
        <v>-2459.7945800000002</v>
      </c>
      <c r="G308" s="14">
        <v>-3789.6938</v>
      </c>
      <c r="H308" s="14">
        <v>-325.11675000000002</v>
      </c>
      <c r="I308" s="14">
        <v>-19684.755410000002</v>
      </c>
      <c r="J308" s="14">
        <v>-2980.5451000000003</v>
      </c>
      <c r="K308" s="14">
        <v>-51926.811099999999</v>
      </c>
      <c r="L308" s="1"/>
      <c r="M308" s="1"/>
      <c r="N308" s="1"/>
      <c r="O308" s="1"/>
      <c r="P308" s="1"/>
      <c r="Q308" s="1"/>
      <c r="R308" s="1"/>
      <c r="S308" s="1"/>
      <c r="T308" s="1"/>
      <c r="U308" s="1"/>
      <c r="V308" s="1"/>
      <c r="W308" s="1"/>
    </row>
    <row r="309" spans="1:23">
      <c r="A309" s="21" t="s">
        <v>299</v>
      </c>
      <c r="B309" s="14">
        <v>-418.69251000000003</v>
      </c>
      <c r="C309" s="14">
        <v>-2355.6437299999998</v>
      </c>
      <c r="D309" s="14">
        <v>-1140.5068600000002</v>
      </c>
      <c r="E309" s="14">
        <v>-143.01134999999999</v>
      </c>
      <c r="F309" s="14">
        <v>-392.89861999999999</v>
      </c>
      <c r="G309" s="14">
        <v>-363.13941</v>
      </c>
      <c r="H309" s="14">
        <v>-48.87462</v>
      </c>
      <c r="I309" s="14">
        <v>-644.81743000000006</v>
      </c>
      <c r="J309" s="14">
        <v>-326.80867000000001</v>
      </c>
      <c r="K309" s="14">
        <v>-5834.3932000000004</v>
      </c>
      <c r="L309" s="1"/>
      <c r="M309" s="1"/>
      <c r="N309" s="1"/>
      <c r="O309" s="1"/>
      <c r="P309" s="1"/>
      <c r="Q309" s="1"/>
      <c r="R309" s="1"/>
      <c r="S309" s="1"/>
      <c r="T309" s="1"/>
      <c r="U309" s="1"/>
      <c r="V309" s="1"/>
      <c r="W309" s="1"/>
    </row>
    <row r="310" spans="1:23">
      <c r="A310" s="21" t="s">
        <v>300</v>
      </c>
      <c r="B310" s="14">
        <v>-2122.4584900000004</v>
      </c>
      <c r="C310" s="14">
        <v>-7862.7277100000001</v>
      </c>
      <c r="D310" s="14">
        <v>-5294.7276300000003</v>
      </c>
      <c r="E310" s="14">
        <v>-300.60608000000002</v>
      </c>
      <c r="F310" s="14">
        <v>-2366.7989700000003</v>
      </c>
      <c r="G310" s="14">
        <v>-2020.9555500000001</v>
      </c>
      <c r="H310" s="14">
        <v>-121.93011</v>
      </c>
      <c r="I310" s="14">
        <v>-4501.3675000000003</v>
      </c>
      <c r="J310" s="14">
        <v>-2481.30897</v>
      </c>
      <c r="K310" s="14">
        <v>-27072.881010000001</v>
      </c>
      <c r="L310" s="1"/>
      <c r="M310" s="1"/>
      <c r="N310" s="1"/>
      <c r="O310" s="1"/>
      <c r="P310" s="1"/>
      <c r="Q310" s="1"/>
      <c r="R310" s="1"/>
      <c r="S310" s="1"/>
      <c r="T310" s="1"/>
      <c r="U310" s="1"/>
      <c r="V310" s="1"/>
      <c r="W310" s="1"/>
    </row>
    <row r="311" spans="1:23">
      <c r="A311" s="21" t="s">
        <v>301</v>
      </c>
      <c r="B311" s="14">
        <v>-6192.8455000000004</v>
      </c>
      <c r="C311" s="14">
        <v>-771.54825000000005</v>
      </c>
      <c r="D311" s="14">
        <v>-6040.4787100000003</v>
      </c>
      <c r="E311" s="14">
        <v>-359.75946999999996</v>
      </c>
      <c r="F311" s="14">
        <v>-2833.84447</v>
      </c>
      <c r="G311" s="14">
        <v>-2863.9682200000002</v>
      </c>
      <c r="H311" s="14">
        <v>-205.40799999999999</v>
      </c>
      <c r="I311" s="14">
        <v>-8080.2275199999995</v>
      </c>
      <c r="J311" s="14">
        <v>-2750.5156299999999</v>
      </c>
      <c r="K311" s="14">
        <v>-30098.59577</v>
      </c>
      <c r="L311" s="1"/>
      <c r="M311" s="1"/>
      <c r="N311" s="1"/>
      <c r="O311" s="1"/>
      <c r="P311" s="1"/>
      <c r="Q311" s="1"/>
      <c r="R311" s="1"/>
      <c r="S311" s="1"/>
      <c r="T311" s="1"/>
      <c r="U311" s="1"/>
      <c r="V311" s="1"/>
      <c r="W311" s="1"/>
    </row>
    <row r="312" spans="1:23">
      <c r="A312" s="21" t="s">
        <v>302</v>
      </c>
      <c r="B312" s="14">
        <v>-1446.9158200000002</v>
      </c>
      <c r="C312" s="14">
        <v>-4419.8267599999999</v>
      </c>
      <c r="D312" s="14">
        <v>-2296.4379199999998</v>
      </c>
      <c r="E312" s="14">
        <v>-169.52769000000001</v>
      </c>
      <c r="F312" s="14">
        <v>-506.17626000000001</v>
      </c>
      <c r="G312" s="14">
        <v>-610.88187000000005</v>
      </c>
      <c r="H312" s="14">
        <v>-59.480890000000002</v>
      </c>
      <c r="I312" s="14">
        <v>-3721.3477200000002</v>
      </c>
      <c r="J312" s="14">
        <v>-1180.3439699999999</v>
      </c>
      <c r="K312" s="14">
        <v>-14410.938900000001</v>
      </c>
      <c r="L312" s="1"/>
      <c r="M312" s="1"/>
      <c r="N312" s="1"/>
      <c r="O312" s="1"/>
      <c r="P312" s="1"/>
      <c r="Q312" s="1"/>
      <c r="R312" s="1"/>
      <c r="S312" s="1"/>
      <c r="T312" s="1"/>
      <c r="U312" s="1"/>
      <c r="V312" s="1"/>
      <c r="W312" s="1"/>
    </row>
    <row r="313" spans="1:23">
      <c r="A313" s="21" t="s">
        <v>303</v>
      </c>
      <c r="B313" s="14">
        <v>-1564.94559</v>
      </c>
      <c r="C313" s="14">
        <v>-5904.4760700000006</v>
      </c>
      <c r="D313" s="14">
        <v>-10567.509480000001</v>
      </c>
      <c r="E313" s="14">
        <v>-157.82580999999999</v>
      </c>
      <c r="F313" s="14">
        <v>-1357.9739099999999</v>
      </c>
      <c r="G313" s="14">
        <v>-1036.49766</v>
      </c>
      <c r="H313" s="14">
        <v>-116.56216999999999</v>
      </c>
      <c r="I313" s="14">
        <v>-3469.6620699999999</v>
      </c>
      <c r="J313" s="14">
        <v>-1754.8613799999998</v>
      </c>
      <c r="K313" s="14">
        <v>-25930.314140000002</v>
      </c>
      <c r="L313" s="1"/>
      <c r="M313" s="1"/>
      <c r="N313" s="1"/>
      <c r="O313" s="1"/>
      <c r="P313" s="1"/>
      <c r="Q313" s="1"/>
      <c r="R313" s="1"/>
      <c r="S313" s="1"/>
      <c r="T313" s="1"/>
      <c r="U313" s="1"/>
      <c r="V313" s="1"/>
      <c r="W313" s="1"/>
    </row>
    <row r="314" spans="1:23">
      <c r="A314" s="21" t="s">
        <v>304</v>
      </c>
      <c r="B314" s="14">
        <v>-1058.80243</v>
      </c>
      <c r="C314" s="14">
        <v>-636.07690000000002</v>
      </c>
      <c r="D314" s="14">
        <v>-7870.4679100000003</v>
      </c>
      <c r="E314" s="14">
        <v>-44.677440000000004</v>
      </c>
      <c r="F314" s="14">
        <v>-105.97458</v>
      </c>
      <c r="G314" s="14">
        <v>-415.17705000000001</v>
      </c>
      <c r="H314" s="14">
        <v>-142.12083999999999</v>
      </c>
      <c r="I314" s="14">
        <v>-2609.9403700000003</v>
      </c>
      <c r="J314" s="14">
        <v>-826.54029000000003</v>
      </c>
      <c r="K314" s="14">
        <v>-13709.777810000001</v>
      </c>
      <c r="L314" s="1"/>
      <c r="M314" s="1"/>
      <c r="N314" s="1"/>
      <c r="O314" s="1"/>
      <c r="P314" s="1"/>
      <c r="Q314" s="1"/>
      <c r="R314" s="1"/>
      <c r="S314" s="1"/>
      <c r="T314" s="1"/>
      <c r="U314" s="1"/>
      <c r="V314" s="1"/>
      <c r="W314" s="1"/>
    </row>
    <row r="315" spans="1:23">
      <c r="A315" s="21" t="s">
        <v>305</v>
      </c>
      <c r="B315" s="14">
        <v>-6538.8710099999998</v>
      </c>
      <c r="C315" s="14">
        <v>-26979.642980000001</v>
      </c>
      <c r="D315" s="14">
        <v>-20486.843559999998</v>
      </c>
      <c r="E315" s="14">
        <v>-726.36494999999991</v>
      </c>
      <c r="F315" s="14">
        <v>-5576.4528200000004</v>
      </c>
      <c r="G315" s="14">
        <v>-4778.9867800000002</v>
      </c>
      <c r="H315" s="14">
        <v>-336.44114000000002</v>
      </c>
      <c r="I315" s="14">
        <v>-12122.68309</v>
      </c>
      <c r="J315" s="14">
        <v>-5717.0987300000006</v>
      </c>
      <c r="K315" s="14">
        <v>-83263.385060000001</v>
      </c>
      <c r="L315" s="1"/>
      <c r="M315" s="1"/>
      <c r="N315" s="1"/>
      <c r="O315" s="1"/>
      <c r="P315" s="1"/>
      <c r="Q315" s="1"/>
      <c r="R315" s="1"/>
      <c r="S315" s="1"/>
      <c r="T315" s="1"/>
      <c r="U315" s="1"/>
      <c r="V315" s="1"/>
      <c r="W315" s="1"/>
    </row>
    <row r="316" spans="1:23">
      <c r="A316" s="18" t="s">
        <v>306</v>
      </c>
      <c r="B316" s="12">
        <v>1850.79117</v>
      </c>
      <c r="C316" s="12">
        <v>74943.793550000002</v>
      </c>
      <c r="D316" s="12">
        <v>9486.6553100000001</v>
      </c>
      <c r="E316" s="12">
        <v>243.02222</v>
      </c>
      <c r="F316" s="12">
        <v>6248.28521</v>
      </c>
      <c r="G316" s="12">
        <v>1411.7175199999999</v>
      </c>
      <c r="H316" s="12">
        <v>50.597300000000004</v>
      </c>
      <c r="I316" s="12">
        <v>-1613.4019900000001</v>
      </c>
      <c r="J316" s="12">
        <v>-8260.3747999999996</v>
      </c>
      <c r="K316" s="12">
        <v>84361.085489999998</v>
      </c>
      <c r="L316" s="10"/>
      <c r="M316" s="1"/>
      <c r="N316" s="1"/>
      <c r="O316" s="1"/>
      <c r="P316" s="1"/>
      <c r="Q316" s="1"/>
      <c r="R316" s="1"/>
      <c r="S316" s="1"/>
      <c r="T316" s="1"/>
      <c r="U316" s="1"/>
      <c r="V316" s="1"/>
      <c r="W316" s="1"/>
    </row>
    <row r="317" spans="1:23">
      <c r="A317" s="22" t="s">
        <v>307</v>
      </c>
      <c r="B317" s="14">
        <v>0</v>
      </c>
      <c r="C317" s="14">
        <v>4.0396399999999995</v>
      </c>
      <c r="D317" s="14">
        <v>8.2222000000000008</v>
      </c>
      <c r="E317" s="14">
        <v>0</v>
      </c>
      <c r="F317" s="14">
        <v>0</v>
      </c>
      <c r="G317" s="14">
        <v>0</v>
      </c>
      <c r="H317" s="14">
        <v>0</v>
      </c>
      <c r="I317" s="14">
        <v>0</v>
      </c>
      <c r="J317" s="14">
        <v>0</v>
      </c>
      <c r="K317" s="14">
        <v>12.261839999999999</v>
      </c>
      <c r="L317" s="10"/>
      <c r="M317" s="1"/>
      <c r="N317" s="1"/>
      <c r="O317" s="1"/>
      <c r="P317" s="1"/>
      <c r="Q317" s="1"/>
      <c r="R317" s="1"/>
      <c r="S317" s="1"/>
      <c r="T317" s="1"/>
      <c r="U317" s="1"/>
      <c r="V317" s="1"/>
      <c r="W317" s="1"/>
    </row>
    <row r="318" spans="1:23">
      <c r="A318" s="22" t="s">
        <v>308</v>
      </c>
      <c r="B318" s="14">
        <v>0</v>
      </c>
      <c r="C318" s="14">
        <v>4.0396399999999995</v>
      </c>
      <c r="D318" s="14">
        <v>8.2222000000000008</v>
      </c>
      <c r="E318" s="14">
        <v>0</v>
      </c>
      <c r="F318" s="14">
        <v>0</v>
      </c>
      <c r="G318" s="14">
        <v>0</v>
      </c>
      <c r="H318" s="14">
        <v>0</v>
      </c>
      <c r="I318" s="14">
        <v>0</v>
      </c>
      <c r="J318" s="14">
        <v>0</v>
      </c>
      <c r="K318" s="14">
        <v>12.261839999999999</v>
      </c>
      <c r="L318" s="1"/>
      <c r="M318" s="1"/>
      <c r="N318" s="1"/>
      <c r="O318" s="1"/>
      <c r="P318" s="1"/>
      <c r="Q318" s="1"/>
      <c r="R318" s="1"/>
      <c r="S318" s="1"/>
      <c r="T318" s="1"/>
      <c r="U318" s="1"/>
      <c r="V318" s="1"/>
      <c r="W318" s="1"/>
    </row>
    <row r="319" spans="1:23">
      <c r="A319" s="22" t="s">
        <v>309</v>
      </c>
      <c r="B319" s="14">
        <v>0</v>
      </c>
      <c r="C319" s="14">
        <v>0</v>
      </c>
      <c r="D319" s="14">
        <v>0</v>
      </c>
      <c r="E319" s="14">
        <v>0</v>
      </c>
      <c r="F319" s="14">
        <v>0</v>
      </c>
      <c r="G319" s="14">
        <v>0</v>
      </c>
      <c r="H319" s="14">
        <v>0</v>
      </c>
      <c r="I319" s="14">
        <v>0</v>
      </c>
      <c r="J319" s="14">
        <v>0</v>
      </c>
      <c r="K319" s="14">
        <v>0</v>
      </c>
      <c r="L319" s="1"/>
      <c r="M319" s="1"/>
      <c r="N319" s="1"/>
      <c r="O319" s="1"/>
      <c r="P319" s="1"/>
      <c r="Q319" s="1"/>
      <c r="R319" s="1"/>
      <c r="S319" s="1"/>
      <c r="T319" s="1"/>
      <c r="U319" s="1"/>
      <c r="V319" s="1"/>
      <c r="W319" s="1"/>
    </row>
    <row r="320" spans="1:23">
      <c r="A320" s="22" t="s">
        <v>310</v>
      </c>
      <c r="B320" s="14">
        <v>0</v>
      </c>
      <c r="C320" s="14">
        <v>-0.18328</v>
      </c>
      <c r="D320" s="14">
        <v>-4.2403300000000002</v>
      </c>
      <c r="E320" s="14">
        <v>0</v>
      </c>
      <c r="F320" s="14">
        <v>0</v>
      </c>
      <c r="G320" s="14">
        <v>0</v>
      </c>
      <c r="H320" s="14">
        <v>0</v>
      </c>
      <c r="I320" s="14">
        <v>0</v>
      </c>
      <c r="J320" s="14">
        <v>-18.304189999999998</v>
      </c>
      <c r="K320" s="14">
        <v>-22.727799999999998</v>
      </c>
      <c r="L320" s="10"/>
      <c r="M320" s="1"/>
      <c r="N320" s="1"/>
      <c r="O320" s="1"/>
      <c r="P320" s="1"/>
      <c r="Q320" s="1"/>
      <c r="R320" s="1"/>
      <c r="S320" s="1"/>
      <c r="T320" s="1"/>
      <c r="U320" s="1"/>
      <c r="V320" s="1"/>
      <c r="W320" s="1"/>
    </row>
    <row r="321" spans="1:23">
      <c r="A321" s="22" t="s">
        <v>311</v>
      </c>
      <c r="B321" s="14">
        <v>0</v>
      </c>
      <c r="C321" s="14">
        <v>-0.18327000000000002</v>
      </c>
      <c r="D321" s="14">
        <v>-4.2403300000000002</v>
      </c>
      <c r="E321" s="14">
        <v>0</v>
      </c>
      <c r="F321" s="14">
        <v>0</v>
      </c>
      <c r="G321" s="14">
        <v>0</v>
      </c>
      <c r="H321" s="14">
        <v>0</v>
      </c>
      <c r="I321" s="14">
        <v>0</v>
      </c>
      <c r="J321" s="14">
        <v>0</v>
      </c>
      <c r="K321" s="14">
        <v>-4.4236000000000004</v>
      </c>
      <c r="L321" s="1"/>
      <c r="M321" s="1"/>
      <c r="N321" s="1"/>
      <c r="O321" s="1"/>
      <c r="P321" s="1"/>
      <c r="Q321" s="1"/>
      <c r="R321" s="1"/>
      <c r="S321" s="1"/>
      <c r="T321" s="1"/>
      <c r="U321" s="1"/>
      <c r="V321" s="1"/>
      <c r="W321" s="1"/>
    </row>
    <row r="322" spans="1:23">
      <c r="A322" s="22" t="s">
        <v>312</v>
      </c>
      <c r="B322" s="14">
        <v>0</v>
      </c>
      <c r="C322" s="14">
        <v>-1.0000000000000001E-5</v>
      </c>
      <c r="D322" s="14">
        <v>0</v>
      </c>
      <c r="E322" s="14">
        <v>0</v>
      </c>
      <c r="F322" s="14">
        <v>0</v>
      </c>
      <c r="G322" s="14">
        <v>0</v>
      </c>
      <c r="H322" s="14">
        <v>0</v>
      </c>
      <c r="I322" s="14">
        <v>0</v>
      </c>
      <c r="J322" s="14">
        <v>-18.304189999999998</v>
      </c>
      <c r="K322" s="14">
        <v>-18.304200000000002</v>
      </c>
      <c r="L322" s="1"/>
      <c r="M322" s="1"/>
      <c r="N322" s="1"/>
      <c r="O322" s="1"/>
      <c r="P322" s="1"/>
      <c r="Q322" s="1"/>
      <c r="R322" s="1"/>
      <c r="S322" s="1"/>
      <c r="T322" s="1"/>
      <c r="U322" s="1"/>
      <c r="V322" s="1"/>
      <c r="W322" s="1"/>
    </row>
    <row r="323" spans="1:23">
      <c r="A323" s="18" t="s">
        <v>313</v>
      </c>
      <c r="B323" s="12">
        <v>1850.79117</v>
      </c>
      <c r="C323" s="12">
        <v>74947.649909999993</v>
      </c>
      <c r="D323" s="12">
        <v>9490.6371799999997</v>
      </c>
      <c r="E323" s="12">
        <v>243.02222</v>
      </c>
      <c r="F323" s="12">
        <v>6248.28521</v>
      </c>
      <c r="G323" s="12">
        <v>1411.7175199999999</v>
      </c>
      <c r="H323" s="12">
        <v>50.597300000000004</v>
      </c>
      <c r="I323" s="12">
        <v>-1613.4019900000001</v>
      </c>
      <c r="J323" s="12">
        <v>-8278.6789900000003</v>
      </c>
      <c r="K323" s="12">
        <v>84350.619529999996</v>
      </c>
      <c r="L323" s="34"/>
      <c r="M323" s="1"/>
      <c r="N323" s="1"/>
      <c r="O323" s="1"/>
      <c r="P323" s="1"/>
      <c r="Q323" s="1"/>
      <c r="R323" s="1"/>
      <c r="S323" s="1"/>
      <c r="T323" s="1"/>
      <c r="U323" s="1"/>
      <c r="V323" s="1"/>
      <c r="W323" s="1"/>
    </row>
    <row r="324" spans="1:23">
      <c r="A324" s="22" t="s">
        <v>314</v>
      </c>
      <c r="B324" s="14">
        <v>7.6999999999999999E-2</v>
      </c>
      <c r="C324" s="14">
        <v>-20097.289980000001</v>
      </c>
      <c r="D324" s="14">
        <v>208.09575000000001</v>
      </c>
      <c r="E324" s="14">
        <v>0.76200000000000001</v>
      </c>
      <c r="F324" s="14">
        <v>440.85102000000001</v>
      </c>
      <c r="G324" s="14">
        <v>12.183339999999999</v>
      </c>
      <c r="H324" s="14">
        <v>0</v>
      </c>
      <c r="I324" s="14">
        <v>1315.0248300000001</v>
      </c>
      <c r="J324" s="14">
        <v>0</v>
      </c>
      <c r="K324" s="14">
        <v>-18120.296039999997</v>
      </c>
      <c r="L324" s="1"/>
      <c r="M324" s="1"/>
      <c r="N324" s="1"/>
      <c r="O324" s="1"/>
      <c r="P324" s="1"/>
      <c r="Q324" s="1"/>
      <c r="R324" s="1"/>
      <c r="S324" s="1"/>
      <c r="T324" s="1"/>
      <c r="U324" s="1"/>
      <c r="V324" s="1"/>
      <c r="W324" s="1"/>
    </row>
    <row r="325" spans="1:23">
      <c r="A325" s="18" t="s">
        <v>315</v>
      </c>
      <c r="B325" s="12">
        <v>1850.86817</v>
      </c>
      <c r="C325" s="12">
        <v>54850.359929999999</v>
      </c>
      <c r="D325" s="12">
        <v>9698.7329300000001</v>
      </c>
      <c r="E325" s="12">
        <v>243.78422</v>
      </c>
      <c r="F325" s="12">
        <v>6689.1362300000001</v>
      </c>
      <c r="G325" s="12">
        <v>1423.9008600000002</v>
      </c>
      <c r="H325" s="12">
        <v>50.597300000000004</v>
      </c>
      <c r="I325" s="12">
        <v>-298.37715999999995</v>
      </c>
      <c r="J325" s="12">
        <v>-8278.6789900000003</v>
      </c>
      <c r="K325" s="12">
        <v>66230.323489999995</v>
      </c>
      <c r="L325" s="1"/>
      <c r="M325" s="1"/>
      <c r="N325" s="1"/>
      <c r="O325" s="1"/>
      <c r="P325" s="1"/>
      <c r="Q325" s="1"/>
      <c r="R325" s="1"/>
      <c r="S325" s="1"/>
      <c r="T325" s="1"/>
      <c r="U325" s="1"/>
      <c r="V325" s="1"/>
      <c r="W325" s="1"/>
    </row>
    <row r="326" spans="1:23">
      <c r="A326" s="21" t="s">
        <v>316</v>
      </c>
      <c r="B326" s="14">
        <v>-49.871949999999998</v>
      </c>
      <c r="C326" s="14">
        <v>162.74982</v>
      </c>
      <c r="D326" s="14">
        <v>675.50468999999998</v>
      </c>
      <c r="E326" s="14">
        <v>-51.739519999999999</v>
      </c>
      <c r="F326" s="14">
        <v>-26.015080000000001</v>
      </c>
      <c r="G326" s="14">
        <v>37.849730000000001</v>
      </c>
      <c r="H326" s="14">
        <v>-0.79800000000000004</v>
      </c>
      <c r="I326" s="14">
        <v>517.79363999999998</v>
      </c>
      <c r="J326" s="14">
        <v>-612.40267000000006</v>
      </c>
      <c r="K326" s="14">
        <v>653.07066000000009</v>
      </c>
      <c r="L326" s="1"/>
      <c r="M326" s="1"/>
      <c r="N326" s="1"/>
      <c r="O326" s="1"/>
      <c r="P326" s="1"/>
      <c r="Q326" s="1"/>
      <c r="R326" s="1"/>
      <c r="S326" s="1"/>
      <c r="T326" s="1"/>
      <c r="U326" s="1"/>
      <c r="V326" s="1"/>
      <c r="W326" s="1"/>
    </row>
    <row r="327" spans="1:23">
      <c r="A327" s="18" t="s">
        <v>317</v>
      </c>
      <c r="B327" s="12">
        <v>1800.99622</v>
      </c>
      <c r="C327" s="12">
        <v>55013.109750000003</v>
      </c>
      <c r="D327" s="12">
        <v>10374.23762</v>
      </c>
      <c r="E327" s="12">
        <v>192.04470000000001</v>
      </c>
      <c r="F327" s="12">
        <v>6663.1211499999999</v>
      </c>
      <c r="G327" s="12">
        <v>1461.7505900000001</v>
      </c>
      <c r="H327" s="12">
        <v>49.799300000000002</v>
      </c>
      <c r="I327" s="12">
        <v>219.41648000000001</v>
      </c>
      <c r="J327" s="12">
        <v>-8891.0816599999998</v>
      </c>
      <c r="K327" s="12">
        <v>66883.394149999993</v>
      </c>
      <c r="L327" s="1"/>
      <c r="M327" s="1"/>
      <c r="N327" s="1"/>
      <c r="O327" s="1"/>
      <c r="P327" s="1"/>
      <c r="Q327" s="1"/>
      <c r="R327" s="1"/>
      <c r="S327" s="1"/>
      <c r="T327" s="1"/>
      <c r="U327" s="1"/>
      <c r="V327" s="1"/>
      <c r="W327" s="1"/>
    </row>
    <row r="328" spans="1:23">
      <c r="A328" s="21" t="s">
        <v>318</v>
      </c>
      <c r="B328" s="14">
        <v>0</v>
      </c>
      <c r="C328" s="14">
        <v>0</v>
      </c>
      <c r="D328" s="14">
        <v>0</v>
      </c>
      <c r="E328" s="14">
        <v>0</v>
      </c>
      <c r="F328" s="14">
        <v>0</v>
      </c>
      <c r="G328" s="14">
        <v>0</v>
      </c>
      <c r="H328" s="14">
        <v>0</v>
      </c>
      <c r="I328" s="14">
        <v>0</v>
      </c>
      <c r="J328" s="14">
        <v>0</v>
      </c>
      <c r="K328" s="14">
        <v>0</v>
      </c>
      <c r="L328" s="1"/>
      <c r="M328" s="1"/>
      <c r="N328" s="1"/>
      <c r="O328" s="1"/>
      <c r="P328" s="1"/>
      <c r="Q328" s="1"/>
      <c r="R328" s="1"/>
      <c r="S328" s="1"/>
      <c r="T328" s="1"/>
      <c r="U328" s="1"/>
      <c r="V328" s="1"/>
      <c r="W328" s="1"/>
    </row>
    <row r="329" spans="1:23">
      <c r="A329" s="18" t="s">
        <v>319</v>
      </c>
      <c r="B329" s="12">
        <v>1800.99622</v>
      </c>
      <c r="C329" s="12">
        <v>55013.109750000003</v>
      </c>
      <c r="D329" s="12">
        <v>10374.23762</v>
      </c>
      <c r="E329" s="12">
        <v>192.04470000000001</v>
      </c>
      <c r="F329" s="12">
        <v>6663.1211499999999</v>
      </c>
      <c r="G329" s="12">
        <v>1461.7505900000001</v>
      </c>
      <c r="H329" s="12">
        <v>49.799300000000002</v>
      </c>
      <c r="I329" s="12">
        <v>219.41648000000001</v>
      </c>
      <c r="J329" s="12">
        <v>-8891.0816599999998</v>
      </c>
      <c r="K329" s="12">
        <v>66883.394149999993</v>
      </c>
      <c r="L329" s="1"/>
      <c r="M329" s="1"/>
      <c r="N329" s="1"/>
      <c r="O329" s="1"/>
      <c r="P329" s="1"/>
      <c r="Q329" s="1"/>
      <c r="R329" s="1"/>
      <c r="S329" s="1"/>
      <c r="T329" s="1"/>
      <c r="U329" s="1"/>
      <c r="V329" s="1"/>
      <c r="W329" s="1"/>
    </row>
    <row r="330" spans="1:23">
      <c r="A330" s="22" t="s">
        <v>320</v>
      </c>
      <c r="B330" s="14">
        <v>0</v>
      </c>
      <c r="C330" s="14">
        <v>-30003.923289999999</v>
      </c>
      <c r="D330" s="14">
        <v>-2625.741</v>
      </c>
      <c r="E330" s="14">
        <v>0</v>
      </c>
      <c r="F330" s="14">
        <v>-1686.8504499999999</v>
      </c>
      <c r="G330" s="14">
        <v>0</v>
      </c>
      <c r="H330" s="14">
        <v>0</v>
      </c>
      <c r="I330" s="14">
        <v>0</v>
      </c>
      <c r="J330" s="14">
        <v>0</v>
      </c>
      <c r="K330" s="14">
        <v>-34316.514739999999</v>
      </c>
      <c r="L330" s="1"/>
      <c r="M330" s="1"/>
      <c r="N330" s="1"/>
      <c r="O330" s="1"/>
      <c r="P330" s="1"/>
      <c r="Q330" s="1"/>
      <c r="R330" s="1"/>
      <c r="S330" s="1"/>
      <c r="T330" s="1"/>
      <c r="U330" s="1"/>
      <c r="V330" s="1"/>
      <c r="W330" s="1"/>
    </row>
    <row r="331" spans="1:23">
      <c r="A331" s="18" t="s">
        <v>321</v>
      </c>
      <c r="B331" s="12">
        <v>1800.99622</v>
      </c>
      <c r="C331" s="12">
        <v>25009.186460000001</v>
      </c>
      <c r="D331" s="12">
        <v>7748.4966199999999</v>
      </c>
      <c r="E331" s="12">
        <v>192.04470000000001</v>
      </c>
      <c r="F331" s="12">
        <v>4976.2707</v>
      </c>
      <c r="G331" s="12">
        <v>1461.7505900000001</v>
      </c>
      <c r="H331" s="12">
        <v>49.799300000000002</v>
      </c>
      <c r="I331" s="12">
        <v>219.41648000000001</v>
      </c>
      <c r="J331" s="12">
        <v>-8891.0816599999998</v>
      </c>
      <c r="K331" s="12">
        <v>32566.879410000001</v>
      </c>
      <c r="L331" s="10"/>
      <c r="M331" s="1"/>
      <c r="N331" s="1"/>
      <c r="O331" s="1"/>
      <c r="P331" s="1"/>
      <c r="Q331" s="1"/>
      <c r="R331" s="1"/>
      <c r="S331" s="1"/>
      <c r="T331" s="1"/>
      <c r="U331" s="1"/>
      <c r="V331" s="1"/>
      <c r="W331" s="1"/>
    </row>
    <row r="332" spans="1:23" ht="3.75" customHeight="1" thickBot="1">
      <c r="A332" s="394"/>
      <c r="B332" s="394"/>
      <c r="C332" s="394"/>
      <c r="D332" s="394"/>
      <c r="E332" s="394"/>
      <c r="F332" s="394"/>
      <c r="G332" s="394"/>
      <c r="H332" s="394"/>
      <c r="I332" s="394"/>
      <c r="J332" s="394"/>
      <c r="K332" s="394"/>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K126"/>
  <sheetViews>
    <sheetView workbookViewId="0">
      <selection activeCell="M14" sqref="M14"/>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8.28515625" bestFit="1" customWidth="1"/>
    <col min="11" max="11" width="12.7109375" customWidth="1"/>
    <col min="12" max="256" width="11.4257812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8.28515625" bestFit="1" customWidth="1"/>
    <col min="267" max="267" width="12.7109375" customWidth="1"/>
    <col min="268" max="512" width="11.4257812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8.28515625" bestFit="1" customWidth="1"/>
    <col min="523" max="523" width="12.7109375" customWidth="1"/>
    <col min="524" max="768" width="11.4257812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8.28515625" bestFit="1" customWidth="1"/>
    <col min="779" max="779" width="12.7109375" customWidth="1"/>
    <col min="780" max="1024" width="11.4257812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8.28515625" bestFit="1" customWidth="1"/>
    <col min="1035" max="1035" width="12.7109375" customWidth="1"/>
    <col min="1036" max="1280" width="11.4257812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8.28515625" bestFit="1" customWidth="1"/>
    <col min="1291" max="1291" width="12.7109375" customWidth="1"/>
    <col min="1292" max="1536" width="11.4257812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8.28515625" bestFit="1" customWidth="1"/>
    <col min="1547" max="1547" width="12.7109375" customWidth="1"/>
    <col min="1548" max="1792" width="11.4257812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8.28515625" bestFit="1" customWidth="1"/>
    <col min="1803" max="1803" width="12.7109375" customWidth="1"/>
    <col min="1804" max="2048" width="11.4257812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8.28515625" bestFit="1" customWidth="1"/>
    <col min="2059" max="2059" width="12.7109375" customWidth="1"/>
    <col min="2060" max="2304" width="11.4257812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8.28515625" bestFit="1" customWidth="1"/>
    <col min="2315" max="2315" width="12.7109375" customWidth="1"/>
    <col min="2316" max="2560" width="11.4257812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8.28515625" bestFit="1" customWidth="1"/>
    <col min="2571" max="2571" width="12.7109375" customWidth="1"/>
    <col min="2572" max="2816" width="11.4257812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8.28515625" bestFit="1" customWidth="1"/>
    <col min="2827" max="2827" width="12.7109375" customWidth="1"/>
    <col min="2828" max="3072" width="11.4257812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8.28515625" bestFit="1" customWidth="1"/>
    <col min="3083" max="3083" width="12.7109375" customWidth="1"/>
    <col min="3084" max="3328" width="11.4257812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8.28515625" bestFit="1" customWidth="1"/>
    <col min="3339" max="3339" width="12.7109375" customWidth="1"/>
    <col min="3340" max="3584" width="11.4257812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8.28515625" bestFit="1" customWidth="1"/>
    <col min="3595" max="3595" width="12.7109375" customWidth="1"/>
    <col min="3596" max="3840" width="11.4257812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8.28515625" bestFit="1" customWidth="1"/>
    <col min="3851" max="3851" width="12.7109375" customWidth="1"/>
    <col min="3852" max="4096" width="11.4257812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8.28515625" bestFit="1" customWidth="1"/>
    <col min="4107" max="4107" width="12.7109375" customWidth="1"/>
    <col min="4108" max="4352" width="11.4257812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8.28515625" bestFit="1" customWidth="1"/>
    <col min="4363" max="4363" width="12.7109375" customWidth="1"/>
    <col min="4364" max="4608" width="11.4257812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8.28515625" bestFit="1" customWidth="1"/>
    <col min="4619" max="4619" width="12.7109375" customWidth="1"/>
    <col min="4620" max="4864" width="11.4257812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8.28515625" bestFit="1" customWidth="1"/>
    <col min="4875" max="4875" width="12.7109375" customWidth="1"/>
    <col min="4876" max="5120" width="11.4257812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8.28515625" bestFit="1" customWidth="1"/>
    <col min="5131" max="5131" width="12.7109375" customWidth="1"/>
    <col min="5132" max="5376" width="11.4257812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8.28515625" bestFit="1" customWidth="1"/>
    <col min="5387" max="5387" width="12.7109375" customWidth="1"/>
    <col min="5388" max="5632" width="11.4257812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8.28515625" bestFit="1" customWidth="1"/>
    <col min="5643" max="5643" width="12.7109375" customWidth="1"/>
    <col min="5644" max="5888" width="11.4257812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8.28515625" bestFit="1" customWidth="1"/>
    <col min="5899" max="5899" width="12.7109375" customWidth="1"/>
    <col min="5900" max="6144" width="11.4257812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8.28515625" bestFit="1" customWidth="1"/>
    <col min="6155" max="6155" width="12.7109375" customWidth="1"/>
    <col min="6156" max="6400" width="11.4257812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8.28515625" bestFit="1" customWidth="1"/>
    <col min="6411" max="6411" width="12.7109375" customWidth="1"/>
    <col min="6412" max="6656" width="11.4257812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8.28515625" bestFit="1" customWidth="1"/>
    <col min="6667" max="6667" width="12.7109375" customWidth="1"/>
    <col min="6668" max="6912" width="11.4257812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8.28515625" bestFit="1" customWidth="1"/>
    <col min="6923" max="6923" width="12.7109375" customWidth="1"/>
    <col min="6924" max="7168" width="11.4257812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8.28515625" bestFit="1" customWidth="1"/>
    <col min="7179" max="7179" width="12.7109375" customWidth="1"/>
    <col min="7180" max="7424" width="11.4257812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8.28515625" bestFit="1" customWidth="1"/>
    <col min="7435" max="7435" width="12.7109375" customWidth="1"/>
    <col min="7436" max="7680" width="11.4257812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8.28515625" bestFit="1" customWidth="1"/>
    <col min="7691" max="7691" width="12.7109375" customWidth="1"/>
    <col min="7692" max="7936" width="11.4257812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8.28515625" bestFit="1" customWidth="1"/>
    <col min="7947" max="7947" width="12.7109375" customWidth="1"/>
    <col min="7948" max="8192" width="11.4257812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8.28515625" bestFit="1" customWidth="1"/>
    <col min="8203" max="8203" width="12.7109375" customWidth="1"/>
    <col min="8204" max="8448" width="11.4257812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8.28515625" bestFit="1" customWidth="1"/>
    <col min="8459" max="8459" width="12.7109375" customWidth="1"/>
    <col min="8460" max="8704" width="11.4257812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8.28515625" bestFit="1" customWidth="1"/>
    <col min="8715" max="8715" width="12.7109375" customWidth="1"/>
    <col min="8716" max="8960" width="11.4257812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8.28515625" bestFit="1" customWidth="1"/>
    <col min="8971" max="8971" width="12.7109375" customWidth="1"/>
    <col min="8972" max="9216" width="11.4257812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8.28515625" bestFit="1" customWidth="1"/>
    <col min="9227" max="9227" width="12.7109375" customWidth="1"/>
    <col min="9228" max="9472" width="11.4257812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8.28515625" bestFit="1" customWidth="1"/>
    <col min="9483" max="9483" width="12.7109375" customWidth="1"/>
    <col min="9484" max="9728" width="11.4257812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8.28515625" bestFit="1" customWidth="1"/>
    <col min="9739" max="9739" width="12.7109375" customWidth="1"/>
    <col min="9740" max="9984" width="11.4257812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8.28515625" bestFit="1" customWidth="1"/>
    <col min="9995" max="9995" width="12.7109375" customWidth="1"/>
    <col min="9996" max="10240" width="11.4257812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8.28515625" bestFit="1" customWidth="1"/>
    <col min="10251" max="10251" width="12.7109375" customWidth="1"/>
    <col min="10252" max="10496" width="11.4257812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8.28515625" bestFit="1" customWidth="1"/>
    <col min="10507" max="10507" width="12.7109375" customWidth="1"/>
    <col min="10508" max="10752" width="11.4257812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8.28515625" bestFit="1" customWidth="1"/>
    <col min="10763" max="10763" width="12.7109375" customWidth="1"/>
    <col min="10764" max="11008" width="11.4257812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8.28515625" bestFit="1" customWidth="1"/>
    <col min="11019" max="11019" width="12.7109375" customWidth="1"/>
    <col min="11020" max="11264" width="11.4257812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8.28515625" bestFit="1" customWidth="1"/>
    <col min="11275" max="11275" width="12.7109375" customWidth="1"/>
    <col min="11276" max="11520" width="11.4257812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8.28515625" bestFit="1" customWidth="1"/>
    <col min="11531" max="11531" width="12.7109375" customWidth="1"/>
    <col min="11532" max="11776" width="11.4257812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8.28515625" bestFit="1" customWidth="1"/>
    <col min="11787" max="11787" width="12.7109375" customWidth="1"/>
    <col min="11788" max="12032" width="11.4257812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8.28515625" bestFit="1" customWidth="1"/>
    <col min="12043" max="12043" width="12.7109375" customWidth="1"/>
    <col min="12044" max="12288" width="11.4257812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8.28515625" bestFit="1" customWidth="1"/>
    <col min="12299" max="12299" width="12.7109375" customWidth="1"/>
    <col min="12300" max="12544" width="11.4257812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8.28515625" bestFit="1" customWidth="1"/>
    <col min="12555" max="12555" width="12.7109375" customWidth="1"/>
    <col min="12556" max="12800" width="11.4257812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8.28515625" bestFit="1" customWidth="1"/>
    <col min="12811" max="12811" width="12.7109375" customWidth="1"/>
    <col min="12812" max="13056" width="11.4257812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8.28515625" bestFit="1" customWidth="1"/>
    <col min="13067" max="13067" width="12.7109375" customWidth="1"/>
    <col min="13068" max="13312" width="11.4257812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8.28515625" bestFit="1" customWidth="1"/>
    <col min="13323" max="13323" width="12.7109375" customWidth="1"/>
    <col min="13324" max="13568" width="11.4257812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8.28515625" bestFit="1" customWidth="1"/>
    <col min="13579" max="13579" width="12.7109375" customWidth="1"/>
    <col min="13580" max="13824" width="11.4257812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8.28515625" bestFit="1" customWidth="1"/>
    <col min="13835" max="13835" width="12.7109375" customWidth="1"/>
    <col min="13836" max="14080" width="11.4257812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8.28515625" bestFit="1" customWidth="1"/>
    <col min="14091" max="14091" width="12.7109375" customWidth="1"/>
    <col min="14092" max="14336" width="11.4257812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8.28515625" bestFit="1" customWidth="1"/>
    <col min="14347" max="14347" width="12.7109375" customWidth="1"/>
    <col min="14348" max="14592" width="11.4257812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8.28515625" bestFit="1" customWidth="1"/>
    <col min="14603" max="14603" width="12.7109375" customWidth="1"/>
    <col min="14604" max="14848" width="11.4257812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8.28515625" bestFit="1" customWidth="1"/>
    <col min="14859" max="14859" width="12.7109375" customWidth="1"/>
    <col min="14860" max="15104" width="11.4257812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8.28515625" bestFit="1" customWidth="1"/>
    <col min="15115" max="15115" width="12.7109375" customWidth="1"/>
    <col min="15116" max="15360" width="11.4257812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8.28515625" bestFit="1" customWidth="1"/>
    <col min="15371" max="15371" width="12.7109375" customWidth="1"/>
    <col min="15372" max="15616" width="11.4257812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8.28515625" bestFit="1" customWidth="1"/>
    <col min="15627" max="15627" width="12.7109375" customWidth="1"/>
    <col min="15628" max="15872" width="11.4257812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8.28515625" bestFit="1" customWidth="1"/>
    <col min="15883" max="15883" width="12.7109375" customWidth="1"/>
    <col min="15884" max="16128" width="11.4257812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8.28515625" bestFit="1" customWidth="1"/>
    <col min="16139" max="16139" width="12.7109375" customWidth="1"/>
    <col min="16140" max="16384" width="11.42578125" customWidth="1"/>
  </cols>
  <sheetData>
    <row r="1" spans="1:11" ht="30" customHeight="1">
      <c r="A1" s="710" t="s">
        <v>396</v>
      </c>
      <c r="B1" s="710"/>
      <c r="C1" s="710"/>
      <c r="D1" s="710"/>
      <c r="E1" s="710"/>
      <c r="F1" s="710"/>
      <c r="G1" s="710"/>
      <c r="H1" s="710"/>
      <c r="I1" s="710"/>
      <c r="J1" s="710"/>
      <c r="K1" s="710"/>
    </row>
    <row r="2" spans="1:11" ht="18">
      <c r="A2" s="711" t="s">
        <v>445</v>
      </c>
      <c r="B2" s="711"/>
      <c r="C2" s="711"/>
      <c r="D2" s="711"/>
      <c r="E2" s="711"/>
      <c r="F2" s="711"/>
      <c r="G2" s="711"/>
      <c r="H2" s="711"/>
      <c r="I2" s="711"/>
      <c r="J2" s="711"/>
      <c r="K2" s="711"/>
    </row>
    <row r="3" spans="1:11" ht="30" customHeight="1">
      <c r="A3" s="723" t="s">
        <v>2</v>
      </c>
      <c r="B3" s="723"/>
      <c r="C3" s="723"/>
      <c r="D3" s="723"/>
      <c r="E3" s="723"/>
      <c r="F3" s="723"/>
      <c r="G3" s="723"/>
      <c r="H3" s="723"/>
      <c r="I3" s="723"/>
      <c r="J3" s="723"/>
      <c r="K3" s="723"/>
    </row>
    <row r="4" spans="1:11">
      <c r="A4" s="82"/>
      <c r="B4" s="83"/>
      <c r="C4" s="83"/>
      <c r="D4" s="83"/>
      <c r="E4" s="83"/>
      <c r="F4" s="83"/>
      <c r="G4" s="1"/>
      <c r="H4" s="1"/>
      <c r="I4" s="1"/>
      <c r="J4" s="1"/>
      <c r="K4" s="1"/>
    </row>
    <row r="5" spans="1:11" ht="30" customHeight="1">
      <c r="A5" s="84"/>
      <c r="B5" s="85" t="s">
        <v>397</v>
      </c>
      <c r="C5" s="85" t="s">
        <v>429</v>
      </c>
      <c r="D5" s="85" t="s">
        <v>430</v>
      </c>
      <c r="E5" s="85" t="s">
        <v>431</v>
      </c>
      <c r="F5" s="85" t="s">
        <v>432</v>
      </c>
      <c r="G5" s="85" t="s">
        <v>433</v>
      </c>
      <c r="H5" s="85" t="s">
        <v>434</v>
      </c>
      <c r="I5" s="85" t="s">
        <v>435</v>
      </c>
      <c r="J5" s="85" t="s">
        <v>436</v>
      </c>
      <c r="K5" s="86" t="s">
        <v>444</v>
      </c>
    </row>
    <row r="6" spans="1:11">
      <c r="A6" s="82"/>
      <c r="B6" s="87"/>
      <c r="C6" s="87"/>
      <c r="D6" s="87"/>
      <c r="E6" s="87"/>
      <c r="F6" s="87"/>
      <c r="G6" s="87"/>
      <c r="H6" s="87"/>
      <c r="I6" s="87"/>
      <c r="J6" s="87"/>
      <c r="K6" s="87"/>
    </row>
    <row r="7" spans="1:11">
      <c r="A7" s="29" t="s">
        <v>446</v>
      </c>
      <c r="B7" s="85"/>
      <c r="C7" s="85"/>
      <c r="D7" s="85"/>
      <c r="E7" s="85"/>
      <c r="F7" s="85"/>
      <c r="G7" s="85"/>
      <c r="H7" s="85"/>
      <c r="I7" s="85"/>
      <c r="J7" s="85"/>
      <c r="K7" s="85"/>
    </row>
    <row r="8" spans="1:11">
      <c r="A8" s="82" t="s">
        <v>447</v>
      </c>
      <c r="B8" s="279">
        <v>1.84E-2</v>
      </c>
      <c r="C8" s="279">
        <v>4.6899999999999997E-2</v>
      </c>
      <c r="D8" s="279">
        <v>7.0300000000000001E-2</v>
      </c>
      <c r="E8" s="279">
        <v>3.73E-2</v>
      </c>
      <c r="F8" s="279">
        <v>0.10299999999999999</v>
      </c>
      <c r="G8" s="279">
        <v>8.2600000000000007E-2</v>
      </c>
      <c r="H8" s="279">
        <v>3.5000000000000003E-2</v>
      </c>
      <c r="I8" s="279">
        <v>0.15140000000000001</v>
      </c>
      <c r="J8" s="279">
        <v>8.9999999999999993E-3</v>
      </c>
      <c r="K8" s="279">
        <v>6.6900000000000001E-2</v>
      </c>
    </row>
    <row r="9" spans="1:11">
      <c r="A9" s="82" t="s">
        <v>448</v>
      </c>
      <c r="B9" s="279">
        <v>0.78100000000000003</v>
      </c>
      <c r="C9" s="279">
        <v>0.79400000000000004</v>
      </c>
      <c r="D9" s="279">
        <v>0.78569999999999995</v>
      </c>
      <c r="E9" s="279">
        <v>0.84619999999999995</v>
      </c>
      <c r="F9" s="279">
        <v>0.87360000000000004</v>
      </c>
      <c r="G9" s="279">
        <v>0.71099999999999997</v>
      </c>
      <c r="H9" s="279">
        <v>0.7772</v>
      </c>
      <c r="I9" s="279">
        <v>0.73140000000000005</v>
      </c>
      <c r="J9" s="279">
        <v>0.73250000000000004</v>
      </c>
      <c r="K9" s="279">
        <v>0.77729999999999999</v>
      </c>
    </row>
    <row r="10" spans="1:11">
      <c r="A10" s="29" t="s">
        <v>449</v>
      </c>
      <c r="B10" s="280"/>
      <c r="C10" s="280"/>
      <c r="D10" s="280"/>
      <c r="E10" s="280"/>
      <c r="F10" s="280"/>
      <c r="G10" s="280"/>
      <c r="H10" s="280"/>
      <c r="I10" s="280"/>
      <c r="J10" s="280"/>
      <c r="K10" s="280"/>
    </row>
    <row r="11" spans="1:11">
      <c r="A11" s="94" t="s">
        <v>450</v>
      </c>
      <c r="B11" s="279">
        <v>6.2300000000000001E-2</v>
      </c>
      <c r="C11" s="279">
        <v>0.16389999999999999</v>
      </c>
      <c r="D11" s="279">
        <v>5.0299999999999997E-2</v>
      </c>
      <c r="E11" s="279">
        <v>1E-3</v>
      </c>
      <c r="F11" s="279">
        <v>9.8199999999999996E-2</v>
      </c>
      <c r="G11" s="279">
        <v>1.5699999999999999E-2</v>
      </c>
      <c r="H11" s="279">
        <v>0</v>
      </c>
      <c r="I11" s="279">
        <v>6.4500000000000002E-2</v>
      </c>
      <c r="J11" s="279">
        <v>0</v>
      </c>
      <c r="K11" s="279">
        <v>0.09</v>
      </c>
    </row>
    <row r="12" spans="1:11">
      <c r="A12" s="94" t="s">
        <v>451</v>
      </c>
      <c r="B12" s="279">
        <v>6.2600000000000003E-2</v>
      </c>
      <c r="C12" s="279">
        <v>0.22500000000000001</v>
      </c>
      <c r="D12" s="279">
        <v>9.9699999999999997E-2</v>
      </c>
      <c r="E12" s="279">
        <v>1E-3</v>
      </c>
      <c r="F12" s="279">
        <v>9.8199999999999996E-2</v>
      </c>
      <c r="G12" s="279">
        <v>1.5699999999999999E-2</v>
      </c>
      <c r="H12" s="279">
        <v>0</v>
      </c>
      <c r="I12" s="279">
        <v>0.12039999999999999</v>
      </c>
      <c r="J12" s="279">
        <v>0</v>
      </c>
      <c r="K12" s="279">
        <v>0.12989999999999999</v>
      </c>
    </row>
    <row r="13" spans="1:11">
      <c r="A13" s="82" t="s">
        <v>452</v>
      </c>
      <c r="B13" s="279">
        <v>0.65700000000000003</v>
      </c>
      <c r="C13" s="279">
        <v>0.4577</v>
      </c>
      <c r="D13" s="279">
        <v>0.48920000000000002</v>
      </c>
      <c r="E13" s="279">
        <v>0.73540000000000005</v>
      </c>
      <c r="F13" s="279">
        <v>0.43740000000000001</v>
      </c>
      <c r="G13" s="279">
        <v>0.67669999999999997</v>
      </c>
      <c r="H13" s="279">
        <v>0.78129999999999999</v>
      </c>
      <c r="I13" s="279">
        <v>0.36549999999999999</v>
      </c>
      <c r="J13" s="279">
        <v>0.84860000000000002</v>
      </c>
      <c r="K13" s="279">
        <v>0.51060000000000005</v>
      </c>
    </row>
    <row r="14" spans="1:11">
      <c r="A14" s="94" t="s">
        <v>453</v>
      </c>
      <c r="B14" s="279">
        <v>1.9099999999999999E-2</v>
      </c>
      <c r="C14" s="279">
        <v>0</v>
      </c>
      <c r="D14" s="279">
        <v>0</v>
      </c>
      <c r="E14" s="279">
        <v>3.5999999999999997E-2</v>
      </c>
      <c r="F14" s="279">
        <v>0</v>
      </c>
      <c r="G14" s="279">
        <v>0</v>
      </c>
      <c r="H14" s="279">
        <v>0</v>
      </c>
      <c r="I14" s="279">
        <v>2.35E-2</v>
      </c>
      <c r="J14" s="279">
        <v>5.7999999999999996E-3</v>
      </c>
      <c r="K14" s="279">
        <v>6.1999999999999998E-3</v>
      </c>
    </row>
    <row r="15" spans="1:11">
      <c r="A15" s="95" t="s">
        <v>454</v>
      </c>
      <c r="B15" s="280"/>
      <c r="C15" s="280"/>
      <c r="D15" s="280"/>
      <c r="E15" s="280"/>
      <c r="F15" s="280"/>
      <c r="G15" s="280"/>
      <c r="H15" s="280"/>
      <c r="I15" s="280"/>
      <c r="J15" s="280"/>
      <c r="K15" s="280"/>
    </row>
    <row r="16" spans="1:11">
      <c r="A16" s="94" t="s">
        <v>455</v>
      </c>
      <c r="B16" s="279">
        <v>0.40639999999999998</v>
      </c>
      <c r="C16" s="279">
        <v>0.87860000000000005</v>
      </c>
      <c r="D16" s="279">
        <v>0.51239999999999997</v>
      </c>
      <c r="E16" s="279">
        <v>0</v>
      </c>
      <c r="F16" s="279">
        <v>0.93720000000000003</v>
      </c>
      <c r="G16" s="279">
        <v>0.18770000000000001</v>
      </c>
      <c r="H16" s="279">
        <v>0</v>
      </c>
      <c r="I16" s="279">
        <v>0.98550000000000004</v>
      </c>
      <c r="J16" s="279">
        <v>0</v>
      </c>
      <c r="K16" s="279">
        <v>0.82730000000000004</v>
      </c>
    </row>
    <row r="17" spans="1:11">
      <c r="A17" s="94" t="s">
        <v>456</v>
      </c>
      <c r="B17" s="279">
        <v>0.59360000000000002</v>
      </c>
      <c r="C17" s="279">
        <v>0.12139999999999999</v>
      </c>
      <c r="D17" s="279">
        <v>0.48759999999999998</v>
      </c>
      <c r="E17" s="279">
        <v>0</v>
      </c>
      <c r="F17" s="279">
        <v>6.2799999999999995E-2</v>
      </c>
      <c r="G17" s="279">
        <v>0.81230000000000002</v>
      </c>
      <c r="H17" s="279">
        <v>0</v>
      </c>
      <c r="I17" s="279">
        <v>1.4500000000000001E-2</v>
      </c>
      <c r="J17" s="279">
        <v>0</v>
      </c>
      <c r="K17" s="279">
        <v>0.17269999999999999</v>
      </c>
    </row>
    <row r="18" spans="1:11">
      <c r="A18" s="94" t="s">
        <v>457</v>
      </c>
      <c r="B18" s="227">
        <v>608.82389999999998</v>
      </c>
      <c r="C18" s="227">
        <v>412.21210000000002</v>
      </c>
      <c r="D18" s="227">
        <v>630.08969999999999</v>
      </c>
      <c r="E18" s="227">
        <v>0</v>
      </c>
      <c r="F18" s="227">
        <v>357.8021</v>
      </c>
      <c r="G18" s="227">
        <v>330.64280000000002</v>
      </c>
      <c r="H18" s="227">
        <v>0</v>
      </c>
      <c r="I18" s="227">
        <v>179.24590000000001</v>
      </c>
      <c r="J18" s="227">
        <v>0</v>
      </c>
      <c r="K18" s="227">
        <v>462.3657</v>
      </c>
    </row>
    <row r="19" spans="1:11">
      <c r="A19" s="95" t="s">
        <v>458</v>
      </c>
      <c r="B19" s="281"/>
      <c r="C19" s="281"/>
      <c r="D19" s="281"/>
      <c r="E19" s="281"/>
      <c r="F19" s="281"/>
      <c r="G19" s="281"/>
      <c r="H19" s="281"/>
      <c r="I19" s="281"/>
      <c r="J19" s="281"/>
      <c r="K19" s="281"/>
    </row>
    <row r="20" spans="1:11">
      <c r="A20" s="82" t="s">
        <v>459</v>
      </c>
      <c r="B20" s="279">
        <v>0.97309999999999997</v>
      </c>
      <c r="C20" s="279">
        <v>0.98209999999999997</v>
      </c>
      <c r="D20" s="279">
        <v>0.97819999999999996</v>
      </c>
      <c r="E20" s="279">
        <v>0.97899999999999998</v>
      </c>
      <c r="F20" s="279">
        <v>0.9647</v>
      </c>
      <c r="G20" s="279">
        <v>0.97099999999999997</v>
      </c>
      <c r="H20" s="279">
        <v>0.97609999999999997</v>
      </c>
      <c r="I20" s="279">
        <v>0.95389999999999997</v>
      </c>
      <c r="J20" s="279">
        <v>0.96850000000000003</v>
      </c>
      <c r="K20" s="279">
        <v>0.97399999999999998</v>
      </c>
    </row>
    <row r="21" spans="1:11">
      <c r="A21" s="82" t="s">
        <v>460</v>
      </c>
      <c r="B21" s="279">
        <v>0.16170000000000001</v>
      </c>
      <c r="C21" s="279">
        <v>8.3400000000000002E-2</v>
      </c>
      <c r="D21" s="279">
        <v>9.2700000000000005E-2</v>
      </c>
      <c r="E21" s="279">
        <v>0.30620000000000003</v>
      </c>
      <c r="F21" s="279">
        <v>5.1900000000000002E-2</v>
      </c>
      <c r="G21" s="279">
        <v>0.16020000000000001</v>
      </c>
      <c r="H21" s="279">
        <v>6.1499999999999999E-2</v>
      </c>
      <c r="I21" s="279">
        <v>6.2199999999999998E-2</v>
      </c>
      <c r="J21" s="279">
        <v>0.15709999999999999</v>
      </c>
      <c r="K21" s="279">
        <v>9.8299999999999998E-2</v>
      </c>
    </row>
    <row r="22" spans="1:11">
      <c r="A22" s="94" t="s">
        <v>461</v>
      </c>
      <c r="B22" s="279">
        <v>2.69E-2</v>
      </c>
      <c r="C22" s="279">
        <v>1.7899999999999999E-2</v>
      </c>
      <c r="D22" s="279">
        <v>2.18E-2</v>
      </c>
      <c r="E22" s="279">
        <v>2.1000000000000001E-2</v>
      </c>
      <c r="F22" s="279">
        <v>3.5299999999999998E-2</v>
      </c>
      <c r="G22" s="279">
        <v>2.9000000000000001E-2</v>
      </c>
      <c r="H22" s="279">
        <v>2.3900000000000001E-2</v>
      </c>
      <c r="I22" s="279">
        <v>4.6100000000000002E-2</v>
      </c>
      <c r="J22" s="279">
        <v>3.15E-2</v>
      </c>
      <c r="K22" s="279">
        <v>2.5999999999999999E-2</v>
      </c>
    </row>
    <row r="23" spans="1:11">
      <c r="A23" s="94" t="s">
        <v>462</v>
      </c>
      <c r="B23" s="279">
        <v>0.15679999999999999</v>
      </c>
      <c r="C23" s="279">
        <v>7.9200000000000007E-2</v>
      </c>
      <c r="D23" s="279">
        <v>8.6300000000000002E-2</v>
      </c>
      <c r="E23" s="279">
        <v>0.29720000000000002</v>
      </c>
      <c r="F23" s="279">
        <v>4.65E-2</v>
      </c>
      <c r="G23" s="279">
        <v>0.15390000000000001</v>
      </c>
      <c r="H23" s="279">
        <v>5.8400000000000001E-2</v>
      </c>
      <c r="I23" s="279">
        <v>5.8900000000000001E-2</v>
      </c>
      <c r="J23" s="279">
        <v>0.14990000000000001</v>
      </c>
      <c r="K23" s="279">
        <v>9.3399999999999997E-2</v>
      </c>
    </row>
    <row r="24" spans="1:11">
      <c r="A24" s="94" t="s">
        <v>463</v>
      </c>
      <c r="B24" s="279">
        <v>5.6000000000000001E-2</v>
      </c>
      <c r="C24" s="279">
        <v>6.7000000000000004E-2</v>
      </c>
      <c r="D24" s="279">
        <v>8.9499999999999996E-2</v>
      </c>
      <c r="E24" s="279">
        <v>4.9799999999999997E-2</v>
      </c>
      <c r="F24" s="279">
        <v>0.13489999999999999</v>
      </c>
      <c r="G24" s="279">
        <v>6.7100000000000007E-2</v>
      </c>
      <c r="H24" s="279">
        <v>7.2300000000000003E-2</v>
      </c>
      <c r="I24" s="279">
        <v>9.6699999999999994E-2</v>
      </c>
      <c r="J24" s="279">
        <v>7.6100000000000001E-2</v>
      </c>
      <c r="K24" s="279">
        <v>7.4800000000000005E-2</v>
      </c>
    </row>
    <row r="25" spans="1:11">
      <c r="A25" s="94" t="s">
        <v>464</v>
      </c>
      <c r="B25" s="279">
        <v>0.16089999999999999</v>
      </c>
      <c r="C25" s="279">
        <v>3.9199999999999999E-2</v>
      </c>
      <c r="D25" s="279">
        <v>5.0299999999999997E-2</v>
      </c>
      <c r="E25" s="279">
        <v>0.1172</v>
      </c>
      <c r="F25" s="279">
        <v>3.09E-2</v>
      </c>
      <c r="G25" s="279">
        <v>6.7500000000000004E-2</v>
      </c>
      <c r="H25" s="279">
        <v>7.2800000000000004E-2</v>
      </c>
      <c r="I25" s="279">
        <v>4.3900000000000002E-2</v>
      </c>
      <c r="J25" s="279">
        <v>9.8900000000000002E-2</v>
      </c>
      <c r="K25" s="279">
        <v>5.96E-2</v>
      </c>
    </row>
    <row r="26" spans="1:11">
      <c r="A26" s="94" t="s">
        <v>465</v>
      </c>
      <c r="B26" s="279">
        <v>5.4800000000000001E-2</v>
      </c>
      <c r="C26" s="279">
        <v>5.16E-2</v>
      </c>
      <c r="D26" s="279">
        <v>4.6600000000000003E-2</v>
      </c>
      <c r="E26" s="279">
        <v>2.8299999999999999E-2</v>
      </c>
      <c r="F26" s="279">
        <v>5.5399999999999998E-2</v>
      </c>
      <c r="G26" s="279">
        <v>4.6199999999999998E-2</v>
      </c>
      <c r="H26" s="279">
        <v>8.4400000000000003E-2</v>
      </c>
      <c r="I26" s="279">
        <v>8.2699999999999996E-2</v>
      </c>
      <c r="J26" s="279">
        <v>2.64E-2</v>
      </c>
      <c r="K26" s="279">
        <v>5.3999999999999999E-2</v>
      </c>
    </row>
    <row r="27" spans="1:11">
      <c r="A27" s="94" t="s">
        <v>466</v>
      </c>
      <c r="B27" s="279">
        <v>0.9214</v>
      </c>
      <c r="C27" s="279">
        <v>0.96840000000000004</v>
      </c>
      <c r="D27" s="279">
        <v>0.97119999999999995</v>
      </c>
      <c r="E27" s="279">
        <v>0.95589999999999997</v>
      </c>
      <c r="F27" s="279">
        <v>0.95660000000000001</v>
      </c>
      <c r="G27" s="279">
        <v>0.92100000000000004</v>
      </c>
      <c r="H27" s="279">
        <v>0.94679999999999997</v>
      </c>
      <c r="I27" s="279">
        <v>0.85529999999999995</v>
      </c>
      <c r="J27" s="279">
        <v>0.95020000000000004</v>
      </c>
      <c r="K27" s="279">
        <v>0.94340000000000002</v>
      </c>
    </row>
    <row r="28" spans="1:11">
      <c r="A28" s="94" t="s">
        <v>467</v>
      </c>
      <c r="B28" s="279">
        <v>5.2299999999999999E-2</v>
      </c>
      <c r="C28" s="279">
        <v>9.7999999999999997E-3</v>
      </c>
      <c r="D28" s="279">
        <v>5.1999999999999998E-3</v>
      </c>
      <c r="E28" s="279">
        <v>2.3099999999999999E-2</v>
      </c>
      <c r="F28" s="279">
        <v>8.0999999999999996E-3</v>
      </c>
      <c r="G28" s="279">
        <v>4.9399999999999999E-2</v>
      </c>
      <c r="H28" s="279">
        <v>3.1E-2</v>
      </c>
      <c r="I28" s="279">
        <v>7.9100000000000004E-2</v>
      </c>
      <c r="J28" s="279">
        <v>2.1000000000000001E-2</v>
      </c>
      <c r="K28" s="279">
        <v>2.6100000000000002E-2</v>
      </c>
    </row>
    <row r="29" spans="1:11">
      <c r="A29" s="94" t="s">
        <v>468</v>
      </c>
      <c r="B29" s="279">
        <v>8.9999999999999998E-4</v>
      </c>
      <c r="C29" s="279">
        <v>3.8E-3</v>
      </c>
      <c r="D29" s="279">
        <v>3.7000000000000002E-3</v>
      </c>
      <c r="E29" s="279">
        <v>1.4E-3</v>
      </c>
      <c r="F29" s="279">
        <v>3.0000000000000001E-3</v>
      </c>
      <c r="G29" s="279">
        <v>0.01</v>
      </c>
      <c r="H29" s="279">
        <v>2.3999999999999998E-3</v>
      </c>
      <c r="I29" s="279">
        <v>7.0000000000000001E-3</v>
      </c>
      <c r="J29" s="279">
        <v>5.5999999999999999E-3</v>
      </c>
      <c r="K29" s="279">
        <v>4.3E-3</v>
      </c>
    </row>
    <row r="30" spans="1:11">
      <c r="A30" s="94" t="s">
        <v>469</v>
      </c>
      <c r="B30" s="279">
        <v>1.38E-2</v>
      </c>
      <c r="C30" s="279">
        <v>1.6999999999999999E-3</v>
      </c>
      <c r="D30" s="279">
        <v>1.6000000000000001E-3</v>
      </c>
      <c r="E30" s="279">
        <v>0</v>
      </c>
      <c r="F30" s="279">
        <v>1.4E-3</v>
      </c>
      <c r="G30" s="279">
        <v>1E-3</v>
      </c>
      <c r="H30" s="279">
        <v>3.3E-3</v>
      </c>
      <c r="I30" s="279">
        <v>6.1999999999999998E-3</v>
      </c>
      <c r="J30" s="279">
        <v>1E-3</v>
      </c>
      <c r="K30" s="279">
        <v>3.5000000000000001E-3</v>
      </c>
    </row>
    <row r="31" spans="1:11">
      <c r="A31" s="94" t="s">
        <v>470</v>
      </c>
      <c r="B31" s="279">
        <v>1.2999999999999999E-3</v>
      </c>
      <c r="C31" s="279">
        <v>2.8E-3</v>
      </c>
      <c r="D31" s="279">
        <v>1.8E-3</v>
      </c>
      <c r="E31" s="279">
        <v>5.9999999999999995E-4</v>
      </c>
      <c r="F31" s="279">
        <v>3.3E-3</v>
      </c>
      <c r="G31" s="279">
        <v>3.0999999999999999E-3</v>
      </c>
      <c r="H31" s="279">
        <v>4.0000000000000002E-4</v>
      </c>
      <c r="I31" s="279">
        <v>3.8999999999999998E-3</v>
      </c>
      <c r="J31" s="279">
        <v>1.4E-3</v>
      </c>
      <c r="K31" s="279">
        <v>2.5999999999999999E-3</v>
      </c>
    </row>
    <row r="32" spans="1:11">
      <c r="A32" s="94" t="s">
        <v>471</v>
      </c>
      <c r="B32" s="279">
        <v>1.03E-2</v>
      </c>
      <c r="C32" s="279">
        <v>1.35E-2</v>
      </c>
      <c r="D32" s="279">
        <v>1.6299999999999999E-2</v>
      </c>
      <c r="E32" s="279">
        <v>1.9E-2</v>
      </c>
      <c r="F32" s="279">
        <v>2.75E-2</v>
      </c>
      <c r="G32" s="279">
        <v>1.55E-2</v>
      </c>
      <c r="H32" s="279">
        <v>1.61E-2</v>
      </c>
      <c r="I32" s="279">
        <v>3.5000000000000003E-2</v>
      </c>
      <c r="J32" s="279">
        <v>2.0799999999999999E-2</v>
      </c>
      <c r="K32" s="279">
        <v>1.8200000000000001E-2</v>
      </c>
    </row>
    <row r="33" spans="1:11">
      <c r="A33" s="95" t="s">
        <v>472</v>
      </c>
      <c r="B33" s="280"/>
      <c r="C33" s="280"/>
      <c r="D33" s="280"/>
      <c r="E33" s="280"/>
      <c r="F33" s="280"/>
      <c r="G33" s="280"/>
      <c r="H33" s="280"/>
      <c r="I33" s="280"/>
      <c r="J33" s="280"/>
      <c r="K33" s="280"/>
    </row>
    <row r="34" spans="1:11">
      <c r="A34" s="94" t="s">
        <v>473</v>
      </c>
      <c r="B34" s="279">
        <v>1.1088</v>
      </c>
      <c r="C34" s="279">
        <v>0.56620000000000004</v>
      </c>
      <c r="D34" s="279">
        <v>2.7622</v>
      </c>
      <c r="E34" s="279">
        <v>39.064999999999998</v>
      </c>
      <c r="F34" s="279">
        <v>1.1399999999999999</v>
      </c>
      <c r="G34" s="279">
        <v>14.6843</v>
      </c>
      <c r="H34" s="279">
        <v>0</v>
      </c>
      <c r="I34" s="279">
        <v>2.4756999999999998</v>
      </c>
      <c r="J34" s="279">
        <v>0</v>
      </c>
      <c r="K34" s="279">
        <v>1.3464</v>
      </c>
    </row>
    <row r="35" spans="1:11">
      <c r="A35" s="94" t="s">
        <v>474</v>
      </c>
      <c r="B35" s="279">
        <v>3.0889000000000002</v>
      </c>
      <c r="C35" s="279">
        <v>0.83150000000000002</v>
      </c>
      <c r="D35" s="279">
        <v>3.5966</v>
      </c>
      <c r="E35" s="279">
        <v>68.338999999999999</v>
      </c>
      <c r="F35" s="279">
        <v>1.1725000000000001</v>
      </c>
      <c r="G35" s="279">
        <v>20.742799999999999</v>
      </c>
      <c r="H35" s="279">
        <v>0</v>
      </c>
      <c r="I35" s="279">
        <v>3.1577999999999999</v>
      </c>
      <c r="J35" s="279">
        <v>0</v>
      </c>
      <c r="K35" s="279">
        <v>1.8440000000000001</v>
      </c>
    </row>
    <row r="36" spans="1:11">
      <c r="A36" s="94" t="s">
        <v>475</v>
      </c>
      <c r="B36" s="279">
        <v>6.5799999999999997E-2</v>
      </c>
      <c r="C36" s="279">
        <v>9.1700000000000004E-2</v>
      </c>
      <c r="D36" s="279">
        <v>0.14599999999999999</v>
      </c>
      <c r="E36" s="279">
        <v>8.0100000000000005E-2</v>
      </c>
      <c r="F36" s="279">
        <v>0.18129999999999999</v>
      </c>
      <c r="G36" s="279">
        <v>0.15989999999999999</v>
      </c>
      <c r="H36" s="279">
        <v>4.6699999999999998E-2</v>
      </c>
      <c r="I36" s="279">
        <v>0.33119999999999999</v>
      </c>
      <c r="J36" s="279">
        <v>1.01E-2</v>
      </c>
      <c r="K36" s="279">
        <v>0.13070000000000001</v>
      </c>
    </row>
    <row r="37" spans="1:11">
      <c r="A37" s="94" t="s">
        <v>476</v>
      </c>
      <c r="B37" s="279">
        <v>5.1299999999999998E-2</v>
      </c>
      <c r="C37" s="279">
        <v>6.88E-2</v>
      </c>
      <c r="D37" s="279">
        <v>9.1600000000000001E-2</v>
      </c>
      <c r="E37" s="279">
        <v>6.5199999999999994E-2</v>
      </c>
      <c r="F37" s="279">
        <v>0.106</v>
      </c>
      <c r="G37" s="279">
        <v>0.1166</v>
      </c>
      <c r="H37" s="279">
        <v>3.85E-2</v>
      </c>
      <c r="I37" s="279">
        <v>0.19309999999999999</v>
      </c>
      <c r="J37" s="279">
        <v>8.9999999999999993E-3</v>
      </c>
      <c r="K37" s="279">
        <v>9.1600000000000001E-2</v>
      </c>
    </row>
    <row r="38" spans="1:11">
      <c r="A38" s="82" t="s">
        <v>477</v>
      </c>
      <c r="B38" s="279">
        <v>0.60050000000000003</v>
      </c>
      <c r="C38" s="279">
        <v>0.28949999999999998</v>
      </c>
      <c r="D38" s="279">
        <v>0.79779999999999995</v>
      </c>
      <c r="E38" s="279">
        <v>0.65229999999999999</v>
      </c>
      <c r="F38" s="279">
        <v>0.38109999999999999</v>
      </c>
      <c r="G38" s="279">
        <v>1.4255</v>
      </c>
      <c r="H38" s="279">
        <v>0.34260000000000002</v>
      </c>
      <c r="I38" s="279">
        <v>0.97199999999999998</v>
      </c>
      <c r="J38" s="279">
        <v>4.4499999999999998E-2</v>
      </c>
      <c r="K38" s="279">
        <v>0.51339999999999997</v>
      </c>
    </row>
    <row r="39" spans="1:11">
      <c r="A39" s="29" t="s">
        <v>478</v>
      </c>
      <c r="B39" s="280"/>
      <c r="C39" s="280"/>
      <c r="D39" s="280"/>
      <c r="E39" s="280"/>
      <c r="F39" s="280"/>
      <c r="G39" s="280"/>
      <c r="H39" s="280"/>
      <c r="I39" s="280"/>
      <c r="J39" s="280"/>
      <c r="K39" s="280"/>
    </row>
    <row r="40" spans="1:11">
      <c r="A40" s="94" t="s">
        <v>479</v>
      </c>
      <c r="B40" s="279">
        <v>0.22090000000000001</v>
      </c>
      <c r="C40" s="279">
        <v>0.2495</v>
      </c>
      <c r="D40" s="279">
        <v>0.37290000000000001</v>
      </c>
      <c r="E40" s="279">
        <v>0.18540000000000001</v>
      </c>
      <c r="F40" s="279">
        <v>0.41560000000000002</v>
      </c>
      <c r="G40" s="279">
        <v>0.27089999999999997</v>
      </c>
      <c r="H40" s="279">
        <v>0.1759</v>
      </c>
      <c r="I40" s="279">
        <v>0.41689999999999999</v>
      </c>
      <c r="J40" s="279">
        <v>0.1086</v>
      </c>
      <c r="K40" s="279">
        <v>0.29909999999999998</v>
      </c>
    </row>
    <row r="41" spans="1:11">
      <c r="A41" s="94" t="s">
        <v>480</v>
      </c>
      <c r="B41" s="279">
        <v>0.22090000000000001</v>
      </c>
      <c r="C41" s="279">
        <v>0.2495</v>
      </c>
      <c r="D41" s="279">
        <v>0.37290000000000001</v>
      </c>
      <c r="E41" s="279">
        <v>0.18540000000000001</v>
      </c>
      <c r="F41" s="279">
        <v>0.41560000000000002</v>
      </c>
      <c r="G41" s="279">
        <v>0.27089999999999997</v>
      </c>
      <c r="H41" s="279">
        <v>0.1759</v>
      </c>
      <c r="I41" s="279">
        <v>0.41270000000000001</v>
      </c>
      <c r="J41" s="279">
        <v>0.1086</v>
      </c>
      <c r="K41" s="279">
        <v>0.29859999999999998</v>
      </c>
    </row>
    <row r="42" spans="1:11">
      <c r="A42" s="94" t="s">
        <v>481</v>
      </c>
      <c r="B42" s="279">
        <v>8.3699999999999997E-2</v>
      </c>
      <c r="C42" s="279">
        <v>5.7299999999999997E-2</v>
      </c>
      <c r="D42" s="279">
        <v>4.58E-2</v>
      </c>
      <c r="E42" s="279">
        <v>8.8099999999999998E-2</v>
      </c>
      <c r="F42" s="279">
        <v>7.5399999999999995E-2</v>
      </c>
      <c r="G42" s="279">
        <v>7.3300000000000004E-2</v>
      </c>
      <c r="H42" s="279">
        <v>0.107</v>
      </c>
      <c r="I42" s="279">
        <v>8.3799999999999999E-2</v>
      </c>
      <c r="J42" s="279">
        <v>0.19789999999999999</v>
      </c>
      <c r="K42" s="279">
        <v>6.6699999999999995E-2</v>
      </c>
    </row>
    <row r="43" spans="1:11">
      <c r="A43" s="94" t="s">
        <v>482</v>
      </c>
      <c r="B43" s="279">
        <v>2.8199999999999999E-2</v>
      </c>
      <c r="C43" s="279">
        <v>1.7899999999999999E-2</v>
      </c>
      <c r="D43" s="279">
        <v>1.7399999999999999E-2</v>
      </c>
      <c r="E43" s="279">
        <v>6.3899999999999998E-2</v>
      </c>
      <c r="F43" s="279">
        <v>1.4999999999999999E-2</v>
      </c>
      <c r="G43" s="279">
        <v>2.7199999999999998E-2</v>
      </c>
      <c r="H43" s="279">
        <v>1.9900000000000001E-2</v>
      </c>
      <c r="I43" s="279">
        <v>1.09E-2</v>
      </c>
      <c r="J43" s="279">
        <v>7.5200000000000003E-2</v>
      </c>
      <c r="K43" s="279">
        <v>1.89E-2</v>
      </c>
    </row>
    <row r="44" spans="1:11">
      <c r="A44" s="94" t="s">
        <v>483</v>
      </c>
      <c r="B44" s="279">
        <v>5.62E-2</v>
      </c>
      <c r="C44" s="279">
        <v>2.1499999999999998E-2</v>
      </c>
      <c r="D44" s="279">
        <v>1.4999999999999999E-2</v>
      </c>
      <c r="E44" s="279">
        <v>4.1099999999999998E-2</v>
      </c>
      <c r="F44" s="279">
        <v>1.9099999999999999E-2</v>
      </c>
      <c r="G44" s="279">
        <v>2.8299999999999999E-2</v>
      </c>
      <c r="H44" s="279">
        <v>2.76E-2</v>
      </c>
      <c r="I44" s="279">
        <v>2.3300000000000001E-2</v>
      </c>
      <c r="J44" s="279">
        <v>7.1800000000000003E-2</v>
      </c>
      <c r="K44" s="279">
        <v>2.4400000000000002E-2</v>
      </c>
    </row>
    <row r="45" spans="1:11">
      <c r="A45" s="94" t="s">
        <v>484</v>
      </c>
      <c r="B45" s="279">
        <v>0.14549999999999999</v>
      </c>
      <c r="C45" s="279">
        <v>0.15340000000000001</v>
      </c>
      <c r="D45" s="279">
        <v>0.27389999999999998</v>
      </c>
      <c r="E45" s="279">
        <v>0.21149999999999999</v>
      </c>
      <c r="F45" s="279">
        <v>0.1603</v>
      </c>
      <c r="G45" s="279">
        <v>0.1268</v>
      </c>
      <c r="H45" s="279">
        <v>0.1351</v>
      </c>
      <c r="I45" s="279">
        <v>0.1925</v>
      </c>
      <c r="J45" s="279">
        <v>0.13070000000000001</v>
      </c>
      <c r="K45" s="279">
        <v>0.1817</v>
      </c>
    </row>
    <row r="46" spans="1:11">
      <c r="A46" s="95" t="s">
        <v>485</v>
      </c>
      <c r="B46" s="280"/>
      <c r="C46" s="280"/>
      <c r="D46" s="280"/>
      <c r="E46" s="280"/>
      <c r="F46" s="280"/>
      <c r="G46" s="280"/>
      <c r="H46" s="280"/>
      <c r="I46" s="280"/>
      <c r="J46" s="280"/>
      <c r="K46" s="280"/>
    </row>
    <row r="47" spans="1:11">
      <c r="A47" s="94" t="s">
        <v>486</v>
      </c>
      <c r="B47" s="279">
        <v>0.84309999999999996</v>
      </c>
      <c r="C47" s="279">
        <v>0.9113</v>
      </c>
      <c r="D47" s="279">
        <v>0.85799999999999998</v>
      </c>
      <c r="E47" s="279">
        <v>0.80500000000000005</v>
      </c>
      <c r="F47" s="279">
        <v>0.85640000000000005</v>
      </c>
      <c r="G47" s="279">
        <v>0.85540000000000005</v>
      </c>
      <c r="H47" s="279">
        <v>0.82220000000000004</v>
      </c>
      <c r="I47" s="279">
        <v>0.80359999999999998</v>
      </c>
      <c r="J47" s="279">
        <v>0.88400000000000001</v>
      </c>
      <c r="K47" s="279">
        <v>0.86719999999999997</v>
      </c>
    </row>
    <row r="48" spans="1:11">
      <c r="A48" s="94" t="s">
        <v>487</v>
      </c>
      <c r="B48" s="279">
        <v>0.95020000000000004</v>
      </c>
      <c r="C48" s="279">
        <v>0.91920000000000002</v>
      </c>
      <c r="D48" s="279">
        <v>0.93830000000000002</v>
      </c>
      <c r="E48" s="279">
        <v>0.92869999999999997</v>
      </c>
      <c r="F48" s="279">
        <v>0.93969999999999998</v>
      </c>
      <c r="G48" s="279">
        <v>0.95469999999999999</v>
      </c>
      <c r="H48" s="279">
        <v>0.93069999999999997</v>
      </c>
      <c r="I48" s="279">
        <v>0.89790000000000003</v>
      </c>
      <c r="J48" s="279">
        <v>0.95230000000000004</v>
      </c>
      <c r="K48" s="279">
        <v>0.92900000000000005</v>
      </c>
    </row>
    <row r="49" spans="1:11">
      <c r="A49" s="94" t="s">
        <v>488</v>
      </c>
      <c r="B49" s="279">
        <v>-3.4200000000000001E-2</v>
      </c>
      <c r="C49" s="279">
        <v>0.14080000000000001</v>
      </c>
      <c r="D49" s="279">
        <v>0.17030000000000001</v>
      </c>
      <c r="E49" s="279">
        <v>6.4000000000000001E-2</v>
      </c>
      <c r="F49" s="279">
        <v>7.3499999999999996E-2</v>
      </c>
      <c r="G49" s="279">
        <v>-1.95E-2</v>
      </c>
      <c r="H49" s="279">
        <v>7.1900000000000006E-2</v>
      </c>
      <c r="I49" s="279">
        <v>2.0199999999999999E-2</v>
      </c>
      <c r="J49" s="279">
        <v>2.4199999999999999E-2</v>
      </c>
      <c r="K49" s="279">
        <v>8.5099999999999995E-2</v>
      </c>
    </row>
    <row r="50" spans="1:11" ht="15.75" thickBot="1">
      <c r="A50" s="363" t="s">
        <v>489</v>
      </c>
      <c r="B50" s="114">
        <v>0.71020000000000005</v>
      </c>
      <c r="C50" s="114">
        <v>0.35570000000000002</v>
      </c>
      <c r="D50" s="114">
        <v>0.38080000000000003</v>
      </c>
      <c r="E50" s="114">
        <v>1.052</v>
      </c>
      <c r="F50" s="114">
        <v>0.34539999999999998</v>
      </c>
      <c r="G50" s="114">
        <v>0.53359999999999996</v>
      </c>
      <c r="H50" s="114">
        <v>1.0111000000000001</v>
      </c>
      <c r="I50" s="114">
        <v>0.47589999999999999</v>
      </c>
      <c r="J50" s="114">
        <v>1.0680000000000001</v>
      </c>
      <c r="K50" s="114">
        <v>0.4446</v>
      </c>
    </row>
    <row r="51" spans="1:11" ht="15.75" thickTop="1">
      <c r="A51" s="759" t="s">
        <v>490</v>
      </c>
      <c r="B51" s="759"/>
      <c r="C51" s="759"/>
      <c r="D51" s="759"/>
      <c r="E51" s="759"/>
      <c r="F51" s="759"/>
      <c r="G51" s="759"/>
      <c r="H51" s="759"/>
      <c r="I51" s="759"/>
      <c r="J51" s="759"/>
      <c r="K51" s="759"/>
    </row>
    <row r="52" spans="1:11" ht="48.75" customHeight="1">
      <c r="A52" s="722" t="s">
        <v>491</v>
      </c>
      <c r="B52" s="722"/>
      <c r="C52" s="722"/>
      <c r="D52" s="722"/>
      <c r="E52" s="722"/>
      <c r="F52" s="722"/>
      <c r="G52" s="722"/>
      <c r="H52" s="722"/>
      <c r="I52" s="722"/>
      <c r="J52" s="722"/>
      <c r="K52" s="722"/>
    </row>
    <row r="53" spans="1:11" ht="50.25" customHeight="1">
      <c r="A53" s="722" t="s">
        <v>492</v>
      </c>
      <c r="B53" s="722"/>
      <c r="C53" s="722"/>
      <c r="D53" s="722"/>
      <c r="E53" s="722"/>
      <c r="F53" s="722"/>
      <c r="G53" s="722"/>
      <c r="H53" s="722"/>
      <c r="I53" s="722"/>
      <c r="J53" s="722"/>
      <c r="K53" s="722"/>
    </row>
    <row r="54" spans="1:11">
      <c r="A54" s="720" t="s">
        <v>493</v>
      </c>
      <c r="B54" s="720"/>
      <c r="C54" s="720"/>
      <c r="D54" s="720"/>
      <c r="E54" s="720"/>
      <c r="F54" s="720"/>
      <c r="G54" s="720"/>
      <c r="H54" s="720"/>
      <c r="I54" s="720"/>
      <c r="J54" s="720"/>
      <c r="K54" s="720"/>
    </row>
    <row r="55" spans="1:11">
      <c r="A55" s="720" t="s">
        <v>494</v>
      </c>
      <c r="B55" s="720"/>
      <c r="C55" s="720"/>
      <c r="D55" s="720"/>
      <c r="E55" s="720"/>
      <c r="F55" s="720"/>
      <c r="G55" s="720"/>
      <c r="H55" s="720"/>
      <c r="I55" s="720"/>
      <c r="J55" s="720"/>
      <c r="K55" s="720"/>
    </row>
    <row r="56" spans="1:11">
      <c r="A56" s="182"/>
      <c r="B56" s="70"/>
      <c r="C56" s="70"/>
      <c r="D56" s="70"/>
      <c r="E56" s="70"/>
      <c r="F56" s="70"/>
      <c r="G56" s="1"/>
      <c r="H56" s="1"/>
      <c r="I56" s="1"/>
      <c r="J56" s="1"/>
      <c r="K56" s="1"/>
    </row>
    <row r="57" spans="1:11" ht="30" customHeight="1">
      <c r="A57" s="431"/>
      <c r="B57" s="102" t="s">
        <v>397</v>
      </c>
      <c r="C57" s="102" t="s">
        <v>429</v>
      </c>
      <c r="D57" s="102" t="s">
        <v>430</v>
      </c>
      <c r="E57" s="102" t="s">
        <v>431</v>
      </c>
      <c r="F57" s="102" t="s">
        <v>432</v>
      </c>
      <c r="G57" s="102" t="s">
        <v>433</v>
      </c>
      <c r="H57" s="102" t="s">
        <v>434</v>
      </c>
      <c r="I57" s="102" t="s">
        <v>435</v>
      </c>
      <c r="J57" s="102" t="s">
        <v>436</v>
      </c>
      <c r="K57" s="86" t="s">
        <v>444</v>
      </c>
    </row>
    <row r="58" spans="1:11">
      <c r="A58" s="70"/>
      <c r="B58" s="70"/>
      <c r="C58" s="70"/>
      <c r="D58" s="70"/>
      <c r="E58" s="70"/>
      <c r="F58" s="70"/>
      <c r="G58" s="70"/>
      <c r="H58" s="70"/>
      <c r="I58" s="70"/>
      <c r="J58" s="70"/>
      <c r="K58" s="70"/>
    </row>
    <row r="59" spans="1:11">
      <c r="A59" s="432" t="s">
        <v>495</v>
      </c>
      <c r="B59" s="433"/>
      <c r="C59" s="433"/>
      <c r="D59" s="433"/>
      <c r="E59" s="433"/>
      <c r="F59" s="433"/>
      <c r="G59" s="433"/>
      <c r="H59" s="433"/>
      <c r="I59" s="433"/>
      <c r="J59" s="433"/>
      <c r="K59" s="433"/>
    </row>
    <row r="60" spans="1:11">
      <c r="A60" s="107" t="s">
        <v>496</v>
      </c>
      <c r="B60" s="404">
        <v>5.7099999999999998E-2</v>
      </c>
      <c r="C60" s="404">
        <v>0.1288</v>
      </c>
      <c r="D60" s="404">
        <v>0.1055</v>
      </c>
      <c r="E60" s="404">
        <v>0.11260000000000001</v>
      </c>
      <c r="F60" s="404">
        <v>0.1482</v>
      </c>
      <c r="G60" s="404">
        <v>0.1</v>
      </c>
      <c r="H60" s="404">
        <v>0.12479999999999999</v>
      </c>
      <c r="I60" s="404">
        <v>0.16619999999999999</v>
      </c>
      <c r="J60" s="404">
        <v>0.1087</v>
      </c>
      <c r="K60" s="404">
        <v>0.1183</v>
      </c>
    </row>
    <row r="61" spans="1:11">
      <c r="A61" s="107" t="s">
        <v>497</v>
      </c>
      <c r="B61" s="404">
        <v>5.8099999999999999E-2</v>
      </c>
      <c r="C61" s="404">
        <v>0.11990000000000001</v>
      </c>
      <c r="D61" s="404">
        <v>0.1096</v>
      </c>
      <c r="E61" s="404">
        <v>0.1188</v>
      </c>
      <c r="F61" s="404">
        <v>0.151</v>
      </c>
      <c r="G61" s="404">
        <v>9.8699999999999996E-2</v>
      </c>
      <c r="H61" s="404">
        <v>0.1444</v>
      </c>
      <c r="I61" s="404">
        <v>0.16270000000000001</v>
      </c>
      <c r="J61" s="404">
        <v>0.1104</v>
      </c>
      <c r="K61" s="404">
        <v>0.11600000000000001</v>
      </c>
    </row>
    <row r="62" spans="1:11">
      <c r="A62" s="107" t="s">
        <v>498</v>
      </c>
      <c r="B62" s="404">
        <v>5.3999999999999999E-2</v>
      </c>
      <c r="C62" s="404">
        <v>0.1041</v>
      </c>
      <c r="D62" s="404">
        <v>9.0300000000000005E-2</v>
      </c>
      <c r="E62" s="404">
        <v>0.1181</v>
      </c>
      <c r="F62" s="404">
        <v>0.12379999999999999</v>
      </c>
      <c r="G62" s="404">
        <v>7.8899999999999998E-2</v>
      </c>
      <c r="H62" s="404">
        <v>0.13270000000000001</v>
      </c>
      <c r="I62" s="404">
        <v>0.1148</v>
      </c>
      <c r="J62" s="404">
        <v>8.8300000000000003E-2</v>
      </c>
      <c r="K62" s="404">
        <v>9.5299999999999996E-2</v>
      </c>
    </row>
    <row r="63" spans="1:11">
      <c r="A63" s="107" t="s">
        <v>499</v>
      </c>
      <c r="B63" s="404">
        <v>1.8E-3</v>
      </c>
      <c r="C63" s="404">
        <v>2.47E-2</v>
      </c>
      <c r="D63" s="404">
        <v>5.1000000000000004E-3</v>
      </c>
      <c r="E63" s="404">
        <v>4.0000000000000001E-3</v>
      </c>
      <c r="F63" s="404">
        <v>1.4500000000000001E-2</v>
      </c>
      <c r="G63" s="404">
        <v>2.3999999999999998E-3</v>
      </c>
      <c r="H63" s="404">
        <v>1.6000000000000001E-3</v>
      </c>
      <c r="I63" s="404">
        <v>-1.2999999999999999E-3</v>
      </c>
      <c r="J63" s="404">
        <v>-1.7999999999999999E-2</v>
      </c>
      <c r="K63" s="404">
        <v>9.7000000000000003E-3</v>
      </c>
    </row>
    <row r="64" spans="1:11">
      <c r="A64" s="107" t="s">
        <v>500</v>
      </c>
      <c r="B64" s="404">
        <v>1.6999999999999999E-3</v>
      </c>
      <c r="C64" s="404">
        <v>1.8200000000000001E-2</v>
      </c>
      <c r="D64" s="404">
        <v>5.5999999999999999E-3</v>
      </c>
      <c r="E64" s="404">
        <v>3.0999999999999999E-3</v>
      </c>
      <c r="F64" s="404">
        <v>1.55E-2</v>
      </c>
      <c r="G64" s="404">
        <v>2.5000000000000001E-3</v>
      </c>
      <c r="H64" s="404">
        <v>1.6000000000000001E-3</v>
      </c>
      <c r="I64" s="404">
        <v>2.0000000000000001E-4</v>
      </c>
      <c r="J64" s="404">
        <v>-1.9400000000000001E-2</v>
      </c>
      <c r="K64" s="404">
        <v>7.7000000000000002E-3</v>
      </c>
    </row>
    <row r="65" spans="1:11">
      <c r="A65" s="107" t="s">
        <v>501</v>
      </c>
      <c r="B65" s="404">
        <v>1.6999999999999999E-3</v>
      </c>
      <c r="C65" s="404">
        <v>8.3000000000000001E-3</v>
      </c>
      <c r="D65" s="404">
        <v>4.1999999999999997E-3</v>
      </c>
      <c r="E65" s="404">
        <v>3.0999999999999999E-3</v>
      </c>
      <c r="F65" s="404">
        <v>1.1599999999999999E-2</v>
      </c>
      <c r="G65" s="404">
        <v>2.5000000000000001E-3</v>
      </c>
      <c r="H65" s="404">
        <v>1.6000000000000001E-3</v>
      </c>
      <c r="I65" s="404">
        <v>2.0000000000000001E-4</v>
      </c>
      <c r="J65" s="404">
        <v>-1.9400000000000001E-2</v>
      </c>
      <c r="K65" s="404">
        <v>3.7000000000000002E-3</v>
      </c>
    </row>
    <row r="66" spans="1:11">
      <c r="A66" s="107" t="s">
        <v>502</v>
      </c>
      <c r="B66" s="404">
        <v>2.1999999999999999E-2</v>
      </c>
      <c r="C66" s="404">
        <v>6.5500000000000003E-2</v>
      </c>
      <c r="D66" s="404">
        <v>1.89E-2</v>
      </c>
      <c r="E66" s="404">
        <v>1.6500000000000001E-2</v>
      </c>
      <c r="F66" s="404">
        <v>8.0100000000000005E-2</v>
      </c>
      <c r="G66" s="404">
        <v>2.9600000000000001E-2</v>
      </c>
      <c r="H66" s="404">
        <v>9.1000000000000004E-3</v>
      </c>
      <c r="I66" s="404">
        <v>1.4E-3</v>
      </c>
      <c r="J66" s="404">
        <v>-0.21329999999999999</v>
      </c>
      <c r="K66" s="404">
        <v>2.7199999999999998E-2</v>
      </c>
    </row>
    <row r="67" spans="1:11">
      <c r="A67" s="95" t="s">
        <v>503</v>
      </c>
      <c r="B67" s="434"/>
      <c r="C67" s="434"/>
      <c r="D67" s="434"/>
      <c r="E67" s="434"/>
      <c r="F67" s="434"/>
      <c r="G67" s="434"/>
      <c r="H67" s="434"/>
      <c r="I67" s="434"/>
      <c r="J67" s="434"/>
      <c r="K67" s="434"/>
    </row>
    <row r="68" spans="1:11">
      <c r="A68" s="107" t="s">
        <v>504</v>
      </c>
      <c r="B68" s="404">
        <v>0.1016</v>
      </c>
      <c r="C68" s="404">
        <v>0.1653</v>
      </c>
      <c r="D68" s="404">
        <v>0.14430000000000001</v>
      </c>
      <c r="E68" s="404">
        <v>0.15640000000000001</v>
      </c>
      <c r="F68" s="404">
        <v>0.19719999999999999</v>
      </c>
      <c r="G68" s="404">
        <v>0.15090000000000001</v>
      </c>
      <c r="H68" s="404">
        <v>0.17319999999999999</v>
      </c>
      <c r="I68" s="404">
        <v>0.2099</v>
      </c>
      <c r="J68" s="404">
        <v>0.15559999999999999</v>
      </c>
      <c r="K68" s="404">
        <v>0.1595</v>
      </c>
    </row>
    <row r="69" spans="1:11">
      <c r="A69" s="107" t="s">
        <v>505</v>
      </c>
      <c r="B69" s="404">
        <v>-4.4499999999999998E-2</v>
      </c>
      <c r="C69" s="404">
        <v>-3.6400000000000002E-2</v>
      </c>
      <c r="D69" s="404">
        <v>-3.8800000000000001E-2</v>
      </c>
      <c r="E69" s="404">
        <v>-4.3799999999999999E-2</v>
      </c>
      <c r="F69" s="404">
        <v>-4.9000000000000002E-2</v>
      </c>
      <c r="G69" s="404">
        <v>-5.0900000000000001E-2</v>
      </c>
      <c r="H69" s="404">
        <v>-4.8399999999999999E-2</v>
      </c>
      <c r="I69" s="404">
        <v>-4.36E-2</v>
      </c>
      <c r="J69" s="404">
        <v>-4.6800000000000001E-2</v>
      </c>
      <c r="K69" s="404">
        <v>-4.1099999999999998E-2</v>
      </c>
    </row>
    <row r="70" spans="1:11">
      <c r="A70" s="107" t="s">
        <v>506</v>
      </c>
      <c r="B70" s="404">
        <v>5.11E-2</v>
      </c>
      <c r="C70" s="404">
        <v>4.5100000000000001E-2</v>
      </c>
      <c r="D70" s="404">
        <v>5.2999999999999999E-2</v>
      </c>
      <c r="E70" s="404">
        <v>5.7599999999999998E-2</v>
      </c>
      <c r="F70" s="404">
        <v>6.1199999999999997E-2</v>
      </c>
      <c r="G70" s="404">
        <v>5.8200000000000002E-2</v>
      </c>
      <c r="H70" s="404">
        <v>6.2100000000000002E-2</v>
      </c>
      <c r="I70" s="404">
        <v>5.6500000000000002E-2</v>
      </c>
      <c r="J70" s="404">
        <v>5.3999999999999999E-2</v>
      </c>
      <c r="K70" s="404">
        <v>5.1299999999999998E-2</v>
      </c>
    </row>
    <row r="71" spans="1:11">
      <c r="A71" s="107" t="s">
        <v>507</v>
      </c>
      <c r="B71" s="404">
        <v>0</v>
      </c>
      <c r="C71" s="404">
        <v>0</v>
      </c>
      <c r="D71" s="404">
        <v>0</v>
      </c>
      <c r="E71" s="404">
        <v>0</v>
      </c>
      <c r="F71" s="404">
        <v>0</v>
      </c>
      <c r="G71" s="404">
        <v>0</v>
      </c>
      <c r="H71" s="404">
        <v>0</v>
      </c>
      <c r="I71" s="404">
        <v>0</v>
      </c>
      <c r="J71" s="404">
        <v>0</v>
      </c>
      <c r="K71" s="404">
        <v>0</v>
      </c>
    </row>
    <row r="72" spans="1:11">
      <c r="A72" s="107" t="s">
        <v>508</v>
      </c>
      <c r="B72" s="404">
        <v>-4.1000000000000003E-3</v>
      </c>
      <c r="C72" s="404">
        <v>-1.5800000000000002E-2</v>
      </c>
      <c r="D72" s="404">
        <v>-1.9300000000000001E-2</v>
      </c>
      <c r="E72" s="404">
        <v>-6.9999999999999999E-4</v>
      </c>
      <c r="F72" s="404">
        <v>-2.7199999999999998E-2</v>
      </c>
      <c r="G72" s="404">
        <v>-1.9800000000000002E-2</v>
      </c>
      <c r="H72" s="404">
        <v>-1.17E-2</v>
      </c>
      <c r="I72" s="404">
        <v>-4.7800000000000002E-2</v>
      </c>
      <c r="J72" s="404">
        <v>-2.2100000000000002E-2</v>
      </c>
      <c r="K72" s="404">
        <v>-2.06E-2</v>
      </c>
    </row>
    <row r="73" spans="1:11">
      <c r="A73" s="107" t="s">
        <v>509</v>
      </c>
      <c r="B73" s="404">
        <v>1E-3</v>
      </c>
      <c r="C73" s="404">
        <v>-8.9999999999999993E-3</v>
      </c>
      <c r="D73" s="404">
        <v>4.1000000000000003E-3</v>
      </c>
      <c r="E73" s="404">
        <v>6.1999999999999998E-3</v>
      </c>
      <c r="F73" s="404">
        <v>2.8E-3</v>
      </c>
      <c r="G73" s="404">
        <v>-1.4E-3</v>
      </c>
      <c r="H73" s="404">
        <v>1.9599999999999999E-2</v>
      </c>
      <c r="I73" s="404">
        <v>-3.5999999999999999E-3</v>
      </c>
      <c r="J73" s="404">
        <v>1.6999999999999999E-3</v>
      </c>
      <c r="K73" s="404">
        <v>-2.3999999999999998E-3</v>
      </c>
    </row>
    <row r="74" spans="1:11">
      <c r="A74" s="107" t="s">
        <v>510</v>
      </c>
      <c r="B74" s="404">
        <v>-5.2200000000000003E-2</v>
      </c>
      <c r="C74" s="404">
        <v>-7.9399999999999998E-2</v>
      </c>
      <c r="D74" s="404">
        <v>-8.5199999999999998E-2</v>
      </c>
      <c r="E74" s="404">
        <v>-0.1142</v>
      </c>
      <c r="F74" s="404">
        <v>-0.10929999999999999</v>
      </c>
      <c r="G74" s="404">
        <v>-7.6399999999999996E-2</v>
      </c>
      <c r="H74" s="404">
        <v>-0.13109999999999999</v>
      </c>
      <c r="I74" s="404">
        <v>-0.1162</v>
      </c>
      <c r="J74" s="404">
        <v>-0.10630000000000001</v>
      </c>
      <c r="K74" s="404">
        <v>-8.5599999999999996E-2</v>
      </c>
    </row>
    <row r="75" spans="1:11">
      <c r="A75" s="107" t="s">
        <v>511</v>
      </c>
      <c r="B75" s="404">
        <v>0</v>
      </c>
      <c r="C75" s="404">
        <v>-6.6E-3</v>
      </c>
      <c r="D75" s="404">
        <v>5.0000000000000001E-4</v>
      </c>
      <c r="E75" s="404">
        <v>-8.0000000000000004E-4</v>
      </c>
      <c r="F75" s="404">
        <v>1E-3</v>
      </c>
      <c r="G75" s="404">
        <v>1E-4</v>
      </c>
      <c r="H75" s="404">
        <v>0</v>
      </c>
      <c r="I75" s="404">
        <v>1.5E-3</v>
      </c>
      <c r="J75" s="404">
        <v>-1.2999999999999999E-3</v>
      </c>
      <c r="K75" s="404">
        <v>-2E-3</v>
      </c>
    </row>
    <row r="76" spans="1:11">
      <c r="A76" s="107" t="s">
        <v>512</v>
      </c>
      <c r="B76" s="404">
        <v>0.2026</v>
      </c>
      <c r="C76" s="404">
        <v>0.1527</v>
      </c>
      <c r="D76" s="404">
        <v>0.22370000000000001</v>
      </c>
      <c r="E76" s="404">
        <v>9.2999999999999999E-2</v>
      </c>
      <c r="F76" s="404">
        <v>0.34510000000000002</v>
      </c>
      <c r="G76" s="404">
        <v>0.25829999999999997</v>
      </c>
      <c r="H76" s="404">
        <v>0.18</v>
      </c>
      <c r="I76" s="404">
        <v>0.36249999999999999</v>
      </c>
      <c r="J76" s="404">
        <v>0.24299999999999999</v>
      </c>
      <c r="K76" s="404">
        <v>0.21479999999999999</v>
      </c>
    </row>
    <row r="77" spans="1:11">
      <c r="A77" s="95" t="s">
        <v>513</v>
      </c>
      <c r="B77" s="434"/>
      <c r="C77" s="434"/>
      <c r="D77" s="434"/>
      <c r="E77" s="434"/>
      <c r="F77" s="434"/>
      <c r="G77" s="434"/>
      <c r="H77" s="434"/>
      <c r="I77" s="434"/>
      <c r="J77" s="434"/>
      <c r="K77" s="434"/>
    </row>
    <row r="78" spans="1:11">
      <c r="A78" s="107" t="s">
        <v>514</v>
      </c>
      <c r="B78" s="404">
        <v>0.14610000000000001</v>
      </c>
      <c r="C78" s="404">
        <v>0.21690000000000001</v>
      </c>
      <c r="D78" s="404">
        <v>0.18720000000000001</v>
      </c>
      <c r="E78" s="404">
        <v>0.22450000000000001</v>
      </c>
      <c r="F78" s="404">
        <v>0.23730000000000001</v>
      </c>
      <c r="G78" s="404">
        <v>0.23</v>
      </c>
      <c r="H78" s="404">
        <v>0.21840000000000001</v>
      </c>
      <c r="I78" s="404">
        <v>0.27710000000000001</v>
      </c>
      <c r="J78" s="404">
        <v>0.23480000000000001</v>
      </c>
      <c r="K78" s="404">
        <v>0.21460000000000001</v>
      </c>
    </row>
    <row r="79" spans="1:11">
      <c r="A79" s="107" t="s">
        <v>515</v>
      </c>
      <c r="B79" s="404">
        <v>0.13980000000000001</v>
      </c>
      <c r="C79" s="404">
        <v>0.113</v>
      </c>
      <c r="D79" s="404">
        <v>0.15870000000000001</v>
      </c>
      <c r="E79" s="404">
        <v>0.14699999999999999</v>
      </c>
      <c r="F79" s="404">
        <v>0.1186</v>
      </c>
      <c r="G79" s="404">
        <v>0.14949999999999999</v>
      </c>
      <c r="H79" s="404">
        <v>0.1278</v>
      </c>
      <c r="I79" s="404">
        <v>0.1181</v>
      </c>
      <c r="J79" s="404">
        <v>0.17180000000000001</v>
      </c>
      <c r="K79" s="404">
        <v>0.1351</v>
      </c>
    </row>
    <row r="80" spans="1:11">
      <c r="A80" s="107" t="s">
        <v>516</v>
      </c>
      <c r="B80" s="404">
        <v>0.13039999999999999</v>
      </c>
      <c r="C80" s="404">
        <v>0.12859999999999999</v>
      </c>
      <c r="D80" s="404">
        <v>9.6199999999999994E-2</v>
      </c>
      <c r="E80" s="404">
        <v>0.20780000000000001</v>
      </c>
      <c r="F80" s="404">
        <v>0.1134</v>
      </c>
      <c r="G80" s="404">
        <v>0.2964</v>
      </c>
      <c r="H80" s="404">
        <v>0.80579999999999996</v>
      </c>
      <c r="I80" s="404">
        <v>0.13270000000000001</v>
      </c>
      <c r="J80" s="404">
        <v>8.72E-2</v>
      </c>
      <c r="K80" s="404">
        <v>0.1326</v>
      </c>
    </row>
    <row r="81" spans="1:11">
      <c r="A81" s="107" t="s">
        <v>517</v>
      </c>
      <c r="B81" s="404">
        <v>8.7499999999999994E-2</v>
      </c>
      <c r="C81" s="404">
        <v>6.3200000000000006E-2</v>
      </c>
      <c r="D81" s="404">
        <v>6.0400000000000002E-2</v>
      </c>
      <c r="E81" s="404">
        <v>3.0700000000000002E-2</v>
      </c>
      <c r="F81" s="404">
        <v>7.8E-2</v>
      </c>
      <c r="G81" s="404">
        <v>0.38800000000000001</v>
      </c>
      <c r="H81" s="404">
        <v>0.1391</v>
      </c>
      <c r="I81" s="404">
        <v>6.6400000000000001E-2</v>
      </c>
      <c r="J81" s="404">
        <v>6.7000000000000004E-2</v>
      </c>
      <c r="K81" s="404">
        <v>9.11E-2</v>
      </c>
    </row>
    <row r="82" spans="1:11">
      <c r="A82" s="107" t="s">
        <v>518</v>
      </c>
      <c r="B82" s="404">
        <v>7.4000000000000003E-3</v>
      </c>
      <c r="C82" s="404">
        <v>1.6500000000000001E-2</v>
      </c>
      <c r="D82" s="404">
        <v>3.32E-2</v>
      </c>
      <c r="E82" s="404">
        <v>6.0699999999999997E-2</v>
      </c>
      <c r="F82" s="404">
        <v>2.6700000000000002E-2</v>
      </c>
      <c r="G82" s="404">
        <v>0</v>
      </c>
      <c r="H82" s="404">
        <v>0</v>
      </c>
      <c r="I82" s="404">
        <v>1E-3</v>
      </c>
      <c r="J82" s="404">
        <v>5.8500000000000003E-2</v>
      </c>
      <c r="K82" s="404">
        <v>1.18E-2</v>
      </c>
    </row>
    <row r="83" spans="1:11">
      <c r="A83" s="107" t="s">
        <v>519</v>
      </c>
      <c r="B83" s="404">
        <v>1.2200000000000001E-2</v>
      </c>
      <c r="C83" s="404">
        <v>0.14680000000000001</v>
      </c>
      <c r="D83" s="404">
        <v>2.5700000000000001E-2</v>
      </c>
      <c r="E83" s="404">
        <v>3.4099999999999998E-2</v>
      </c>
      <c r="F83" s="404">
        <v>4.2099999999999999E-2</v>
      </c>
      <c r="G83" s="404">
        <v>0</v>
      </c>
      <c r="H83" s="404">
        <v>0</v>
      </c>
      <c r="I83" s="404">
        <v>1.6000000000000001E-3</v>
      </c>
      <c r="J83" s="404">
        <v>3.8899999999999997E-2</v>
      </c>
      <c r="K83" s="404">
        <v>5.8400000000000001E-2</v>
      </c>
    </row>
    <row r="84" spans="1:11">
      <c r="A84" s="107" t="s">
        <v>520</v>
      </c>
      <c r="B84" s="404">
        <v>8.0999999999999996E-3</v>
      </c>
      <c r="C84" s="404">
        <v>7.1599999999999997E-2</v>
      </c>
      <c r="D84" s="404">
        <v>3.1300000000000001E-2</v>
      </c>
      <c r="E84" s="404">
        <v>3.8600000000000002E-2</v>
      </c>
      <c r="F84" s="404">
        <v>3.5700000000000003E-2</v>
      </c>
      <c r="G84" s="404">
        <v>0</v>
      </c>
      <c r="H84" s="404">
        <v>0</v>
      </c>
      <c r="I84" s="404">
        <v>1.1000000000000001E-3</v>
      </c>
      <c r="J84" s="404">
        <v>5.67E-2</v>
      </c>
      <c r="K84" s="404">
        <v>2.4199999999999999E-2</v>
      </c>
    </row>
    <row r="85" spans="1:11">
      <c r="A85" s="107" t="s">
        <v>521</v>
      </c>
      <c r="B85" s="404">
        <v>0</v>
      </c>
      <c r="C85" s="404">
        <v>0</v>
      </c>
      <c r="D85" s="404">
        <v>0</v>
      </c>
      <c r="E85" s="404">
        <v>0</v>
      </c>
      <c r="F85" s="404">
        <v>0</v>
      </c>
      <c r="G85" s="404">
        <v>0</v>
      </c>
      <c r="H85" s="404">
        <v>0</v>
      </c>
      <c r="I85" s="404">
        <v>0</v>
      </c>
      <c r="J85" s="404">
        <v>0</v>
      </c>
      <c r="K85" s="404">
        <v>0</v>
      </c>
    </row>
    <row r="86" spans="1:11">
      <c r="A86" s="107" t="s">
        <v>522</v>
      </c>
      <c r="B86" s="404">
        <v>2.6100000000000002E-2</v>
      </c>
      <c r="C86" s="404">
        <v>2.9600000000000001E-2</v>
      </c>
      <c r="D86" s="404">
        <v>1.66E-2</v>
      </c>
      <c r="E86" s="404">
        <v>0</v>
      </c>
      <c r="F86" s="404">
        <v>3.1199999999999999E-2</v>
      </c>
      <c r="G86" s="404">
        <v>6.8999999999999999E-3</v>
      </c>
      <c r="H86" s="404">
        <v>0</v>
      </c>
      <c r="I86" s="404">
        <v>3.1699999999999999E-2</v>
      </c>
      <c r="J86" s="404">
        <v>0</v>
      </c>
      <c r="K86" s="404">
        <v>2.87E-2</v>
      </c>
    </row>
    <row r="87" spans="1:11">
      <c r="A87" s="107" t="s">
        <v>523</v>
      </c>
      <c r="B87" s="404">
        <v>5.7500000000000002E-2</v>
      </c>
      <c r="C87" s="404">
        <v>5.9900000000000002E-2</v>
      </c>
      <c r="D87" s="404">
        <v>6.0999999999999999E-2</v>
      </c>
      <c r="E87" s="404">
        <v>0</v>
      </c>
      <c r="F87" s="404">
        <v>1.4800000000000001E-2</v>
      </c>
      <c r="G87" s="404">
        <v>5.6800000000000003E-2</v>
      </c>
      <c r="H87" s="404">
        <v>0</v>
      </c>
      <c r="I87" s="404">
        <v>0.74870000000000003</v>
      </c>
      <c r="J87" s="404">
        <v>0</v>
      </c>
      <c r="K87" s="404">
        <v>6.3100000000000003E-2</v>
      </c>
    </row>
    <row r="88" spans="1:11">
      <c r="A88" s="107" t="s">
        <v>524</v>
      </c>
      <c r="B88" s="404">
        <v>1.41E-2</v>
      </c>
      <c r="C88" s="404">
        <v>1.2500000000000001E-2</v>
      </c>
      <c r="D88" s="404">
        <v>3.7699999999999997E-2</v>
      </c>
      <c r="E88" s="404">
        <v>0</v>
      </c>
      <c r="F88" s="404">
        <v>0</v>
      </c>
      <c r="G88" s="404">
        <v>0</v>
      </c>
      <c r="H88" s="404">
        <v>0</v>
      </c>
      <c r="I88" s="404">
        <v>4.02E-2</v>
      </c>
      <c r="J88" s="404">
        <v>0</v>
      </c>
      <c r="K88" s="404">
        <v>2.4799999999999999E-2</v>
      </c>
    </row>
    <row r="89" spans="1:11">
      <c r="A89" s="107" t="s">
        <v>525</v>
      </c>
      <c r="B89" s="404">
        <v>0</v>
      </c>
      <c r="C89" s="404">
        <v>0</v>
      </c>
      <c r="D89" s="404">
        <v>0</v>
      </c>
      <c r="E89" s="404">
        <v>0</v>
      </c>
      <c r="F89" s="404">
        <v>0</v>
      </c>
      <c r="G89" s="404">
        <v>0</v>
      </c>
      <c r="H89" s="404">
        <v>0</v>
      </c>
      <c r="I89" s="404">
        <v>0</v>
      </c>
      <c r="J89" s="404">
        <v>0</v>
      </c>
      <c r="K89" s="404">
        <v>0</v>
      </c>
    </row>
    <row r="90" spans="1:11">
      <c r="A90" s="95" t="s">
        <v>526</v>
      </c>
      <c r="B90" s="434"/>
      <c r="C90" s="434"/>
      <c r="D90" s="434"/>
      <c r="E90" s="434"/>
      <c r="F90" s="434"/>
      <c r="G90" s="434"/>
      <c r="H90" s="434"/>
      <c r="I90" s="434"/>
      <c r="J90" s="434"/>
      <c r="K90" s="434"/>
    </row>
    <row r="91" spans="1:11">
      <c r="A91" s="95" t="s">
        <v>527</v>
      </c>
      <c r="B91" s="434"/>
      <c r="C91" s="434"/>
      <c r="D91" s="434"/>
      <c r="E91" s="434"/>
      <c r="F91" s="434"/>
      <c r="G91" s="434"/>
      <c r="H91" s="434"/>
      <c r="I91" s="434"/>
      <c r="J91" s="434"/>
      <c r="K91" s="434"/>
    </row>
    <row r="92" spans="1:11">
      <c r="A92" s="107" t="s">
        <v>528</v>
      </c>
      <c r="B92" s="404">
        <v>5.2200000000000003E-2</v>
      </c>
      <c r="C92" s="404">
        <v>7.9399999999999998E-2</v>
      </c>
      <c r="D92" s="404">
        <v>8.5199999999999998E-2</v>
      </c>
      <c r="E92" s="404">
        <v>0.1142</v>
      </c>
      <c r="F92" s="404">
        <v>0.10929999999999999</v>
      </c>
      <c r="G92" s="404">
        <v>7.6399999999999996E-2</v>
      </c>
      <c r="H92" s="404">
        <v>0.13109999999999999</v>
      </c>
      <c r="I92" s="404">
        <v>0.1162</v>
      </c>
      <c r="J92" s="404">
        <v>0.10630000000000001</v>
      </c>
      <c r="K92" s="404">
        <v>8.5599999999999996E-2</v>
      </c>
    </row>
    <row r="93" spans="1:11">
      <c r="A93" s="107" t="s">
        <v>529</v>
      </c>
      <c r="B93" s="404">
        <v>6.2199999999999998E-2</v>
      </c>
      <c r="C93" s="404">
        <v>8.6599999999999996E-2</v>
      </c>
      <c r="D93" s="404">
        <v>9.9199999999999997E-2</v>
      </c>
      <c r="E93" s="404">
        <v>0.1426</v>
      </c>
      <c r="F93" s="404">
        <v>0.13009999999999999</v>
      </c>
      <c r="G93" s="404">
        <v>8.8300000000000003E-2</v>
      </c>
      <c r="H93" s="404">
        <v>0.15890000000000001</v>
      </c>
      <c r="I93" s="404">
        <v>0.1406</v>
      </c>
      <c r="J93" s="404">
        <v>0.1205</v>
      </c>
      <c r="K93" s="404">
        <v>9.8199999999999996E-2</v>
      </c>
    </row>
    <row r="94" spans="1:11">
      <c r="A94" s="107" t="s">
        <v>530</v>
      </c>
      <c r="B94" s="404">
        <v>7.6100000000000001E-2</v>
      </c>
      <c r="C94" s="404">
        <v>9.98E-2</v>
      </c>
      <c r="D94" s="404">
        <v>0.1089</v>
      </c>
      <c r="E94" s="404">
        <v>0.14630000000000001</v>
      </c>
      <c r="F94" s="404">
        <v>0.127</v>
      </c>
      <c r="G94" s="404">
        <v>0.11409999999999999</v>
      </c>
      <c r="H94" s="404">
        <v>0.16689999999999999</v>
      </c>
      <c r="I94" s="404">
        <v>0.14649999999999999</v>
      </c>
      <c r="J94" s="404">
        <v>0.1532</v>
      </c>
      <c r="K94" s="404">
        <v>0.1114</v>
      </c>
    </row>
    <row r="95" spans="1:11">
      <c r="A95" s="107" t="s">
        <v>531</v>
      </c>
      <c r="B95" s="404">
        <v>0.94359999999999999</v>
      </c>
      <c r="C95" s="404">
        <v>0.4355</v>
      </c>
      <c r="D95" s="404">
        <v>1.1303000000000001</v>
      </c>
      <c r="E95" s="404">
        <v>0</v>
      </c>
      <c r="F95" s="404">
        <v>1.5702</v>
      </c>
      <c r="G95" s="404">
        <v>7.4325000000000001</v>
      </c>
      <c r="H95" s="404">
        <v>0</v>
      </c>
      <c r="I95" s="404">
        <v>3.452</v>
      </c>
      <c r="J95" s="404">
        <v>0</v>
      </c>
      <c r="K95" s="404">
        <v>0.90080000000000005</v>
      </c>
    </row>
    <row r="96" spans="1:11">
      <c r="A96" s="95" t="s">
        <v>532</v>
      </c>
      <c r="B96" s="434"/>
      <c r="C96" s="434"/>
      <c r="D96" s="434"/>
      <c r="E96" s="434"/>
      <c r="F96" s="434"/>
      <c r="G96" s="434"/>
      <c r="H96" s="434"/>
      <c r="I96" s="434"/>
      <c r="J96" s="434"/>
      <c r="K96" s="434"/>
    </row>
    <row r="97" spans="1:11">
      <c r="A97" s="107" t="s">
        <v>533</v>
      </c>
      <c r="B97" s="404">
        <v>0.5595</v>
      </c>
      <c r="C97" s="404">
        <v>0.75360000000000005</v>
      </c>
      <c r="D97" s="404">
        <v>0.6179</v>
      </c>
      <c r="E97" s="404">
        <v>0.60229999999999995</v>
      </c>
      <c r="F97" s="404">
        <v>0.66790000000000005</v>
      </c>
      <c r="G97" s="404">
        <v>0.64059999999999995</v>
      </c>
      <c r="H97" s="404">
        <v>0.67689999999999995</v>
      </c>
      <c r="I97" s="404">
        <v>0.60829999999999995</v>
      </c>
      <c r="J97" s="404">
        <v>0.63039999999999996</v>
      </c>
      <c r="K97" s="404">
        <v>0.66120000000000001</v>
      </c>
    </row>
    <row r="98" spans="1:11">
      <c r="A98" s="107" t="s">
        <v>534</v>
      </c>
      <c r="B98" s="404">
        <v>4.8599999999999997E-2</v>
      </c>
      <c r="C98" s="404">
        <v>2.7199999999999998E-2</v>
      </c>
      <c r="D98" s="404">
        <v>0.11600000000000001</v>
      </c>
      <c r="E98" s="404">
        <v>2.8899999999999999E-2</v>
      </c>
      <c r="F98" s="404">
        <v>3.1199999999999999E-2</v>
      </c>
      <c r="G98" s="404">
        <v>3.2899999999999999E-2</v>
      </c>
      <c r="H98" s="404">
        <v>6.1600000000000002E-2</v>
      </c>
      <c r="I98" s="404">
        <v>4.3400000000000001E-2</v>
      </c>
      <c r="J98" s="404">
        <v>5.2999999999999999E-2</v>
      </c>
      <c r="K98" s="404">
        <v>5.3199999999999997E-2</v>
      </c>
    </row>
    <row r="99" spans="1:11">
      <c r="A99" s="107" t="s">
        <v>535</v>
      </c>
      <c r="B99" s="404">
        <v>0.39190000000000003</v>
      </c>
      <c r="C99" s="404">
        <v>0.21920000000000001</v>
      </c>
      <c r="D99" s="404">
        <v>0.26600000000000001</v>
      </c>
      <c r="E99" s="404">
        <v>0.36880000000000002</v>
      </c>
      <c r="F99" s="404">
        <v>0.3009</v>
      </c>
      <c r="G99" s="404">
        <v>0.32650000000000001</v>
      </c>
      <c r="H99" s="404">
        <v>0.26150000000000001</v>
      </c>
      <c r="I99" s="404">
        <v>0.3483</v>
      </c>
      <c r="J99" s="404">
        <v>0.31669999999999998</v>
      </c>
      <c r="K99" s="404">
        <v>0.28549999999999998</v>
      </c>
    </row>
    <row r="100" spans="1:11">
      <c r="A100" s="107" t="s">
        <v>536</v>
      </c>
      <c r="B100" s="404">
        <v>0.30109999999999998</v>
      </c>
      <c r="C100" s="404">
        <v>0.4501</v>
      </c>
      <c r="D100" s="404">
        <v>0.57010000000000005</v>
      </c>
      <c r="E100" s="404">
        <v>0.60550000000000004</v>
      </c>
      <c r="F100" s="404">
        <v>0.5121</v>
      </c>
      <c r="G100" s="404">
        <v>0.4108</v>
      </c>
      <c r="H100" s="404">
        <v>0.66700000000000004</v>
      </c>
      <c r="I100" s="404">
        <v>0.47460000000000002</v>
      </c>
      <c r="J100" s="404">
        <v>0.51959999999999995</v>
      </c>
      <c r="K100" s="404">
        <v>0.46579999999999999</v>
      </c>
    </row>
    <row r="101" spans="1:11">
      <c r="A101" s="95" t="s">
        <v>537</v>
      </c>
      <c r="B101" s="434"/>
      <c r="C101" s="434"/>
      <c r="D101" s="434"/>
      <c r="E101" s="434"/>
      <c r="F101" s="434"/>
      <c r="G101" s="434"/>
      <c r="H101" s="434"/>
      <c r="I101" s="434"/>
      <c r="J101" s="434"/>
      <c r="K101" s="434"/>
    </row>
    <row r="102" spans="1:11">
      <c r="A102" s="94" t="s">
        <v>538</v>
      </c>
      <c r="B102" s="404">
        <v>5.4899999999999997E-2</v>
      </c>
      <c r="C102" s="404">
        <v>0.1173</v>
      </c>
      <c r="D102" s="404">
        <v>0.1052</v>
      </c>
      <c r="E102" s="404">
        <v>0.1167</v>
      </c>
      <c r="F102" s="404">
        <v>0.15040000000000001</v>
      </c>
      <c r="G102" s="404">
        <v>8.9599999999999999E-2</v>
      </c>
      <c r="H102" s="404">
        <v>0.14349999999999999</v>
      </c>
      <c r="I102" s="404">
        <v>0.156</v>
      </c>
      <c r="J102" s="404">
        <v>0.10440000000000001</v>
      </c>
      <c r="K102" s="404">
        <v>0.1118</v>
      </c>
    </row>
    <row r="103" spans="1:11">
      <c r="A103" s="94" t="s">
        <v>539</v>
      </c>
      <c r="B103" s="404">
        <v>5.3900000000000003E-2</v>
      </c>
      <c r="C103" s="404">
        <v>0.1263</v>
      </c>
      <c r="D103" s="404">
        <v>0.1012</v>
      </c>
      <c r="E103" s="404">
        <v>0.1105</v>
      </c>
      <c r="F103" s="404">
        <v>0.14760000000000001</v>
      </c>
      <c r="G103" s="404">
        <v>9.0999999999999998E-2</v>
      </c>
      <c r="H103" s="404">
        <v>0.1239</v>
      </c>
      <c r="I103" s="404">
        <v>0.15959999999999999</v>
      </c>
      <c r="J103" s="404">
        <v>0.1027</v>
      </c>
      <c r="K103" s="404">
        <v>0.1142</v>
      </c>
    </row>
    <row r="104" spans="1:11">
      <c r="A104" s="82" t="s">
        <v>540</v>
      </c>
      <c r="B104" s="404">
        <v>6.9699999999999998E-2</v>
      </c>
      <c r="C104" s="404">
        <v>0.13930000000000001</v>
      </c>
      <c r="D104" s="404">
        <v>0.1216</v>
      </c>
      <c r="E104" s="404">
        <v>0.14649999999999999</v>
      </c>
      <c r="F104" s="404">
        <v>0.18079999999999999</v>
      </c>
      <c r="G104" s="404">
        <v>0.10730000000000001</v>
      </c>
      <c r="H104" s="404">
        <v>0.14899999999999999</v>
      </c>
      <c r="I104" s="404">
        <v>0.19270000000000001</v>
      </c>
      <c r="J104" s="404">
        <v>0.1211</v>
      </c>
      <c r="K104" s="404">
        <v>0.13339999999999999</v>
      </c>
    </row>
    <row r="105" spans="1:11">
      <c r="A105" s="82" t="s">
        <v>541</v>
      </c>
      <c r="B105" s="404">
        <v>0.1142</v>
      </c>
      <c r="C105" s="404">
        <v>0.1757</v>
      </c>
      <c r="D105" s="404">
        <v>0.1603</v>
      </c>
      <c r="E105" s="404">
        <v>0.1903</v>
      </c>
      <c r="F105" s="404">
        <v>0.2298</v>
      </c>
      <c r="G105" s="404">
        <v>0.15809999999999999</v>
      </c>
      <c r="H105" s="404">
        <v>0.19739999999999999</v>
      </c>
      <c r="I105" s="404">
        <v>0.23669999999999999</v>
      </c>
      <c r="J105" s="404">
        <v>0.16789999999999999</v>
      </c>
      <c r="K105" s="404">
        <v>0.17460000000000001</v>
      </c>
    </row>
    <row r="106" spans="1:11">
      <c r="A106" s="82" t="s">
        <v>542</v>
      </c>
      <c r="B106" s="404">
        <v>-4.4499999999999998E-2</v>
      </c>
      <c r="C106" s="404">
        <v>-3.6400000000000002E-2</v>
      </c>
      <c r="D106" s="404">
        <v>-3.8699999999999998E-2</v>
      </c>
      <c r="E106" s="404">
        <v>-4.3799999999999999E-2</v>
      </c>
      <c r="F106" s="404">
        <v>-4.9000000000000002E-2</v>
      </c>
      <c r="G106" s="404">
        <v>-5.0900000000000001E-2</v>
      </c>
      <c r="H106" s="404">
        <v>-4.8399999999999999E-2</v>
      </c>
      <c r="I106" s="404">
        <v>-4.3999999999999997E-2</v>
      </c>
      <c r="J106" s="404">
        <v>-4.6800000000000001E-2</v>
      </c>
      <c r="K106" s="404">
        <v>-4.1099999999999998E-2</v>
      </c>
    </row>
    <row r="107" spans="1:11">
      <c r="A107" s="82" t="s">
        <v>543</v>
      </c>
      <c r="B107" s="404">
        <v>-1.5699999999999999E-2</v>
      </c>
      <c r="C107" s="404">
        <v>-1.3100000000000001E-2</v>
      </c>
      <c r="D107" s="404">
        <v>-2.0400000000000001E-2</v>
      </c>
      <c r="E107" s="404">
        <v>-3.5999999999999997E-2</v>
      </c>
      <c r="F107" s="404">
        <v>-3.3099999999999997E-2</v>
      </c>
      <c r="G107" s="404">
        <v>-1.6299999999999999E-2</v>
      </c>
      <c r="H107" s="404">
        <v>-2.5100000000000001E-2</v>
      </c>
      <c r="I107" s="404">
        <v>-3.3000000000000002E-2</v>
      </c>
      <c r="J107" s="404">
        <v>-1.83E-2</v>
      </c>
      <c r="K107" s="404">
        <v>-1.9300000000000001E-2</v>
      </c>
    </row>
    <row r="108" spans="1:11">
      <c r="A108" s="82" t="s">
        <v>544</v>
      </c>
      <c r="B108" s="404">
        <v>1E-3</v>
      </c>
      <c r="C108" s="404">
        <v>-8.9999999999999993E-3</v>
      </c>
      <c r="D108" s="404">
        <v>4.0000000000000001E-3</v>
      </c>
      <c r="E108" s="404">
        <v>6.1999999999999998E-3</v>
      </c>
      <c r="F108" s="404">
        <v>2.8E-3</v>
      </c>
      <c r="G108" s="404">
        <v>-1.4E-3</v>
      </c>
      <c r="H108" s="404">
        <v>1.9599999999999999E-2</v>
      </c>
      <c r="I108" s="404">
        <v>-3.7000000000000002E-3</v>
      </c>
      <c r="J108" s="404">
        <v>1.6999999999999999E-3</v>
      </c>
      <c r="K108" s="404">
        <v>-2.3999999999999998E-3</v>
      </c>
    </row>
    <row r="109" spans="1:11">
      <c r="A109" s="95" t="s">
        <v>545</v>
      </c>
      <c r="B109" s="434"/>
      <c r="C109" s="434"/>
      <c r="D109" s="434"/>
      <c r="E109" s="434"/>
      <c r="F109" s="434"/>
      <c r="G109" s="434"/>
      <c r="H109" s="434"/>
      <c r="I109" s="434"/>
      <c r="J109" s="434"/>
      <c r="K109" s="434"/>
    </row>
    <row r="110" spans="1:11">
      <c r="A110" s="82" t="s">
        <v>538</v>
      </c>
      <c r="B110" s="400">
        <v>5.4899999999999997E-2</v>
      </c>
      <c r="C110" s="400">
        <v>0.1173</v>
      </c>
      <c r="D110" s="400">
        <v>0.1052</v>
      </c>
      <c r="E110" s="400">
        <v>0.1167</v>
      </c>
      <c r="F110" s="400">
        <v>0.15040000000000001</v>
      </c>
      <c r="G110" s="400">
        <v>8.9599999999999999E-2</v>
      </c>
      <c r="H110" s="400">
        <v>0.14349999999999999</v>
      </c>
      <c r="I110" s="400">
        <v>0.156</v>
      </c>
      <c r="J110" s="400">
        <v>0.10440000000000001</v>
      </c>
      <c r="K110" s="400">
        <v>0.1118</v>
      </c>
    </row>
    <row r="111" spans="1:11">
      <c r="A111" s="82" t="s">
        <v>546</v>
      </c>
      <c r="B111" s="404">
        <v>-8.9999999999999998E-4</v>
      </c>
      <c r="C111" s="404">
        <v>-1.32E-2</v>
      </c>
      <c r="D111" s="404">
        <v>-1.49E-2</v>
      </c>
      <c r="E111" s="404">
        <v>1.4E-3</v>
      </c>
      <c r="F111" s="404">
        <v>-2.6599999999999999E-2</v>
      </c>
      <c r="G111" s="404">
        <v>-1.0699999999999999E-2</v>
      </c>
      <c r="H111" s="404">
        <v>-1.0800000000000001E-2</v>
      </c>
      <c r="I111" s="404">
        <v>-3.9899999999999998E-2</v>
      </c>
      <c r="J111" s="404">
        <v>-1.61E-2</v>
      </c>
      <c r="K111" s="404">
        <v>-1.6299999999999999E-2</v>
      </c>
    </row>
    <row r="112" spans="1:11">
      <c r="A112" s="82" t="s">
        <v>547</v>
      </c>
      <c r="B112" s="404">
        <v>-5.2200000000000003E-2</v>
      </c>
      <c r="C112" s="404">
        <v>-7.9399999999999998E-2</v>
      </c>
      <c r="D112" s="404">
        <v>-8.5199999999999998E-2</v>
      </c>
      <c r="E112" s="404">
        <v>-0.1142</v>
      </c>
      <c r="F112" s="404">
        <v>-0.10929999999999999</v>
      </c>
      <c r="G112" s="404">
        <v>-7.6399999999999996E-2</v>
      </c>
      <c r="H112" s="404">
        <v>-0.13109999999999999</v>
      </c>
      <c r="I112" s="404">
        <v>-0.1174</v>
      </c>
      <c r="J112" s="404">
        <v>-0.10630000000000001</v>
      </c>
      <c r="K112" s="404">
        <v>-8.5699999999999998E-2</v>
      </c>
    </row>
    <row r="113" spans="1:11">
      <c r="A113" s="82" t="s">
        <v>548</v>
      </c>
      <c r="B113" s="404">
        <v>0</v>
      </c>
      <c r="C113" s="404">
        <v>-6.6E-3</v>
      </c>
      <c r="D113" s="404">
        <v>1E-4</v>
      </c>
      <c r="E113" s="404">
        <v>0</v>
      </c>
      <c r="F113" s="404">
        <v>1E-3</v>
      </c>
      <c r="G113" s="404">
        <v>0</v>
      </c>
      <c r="H113" s="404">
        <v>0</v>
      </c>
      <c r="I113" s="404">
        <v>1.1000000000000001E-3</v>
      </c>
      <c r="J113" s="404">
        <v>0</v>
      </c>
      <c r="K113" s="404">
        <v>-2.0999999999999999E-3</v>
      </c>
    </row>
    <row r="114" spans="1:11">
      <c r="A114" s="82" t="s">
        <v>549</v>
      </c>
      <c r="B114" s="404">
        <v>0</v>
      </c>
      <c r="C114" s="404">
        <v>1E-4</v>
      </c>
      <c r="D114" s="404">
        <v>4.0000000000000002E-4</v>
      </c>
      <c r="E114" s="404">
        <v>-8.0000000000000004E-4</v>
      </c>
      <c r="F114" s="404">
        <v>-1E-4</v>
      </c>
      <c r="G114" s="404">
        <v>1E-4</v>
      </c>
      <c r="H114" s="404">
        <v>0</v>
      </c>
      <c r="I114" s="404">
        <v>4.0000000000000002E-4</v>
      </c>
      <c r="J114" s="404">
        <v>-1.2999999999999999E-3</v>
      </c>
      <c r="K114" s="404">
        <v>1E-4</v>
      </c>
    </row>
    <row r="115" spans="1:11">
      <c r="A115" s="82" t="s">
        <v>550</v>
      </c>
      <c r="B115" s="404">
        <v>0</v>
      </c>
      <c r="C115" s="404">
        <v>0</v>
      </c>
      <c r="D115" s="404">
        <v>0</v>
      </c>
      <c r="E115" s="404">
        <v>0</v>
      </c>
      <c r="F115" s="404">
        <v>0</v>
      </c>
      <c r="G115" s="404">
        <v>0</v>
      </c>
      <c r="H115" s="404">
        <v>0</v>
      </c>
      <c r="I115" s="404">
        <v>0</v>
      </c>
      <c r="J115" s="404">
        <v>0</v>
      </c>
      <c r="K115" s="404">
        <v>0</v>
      </c>
    </row>
    <row r="116" spans="1:11">
      <c r="A116" s="401" t="s">
        <v>551</v>
      </c>
      <c r="B116" s="111">
        <v>1.6999999999999999E-3</v>
      </c>
      <c r="C116" s="111">
        <v>1.8200000000000001E-2</v>
      </c>
      <c r="D116" s="111">
        <v>5.5999999999999999E-3</v>
      </c>
      <c r="E116" s="111">
        <v>3.0999999999999999E-3</v>
      </c>
      <c r="F116" s="111">
        <v>1.55E-2</v>
      </c>
      <c r="G116" s="111">
        <v>2.5000000000000001E-3</v>
      </c>
      <c r="H116" s="111">
        <v>1.6000000000000001E-3</v>
      </c>
      <c r="I116" s="111">
        <v>2.0000000000000001E-4</v>
      </c>
      <c r="J116" s="111">
        <v>-1.9400000000000001E-2</v>
      </c>
      <c r="K116" s="111">
        <v>7.7000000000000002E-3</v>
      </c>
    </row>
    <row r="117" spans="1:11" ht="3.75" customHeight="1" thickBot="1">
      <c r="A117" s="435"/>
      <c r="B117" s="436"/>
      <c r="C117" s="436"/>
      <c r="D117" s="436"/>
      <c r="E117" s="436"/>
      <c r="F117" s="436"/>
      <c r="G117" s="369"/>
      <c r="H117" s="369"/>
      <c r="I117" s="369"/>
      <c r="J117" s="369"/>
      <c r="K117" s="369"/>
    </row>
    <row r="118" spans="1:11" ht="15.75" thickTop="1">
      <c r="A118" s="758" t="s">
        <v>552</v>
      </c>
      <c r="B118" s="758"/>
      <c r="C118" s="758"/>
      <c r="D118" s="758"/>
      <c r="E118" s="758"/>
      <c r="F118" s="758"/>
      <c r="G118" s="758"/>
      <c r="H118" s="758"/>
      <c r="I118" s="758"/>
      <c r="J118" s="758"/>
      <c r="K118" s="758"/>
    </row>
    <row r="119" spans="1:11">
      <c r="A119" s="716" t="s">
        <v>553</v>
      </c>
      <c r="B119" s="716"/>
      <c r="C119" s="716"/>
      <c r="D119" s="716"/>
      <c r="E119" s="716"/>
      <c r="F119" s="716"/>
      <c r="G119" s="716"/>
      <c r="H119" s="716"/>
      <c r="I119" s="716"/>
      <c r="J119" s="716"/>
      <c r="K119" s="716"/>
    </row>
    <row r="120" spans="1:11">
      <c r="A120" s="716" t="s">
        <v>554</v>
      </c>
      <c r="B120" s="716"/>
      <c r="C120" s="716"/>
      <c r="D120" s="716"/>
      <c r="E120" s="716"/>
      <c r="F120" s="716"/>
      <c r="G120" s="716"/>
      <c r="H120" s="716"/>
      <c r="I120" s="716"/>
      <c r="J120" s="716"/>
      <c r="K120" s="716"/>
    </row>
    <row r="121" spans="1:11">
      <c r="A121" s="716" t="s">
        <v>555</v>
      </c>
      <c r="B121" s="716"/>
      <c r="C121" s="716"/>
      <c r="D121" s="716"/>
      <c r="E121" s="716"/>
      <c r="F121" s="716"/>
      <c r="G121" s="716"/>
      <c r="H121" s="716"/>
      <c r="I121" s="716"/>
      <c r="J121" s="716"/>
      <c r="K121" s="716"/>
    </row>
    <row r="122" spans="1:11">
      <c r="A122" s="716" t="s">
        <v>556</v>
      </c>
      <c r="B122" s="716"/>
      <c r="C122" s="716"/>
      <c r="D122" s="716"/>
      <c r="E122" s="716"/>
      <c r="F122" s="716"/>
      <c r="G122" s="716"/>
      <c r="H122" s="716"/>
      <c r="I122" s="716"/>
      <c r="J122" s="716"/>
      <c r="K122" s="716"/>
    </row>
    <row r="123" spans="1:11" ht="27.75" customHeight="1">
      <c r="A123" s="718" t="s">
        <v>557</v>
      </c>
      <c r="B123" s="718"/>
      <c r="C123" s="718"/>
      <c r="D123" s="718"/>
      <c r="E123" s="718"/>
      <c r="F123" s="718"/>
      <c r="G123" s="718"/>
      <c r="H123" s="718"/>
      <c r="I123" s="718"/>
      <c r="J123" s="718"/>
      <c r="K123" s="718"/>
    </row>
    <row r="124" spans="1:11">
      <c r="A124" s="716" t="s">
        <v>558</v>
      </c>
      <c r="B124" s="716"/>
      <c r="C124" s="716"/>
      <c r="D124" s="716"/>
      <c r="E124" s="716"/>
      <c r="F124" s="716"/>
      <c r="G124" s="716"/>
      <c r="H124" s="716"/>
      <c r="I124" s="716"/>
      <c r="J124" s="716"/>
      <c r="K124" s="716"/>
    </row>
    <row r="125" spans="1:11">
      <c r="A125" s="717" t="s">
        <v>559</v>
      </c>
      <c r="B125" s="717"/>
      <c r="C125" s="717"/>
      <c r="D125" s="717"/>
      <c r="E125" s="717"/>
      <c r="F125" s="717"/>
      <c r="G125" s="717"/>
      <c r="H125" s="717"/>
      <c r="I125" s="717"/>
      <c r="J125" s="717"/>
      <c r="K125" s="717"/>
    </row>
    <row r="126" spans="1:11" ht="15.75">
      <c r="A126" s="437"/>
      <c r="B126" s="70"/>
      <c r="C126" s="70"/>
      <c r="D126" s="70"/>
      <c r="E126" s="70"/>
      <c r="F126" s="7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AA85"/>
  <sheetViews>
    <sheetView zoomScaleNormal="100" workbookViewId="0">
      <selection activeCell="K11" sqref="K11"/>
    </sheetView>
  </sheetViews>
  <sheetFormatPr baseColWidth="10" defaultColWidth="9.140625" defaultRowHeight="18"/>
  <cols>
    <col min="1" max="1" width="89.85546875" style="116" bestFit="1" customWidth="1"/>
    <col min="2" max="6" width="9.7109375" style="116" bestFit="1" customWidth="1"/>
    <col min="7" max="7" width="9.7109375" style="116" customWidth="1"/>
    <col min="8" max="9" width="10.7109375" style="116" bestFit="1" customWidth="1"/>
    <col min="10" max="10" width="10.7109375" style="132" bestFit="1" customWidth="1"/>
    <col min="11" max="256" width="11.42578125" style="116" customWidth="1"/>
    <col min="257" max="257" width="89.85546875" style="116" bestFit="1" customWidth="1"/>
    <col min="258" max="262" width="9.7109375" style="116" bestFit="1" customWidth="1"/>
    <col min="263" max="263" width="9.7109375" style="116" customWidth="1"/>
    <col min="264" max="266" width="10.7109375" style="116" bestFit="1" customWidth="1"/>
    <col min="267" max="512" width="11.42578125" style="116" customWidth="1"/>
    <col min="513" max="513" width="89.85546875" style="116" bestFit="1" customWidth="1"/>
    <col min="514" max="518" width="9.7109375" style="116" bestFit="1" customWidth="1"/>
    <col min="519" max="519" width="9.7109375" style="116" customWidth="1"/>
    <col min="520" max="522" width="10.7109375" style="116" bestFit="1" customWidth="1"/>
    <col min="523" max="768" width="11.42578125" style="116" customWidth="1"/>
    <col min="769" max="769" width="89.85546875" style="116" bestFit="1" customWidth="1"/>
    <col min="770" max="774" width="9.7109375" style="116" bestFit="1" customWidth="1"/>
    <col min="775" max="775" width="9.7109375" style="116" customWidth="1"/>
    <col min="776" max="778" width="10.7109375" style="116" bestFit="1" customWidth="1"/>
    <col min="779" max="1024" width="11.42578125" style="116" customWidth="1"/>
    <col min="1025" max="1025" width="89.85546875" style="116" bestFit="1" customWidth="1"/>
    <col min="1026" max="1030" width="9.7109375" style="116" bestFit="1" customWidth="1"/>
    <col min="1031" max="1031" width="9.7109375" style="116" customWidth="1"/>
    <col min="1032" max="1034" width="10.7109375" style="116" bestFit="1" customWidth="1"/>
    <col min="1035" max="1280" width="11.42578125" style="116" customWidth="1"/>
    <col min="1281" max="1281" width="89.85546875" style="116" bestFit="1" customWidth="1"/>
    <col min="1282" max="1286" width="9.7109375" style="116" bestFit="1" customWidth="1"/>
    <col min="1287" max="1287" width="9.7109375" style="116" customWidth="1"/>
    <col min="1288" max="1290" width="10.7109375" style="116" bestFit="1" customWidth="1"/>
    <col min="1291" max="1536" width="11.42578125" style="116" customWidth="1"/>
    <col min="1537" max="1537" width="89.85546875" style="116" bestFit="1" customWidth="1"/>
    <col min="1538" max="1542" width="9.7109375" style="116" bestFit="1" customWidth="1"/>
    <col min="1543" max="1543" width="9.7109375" style="116" customWidth="1"/>
    <col min="1544" max="1546" width="10.7109375" style="116" bestFit="1" customWidth="1"/>
    <col min="1547" max="1792" width="11.42578125" style="116" customWidth="1"/>
    <col min="1793" max="1793" width="89.85546875" style="116" bestFit="1" customWidth="1"/>
    <col min="1794" max="1798" width="9.7109375" style="116" bestFit="1" customWidth="1"/>
    <col min="1799" max="1799" width="9.7109375" style="116" customWidth="1"/>
    <col min="1800" max="1802" width="10.7109375" style="116" bestFit="1" customWidth="1"/>
    <col min="1803" max="2048" width="11.42578125" style="116" customWidth="1"/>
    <col min="2049" max="2049" width="89.85546875" style="116" bestFit="1" customWidth="1"/>
    <col min="2050" max="2054" width="9.7109375" style="116" bestFit="1" customWidth="1"/>
    <col min="2055" max="2055" width="9.7109375" style="116" customWidth="1"/>
    <col min="2056" max="2058" width="10.7109375" style="116" bestFit="1" customWidth="1"/>
    <col min="2059" max="2304" width="11.42578125" style="116" customWidth="1"/>
    <col min="2305" max="2305" width="89.85546875" style="116" bestFit="1" customWidth="1"/>
    <col min="2306" max="2310" width="9.7109375" style="116" bestFit="1" customWidth="1"/>
    <col min="2311" max="2311" width="9.7109375" style="116" customWidth="1"/>
    <col min="2312" max="2314" width="10.7109375" style="116" bestFit="1" customWidth="1"/>
    <col min="2315" max="2560" width="11.42578125" style="116" customWidth="1"/>
    <col min="2561" max="2561" width="89.85546875" style="116" bestFit="1" customWidth="1"/>
    <col min="2562" max="2566" width="9.7109375" style="116" bestFit="1" customWidth="1"/>
    <col min="2567" max="2567" width="9.7109375" style="116" customWidth="1"/>
    <col min="2568" max="2570" width="10.7109375" style="116" bestFit="1" customWidth="1"/>
    <col min="2571" max="2816" width="11.42578125" style="116" customWidth="1"/>
    <col min="2817" max="2817" width="89.85546875" style="116" bestFit="1" customWidth="1"/>
    <col min="2818" max="2822" width="9.7109375" style="116" bestFit="1" customWidth="1"/>
    <col min="2823" max="2823" width="9.7109375" style="116" customWidth="1"/>
    <col min="2824" max="2826" width="10.7109375" style="116" bestFit="1" customWidth="1"/>
    <col min="2827" max="3072" width="11.42578125" style="116" customWidth="1"/>
    <col min="3073" max="3073" width="89.85546875" style="116" bestFit="1" customWidth="1"/>
    <col min="3074" max="3078" width="9.7109375" style="116" bestFit="1" customWidth="1"/>
    <col min="3079" max="3079" width="9.7109375" style="116" customWidth="1"/>
    <col min="3080" max="3082" width="10.7109375" style="116" bestFit="1" customWidth="1"/>
    <col min="3083" max="3328" width="11.42578125" style="116" customWidth="1"/>
    <col min="3329" max="3329" width="89.85546875" style="116" bestFit="1" customWidth="1"/>
    <col min="3330" max="3334" width="9.7109375" style="116" bestFit="1" customWidth="1"/>
    <col min="3335" max="3335" width="9.7109375" style="116" customWidth="1"/>
    <col min="3336" max="3338" width="10.7109375" style="116" bestFit="1" customWidth="1"/>
    <col min="3339" max="3584" width="11.42578125" style="116" customWidth="1"/>
    <col min="3585" max="3585" width="89.85546875" style="116" bestFit="1" customWidth="1"/>
    <col min="3586" max="3590" width="9.7109375" style="116" bestFit="1" customWidth="1"/>
    <col min="3591" max="3591" width="9.7109375" style="116" customWidth="1"/>
    <col min="3592" max="3594" width="10.7109375" style="116" bestFit="1" customWidth="1"/>
    <col min="3595" max="3840" width="11.42578125" style="116" customWidth="1"/>
    <col min="3841" max="3841" width="89.85546875" style="116" bestFit="1" customWidth="1"/>
    <col min="3842" max="3846" width="9.7109375" style="116" bestFit="1" customWidth="1"/>
    <col min="3847" max="3847" width="9.7109375" style="116" customWidth="1"/>
    <col min="3848" max="3850" width="10.7109375" style="116" bestFit="1" customWidth="1"/>
    <col min="3851" max="4096" width="11.42578125" style="116" customWidth="1"/>
    <col min="4097" max="4097" width="89.85546875" style="116" bestFit="1" customWidth="1"/>
    <col min="4098" max="4102" width="9.7109375" style="116" bestFit="1" customWidth="1"/>
    <col min="4103" max="4103" width="9.7109375" style="116" customWidth="1"/>
    <col min="4104" max="4106" width="10.7109375" style="116" bestFit="1" customWidth="1"/>
    <col min="4107" max="4352" width="11.42578125" style="116" customWidth="1"/>
    <col min="4353" max="4353" width="89.85546875" style="116" bestFit="1" customWidth="1"/>
    <col min="4354" max="4358" width="9.7109375" style="116" bestFit="1" customWidth="1"/>
    <col min="4359" max="4359" width="9.7109375" style="116" customWidth="1"/>
    <col min="4360" max="4362" width="10.7109375" style="116" bestFit="1" customWidth="1"/>
    <col min="4363" max="4608" width="11.42578125" style="116" customWidth="1"/>
    <col min="4609" max="4609" width="89.85546875" style="116" bestFit="1" customWidth="1"/>
    <col min="4610" max="4614" width="9.7109375" style="116" bestFit="1" customWidth="1"/>
    <col min="4615" max="4615" width="9.7109375" style="116" customWidth="1"/>
    <col min="4616" max="4618" width="10.7109375" style="116" bestFit="1" customWidth="1"/>
    <col min="4619" max="4864" width="11.42578125" style="116" customWidth="1"/>
    <col min="4865" max="4865" width="89.85546875" style="116" bestFit="1" customWidth="1"/>
    <col min="4866" max="4870" width="9.7109375" style="116" bestFit="1" customWidth="1"/>
    <col min="4871" max="4871" width="9.7109375" style="116" customWidth="1"/>
    <col min="4872" max="4874" width="10.7109375" style="116" bestFit="1" customWidth="1"/>
    <col min="4875" max="5120" width="11.42578125" style="116" customWidth="1"/>
    <col min="5121" max="5121" width="89.85546875" style="116" bestFit="1" customWidth="1"/>
    <col min="5122" max="5126" width="9.7109375" style="116" bestFit="1" customWidth="1"/>
    <col min="5127" max="5127" width="9.7109375" style="116" customWidth="1"/>
    <col min="5128" max="5130" width="10.7109375" style="116" bestFit="1" customWidth="1"/>
    <col min="5131" max="5376" width="11.42578125" style="116" customWidth="1"/>
    <col min="5377" max="5377" width="89.85546875" style="116" bestFit="1" customWidth="1"/>
    <col min="5378" max="5382" width="9.7109375" style="116" bestFit="1" customWidth="1"/>
    <col min="5383" max="5383" width="9.7109375" style="116" customWidth="1"/>
    <col min="5384" max="5386" width="10.7109375" style="116" bestFit="1" customWidth="1"/>
    <col min="5387" max="5632" width="11.42578125" style="116" customWidth="1"/>
    <col min="5633" max="5633" width="89.85546875" style="116" bestFit="1" customWidth="1"/>
    <col min="5634" max="5638" width="9.7109375" style="116" bestFit="1" customWidth="1"/>
    <col min="5639" max="5639" width="9.7109375" style="116" customWidth="1"/>
    <col min="5640" max="5642" width="10.7109375" style="116" bestFit="1" customWidth="1"/>
    <col min="5643" max="5888" width="11.42578125" style="116" customWidth="1"/>
    <col min="5889" max="5889" width="89.85546875" style="116" bestFit="1" customWidth="1"/>
    <col min="5890" max="5894" width="9.7109375" style="116" bestFit="1" customWidth="1"/>
    <col min="5895" max="5895" width="9.7109375" style="116" customWidth="1"/>
    <col min="5896" max="5898" width="10.7109375" style="116" bestFit="1" customWidth="1"/>
    <col min="5899" max="6144" width="11.42578125" style="116" customWidth="1"/>
    <col min="6145" max="6145" width="89.85546875" style="116" bestFit="1" customWidth="1"/>
    <col min="6146" max="6150" width="9.7109375" style="116" bestFit="1" customWidth="1"/>
    <col min="6151" max="6151" width="9.7109375" style="116" customWidth="1"/>
    <col min="6152" max="6154" width="10.7109375" style="116" bestFit="1" customWidth="1"/>
    <col min="6155" max="6400" width="11.42578125" style="116" customWidth="1"/>
    <col min="6401" max="6401" width="89.85546875" style="116" bestFit="1" customWidth="1"/>
    <col min="6402" max="6406" width="9.7109375" style="116" bestFit="1" customWidth="1"/>
    <col min="6407" max="6407" width="9.7109375" style="116" customWidth="1"/>
    <col min="6408" max="6410" width="10.7109375" style="116" bestFit="1" customWidth="1"/>
    <col min="6411" max="6656" width="11.42578125" style="116" customWidth="1"/>
    <col min="6657" max="6657" width="89.85546875" style="116" bestFit="1" customWidth="1"/>
    <col min="6658" max="6662" width="9.7109375" style="116" bestFit="1" customWidth="1"/>
    <col min="6663" max="6663" width="9.7109375" style="116" customWidth="1"/>
    <col min="6664" max="6666" width="10.7109375" style="116" bestFit="1" customWidth="1"/>
    <col min="6667" max="6912" width="11.42578125" style="116" customWidth="1"/>
    <col min="6913" max="6913" width="89.85546875" style="116" bestFit="1" customWidth="1"/>
    <col min="6914" max="6918" width="9.7109375" style="116" bestFit="1" customWidth="1"/>
    <col min="6919" max="6919" width="9.7109375" style="116" customWidth="1"/>
    <col min="6920" max="6922" width="10.7109375" style="116" bestFit="1" customWidth="1"/>
    <col min="6923" max="7168" width="11.42578125" style="116" customWidth="1"/>
    <col min="7169" max="7169" width="89.85546875" style="116" bestFit="1" customWidth="1"/>
    <col min="7170" max="7174" width="9.7109375" style="116" bestFit="1" customWidth="1"/>
    <col min="7175" max="7175" width="9.7109375" style="116" customWidth="1"/>
    <col min="7176" max="7178" width="10.7109375" style="116" bestFit="1" customWidth="1"/>
    <col min="7179" max="7424" width="11.42578125" style="116" customWidth="1"/>
    <col min="7425" max="7425" width="89.85546875" style="116" bestFit="1" customWidth="1"/>
    <col min="7426" max="7430" width="9.7109375" style="116" bestFit="1" customWidth="1"/>
    <col min="7431" max="7431" width="9.7109375" style="116" customWidth="1"/>
    <col min="7432" max="7434" width="10.7109375" style="116" bestFit="1" customWidth="1"/>
    <col min="7435" max="7680" width="11.42578125" style="116" customWidth="1"/>
    <col min="7681" max="7681" width="89.85546875" style="116" bestFit="1" customWidth="1"/>
    <col min="7682" max="7686" width="9.7109375" style="116" bestFit="1" customWidth="1"/>
    <col min="7687" max="7687" width="9.7109375" style="116" customWidth="1"/>
    <col min="7688" max="7690" width="10.7109375" style="116" bestFit="1" customWidth="1"/>
    <col min="7691" max="7936" width="11.42578125" style="116" customWidth="1"/>
    <col min="7937" max="7937" width="89.85546875" style="116" bestFit="1" customWidth="1"/>
    <col min="7938" max="7942" width="9.7109375" style="116" bestFit="1" customWidth="1"/>
    <col min="7943" max="7943" width="9.7109375" style="116" customWidth="1"/>
    <col min="7944" max="7946" width="10.7109375" style="116" bestFit="1" customWidth="1"/>
    <col min="7947" max="8192" width="11.42578125" style="116" customWidth="1"/>
    <col min="8193" max="8193" width="89.85546875" style="116" bestFit="1" customWidth="1"/>
    <col min="8194" max="8198" width="9.7109375" style="116" bestFit="1" customWidth="1"/>
    <col min="8199" max="8199" width="9.7109375" style="116" customWidth="1"/>
    <col min="8200" max="8202" width="10.7109375" style="116" bestFit="1" customWidth="1"/>
    <col min="8203" max="8448" width="11.42578125" style="116" customWidth="1"/>
    <col min="8449" max="8449" width="89.85546875" style="116" bestFit="1" customWidth="1"/>
    <col min="8450" max="8454" width="9.7109375" style="116" bestFit="1" customWidth="1"/>
    <col min="8455" max="8455" width="9.7109375" style="116" customWidth="1"/>
    <col min="8456" max="8458" width="10.7109375" style="116" bestFit="1" customWidth="1"/>
    <col min="8459" max="8704" width="11.42578125" style="116" customWidth="1"/>
    <col min="8705" max="8705" width="89.85546875" style="116" bestFit="1" customWidth="1"/>
    <col min="8706" max="8710" width="9.7109375" style="116" bestFit="1" customWidth="1"/>
    <col min="8711" max="8711" width="9.7109375" style="116" customWidth="1"/>
    <col min="8712" max="8714" width="10.7109375" style="116" bestFit="1" customWidth="1"/>
    <col min="8715" max="8960" width="11.42578125" style="116" customWidth="1"/>
    <col min="8961" max="8961" width="89.85546875" style="116" bestFit="1" customWidth="1"/>
    <col min="8962" max="8966" width="9.7109375" style="116" bestFit="1" customWidth="1"/>
    <col min="8967" max="8967" width="9.7109375" style="116" customWidth="1"/>
    <col min="8968" max="8970" width="10.7109375" style="116" bestFit="1" customWidth="1"/>
    <col min="8971" max="9216" width="11.42578125" style="116" customWidth="1"/>
    <col min="9217" max="9217" width="89.85546875" style="116" bestFit="1" customWidth="1"/>
    <col min="9218" max="9222" width="9.7109375" style="116" bestFit="1" customWidth="1"/>
    <col min="9223" max="9223" width="9.7109375" style="116" customWidth="1"/>
    <col min="9224" max="9226" width="10.7109375" style="116" bestFit="1" customWidth="1"/>
    <col min="9227" max="9472" width="11.42578125" style="116" customWidth="1"/>
    <col min="9473" max="9473" width="89.85546875" style="116" bestFit="1" customWidth="1"/>
    <col min="9474" max="9478" width="9.7109375" style="116" bestFit="1" customWidth="1"/>
    <col min="9479" max="9479" width="9.7109375" style="116" customWidth="1"/>
    <col min="9480" max="9482" width="10.7109375" style="116" bestFit="1" customWidth="1"/>
    <col min="9483" max="9728" width="11.42578125" style="116" customWidth="1"/>
    <col min="9729" max="9729" width="89.85546875" style="116" bestFit="1" customWidth="1"/>
    <col min="9730" max="9734" width="9.7109375" style="116" bestFit="1" customWidth="1"/>
    <col min="9735" max="9735" width="9.7109375" style="116" customWidth="1"/>
    <col min="9736" max="9738" width="10.7109375" style="116" bestFit="1" customWidth="1"/>
    <col min="9739" max="9984" width="11.42578125" style="116" customWidth="1"/>
    <col min="9985" max="9985" width="89.85546875" style="116" bestFit="1" customWidth="1"/>
    <col min="9986" max="9990" width="9.7109375" style="116" bestFit="1" customWidth="1"/>
    <col min="9991" max="9991" width="9.7109375" style="116" customWidth="1"/>
    <col min="9992" max="9994" width="10.7109375" style="116" bestFit="1" customWidth="1"/>
    <col min="9995" max="10240" width="11.42578125" style="116" customWidth="1"/>
    <col min="10241" max="10241" width="89.85546875" style="116" bestFit="1" customWidth="1"/>
    <col min="10242" max="10246" width="9.7109375" style="116" bestFit="1" customWidth="1"/>
    <col min="10247" max="10247" width="9.7109375" style="116" customWidth="1"/>
    <col min="10248" max="10250" width="10.7109375" style="116" bestFit="1" customWidth="1"/>
    <col min="10251" max="10496" width="11.42578125" style="116" customWidth="1"/>
    <col min="10497" max="10497" width="89.85546875" style="116" bestFit="1" customWidth="1"/>
    <col min="10498" max="10502" width="9.7109375" style="116" bestFit="1" customWidth="1"/>
    <col min="10503" max="10503" width="9.7109375" style="116" customWidth="1"/>
    <col min="10504" max="10506" width="10.7109375" style="116" bestFit="1" customWidth="1"/>
    <col min="10507" max="10752" width="11.42578125" style="116" customWidth="1"/>
    <col min="10753" max="10753" width="89.85546875" style="116" bestFit="1" customWidth="1"/>
    <col min="10754" max="10758" width="9.7109375" style="116" bestFit="1" customWidth="1"/>
    <col min="10759" max="10759" width="9.7109375" style="116" customWidth="1"/>
    <col min="10760" max="10762" width="10.7109375" style="116" bestFit="1" customWidth="1"/>
    <col min="10763" max="11008" width="11.42578125" style="116" customWidth="1"/>
    <col min="11009" max="11009" width="89.85546875" style="116" bestFit="1" customWidth="1"/>
    <col min="11010" max="11014" width="9.7109375" style="116" bestFit="1" customWidth="1"/>
    <col min="11015" max="11015" width="9.7109375" style="116" customWidth="1"/>
    <col min="11016" max="11018" width="10.7109375" style="116" bestFit="1" customWidth="1"/>
    <col min="11019" max="11264" width="11.42578125" style="116" customWidth="1"/>
    <col min="11265" max="11265" width="89.85546875" style="116" bestFit="1" customWidth="1"/>
    <col min="11266" max="11270" width="9.7109375" style="116" bestFit="1" customWidth="1"/>
    <col min="11271" max="11271" width="9.7109375" style="116" customWidth="1"/>
    <col min="11272" max="11274" width="10.7109375" style="116" bestFit="1" customWidth="1"/>
    <col min="11275" max="11520" width="11.42578125" style="116" customWidth="1"/>
    <col min="11521" max="11521" width="89.85546875" style="116" bestFit="1" customWidth="1"/>
    <col min="11522" max="11526" width="9.7109375" style="116" bestFit="1" customWidth="1"/>
    <col min="11527" max="11527" width="9.7109375" style="116" customWidth="1"/>
    <col min="11528" max="11530" width="10.7109375" style="116" bestFit="1" customWidth="1"/>
    <col min="11531" max="11776" width="11.42578125" style="116" customWidth="1"/>
    <col min="11777" max="11777" width="89.85546875" style="116" bestFit="1" customWidth="1"/>
    <col min="11778" max="11782" width="9.7109375" style="116" bestFit="1" customWidth="1"/>
    <col min="11783" max="11783" width="9.7109375" style="116" customWidth="1"/>
    <col min="11784" max="11786" width="10.7109375" style="116" bestFit="1" customWidth="1"/>
    <col min="11787" max="12032" width="11.42578125" style="116" customWidth="1"/>
    <col min="12033" max="12033" width="89.85546875" style="116" bestFit="1" customWidth="1"/>
    <col min="12034" max="12038" width="9.7109375" style="116" bestFit="1" customWidth="1"/>
    <col min="12039" max="12039" width="9.7109375" style="116" customWidth="1"/>
    <col min="12040" max="12042" width="10.7109375" style="116" bestFit="1" customWidth="1"/>
    <col min="12043" max="12288" width="11.42578125" style="116" customWidth="1"/>
    <col min="12289" max="12289" width="89.85546875" style="116" bestFit="1" customWidth="1"/>
    <col min="12290" max="12294" width="9.7109375" style="116" bestFit="1" customWidth="1"/>
    <col min="12295" max="12295" width="9.7109375" style="116" customWidth="1"/>
    <col min="12296" max="12298" width="10.7109375" style="116" bestFit="1" customWidth="1"/>
    <col min="12299" max="12544" width="11.42578125" style="116" customWidth="1"/>
    <col min="12545" max="12545" width="89.85546875" style="116" bestFit="1" customWidth="1"/>
    <col min="12546" max="12550" width="9.7109375" style="116" bestFit="1" customWidth="1"/>
    <col min="12551" max="12551" width="9.7109375" style="116" customWidth="1"/>
    <col min="12552" max="12554" width="10.7109375" style="116" bestFit="1" customWidth="1"/>
    <col min="12555" max="12800" width="11.42578125" style="116" customWidth="1"/>
    <col min="12801" max="12801" width="89.85546875" style="116" bestFit="1" customWidth="1"/>
    <col min="12802" max="12806" width="9.7109375" style="116" bestFit="1" customWidth="1"/>
    <col min="12807" max="12807" width="9.7109375" style="116" customWidth="1"/>
    <col min="12808" max="12810" width="10.7109375" style="116" bestFit="1" customWidth="1"/>
    <col min="12811" max="13056" width="11.42578125" style="116" customWidth="1"/>
    <col min="13057" max="13057" width="89.85546875" style="116" bestFit="1" customWidth="1"/>
    <col min="13058" max="13062" width="9.7109375" style="116" bestFit="1" customWidth="1"/>
    <col min="13063" max="13063" width="9.7109375" style="116" customWidth="1"/>
    <col min="13064" max="13066" width="10.7109375" style="116" bestFit="1" customWidth="1"/>
    <col min="13067" max="13312" width="11.42578125" style="116" customWidth="1"/>
    <col min="13313" max="13313" width="89.85546875" style="116" bestFit="1" customWidth="1"/>
    <col min="13314" max="13318" width="9.7109375" style="116" bestFit="1" customWidth="1"/>
    <col min="13319" max="13319" width="9.7109375" style="116" customWidth="1"/>
    <col min="13320" max="13322" width="10.7109375" style="116" bestFit="1" customWidth="1"/>
    <col min="13323" max="13568" width="11.42578125" style="116" customWidth="1"/>
    <col min="13569" max="13569" width="89.85546875" style="116" bestFit="1" customWidth="1"/>
    <col min="13570" max="13574" width="9.7109375" style="116" bestFit="1" customWidth="1"/>
    <col min="13575" max="13575" width="9.7109375" style="116" customWidth="1"/>
    <col min="13576" max="13578" width="10.7109375" style="116" bestFit="1" customWidth="1"/>
    <col min="13579" max="13824" width="11.42578125" style="116" customWidth="1"/>
    <col min="13825" max="13825" width="89.85546875" style="116" bestFit="1" customWidth="1"/>
    <col min="13826" max="13830" width="9.7109375" style="116" bestFit="1" customWidth="1"/>
    <col min="13831" max="13831" width="9.7109375" style="116" customWidth="1"/>
    <col min="13832" max="13834" width="10.7109375" style="116" bestFit="1" customWidth="1"/>
    <col min="13835" max="14080" width="11.42578125" style="116" customWidth="1"/>
    <col min="14081" max="14081" width="89.85546875" style="116" bestFit="1" customWidth="1"/>
    <col min="14082" max="14086" width="9.7109375" style="116" bestFit="1" customWidth="1"/>
    <col min="14087" max="14087" width="9.7109375" style="116" customWidth="1"/>
    <col min="14088" max="14090" width="10.7109375" style="116" bestFit="1" customWidth="1"/>
    <col min="14091" max="14336" width="11.42578125" style="116" customWidth="1"/>
    <col min="14337" max="14337" width="89.85546875" style="116" bestFit="1" customWidth="1"/>
    <col min="14338" max="14342" width="9.7109375" style="116" bestFit="1" customWidth="1"/>
    <col min="14343" max="14343" width="9.7109375" style="116" customWidth="1"/>
    <col min="14344" max="14346" width="10.7109375" style="116" bestFit="1" customWidth="1"/>
    <col min="14347" max="14592" width="11.42578125" style="116" customWidth="1"/>
    <col min="14593" max="14593" width="89.85546875" style="116" bestFit="1" customWidth="1"/>
    <col min="14594" max="14598" width="9.7109375" style="116" bestFit="1" customWidth="1"/>
    <col min="14599" max="14599" width="9.7109375" style="116" customWidth="1"/>
    <col min="14600" max="14602" width="10.7109375" style="116" bestFit="1" customWidth="1"/>
    <col min="14603" max="14848" width="11.42578125" style="116" customWidth="1"/>
    <col min="14849" max="14849" width="89.85546875" style="116" bestFit="1" customWidth="1"/>
    <col min="14850" max="14854" width="9.7109375" style="116" bestFit="1" customWidth="1"/>
    <col min="14855" max="14855" width="9.7109375" style="116" customWidth="1"/>
    <col min="14856" max="14858" width="10.7109375" style="116" bestFit="1" customWidth="1"/>
    <col min="14859" max="15104" width="11.42578125" style="116" customWidth="1"/>
    <col min="15105" max="15105" width="89.85546875" style="116" bestFit="1" customWidth="1"/>
    <col min="15106" max="15110" width="9.7109375" style="116" bestFit="1" customWidth="1"/>
    <col min="15111" max="15111" width="9.7109375" style="116" customWidth="1"/>
    <col min="15112" max="15114" width="10.7109375" style="116" bestFit="1" customWidth="1"/>
    <col min="15115" max="15360" width="11.42578125" style="116" customWidth="1"/>
    <col min="15361" max="15361" width="89.85546875" style="116" bestFit="1" customWidth="1"/>
    <col min="15362" max="15366" width="9.7109375" style="116" bestFit="1" customWidth="1"/>
    <col min="15367" max="15367" width="9.7109375" style="116" customWidth="1"/>
    <col min="15368" max="15370" width="10.7109375" style="116" bestFit="1" customWidth="1"/>
    <col min="15371" max="15616" width="11.42578125" style="116" customWidth="1"/>
    <col min="15617" max="15617" width="89.85546875" style="116" bestFit="1" customWidth="1"/>
    <col min="15618" max="15622" width="9.7109375" style="116" bestFit="1" customWidth="1"/>
    <col min="15623" max="15623" width="9.7109375" style="116" customWidth="1"/>
    <col min="15624" max="15626" width="10.7109375" style="116" bestFit="1" customWidth="1"/>
    <col min="15627" max="15872" width="11.42578125" style="116" customWidth="1"/>
    <col min="15873" max="15873" width="89.85546875" style="116" bestFit="1" customWidth="1"/>
    <col min="15874" max="15878" width="9.7109375" style="116" bestFit="1" customWidth="1"/>
    <col min="15879" max="15879" width="9.7109375" style="116" customWidth="1"/>
    <col min="15880" max="15882" width="10.7109375" style="116" bestFit="1" customWidth="1"/>
    <col min="15883" max="16128" width="11.42578125" style="116" customWidth="1"/>
    <col min="16129" max="16129" width="89.85546875" style="116" bestFit="1" customWidth="1"/>
    <col min="16130" max="16134" width="9.7109375" style="116" bestFit="1" customWidth="1"/>
    <col min="16135" max="16135" width="9.7109375" style="116" customWidth="1"/>
    <col min="16136" max="16138" width="10.7109375" style="116" bestFit="1" customWidth="1"/>
    <col min="16139" max="16384" width="11.42578125" style="116" customWidth="1"/>
  </cols>
  <sheetData>
    <row r="1" spans="1:27" ht="30" customHeight="1">
      <c r="A1" s="710" t="s">
        <v>396</v>
      </c>
      <c r="B1" s="710"/>
      <c r="C1" s="710"/>
      <c r="D1" s="710"/>
      <c r="E1" s="710"/>
      <c r="F1" s="710"/>
      <c r="G1" s="710"/>
      <c r="H1" s="710"/>
      <c r="I1" s="710"/>
      <c r="J1" s="710"/>
      <c r="K1" s="1"/>
      <c r="L1" s="1"/>
      <c r="M1" s="1"/>
      <c r="N1" s="1"/>
      <c r="O1" s="1"/>
      <c r="P1" s="1"/>
      <c r="Q1" s="1"/>
      <c r="R1" s="1"/>
      <c r="S1" s="1"/>
      <c r="T1" s="1"/>
      <c r="U1" s="1"/>
      <c r="V1" s="1"/>
      <c r="W1" s="1"/>
      <c r="X1" s="1"/>
      <c r="Y1" s="1"/>
      <c r="Z1" s="1"/>
      <c r="AA1" s="1"/>
    </row>
    <row r="2" spans="1:27" ht="15" customHeight="1">
      <c r="A2" s="711" t="s">
        <v>560</v>
      </c>
      <c r="B2" s="711"/>
      <c r="C2" s="711"/>
      <c r="D2" s="711"/>
      <c r="E2" s="711"/>
      <c r="F2" s="711"/>
      <c r="G2" s="711"/>
      <c r="H2" s="711"/>
      <c r="I2" s="711"/>
      <c r="J2" s="711"/>
      <c r="K2" s="1"/>
      <c r="L2" s="1"/>
      <c r="M2" s="1"/>
      <c r="N2" s="1"/>
      <c r="O2" s="1"/>
      <c r="P2" s="1"/>
      <c r="Q2" s="1"/>
      <c r="R2" s="1"/>
      <c r="S2" s="1"/>
      <c r="T2" s="1"/>
      <c r="U2" s="1"/>
      <c r="V2" s="1"/>
      <c r="W2" s="1"/>
      <c r="X2" s="1"/>
      <c r="Y2" s="1"/>
      <c r="Z2" s="1"/>
      <c r="AA2" s="1"/>
    </row>
    <row r="3" spans="1:27" ht="30" customHeight="1">
      <c r="A3" s="715" t="s">
        <v>3</v>
      </c>
      <c r="B3" s="715"/>
      <c r="C3" s="715"/>
      <c r="D3" s="715"/>
      <c r="E3" s="715"/>
      <c r="F3" s="715"/>
      <c r="G3" s="715"/>
      <c r="H3" s="715"/>
      <c r="I3" s="715"/>
      <c r="J3" s="715"/>
      <c r="K3" s="1"/>
      <c r="L3" s="1"/>
      <c r="M3" s="1"/>
      <c r="N3" s="1"/>
      <c r="O3" s="1"/>
      <c r="P3" s="1"/>
      <c r="Q3" s="1"/>
      <c r="R3" s="1"/>
      <c r="S3" s="1"/>
      <c r="T3" s="1"/>
      <c r="U3" s="1"/>
      <c r="V3" s="1"/>
      <c r="W3" s="1"/>
      <c r="X3" s="1"/>
      <c r="Y3" s="1"/>
      <c r="Z3" s="1"/>
      <c r="AA3" s="1"/>
    </row>
    <row r="4" spans="1:27" ht="3.75" customHeight="1" thickBot="1">
      <c r="A4" s="1"/>
      <c r="B4" s="1"/>
      <c r="C4" s="1"/>
      <c r="D4" s="1"/>
      <c r="E4" s="1"/>
      <c r="F4" s="1"/>
      <c r="G4" s="1"/>
      <c r="H4" s="1"/>
      <c r="I4" s="1"/>
      <c r="J4" s="1"/>
      <c r="K4" s="1"/>
      <c r="L4" s="1"/>
      <c r="M4" s="1"/>
      <c r="N4" s="1"/>
      <c r="O4" s="1"/>
      <c r="P4" s="1"/>
      <c r="Q4" s="1"/>
      <c r="R4" s="1"/>
      <c r="S4" s="1"/>
      <c r="T4" s="1"/>
      <c r="U4" s="1"/>
      <c r="V4" s="1"/>
      <c r="W4" s="1"/>
      <c r="X4" s="1"/>
      <c r="Y4" s="1"/>
      <c r="Z4" s="1"/>
      <c r="AA4" s="1"/>
    </row>
    <row r="5" spans="1:27" s="118" customFormat="1" ht="30" customHeight="1" thickTop="1" thickBot="1">
      <c r="A5" s="642"/>
      <c r="B5" s="643" t="s">
        <v>563</v>
      </c>
      <c r="C5" s="643" t="s">
        <v>564</v>
      </c>
      <c r="D5" s="643" t="s">
        <v>565</v>
      </c>
      <c r="E5" s="643" t="s">
        <v>566</v>
      </c>
      <c r="F5" s="643" t="s">
        <v>567</v>
      </c>
      <c r="G5" s="643" t="s">
        <v>568</v>
      </c>
      <c r="H5" s="643" t="s">
        <v>569</v>
      </c>
      <c r="I5" s="643" t="s">
        <v>570</v>
      </c>
      <c r="J5" s="643" t="s">
        <v>571</v>
      </c>
      <c r="K5" s="117"/>
      <c r="L5" s="117"/>
      <c r="M5" s="117"/>
      <c r="N5" s="117"/>
      <c r="O5" s="117"/>
      <c r="P5" s="117"/>
      <c r="Q5" s="117"/>
      <c r="R5" s="117"/>
      <c r="S5" s="117"/>
      <c r="T5" s="117"/>
      <c r="U5" s="117"/>
      <c r="V5" s="117"/>
      <c r="W5" s="117"/>
      <c r="X5" s="117"/>
      <c r="Y5" s="117"/>
      <c r="Z5" s="117"/>
      <c r="AA5" s="117"/>
    </row>
    <row r="6" spans="1:27" ht="15" customHeight="1" thickTop="1" thickBot="1">
      <c r="A6" s="644" t="s">
        <v>572</v>
      </c>
      <c r="B6" s="645">
        <v>4033457.8172399998</v>
      </c>
      <c r="C6" s="645">
        <v>4474596.6765600005</v>
      </c>
      <c r="D6" s="645">
        <v>5432872.0645200005</v>
      </c>
      <c r="E6" s="645">
        <v>6231244.4709200002</v>
      </c>
      <c r="F6" s="645">
        <v>7901964.2556099994</v>
      </c>
      <c r="G6" s="645">
        <v>9581779.4965799991</v>
      </c>
      <c r="H6" s="645">
        <v>10121565.21105</v>
      </c>
      <c r="I6" s="645">
        <v>10434812.486129999</v>
      </c>
      <c r="J6" s="645">
        <v>10405052.339360001</v>
      </c>
      <c r="K6" s="1"/>
      <c r="L6" s="1"/>
      <c r="M6" s="1"/>
      <c r="N6" s="1"/>
      <c r="O6" s="1"/>
      <c r="P6" s="1"/>
      <c r="Q6" s="1"/>
      <c r="R6" s="1"/>
      <c r="S6" s="1"/>
      <c r="T6" s="1"/>
      <c r="U6" s="1"/>
      <c r="V6" s="1"/>
      <c r="W6" s="1"/>
      <c r="X6" s="1"/>
      <c r="Y6" s="1"/>
      <c r="Z6" s="1"/>
      <c r="AA6" s="1"/>
    </row>
    <row r="7" spans="1:27" s="121" customFormat="1" ht="15" customHeight="1" thickTop="1">
      <c r="A7" s="119" t="s">
        <v>10</v>
      </c>
      <c r="B7" s="120">
        <v>167653.16861000002</v>
      </c>
      <c r="C7" s="120">
        <v>198970.63688999999</v>
      </c>
      <c r="D7" s="120">
        <v>229045.20624</v>
      </c>
      <c r="E7" s="120">
        <v>229137.53441999998</v>
      </c>
      <c r="F7" s="120">
        <v>434587.40337000001</v>
      </c>
      <c r="G7" s="120">
        <v>545176.59058000008</v>
      </c>
      <c r="H7" s="120">
        <v>483411.90042000002</v>
      </c>
      <c r="I7" s="120">
        <v>573746.33739999996</v>
      </c>
      <c r="J7" s="120">
        <v>695988.22940999991</v>
      </c>
      <c r="K7" s="1"/>
      <c r="L7" s="1"/>
      <c r="M7" s="1"/>
      <c r="N7" s="1"/>
      <c r="O7" s="1"/>
      <c r="P7" s="1"/>
      <c r="Q7" s="1"/>
      <c r="R7" s="1"/>
      <c r="S7" s="1"/>
      <c r="T7" s="1"/>
      <c r="U7" s="1"/>
      <c r="V7" s="1"/>
      <c r="W7" s="1"/>
      <c r="X7" s="1"/>
      <c r="Y7" s="1"/>
      <c r="Z7" s="1"/>
      <c r="AA7" s="1"/>
    </row>
    <row r="8" spans="1:27" s="121" customFormat="1" ht="15" customHeight="1">
      <c r="A8" s="119" t="s">
        <v>19</v>
      </c>
      <c r="B8" s="120">
        <v>52894.738880000004</v>
      </c>
      <c r="C8" s="120">
        <v>60604.879860000001</v>
      </c>
      <c r="D8" s="120">
        <v>136397.93575999999</v>
      </c>
      <c r="E8" s="120">
        <v>79538.324200000003</v>
      </c>
      <c r="F8" s="120">
        <v>184966.36011000001</v>
      </c>
      <c r="G8" s="120">
        <v>228183.17246999999</v>
      </c>
      <c r="H8" s="120">
        <v>161184.68487999999</v>
      </c>
      <c r="I8" s="120">
        <v>172867.4307</v>
      </c>
      <c r="J8" s="120">
        <v>257240.03409999999</v>
      </c>
      <c r="K8" s="1"/>
      <c r="L8" s="1"/>
      <c r="M8" s="1"/>
      <c r="N8" s="1"/>
      <c r="O8" s="1"/>
      <c r="P8" s="1"/>
      <c r="Q8" s="1"/>
      <c r="R8" s="1"/>
      <c r="S8" s="1"/>
      <c r="T8" s="1"/>
      <c r="U8" s="1"/>
      <c r="V8" s="1"/>
      <c r="W8" s="1"/>
      <c r="X8" s="1"/>
      <c r="Y8" s="1"/>
      <c r="Z8" s="1"/>
      <c r="AA8" s="1"/>
    </row>
    <row r="9" spans="1:27" s="121" customFormat="1" ht="15" customHeight="1">
      <c r="A9" s="119" t="s">
        <v>28</v>
      </c>
      <c r="B9" s="120">
        <v>3650795.88864</v>
      </c>
      <c r="C9" s="120">
        <v>4017883.3179899999</v>
      </c>
      <c r="D9" s="120">
        <v>4823990.2233999996</v>
      </c>
      <c r="E9" s="120">
        <v>5603732.0973699996</v>
      </c>
      <c r="F9" s="120">
        <v>6803438.93621</v>
      </c>
      <c r="G9" s="120">
        <v>7343778.2615600005</v>
      </c>
      <c r="H9" s="120">
        <v>7906444.4243799997</v>
      </c>
      <c r="I9" s="120">
        <v>8218822.4450500002</v>
      </c>
      <c r="J9" s="120">
        <v>8087646.7849500002</v>
      </c>
      <c r="K9" s="1"/>
      <c r="L9" s="1"/>
      <c r="M9" s="1"/>
      <c r="N9" s="1"/>
      <c r="O9" s="1"/>
      <c r="P9" s="1"/>
      <c r="Q9" s="1"/>
      <c r="R9" s="1"/>
      <c r="S9" s="1"/>
      <c r="T9" s="1"/>
      <c r="U9" s="1"/>
      <c r="V9" s="1"/>
      <c r="W9" s="1"/>
      <c r="X9" s="1"/>
      <c r="Y9" s="1"/>
      <c r="Z9" s="1"/>
      <c r="AA9" s="1"/>
    </row>
    <row r="10" spans="1:27" s="121" customFormat="1" ht="15" customHeight="1">
      <c r="A10" s="122" t="s">
        <v>573</v>
      </c>
      <c r="B10" s="120">
        <v>3699217.34485</v>
      </c>
      <c r="C10" s="120">
        <v>4071615.3467399999</v>
      </c>
      <c r="D10" s="120">
        <v>4910921.35513</v>
      </c>
      <c r="E10" s="120">
        <v>5683864.59241</v>
      </c>
      <c r="F10" s="120">
        <v>6334049.8495100001</v>
      </c>
      <c r="G10" s="120">
        <v>6920057.4871899998</v>
      </c>
      <c r="H10" s="120">
        <v>7548112.8048700001</v>
      </c>
      <c r="I10" s="120">
        <v>7865646.2810200006</v>
      </c>
      <c r="J10" s="120">
        <v>7779485.3023000006</v>
      </c>
      <c r="K10" s="1"/>
      <c r="L10" s="1"/>
      <c r="M10" s="1"/>
      <c r="N10" s="1"/>
      <c r="O10" s="1"/>
      <c r="P10" s="1"/>
      <c r="Q10" s="1"/>
      <c r="R10" s="1"/>
      <c r="S10" s="1"/>
      <c r="T10" s="1"/>
      <c r="U10" s="1"/>
      <c r="V10" s="1"/>
      <c r="W10" s="1"/>
      <c r="X10" s="1"/>
      <c r="Y10" s="1"/>
      <c r="Z10" s="1"/>
      <c r="AA10" s="1"/>
    </row>
    <row r="11" spans="1:27" s="121" customFormat="1" ht="15" customHeight="1">
      <c r="A11" s="122" t="s">
        <v>574</v>
      </c>
      <c r="B11" s="120">
        <v>3637800.8045199998</v>
      </c>
      <c r="C11" s="120">
        <v>4001629.3086100002</v>
      </c>
      <c r="D11" s="120">
        <v>4834281.6162900003</v>
      </c>
      <c r="E11" s="120">
        <v>5565460.0044</v>
      </c>
      <c r="F11" s="120">
        <v>6209520.4820699999</v>
      </c>
      <c r="G11" s="120">
        <v>5988815.5118699996</v>
      </c>
      <c r="H11" s="120">
        <v>6761002.1669799993</v>
      </c>
      <c r="I11" s="120">
        <v>7076533.0847700005</v>
      </c>
      <c r="J11" s="120">
        <v>7053186.54005</v>
      </c>
      <c r="K11" s="1"/>
      <c r="L11" s="1"/>
      <c r="M11" s="1"/>
      <c r="N11" s="1"/>
      <c r="O11" s="1"/>
      <c r="P11" s="1"/>
      <c r="Q11" s="1"/>
      <c r="R11" s="1"/>
      <c r="S11" s="1"/>
      <c r="T11" s="1"/>
      <c r="U11" s="1"/>
      <c r="V11" s="1"/>
      <c r="W11" s="1"/>
      <c r="X11" s="1"/>
      <c r="Y11" s="1"/>
      <c r="Z11" s="1"/>
      <c r="AA11" s="1"/>
    </row>
    <row r="12" spans="1:27" s="121" customFormat="1" ht="15" customHeight="1">
      <c r="A12" s="122" t="s">
        <v>575</v>
      </c>
      <c r="B12" s="120">
        <v>61416.540329999996</v>
      </c>
      <c r="C12" s="120">
        <v>69986.038130000001</v>
      </c>
      <c r="D12" s="120">
        <v>76639.738840000005</v>
      </c>
      <c r="E12" s="120">
        <v>118404.58801000001</v>
      </c>
      <c r="F12" s="120">
        <v>124529.36744</v>
      </c>
      <c r="G12" s="120">
        <v>931241.97532000009</v>
      </c>
      <c r="H12" s="120">
        <v>787110.63789000001</v>
      </c>
      <c r="I12" s="120">
        <v>789113.19625000004</v>
      </c>
      <c r="J12" s="120">
        <v>726298.76225000003</v>
      </c>
      <c r="K12" s="1"/>
      <c r="L12" s="1"/>
      <c r="M12" s="1"/>
      <c r="N12" s="1"/>
      <c r="O12" s="1"/>
      <c r="P12" s="1"/>
      <c r="Q12" s="1"/>
      <c r="R12" s="1"/>
      <c r="S12" s="1"/>
      <c r="T12" s="1"/>
      <c r="U12" s="1"/>
      <c r="V12" s="1"/>
      <c r="W12" s="1"/>
      <c r="X12" s="1"/>
      <c r="Y12" s="1"/>
      <c r="Z12" s="1"/>
      <c r="AA12" s="1"/>
    </row>
    <row r="13" spans="1:27" s="121" customFormat="1" ht="15" customHeight="1">
      <c r="A13" s="122" t="s">
        <v>576</v>
      </c>
      <c r="B13" s="120">
        <v>30095.301649999998</v>
      </c>
      <c r="C13" s="120">
        <v>35620.276669999999</v>
      </c>
      <c r="D13" s="120">
        <v>44006.29305</v>
      </c>
      <c r="E13" s="120">
        <v>48912.301439999996</v>
      </c>
      <c r="F13" s="120">
        <v>18276.403050000001</v>
      </c>
      <c r="G13" s="120">
        <v>53528.510040000001</v>
      </c>
      <c r="H13" s="120">
        <v>93607.896120000005</v>
      </c>
      <c r="I13" s="120">
        <v>78035.802420000007</v>
      </c>
      <c r="J13" s="120">
        <v>97390.667930000011</v>
      </c>
      <c r="K13" s="1"/>
      <c r="L13" s="1"/>
      <c r="M13" s="1"/>
      <c r="N13" s="1"/>
      <c r="O13" s="1"/>
      <c r="P13" s="1"/>
      <c r="Q13" s="1"/>
      <c r="R13" s="1"/>
      <c r="S13" s="1"/>
      <c r="T13" s="1"/>
      <c r="U13" s="1"/>
      <c r="V13" s="1"/>
      <c r="W13" s="1"/>
      <c r="X13" s="1"/>
      <c r="Y13" s="1"/>
      <c r="Z13" s="1"/>
      <c r="AA13" s="1"/>
    </row>
    <row r="14" spans="1:27" s="121" customFormat="1" ht="15" customHeight="1">
      <c r="A14" s="122" t="s">
        <v>577</v>
      </c>
      <c r="B14" s="120">
        <v>27758.771579999997</v>
      </c>
      <c r="C14" s="120">
        <v>33634.244119999996</v>
      </c>
      <c r="D14" s="120">
        <v>42132.066279999999</v>
      </c>
      <c r="E14" s="120">
        <v>45387.281329999998</v>
      </c>
      <c r="F14" s="120">
        <v>17433.83223</v>
      </c>
      <c r="G14" s="120">
        <v>42918.20534</v>
      </c>
      <c r="H14" s="120">
        <v>75009.264680000008</v>
      </c>
      <c r="I14" s="120">
        <v>59156.182820000002</v>
      </c>
      <c r="J14" s="120">
        <v>72416.411269999997</v>
      </c>
      <c r="K14" s="1"/>
      <c r="L14" s="1"/>
      <c r="M14" s="1"/>
      <c r="N14" s="1"/>
      <c r="O14" s="1"/>
      <c r="P14" s="1"/>
      <c r="Q14" s="1"/>
      <c r="R14" s="1"/>
      <c r="S14" s="1"/>
      <c r="T14" s="1"/>
      <c r="U14" s="1"/>
      <c r="V14" s="1"/>
      <c r="W14" s="1"/>
      <c r="X14" s="1"/>
      <c r="Y14" s="1"/>
      <c r="Z14" s="1"/>
      <c r="AA14" s="1"/>
    </row>
    <row r="15" spans="1:27" s="121" customFormat="1" ht="15" customHeight="1">
      <c r="A15" s="122" t="s">
        <v>578</v>
      </c>
      <c r="B15" s="120">
        <v>2336.5300699999998</v>
      </c>
      <c r="C15" s="120">
        <v>1986.0325500000001</v>
      </c>
      <c r="D15" s="120">
        <v>1874.22677</v>
      </c>
      <c r="E15" s="120">
        <v>3525.0201099999999</v>
      </c>
      <c r="F15" s="120">
        <v>842.57081999999991</v>
      </c>
      <c r="G15" s="120">
        <v>10610.304699999999</v>
      </c>
      <c r="H15" s="120">
        <v>18598.631440000001</v>
      </c>
      <c r="I15" s="120">
        <v>18879.619600000002</v>
      </c>
      <c r="J15" s="120">
        <v>24974.256659999999</v>
      </c>
      <c r="K15" s="1"/>
      <c r="L15" s="1"/>
      <c r="M15" s="1"/>
      <c r="N15" s="1"/>
      <c r="O15" s="1"/>
      <c r="P15" s="1"/>
      <c r="Q15" s="1"/>
      <c r="R15" s="1"/>
      <c r="S15" s="1"/>
      <c r="T15" s="1"/>
      <c r="U15" s="1"/>
      <c r="V15" s="1"/>
      <c r="W15" s="1"/>
      <c r="X15" s="1"/>
      <c r="Y15" s="1"/>
      <c r="Z15" s="1"/>
      <c r="AA15" s="1"/>
    </row>
    <row r="16" spans="1:27" s="121" customFormat="1" ht="15" customHeight="1">
      <c r="A16" s="122" t="s">
        <v>579</v>
      </c>
      <c r="B16" s="120">
        <v>38999.727869999995</v>
      </c>
      <c r="C16" s="120">
        <v>37554.837390000001</v>
      </c>
      <c r="D16" s="120">
        <v>50358.245619999994</v>
      </c>
      <c r="E16" s="120">
        <v>50482.565020000002</v>
      </c>
      <c r="F16" s="120">
        <v>43159.670239999999</v>
      </c>
      <c r="G16" s="120">
        <v>45977.541119999994</v>
      </c>
      <c r="H16" s="120">
        <v>73346.143790000002</v>
      </c>
      <c r="I16" s="120">
        <v>78571.60742</v>
      </c>
      <c r="J16" s="120">
        <v>110237.88340000001</v>
      </c>
      <c r="K16" s="1"/>
      <c r="L16" s="1"/>
      <c r="M16" s="1"/>
      <c r="N16" s="1"/>
      <c r="O16" s="1"/>
      <c r="P16" s="1"/>
      <c r="Q16" s="1"/>
      <c r="R16" s="1"/>
      <c r="S16" s="1"/>
      <c r="T16" s="1"/>
      <c r="U16" s="1"/>
      <c r="V16" s="1"/>
      <c r="W16" s="1"/>
      <c r="X16" s="1"/>
      <c r="Y16" s="1"/>
      <c r="Z16" s="1"/>
      <c r="AA16" s="1"/>
    </row>
    <row r="17" spans="1:27" s="121" customFormat="1" ht="15" customHeight="1">
      <c r="A17" s="122" t="s">
        <v>580</v>
      </c>
      <c r="B17" s="120">
        <v>32562.236209999999</v>
      </c>
      <c r="C17" s="120">
        <v>32264.638589999999</v>
      </c>
      <c r="D17" s="120">
        <v>41378.485679999998</v>
      </c>
      <c r="E17" s="120">
        <v>42441.834490000001</v>
      </c>
      <c r="F17" s="120">
        <v>35553.579010000001</v>
      </c>
      <c r="G17" s="120">
        <v>36134.13809</v>
      </c>
      <c r="H17" s="120">
        <v>52105.773340000007</v>
      </c>
      <c r="I17" s="120">
        <v>57203.369829999996</v>
      </c>
      <c r="J17" s="120">
        <v>76531.670099999988</v>
      </c>
      <c r="K17" s="1"/>
      <c r="L17" s="1"/>
      <c r="M17" s="1"/>
      <c r="N17" s="1"/>
      <c r="O17" s="1"/>
      <c r="P17" s="1"/>
      <c r="Q17" s="1"/>
      <c r="R17" s="1"/>
      <c r="S17" s="1"/>
      <c r="T17" s="1"/>
      <c r="U17" s="1"/>
      <c r="V17" s="1"/>
      <c r="W17" s="1"/>
      <c r="X17" s="1"/>
      <c r="Y17" s="1"/>
      <c r="Z17" s="1"/>
      <c r="AA17" s="1"/>
    </row>
    <row r="18" spans="1:27" s="121" customFormat="1" ht="15" customHeight="1">
      <c r="A18" s="122" t="s">
        <v>581</v>
      </c>
      <c r="B18" s="120">
        <v>6437.4916600000006</v>
      </c>
      <c r="C18" s="120">
        <v>5290.1988000000001</v>
      </c>
      <c r="D18" s="120">
        <v>8979.7599399999999</v>
      </c>
      <c r="E18" s="120">
        <v>8040.7305299999998</v>
      </c>
      <c r="F18" s="120">
        <v>7606.09123</v>
      </c>
      <c r="G18" s="120">
        <v>9843.4030299999995</v>
      </c>
      <c r="H18" s="120">
        <v>21240.370449999999</v>
      </c>
      <c r="I18" s="120">
        <v>21368.237590000001</v>
      </c>
      <c r="J18" s="120">
        <v>33706.213299999996</v>
      </c>
      <c r="K18" s="1"/>
      <c r="L18" s="1"/>
      <c r="M18" s="1"/>
      <c r="N18" s="1"/>
      <c r="O18" s="1"/>
      <c r="P18" s="1"/>
      <c r="Q18" s="1"/>
      <c r="R18" s="1"/>
      <c r="S18" s="1"/>
      <c r="T18" s="1"/>
      <c r="U18" s="1"/>
      <c r="V18" s="1"/>
      <c r="W18" s="1"/>
      <c r="X18" s="1"/>
      <c r="Y18" s="1"/>
      <c r="Z18" s="1"/>
      <c r="AA18" s="1"/>
    </row>
    <row r="19" spans="1:27" s="121" customFormat="1" ht="15" customHeight="1">
      <c r="A19" s="122" t="s">
        <v>41</v>
      </c>
      <c r="B19" s="120">
        <v>62099.027649999996</v>
      </c>
      <c r="C19" s="120">
        <v>64549.689130000006</v>
      </c>
      <c r="D19" s="120">
        <v>74435.349170000001</v>
      </c>
      <c r="E19" s="120">
        <v>87059.976060000001</v>
      </c>
      <c r="F19" s="120">
        <v>659131.64682000002</v>
      </c>
      <c r="G19" s="120">
        <v>614684.82927999995</v>
      </c>
      <c r="H19" s="120">
        <v>546667.32666999998</v>
      </c>
      <c r="I19" s="120">
        <v>538174.81886</v>
      </c>
      <c r="J19" s="120">
        <v>476392.86027999996</v>
      </c>
      <c r="K19" s="1"/>
      <c r="L19" s="1"/>
      <c r="M19" s="1"/>
      <c r="N19" s="1"/>
      <c r="O19" s="1"/>
      <c r="P19" s="1"/>
      <c r="Q19" s="1"/>
      <c r="R19" s="1"/>
      <c r="S19" s="1"/>
      <c r="T19" s="1"/>
      <c r="U19" s="1"/>
      <c r="V19" s="1"/>
      <c r="W19" s="1"/>
      <c r="X19" s="1"/>
      <c r="Y19" s="1"/>
      <c r="Z19" s="1"/>
      <c r="AA19" s="1"/>
    </row>
    <row r="20" spans="1:27" s="121" customFormat="1" ht="15" customHeight="1">
      <c r="A20" s="122" t="s">
        <v>582</v>
      </c>
      <c r="B20" s="120">
        <v>-179615.51337999999</v>
      </c>
      <c r="C20" s="120">
        <v>-191456.83194</v>
      </c>
      <c r="D20" s="120">
        <v>-255731.01957</v>
      </c>
      <c r="E20" s="120">
        <v>-266587.33756000001</v>
      </c>
      <c r="F20" s="120">
        <v>-251178.63341000001</v>
      </c>
      <c r="G20" s="120">
        <v>-290470.10606999998</v>
      </c>
      <c r="H20" s="120">
        <v>-355289.74706999998</v>
      </c>
      <c r="I20" s="120">
        <v>-341606.06466999999</v>
      </c>
      <c r="J20" s="120">
        <v>-375859.92895999999</v>
      </c>
      <c r="K20" s="1"/>
      <c r="L20" s="1"/>
      <c r="M20" s="1"/>
      <c r="N20" s="1"/>
      <c r="O20" s="1"/>
      <c r="P20" s="1"/>
      <c r="Q20" s="1"/>
      <c r="R20" s="1"/>
      <c r="S20" s="1"/>
      <c r="T20" s="1"/>
      <c r="U20" s="1"/>
      <c r="V20" s="1"/>
      <c r="W20" s="1"/>
      <c r="X20" s="1"/>
      <c r="Y20" s="1"/>
      <c r="Z20" s="1"/>
      <c r="AA20" s="1"/>
    </row>
    <row r="21" spans="1:27" s="121" customFormat="1" ht="15" customHeight="1">
      <c r="A21" s="119" t="s">
        <v>71</v>
      </c>
      <c r="B21" s="120">
        <v>37145.192350000005</v>
      </c>
      <c r="C21" s="120">
        <v>40798.39849</v>
      </c>
      <c r="D21" s="120">
        <v>53844.791979999995</v>
      </c>
      <c r="E21" s="120">
        <v>64462.572959999998</v>
      </c>
      <c r="F21" s="120">
        <v>72009.969870000001</v>
      </c>
      <c r="G21" s="120">
        <v>76659.866190000001</v>
      </c>
      <c r="H21" s="120">
        <v>61612.320030000003</v>
      </c>
      <c r="I21" s="120">
        <v>69851.534540000008</v>
      </c>
      <c r="J21" s="120">
        <v>73007.380529999995</v>
      </c>
      <c r="K21" s="1"/>
      <c r="L21" s="1"/>
      <c r="M21" s="1"/>
      <c r="N21" s="1"/>
      <c r="O21" s="1"/>
      <c r="P21" s="1"/>
      <c r="Q21" s="1"/>
      <c r="R21" s="1"/>
      <c r="S21" s="1"/>
      <c r="T21" s="1"/>
      <c r="U21" s="1"/>
      <c r="V21" s="1"/>
      <c r="W21" s="1"/>
      <c r="X21" s="1"/>
      <c r="Y21" s="1"/>
      <c r="Z21" s="1"/>
      <c r="AA21" s="1"/>
    </row>
    <row r="22" spans="1:27" s="121" customFormat="1" ht="15" customHeight="1">
      <c r="A22" s="119" t="s">
        <v>77</v>
      </c>
      <c r="B22" s="120">
        <v>989.4274200000001</v>
      </c>
      <c r="C22" s="120">
        <v>912.89164000000005</v>
      </c>
      <c r="D22" s="120">
        <v>1062.1120600000002</v>
      </c>
      <c r="E22" s="120">
        <v>2877.1207100000001</v>
      </c>
      <c r="F22" s="120">
        <v>637.98235</v>
      </c>
      <c r="G22" s="120">
        <v>664.51229000000001</v>
      </c>
      <c r="H22" s="120">
        <v>911.24311</v>
      </c>
      <c r="I22" s="120">
        <v>878.26316000000008</v>
      </c>
      <c r="J22" s="120">
        <v>682.34411999999998</v>
      </c>
      <c r="K22" s="1"/>
      <c r="L22" s="1"/>
      <c r="M22" s="1"/>
      <c r="N22" s="1"/>
      <c r="O22" s="1"/>
      <c r="P22" s="1"/>
      <c r="Q22" s="1"/>
      <c r="R22" s="1"/>
      <c r="S22" s="1"/>
      <c r="T22" s="1"/>
      <c r="U22" s="1"/>
      <c r="V22" s="1"/>
      <c r="W22" s="1"/>
      <c r="X22" s="1"/>
      <c r="Y22" s="1"/>
      <c r="Z22" s="1"/>
      <c r="AA22" s="1"/>
    </row>
    <row r="23" spans="1:27" s="121" customFormat="1" ht="15" customHeight="1">
      <c r="A23" s="119" t="s">
        <v>583</v>
      </c>
      <c r="B23" s="120">
        <v>13457.860859999999</v>
      </c>
      <c r="C23" s="120">
        <v>24624.93823</v>
      </c>
      <c r="D23" s="120">
        <v>33323.506090000003</v>
      </c>
      <c r="E23" s="120">
        <v>52974.815950000004</v>
      </c>
      <c r="F23" s="120">
        <v>213182.56372000001</v>
      </c>
      <c r="G23" s="120">
        <v>1202678.12249</v>
      </c>
      <c r="H23" s="120">
        <v>1299830.9625299999</v>
      </c>
      <c r="I23" s="120">
        <v>1185592.16793</v>
      </c>
      <c r="J23" s="120">
        <v>1073543.64323</v>
      </c>
      <c r="K23" s="1"/>
      <c r="L23" s="1"/>
      <c r="M23" s="1"/>
      <c r="N23" s="1"/>
      <c r="O23" s="1"/>
      <c r="P23" s="1"/>
      <c r="Q23" s="1"/>
      <c r="R23" s="1"/>
      <c r="S23" s="1"/>
      <c r="T23" s="1"/>
      <c r="U23" s="1"/>
      <c r="V23" s="1"/>
      <c r="W23" s="1"/>
      <c r="X23" s="1"/>
      <c r="Y23" s="1"/>
      <c r="Z23" s="1"/>
      <c r="AA23" s="1"/>
    </row>
    <row r="24" spans="1:27" s="121" customFormat="1" ht="15" customHeight="1">
      <c r="A24" s="119" t="s">
        <v>87</v>
      </c>
      <c r="B24" s="120">
        <v>93378.84852</v>
      </c>
      <c r="C24" s="120">
        <v>110883.16448000001</v>
      </c>
      <c r="D24" s="120">
        <v>127605.06381000001</v>
      </c>
      <c r="E24" s="120">
        <v>170249.22097999998</v>
      </c>
      <c r="F24" s="120">
        <v>160427.28587999998</v>
      </c>
      <c r="G24" s="120">
        <v>157049.12966999999</v>
      </c>
      <c r="H24" s="120">
        <v>178181.43063999998</v>
      </c>
      <c r="I24" s="120">
        <v>178584.03883</v>
      </c>
      <c r="J24" s="120">
        <v>179263.29858999999</v>
      </c>
      <c r="K24" s="1"/>
      <c r="L24" s="1"/>
      <c r="M24" s="1"/>
      <c r="N24" s="1"/>
      <c r="O24" s="1"/>
      <c r="P24" s="1"/>
      <c r="Q24" s="1"/>
      <c r="R24" s="1"/>
      <c r="S24" s="1"/>
      <c r="T24" s="1"/>
      <c r="U24" s="1"/>
      <c r="V24" s="1"/>
      <c r="W24" s="1"/>
      <c r="X24" s="1"/>
      <c r="Y24" s="1"/>
      <c r="Z24" s="1"/>
      <c r="AA24" s="1"/>
    </row>
    <row r="25" spans="1:27" s="121" customFormat="1" ht="15" customHeight="1">
      <c r="A25" s="119" t="s">
        <v>584</v>
      </c>
      <c r="B25" s="120">
        <v>17142.69196</v>
      </c>
      <c r="C25" s="120">
        <v>19918.448980000001</v>
      </c>
      <c r="D25" s="120">
        <v>27603.225180000001</v>
      </c>
      <c r="E25" s="120">
        <v>28272.784329999999</v>
      </c>
      <c r="F25" s="120">
        <v>32713.754100000002</v>
      </c>
      <c r="G25" s="120">
        <v>27589.841329999999</v>
      </c>
      <c r="H25" s="120">
        <v>29988.245059999997</v>
      </c>
      <c r="I25" s="120">
        <v>34470.268520000005</v>
      </c>
      <c r="J25" s="120">
        <v>37680.624429999996</v>
      </c>
      <c r="K25" s="1"/>
      <c r="L25" s="1"/>
      <c r="M25" s="1"/>
      <c r="N25" s="1"/>
      <c r="O25" s="1"/>
      <c r="P25" s="1"/>
      <c r="Q25" s="1"/>
      <c r="R25" s="1"/>
      <c r="S25" s="1"/>
      <c r="T25" s="1"/>
      <c r="U25" s="1"/>
      <c r="V25" s="1"/>
      <c r="W25" s="1"/>
      <c r="X25" s="1"/>
      <c r="Y25" s="1"/>
      <c r="Z25" s="1"/>
      <c r="AA25" s="1"/>
    </row>
    <row r="26" spans="1:27" s="123" customFormat="1" ht="15" customHeight="1" thickBot="1">
      <c r="A26" s="119" t="s">
        <v>103</v>
      </c>
      <c r="B26" s="120">
        <v>0</v>
      </c>
      <c r="C26" s="120">
        <v>0</v>
      </c>
      <c r="D26" s="120">
        <v>0</v>
      </c>
      <c r="E26" s="120">
        <v>0</v>
      </c>
      <c r="F26" s="120">
        <v>0</v>
      </c>
      <c r="G26" s="120">
        <v>0</v>
      </c>
      <c r="H26" s="120">
        <v>0</v>
      </c>
      <c r="I26" s="120">
        <v>0</v>
      </c>
      <c r="J26" s="120">
        <v>0</v>
      </c>
      <c r="K26" s="1"/>
      <c r="L26" s="1"/>
      <c r="M26" s="1"/>
      <c r="N26" s="1"/>
      <c r="O26" s="1"/>
      <c r="P26" s="1"/>
      <c r="Q26" s="1"/>
      <c r="R26" s="1"/>
      <c r="S26" s="1"/>
      <c r="T26" s="1"/>
      <c r="U26" s="1"/>
      <c r="V26" s="1"/>
      <c r="W26" s="1"/>
      <c r="X26" s="1"/>
      <c r="Y26" s="1"/>
      <c r="Z26" s="1"/>
      <c r="AA26" s="1"/>
    </row>
    <row r="27" spans="1:27" ht="15" customHeight="1" thickTop="1" thickBot="1">
      <c r="A27" s="644" t="s">
        <v>585</v>
      </c>
      <c r="B27" s="645">
        <v>3162034.3268400002</v>
      </c>
      <c r="C27" s="645">
        <v>3542495.1760500004</v>
      </c>
      <c r="D27" s="645">
        <v>4303495.4396200003</v>
      </c>
      <c r="E27" s="645">
        <v>4951125.1679499997</v>
      </c>
      <c r="F27" s="645">
        <v>6572587.8021999998</v>
      </c>
      <c r="G27" s="645">
        <v>8235986.3786499994</v>
      </c>
      <c r="H27" s="645">
        <v>8728357.1830100007</v>
      </c>
      <c r="I27" s="645">
        <v>9016444.043610001</v>
      </c>
      <c r="J27" s="645">
        <v>8949466.0196399987</v>
      </c>
      <c r="K27" s="1"/>
      <c r="L27" s="1"/>
      <c r="M27" s="1"/>
      <c r="N27" s="1"/>
      <c r="O27" s="1"/>
      <c r="P27" s="1"/>
      <c r="Q27" s="1"/>
      <c r="R27" s="1"/>
      <c r="S27" s="1"/>
      <c r="T27" s="1"/>
      <c r="U27" s="1"/>
      <c r="V27" s="1"/>
      <c r="W27" s="1"/>
      <c r="X27" s="1"/>
      <c r="Y27" s="1"/>
      <c r="Z27" s="1"/>
      <c r="AA27" s="1"/>
    </row>
    <row r="28" spans="1:27" s="121" customFormat="1" ht="15" customHeight="1" thickTop="1">
      <c r="A28" s="119" t="s">
        <v>586</v>
      </c>
      <c r="B28" s="120">
        <v>294.24556999999999</v>
      </c>
      <c r="C28" s="120">
        <v>342.54304999999999</v>
      </c>
      <c r="D28" s="120">
        <v>235.81457999999998</v>
      </c>
      <c r="E28" s="120">
        <v>188.90720999999999</v>
      </c>
      <c r="F28" s="120">
        <v>2697.0132100000001</v>
      </c>
      <c r="G28" s="120">
        <v>218795.19500000001</v>
      </c>
      <c r="H28" s="120">
        <v>925192.59001000004</v>
      </c>
      <c r="I28" s="120">
        <v>1082598.2287699999</v>
      </c>
      <c r="J28" s="120">
        <v>936428.95834999997</v>
      </c>
      <c r="K28" s="1"/>
      <c r="L28" s="1"/>
      <c r="M28" s="1"/>
      <c r="N28" s="1"/>
      <c r="O28" s="1"/>
      <c r="P28" s="1"/>
      <c r="Q28" s="1"/>
      <c r="R28" s="1"/>
      <c r="S28" s="1"/>
      <c r="T28" s="1"/>
      <c r="U28" s="1"/>
      <c r="V28" s="1"/>
      <c r="W28" s="1"/>
      <c r="X28" s="1"/>
      <c r="Y28" s="1"/>
      <c r="Z28" s="1"/>
      <c r="AA28" s="1"/>
    </row>
    <row r="29" spans="1:27" s="121" customFormat="1" ht="15" customHeight="1">
      <c r="A29" s="122" t="s">
        <v>587</v>
      </c>
      <c r="B29" s="120">
        <v>294.24556999999999</v>
      </c>
      <c r="C29" s="120">
        <v>342.54304999999999</v>
      </c>
      <c r="D29" s="120">
        <v>235.81457999999998</v>
      </c>
      <c r="E29" s="120">
        <v>188.90720999999999</v>
      </c>
      <c r="F29" s="120">
        <v>113.66438000000001</v>
      </c>
      <c r="G29" s="120">
        <v>93.094880000000003</v>
      </c>
      <c r="H29" s="120">
        <v>482.78710999999998</v>
      </c>
      <c r="I29" s="120">
        <v>957.70365000000004</v>
      </c>
      <c r="J29" s="120">
        <v>685.71064999999999</v>
      </c>
      <c r="K29" s="1"/>
      <c r="L29" s="1"/>
      <c r="M29" s="1"/>
      <c r="N29" s="1"/>
      <c r="O29" s="1"/>
      <c r="P29" s="1"/>
      <c r="Q29" s="1"/>
      <c r="R29" s="1"/>
      <c r="S29" s="1"/>
      <c r="T29" s="1"/>
      <c r="U29" s="1"/>
      <c r="V29" s="1"/>
      <c r="W29" s="1"/>
      <c r="X29" s="1"/>
      <c r="Y29" s="1"/>
      <c r="Z29" s="1"/>
      <c r="AA29" s="1"/>
    </row>
    <row r="30" spans="1:27" s="121" customFormat="1" ht="15" customHeight="1">
      <c r="A30" s="122" t="s">
        <v>588</v>
      </c>
      <c r="B30" s="120">
        <v>0</v>
      </c>
      <c r="C30" s="120">
        <v>0</v>
      </c>
      <c r="D30" s="120">
        <v>0</v>
      </c>
      <c r="E30" s="120">
        <v>0</v>
      </c>
      <c r="F30" s="120">
        <v>86.106020000000001</v>
      </c>
      <c r="G30" s="120">
        <v>55099.786570000004</v>
      </c>
      <c r="H30" s="120">
        <v>294081.71429000003</v>
      </c>
      <c r="I30" s="120">
        <v>321520.93037999998</v>
      </c>
      <c r="J30" s="120">
        <v>495353.07873000001</v>
      </c>
      <c r="K30" s="1"/>
      <c r="L30" s="1"/>
      <c r="M30" s="1"/>
      <c r="N30" s="1"/>
      <c r="O30" s="1"/>
      <c r="P30" s="1"/>
      <c r="Q30" s="1"/>
      <c r="R30" s="1"/>
      <c r="S30" s="1"/>
      <c r="T30" s="1"/>
      <c r="U30" s="1"/>
      <c r="V30" s="1"/>
      <c r="W30" s="1"/>
      <c r="X30" s="1"/>
      <c r="Y30" s="1"/>
      <c r="Z30" s="1"/>
      <c r="AA30" s="1"/>
    </row>
    <row r="31" spans="1:27" s="121" customFormat="1" ht="15" customHeight="1">
      <c r="A31" s="122" t="s">
        <v>589</v>
      </c>
      <c r="B31" s="120">
        <v>0</v>
      </c>
      <c r="C31" s="120">
        <v>0</v>
      </c>
      <c r="D31" s="120">
        <v>0</v>
      </c>
      <c r="E31" s="120">
        <v>0</v>
      </c>
      <c r="F31" s="120">
        <v>2493.38</v>
      </c>
      <c r="G31" s="120">
        <v>32880.391100000001</v>
      </c>
      <c r="H31" s="120">
        <v>46576.610200000003</v>
      </c>
      <c r="I31" s="120">
        <v>55853.521500000003</v>
      </c>
      <c r="J31" s="120">
        <v>62770.074460000003</v>
      </c>
      <c r="K31" s="1"/>
      <c r="L31" s="1"/>
      <c r="M31" s="1"/>
      <c r="N31" s="1"/>
      <c r="O31" s="1"/>
      <c r="P31" s="1"/>
      <c r="Q31" s="1"/>
      <c r="R31" s="1"/>
      <c r="S31" s="1"/>
      <c r="T31" s="1"/>
      <c r="U31" s="1"/>
      <c r="V31" s="1"/>
      <c r="W31" s="1"/>
      <c r="X31" s="1"/>
      <c r="Y31" s="1"/>
      <c r="Z31" s="1"/>
      <c r="AA31" s="1"/>
    </row>
    <row r="32" spans="1:27" s="121" customFormat="1" ht="15" customHeight="1">
      <c r="A32" s="122" t="s">
        <v>590</v>
      </c>
      <c r="B32" s="120">
        <v>0</v>
      </c>
      <c r="C32" s="120">
        <v>0</v>
      </c>
      <c r="D32" s="120">
        <v>0</v>
      </c>
      <c r="E32" s="120">
        <v>0</v>
      </c>
      <c r="F32" s="120">
        <v>0</v>
      </c>
      <c r="G32" s="120">
        <v>0.76036999999999999</v>
      </c>
      <c r="H32" s="120">
        <v>751.90967000000001</v>
      </c>
      <c r="I32" s="120">
        <v>821.25189999999998</v>
      </c>
      <c r="J32" s="120">
        <v>649.05700999999999</v>
      </c>
      <c r="K32" s="1"/>
      <c r="L32" s="1"/>
      <c r="M32" s="1"/>
      <c r="N32" s="1"/>
      <c r="O32" s="1"/>
      <c r="P32" s="1"/>
      <c r="Q32" s="1"/>
      <c r="R32" s="1"/>
      <c r="S32" s="1"/>
      <c r="T32" s="1"/>
      <c r="U32" s="1"/>
      <c r="V32" s="1"/>
      <c r="W32" s="1"/>
      <c r="X32" s="1"/>
      <c r="Y32" s="1"/>
      <c r="Z32" s="1"/>
      <c r="AA32" s="1"/>
    </row>
    <row r="33" spans="1:27" s="121" customFormat="1" ht="15" customHeight="1">
      <c r="A33" s="122" t="s">
        <v>591</v>
      </c>
      <c r="B33" s="120">
        <v>0</v>
      </c>
      <c r="C33" s="120">
        <v>0</v>
      </c>
      <c r="D33" s="120">
        <v>0</v>
      </c>
      <c r="E33" s="120">
        <v>0</v>
      </c>
      <c r="F33" s="120">
        <v>0</v>
      </c>
      <c r="G33" s="120">
        <v>129408.17202</v>
      </c>
      <c r="H33" s="120">
        <v>567344.36329999997</v>
      </c>
      <c r="I33" s="120">
        <v>683637.05327000003</v>
      </c>
      <c r="J33" s="120">
        <v>364547.70088000002</v>
      </c>
      <c r="K33" s="1"/>
      <c r="L33" s="1"/>
      <c r="M33" s="1"/>
      <c r="N33" s="1"/>
      <c r="O33" s="1"/>
      <c r="P33" s="1"/>
      <c r="Q33" s="1"/>
      <c r="R33" s="1"/>
      <c r="S33" s="1"/>
      <c r="T33" s="1"/>
      <c r="U33" s="1"/>
      <c r="V33" s="1"/>
      <c r="W33" s="1"/>
      <c r="X33" s="1"/>
      <c r="Y33" s="1"/>
      <c r="Z33" s="1"/>
      <c r="AA33" s="1"/>
    </row>
    <row r="34" spans="1:27" s="121" customFormat="1" ht="15" customHeight="1">
      <c r="A34" s="122" t="s">
        <v>592</v>
      </c>
      <c r="B34" s="120">
        <v>0</v>
      </c>
      <c r="C34" s="120">
        <v>0</v>
      </c>
      <c r="D34" s="120">
        <v>0</v>
      </c>
      <c r="E34" s="120">
        <v>0</v>
      </c>
      <c r="F34" s="120">
        <v>3.8628100000000001</v>
      </c>
      <c r="G34" s="120">
        <v>1312.9900600000001</v>
      </c>
      <c r="H34" s="120">
        <v>15955.20544</v>
      </c>
      <c r="I34" s="120">
        <v>19807.768070000002</v>
      </c>
      <c r="J34" s="120">
        <v>12423.33662</v>
      </c>
      <c r="K34" s="1"/>
      <c r="L34" s="1"/>
      <c r="M34" s="1"/>
      <c r="N34" s="1"/>
      <c r="O34" s="1"/>
      <c r="P34" s="1"/>
      <c r="Q34" s="1"/>
      <c r="R34" s="1"/>
      <c r="S34" s="1"/>
      <c r="T34" s="1"/>
      <c r="U34" s="1"/>
      <c r="V34" s="1"/>
      <c r="W34" s="1"/>
      <c r="X34" s="1"/>
      <c r="Y34" s="1"/>
      <c r="Z34" s="1"/>
      <c r="AA34" s="1"/>
    </row>
    <row r="35" spans="1:27" s="121" customFormat="1" ht="15" customHeight="1">
      <c r="A35" s="119" t="s">
        <v>593</v>
      </c>
      <c r="B35" s="120">
        <v>0</v>
      </c>
      <c r="C35" s="120">
        <v>0</v>
      </c>
      <c r="D35" s="120">
        <v>0</v>
      </c>
      <c r="E35" s="120">
        <v>0</v>
      </c>
      <c r="F35" s="120">
        <v>373.82026000000002</v>
      </c>
      <c r="G35" s="120">
        <v>0</v>
      </c>
      <c r="H35" s="120">
        <v>0</v>
      </c>
      <c r="I35" s="120">
        <v>0</v>
      </c>
      <c r="J35" s="120">
        <v>6.6158599999999996</v>
      </c>
      <c r="K35" s="1"/>
      <c r="L35" s="1"/>
      <c r="M35" s="1"/>
      <c r="N35" s="1"/>
      <c r="O35" s="1"/>
      <c r="P35" s="1"/>
      <c r="Q35" s="1"/>
      <c r="R35" s="1"/>
      <c r="S35" s="1"/>
      <c r="T35" s="1"/>
      <c r="U35" s="1"/>
      <c r="V35" s="1"/>
      <c r="W35" s="1"/>
      <c r="X35" s="1"/>
      <c r="Y35" s="1"/>
      <c r="Z35" s="1"/>
      <c r="AA35" s="1"/>
    </row>
    <row r="36" spans="1:27" s="121" customFormat="1" ht="15" customHeight="1">
      <c r="A36" s="119" t="s">
        <v>594</v>
      </c>
      <c r="B36" s="120">
        <v>2953569.32039</v>
      </c>
      <c r="C36" s="120">
        <v>3283430.8400599998</v>
      </c>
      <c r="D36" s="120">
        <v>3948086.0904099997</v>
      </c>
      <c r="E36" s="120">
        <v>4380989.3709399998</v>
      </c>
      <c r="F36" s="120">
        <v>4198076.3662600005</v>
      </c>
      <c r="G36" s="120">
        <v>5540758.1034799991</v>
      </c>
      <c r="H36" s="120">
        <v>5559287.9063900001</v>
      </c>
      <c r="I36" s="120">
        <v>5703533.4702399997</v>
      </c>
      <c r="J36" s="120">
        <v>5312808.2859499995</v>
      </c>
      <c r="K36" s="1"/>
      <c r="L36" s="1"/>
      <c r="M36" s="1"/>
      <c r="N36" s="1"/>
      <c r="O36" s="1"/>
      <c r="P36" s="1"/>
      <c r="Q36" s="1"/>
      <c r="R36" s="1"/>
      <c r="S36" s="1"/>
      <c r="T36" s="1"/>
      <c r="U36" s="1"/>
      <c r="V36" s="1"/>
      <c r="W36" s="1"/>
      <c r="X36" s="1"/>
      <c r="Y36" s="1"/>
      <c r="Z36" s="1"/>
      <c r="AA36" s="1"/>
    </row>
    <row r="37" spans="1:27" s="121" customFormat="1" ht="15" customHeight="1">
      <c r="A37" s="119" t="s">
        <v>595</v>
      </c>
      <c r="B37" s="120">
        <v>130956.26829000001</v>
      </c>
      <c r="C37" s="120">
        <v>158501.36709000001</v>
      </c>
      <c r="D37" s="120">
        <v>209383.23475999999</v>
      </c>
      <c r="E37" s="120">
        <v>257386.67238</v>
      </c>
      <c r="F37" s="120">
        <v>269879.69416000001</v>
      </c>
      <c r="G37" s="120">
        <v>193753.85512999998</v>
      </c>
      <c r="H37" s="120">
        <v>246963.28094999999</v>
      </c>
      <c r="I37" s="120">
        <v>250515.79528999998</v>
      </c>
      <c r="J37" s="120">
        <v>241030.5166</v>
      </c>
      <c r="K37" s="1"/>
      <c r="L37" s="1"/>
      <c r="M37" s="1"/>
      <c r="N37" s="1"/>
      <c r="O37" s="1"/>
      <c r="P37" s="1"/>
      <c r="Q37" s="1"/>
      <c r="R37" s="1"/>
      <c r="S37" s="1"/>
      <c r="T37" s="1"/>
      <c r="U37" s="1"/>
      <c r="V37" s="1"/>
      <c r="W37" s="1"/>
      <c r="X37" s="1"/>
      <c r="Y37" s="1"/>
      <c r="Z37" s="1"/>
      <c r="AA37" s="1"/>
    </row>
    <row r="38" spans="1:27" s="121" customFormat="1" ht="15" customHeight="1">
      <c r="A38" s="119" t="s">
        <v>148</v>
      </c>
      <c r="B38" s="120">
        <v>42236.150090000003</v>
      </c>
      <c r="C38" s="120">
        <v>53454.892319999999</v>
      </c>
      <c r="D38" s="120">
        <v>77776.618989999988</v>
      </c>
      <c r="E38" s="120">
        <v>91027.669420000006</v>
      </c>
      <c r="F38" s="120">
        <v>104886.95666</v>
      </c>
      <c r="G38" s="120">
        <v>112257.44953</v>
      </c>
      <c r="H38" s="120">
        <v>137877.56855000003</v>
      </c>
      <c r="I38" s="120">
        <v>162269.50881999999</v>
      </c>
      <c r="J38" s="120">
        <v>180282.44206999999</v>
      </c>
      <c r="K38" s="1"/>
      <c r="L38" s="1"/>
      <c r="M38" s="1"/>
      <c r="N38" s="1"/>
      <c r="O38" s="1"/>
      <c r="P38" s="1"/>
      <c r="Q38" s="1"/>
      <c r="R38" s="1"/>
      <c r="S38" s="1"/>
      <c r="T38" s="1"/>
      <c r="U38" s="1"/>
      <c r="V38" s="1"/>
      <c r="W38" s="1"/>
      <c r="X38" s="1"/>
      <c r="Y38" s="1"/>
      <c r="Z38" s="1"/>
      <c r="AA38" s="1"/>
    </row>
    <row r="39" spans="1:27" s="121" customFormat="1" ht="15" customHeight="1">
      <c r="A39" s="119" t="s">
        <v>155</v>
      </c>
      <c r="B39" s="120">
        <v>3544.6462799999999</v>
      </c>
      <c r="C39" s="120">
        <v>0</v>
      </c>
      <c r="D39" s="120">
        <v>33810.927499999998</v>
      </c>
      <c r="E39" s="120">
        <v>191279.02999000001</v>
      </c>
      <c r="F39" s="120">
        <v>1973898.14934</v>
      </c>
      <c r="G39" s="120">
        <v>2121958.5817999998</v>
      </c>
      <c r="H39" s="120">
        <v>1821371.2071</v>
      </c>
      <c r="I39" s="120">
        <v>1743274.0814799999</v>
      </c>
      <c r="J39" s="120">
        <v>1799102.67576</v>
      </c>
      <c r="K39" s="1"/>
      <c r="L39" s="1"/>
      <c r="M39" s="1"/>
      <c r="N39" s="1"/>
      <c r="O39" s="1"/>
      <c r="P39" s="1"/>
      <c r="Q39" s="1"/>
      <c r="R39" s="1"/>
      <c r="S39" s="1"/>
      <c r="T39" s="1"/>
      <c r="U39" s="1"/>
      <c r="V39" s="1"/>
      <c r="W39" s="1"/>
      <c r="X39" s="1"/>
      <c r="Y39" s="1"/>
      <c r="Z39" s="1"/>
      <c r="AA39" s="1"/>
    </row>
    <row r="40" spans="1:27" s="121" customFormat="1" ht="15" customHeight="1">
      <c r="A40" s="119" t="s">
        <v>596</v>
      </c>
      <c r="B40" s="120">
        <v>31433.696219999998</v>
      </c>
      <c r="C40" s="120">
        <v>46765.533530000001</v>
      </c>
      <c r="D40" s="120">
        <v>34202.753380000002</v>
      </c>
      <c r="E40" s="120">
        <v>30253.518010000003</v>
      </c>
      <c r="F40" s="120">
        <v>22775.802309999999</v>
      </c>
      <c r="G40" s="120">
        <v>48463.19371</v>
      </c>
      <c r="H40" s="120">
        <v>36305.241040000001</v>
      </c>
      <c r="I40" s="120">
        <v>71955.981889999995</v>
      </c>
      <c r="J40" s="120">
        <v>64158.011299999998</v>
      </c>
      <c r="K40" s="1"/>
      <c r="L40" s="1"/>
      <c r="M40" s="1"/>
      <c r="N40" s="1"/>
      <c r="O40" s="1"/>
      <c r="P40" s="1"/>
      <c r="Q40" s="1"/>
      <c r="R40" s="1"/>
      <c r="S40" s="1"/>
      <c r="T40" s="1"/>
      <c r="U40" s="1"/>
      <c r="V40" s="1"/>
      <c r="W40" s="1"/>
      <c r="X40" s="1"/>
      <c r="Y40" s="1"/>
      <c r="Z40" s="1"/>
      <c r="AA40" s="1"/>
    </row>
    <row r="41" spans="1:27" s="123" customFormat="1" ht="15" customHeight="1" thickBot="1">
      <c r="A41" s="119" t="s">
        <v>129</v>
      </c>
      <c r="B41" s="120">
        <v>0</v>
      </c>
      <c r="C41" s="120">
        <v>0</v>
      </c>
      <c r="D41" s="120">
        <v>0</v>
      </c>
      <c r="E41" s="120">
        <v>0</v>
      </c>
      <c r="F41" s="120">
        <v>0</v>
      </c>
      <c r="G41" s="120">
        <v>0</v>
      </c>
      <c r="H41" s="120">
        <v>1359.38897</v>
      </c>
      <c r="I41" s="120">
        <v>2296.97712</v>
      </c>
      <c r="J41" s="120">
        <v>415648.51374999998</v>
      </c>
      <c r="K41" s="1"/>
      <c r="L41" s="1"/>
      <c r="M41" s="1"/>
      <c r="N41" s="1"/>
      <c r="O41" s="1"/>
      <c r="P41" s="1"/>
      <c r="Q41" s="1"/>
      <c r="R41" s="1"/>
      <c r="S41" s="1"/>
      <c r="T41" s="1"/>
      <c r="U41" s="1"/>
      <c r="V41" s="1"/>
      <c r="W41" s="1"/>
      <c r="X41" s="1"/>
      <c r="Y41" s="1"/>
      <c r="Z41" s="1"/>
      <c r="AA41" s="1"/>
    </row>
    <row r="42" spans="1:27" ht="15" customHeight="1" thickTop="1" thickBot="1">
      <c r="A42" s="644" t="s">
        <v>597</v>
      </c>
      <c r="B42" s="645">
        <v>871423.49040000001</v>
      </c>
      <c r="C42" s="645">
        <v>932101.50051000004</v>
      </c>
      <c r="D42" s="645">
        <v>1129376.6249000002</v>
      </c>
      <c r="E42" s="645">
        <v>1280119.3029400001</v>
      </c>
      <c r="F42" s="645">
        <v>1329376.4534200002</v>
      </c>
      <c r="G42" s="645">
        <v>1345793.11794</v>
      </c>
      <c r="H42" s="645">
        <v>1393208.02804</v>
      </c>
      <c r="I42" s="645">
        <v>1418368.44252</v>
      </c>
      <c r="J42" s="645">
        <v>1455586.31972</v>
      </c>
      <c r="K42" s="1"/>
      <c r="L42" s="1"/>
      <c r="M42" s="1"/>
      <c r="N42" s="1"/>
      <c r="O42" s="1"/>
      <c r="P42" s="1"/>
      <c r="Q42" s="1"/>
      <c r="R42" s="1"/>
      <c r="S42" s="1"/>
      <c r="T42" s="1"/>
      <c r="U42" s="1"/>
      <c r="V42" s="1"/>
      <c r="W42" s="1"/>
      <c r="X42" s="1"/>
      <c r="Y42" s="1"/>
      <c r="Z42" s="1"/>
      <c r="AA42" s="1"/>
    </row>
    <row r="43" spans="1:27" s="121" customFormat="1" ht="15" customHeight="1" thickTop="1">
      <c r="A43" s="119" t="s">
        <v>170</v>
      </c>
      <c r="B43" s="120">
        <v>754985.15498999995</v>
      </c>
      <c r="C43" s="120">
        <v>817483.82941999997</v>
      </c>
      <c r="D43" s="120">
        <v>989765.58779999998</v>
      </c>
      <c r="E43" s="120">
        <v>1102032.50523</v>
      </c>
      <c r="F43" s="120">
        <v>1174735.3027899999</v>
      </c>
      <c r="G43" s="120">
        <v>1215512.5841199998</v>
      </c>
      <c r="H43" s="120">
        <v>1251279.6971500001</v>
      </c>
      <c r="I43" s="120">
        <v>1255084.6971500001</v>
      </c>
      <c r="J43" s="120">
        <v>1310621.0605299999</v>
      </c>
      <c r="K43" s="1"/>
      <c r="L43" s="1"/>
      <c r="M43" s="1"/>
      <c r="N43" s="1"/>
      <c r="O43" s="1"/>
      <c r="P43" s="1"/>
      <c r="Q43" s="1"/>
      <c r="R43" s="1"/>
      <c r="S43" s="1"/>
      <c r="T43" s="1"/>
      <c r="U43" s="1"/>
      <c r="V43" s="1"/>
      <c r="W43" s="1"/>
      <c r="X43" s="1"/>
      <c r="Y43" s="1"/>
      <c r="Z43" s="1"/>
      <c r="AA43" s="1"/>
    </row>
    <row r="44" spans="1:27" s="121" customFormat="1" ht="15" customHeight="1">
      <c r="A44" s="119" t="s">
        <v>174</v>
      </c>
      <c r="B44" s="120">
        <v>2880.52144</v>
      </c>
      <c r="C44" s="120">
        <v>2880.52144</v>
      </c>
      <c r="D44" s="120">
        <v>2880.52144</v>
      </c>
      <c r="E44" s="120">
        <v>24036.31695</v>
      </c>
      <c r="F44" s="120">
        <v>21128.33814</v>
      </c>
      <c r="G44" s="120">
        <v>18727.438120000003</v>
      </c>
      <c r="H44" s="120">
        <v>5027.4381199999998</v>
      </c>
      <c r="I44" s="120">
        <v>7243.1701199999998</v>
      </c>
      <c r="J44" s="120">
        <v>7243.1701199999998</v>
      </c>
      <c r="K44" s="1"/>
      <c r="L44" s="1"/>
      <c r="M44" s="1"/>
      <c r="N44" s="1"/>
      <c r="O44" s="1"/>
      <c r="P44" s="1"/>
      <c r="Q44" s="1"/>
      <c r="R44" s="1"/>
      <c r="S44" s="1"/>
      <c r="T44" s="1"/>
      <c r="U44" s="1"/>
      <c r="V44" s="1"/>
      <c r="W44" s="1"/>
      <c r="X44" s="1"/>
      <c r="Y44" s="1"/>
      <c r="Z44" s="1"/>
      <c r="AA44" s="1"/>
    </row>
    <row r="45" spans="1:27" s="121" customFormat="1" ht="15" customHeight="1">
      <c r="A45" s="119" t="s">
        <v>178</v>
      </c>
      <c r="B45" s="120">
        <v>0</v>
      </c>
      <c r="C45" s="120">
        <v>0</v>
      </c>
      <c r="D45" s="120">
        <v>0</v>
      </c>
      <c r="E45" s="120">
        <v>0</v>
      </c>
      <c r="F45" s="120">
        <v>0</v>
      </c>
      <c r="G45" s="120">
        <v>0</v>
      </c>
      <c r="H45" s="120">
        <v>0</v>
      </c>
      <c r="I45" s="120">
        <v>0</v>
      </c>
      <c r="J45" s="120">
        <v>0</v>
      </c>
      <c r="K45" s="1"/>
      <c r="L45" s="1"/>
      <c r="M45" s="1"/>
      <c r="N45" s="1"/>
      <c r="O45" s="1"/>
      <c r="P45" s="1"/>
      <c r="Q45" s="1"/>
      <c r="R45" s="1"/>
      <c r="S45" s="1"/>
      <c r="T45" s="1"/>
      <c r="U45" s="1"/>
      <c r="V45" s="1"/>
      <c r="W45" s="1"/>
      <c r="X45" s="1"/>
      <c r="Y45" s="1"/>
      <c r="Z45" s="1"/>
      <c r="AA45" s="1"/>
    </row>
    <row r="46" spans="1:27" s="121" customFormat="1" ht="15" customHeight="1">
      <c r="A46" s="119" t="s">
        <v>598</v>
      </c>
      <c r="B46" s="120">
        <v>43052.662880000003</v>
      </c>
      <c r="C46" s="120">
        <v>51066.139729999995</v>
      </c>
      <c r="D46" s="120">
        <v>65722.340649999998</v>
      </c>
      <c r="E46" s="120">
        <v>81108.213470000002</v>
      </c>
      <c r="F46" s="120">
        <v>107983.31731</v>
      </c>
      <c r="G46" s="120">
        <v>116959.98092</v>
      </c>
      <c r="H46" s="120">
        <v>122246.24525000001</v>
      </c>
      <c r="I46" s="120">
        <v>122246.24523999999</v>
      </c>
      <c r="J46" s="120">
        <v>134968.04084999999</v>
      </c>
      <c r="K46" s="1"/>
      <c r="L46" s="1"/>
      <c r="M46" s="1"/>
      <c r="N46" s="1"/>
      <c r="O46" s="1"/>
      <c r="P46" s="1"/>
      <c r="Q46" s="1"/>
      <c r="R46" s="1"/>
      <c r="S46" s="1"/>
      <c r="T46" s="1"/>
      <c r="U46" s="1"/>
      <c r="V46" s="1"/>
      <c r="W46" s="1"/>
      <c r="X46" s="1"/>
      <c r="Y46" s="1"/>
      <c r="Z46" s="1"/>
      <c r="AA46" s="1"/>
    </row>
    <row r="47" spans="1:27" s="121" customFormat="1" ht="15" customHeight="1">
      <c r="A47" s="119" t="s">
        <v>184</v>
      </c>
      <c r="B47" s="120">
        <v>70505.151089999999</v>
      </c>
      <c r="C47" s="120">
        <v>60671.009920000004</v>
      </c>
      <c r="D47" s="120">
        <v>71008.175010000006</v>
      </c>
      <c r="E47" s="120">
        <v>72942.267290000003</v>
      </c>
      <c r="F47" s="120">
        <v>25529.495179999998</v>
      </c>
      <c r="G47" s="120">
        <v>-5406.8852200000001</v>
      </c>
      <c r="H47" s="120">
        <v>14654.64752</v>
      </c>
      <c r="I47" s="120">
        <v>33794.330009999998</v>
      </c>
      <c r="J47" s="120">
        <v>2754.0482200000001</v>
      </c>
      <c r="K47" s="1"/>
      <c r="L47" s="1"/>
      <c r="M47" s="1"/>
      <c r="N47" s="1"/>
      <c r="O47" s="1"/>
      <c r="P47" s="1"/>
      <c r="Q47" s="1"/>
      <c r="R47" s="1"/>
      <c r="S47" s="1"/>
      <c r="T47" s="1"/>
      <c r="U47" s="1"/>
      <c r="V47" s="1"/>
      <c r="W47" s="1"/>
      <c r="X47" s="1"/>
      <c r="Y47" s="1"/>
      <c r="Z47" s="1"/>
      <c r="AA47" s="1"/>
    </row>
    <row r="48" spans="1:27" s="121" customFormat="1" ht="15" customHeight="1">
      <c r="A48" s="122" t="s">
        <v>599</v>
      </c>
      <c r="B48" s="120">
        <v>2499.93145</v>
      </c>
      <c r="C48" s="120">
        <v>0</v>
      </c>
      <c r="D48" s="120">
        <v>-3872.1011200000003</v>
      </c>
      <c r="E48" s="120">
        <v>-25174.512149999999</v>
      </c>
      <c r="F48" s="120">
        <v>-22635.634100000003</v>
      </c>
      <c r="G48" s="120">
        <v>-15513.55083</v>
      </c>
      <c r="H48" s="120">
        <v>-29296.262920000001</v>
      </c>
      <c r="I48" s="120">
        <v>-29296.262920000001</v>
      </c>
      <c r="J48" s="120">
        <v>-29812.831420000002</v>
      </c>
      <c r="K48" s="1"/>
      <c r="L48" s="1"/>
      <c r="M48" s="1"/>
      <c r="N48" s="1"/>
      <c r="O48" s="1"/>
      <c r="P48" s="1"/>
      <c r="Q48" s="1"/>
      <c r="R48" s="1"/>
      <c r="S48" s="1"/>
      <c r="T48" s="1"/>
      <c r="U48" s="1"/>
      <c r="V48" s="1"/>
      <c r="W48" s="1"/>
      <c r="X48" s="1"/>
      <c r="Y48" s="1"/>
      <c r="Z48" s="1"/>
      <c r="AA48" s="1"/>
    </row>
    <row r="49" spans="1:27" s="123" customFormat="1" ht="15" customHeight="1" thickBot="1">
      <c r="A49" s="122" t="s">
        <v>600</v>
      </c>
      <c r="B49" s="120">
        <v>68005.219639999996</v>
      </c>
      <c r="C49" s="120">
        <v>60671.009920000004</v>
      </c>
      <c r="D49" s="120">
        <v>74880.276129999998</v>
      </c>
      <c r="E49" s="120">
        <v>98116.779439999998</v>
      </c>
      <c r="F49" s="120">
        <v>48165.129280000001</v>
      </c>
      <c r="G49" s="120">
        <v>10106.66561</v>
      </c>
      <c r="H49" s="120">
        <v>43950.91044</v>
      </c>
      <c r="I49" s="120">
        <v>63090.592929999999</v>
      </c>
      <c r="J49" s="120">
        <v>32566.879639999999</v>
      </c>
      <c r="K49" s="1"/>
      <c r="L49" s="1"/>
      <c r="M49" s="1"/>
      <c r="N49" s="1"/>
      <c r="O49" s="1"/>
      <c r="P49" s="1"/>
      <c r="Q49" s="1"/>
      <c r="R49" s="1"/>
      <c r="S49" s="1"/>
      <c r="T49" s="1"/>
      <c r="U49" s="1"/>
      <c r="V49" s="1"/>
      <c r="W49" s="1"/>
      <c r="X49" s="1"/>
      <c r="Y49" s="1"/>
      <c r="Z49" s="1"/>
      <c r="AA49" s="1"/>
    </row>
    <row r="50" spans="1:27" ht="15" customHeight="1" thickTop="1" thickBot="1">
      <c r="A50" s="644" t="s">
        <v>601</v>
      </c>
      <c r="B50" s="645">
        <v>4033457.8172399998</v>
      </c>
      <c r="C50" s="645">
        <v>4474596.6765600005</v>
      </c>
      <c r="D50" s="645">
        <v>5432872.0645200005</v>
      </c>
      <c r="E50" s="645">
        <v>6231244.4708900005</v>
      </c>
      <c r="F50" s="645">
        <v>7901964.25562</v>
      </c>
      <c r="G50" s="645">
        <v>9581779.4965899996</v>
      </c>
      <c r="H50" s="645">
        <v>10121565.21105</v>
      </c>
      <c r="I50" s="645">
        <v>10434812.486129999</v>
      </c>
      <c r="J50" s="645">
        <v>10405052.339360001</v>
      </c>
      <c r="K50" s="1"/>
      <c r="L50" s="1"/>
      <c r="M50" s="1"/>
      <c r="N50" s="1"/>
      <c r="O50" s="1"/>
      <c r="P50" s="1"/>
      <c r="Q50" s="1"/>
      <c r="R50" s="1"/>
      <c r="S50" s="1"/>
      <c r="T50" s="1"/>
      <c r="U50" s="1"/>
      <c r="V50" s="1"/>
      <c r="W50" s="1"/>
      <c r="X50" s="1"/>
      <c r="Y50" s="1"/>
      <c r="Z50" s="1"/>
      <c r="AA50" s="1"/>
    </row>
    <row r="51" spans="1:27" s="121" customFormat="1" ht="15" customHeight="1" thickTop="1">
      <c r="A51" s="124" t="s">
        <v>602</v>
      </c>
      <c r="B51" s="120">
        <v>0</v>
      </c>
      <c r="C51" s="120">
        <v>0</v>
      </c>
      <c r="D51" s="120">
        <v>804.84282999999994</v>
      </c>
      <c r="E51" s="120">
        <v>905.41243999999995</v>
      </c>
      <c r="F51" s="120">
        <v>905.41243999999995</v>
      </c>
      <c r="G51" s="120">
        <v>14896.94081</v>
      </c>
      <c r="H51" s="120">
        <v>15686.267689999999</v>
      </c>
      <c r="I51" s="120">
        <v>15696.06639</v>
      </c>
      <c r="J51" s="120">
        <v>15696.06639</v>
      </c>
      <c r="K51" s="1"/>
      <c r="L51" s="1"/>
      <c r="M51" s="1"/>
      <c r="N51" s="1"/>
      <c r="O51" s="1"/>
      <c r="P51" s="1"/>
      <c r="Q51" s="1"/>
      <c r="R51" s="1"/>
      <c r="S51" s="1"/>
      <c r="T51" s="1"/>
      <c r="U51" s="1"/>
      <c r="V51" s="1"/>
      <c r="W51" s="1"/>
      <c r="X51" s="1"/>
      <c r="Y51" s="1"/>
      <c r="Z51" s="1"/>
      <c r="AA51" s="1"/>
    </row>
    <row r="52" spans="1:27" s="123" customFormat="1" ht="15" customHeight="1">
      <c r="A52" s="122" t="s">
        <v>603</v>
      </c>
      <c r="B52" s="120">
        <v>0</v>
      </c>
      <c r="C52" s="120">
        <v>0</v>
      </c>
      <c r="D52" s="120">
        <v>0</v>
      </c>
      <c r="E52" s="120">
        <v>0</v>
      </c>
      <c r="F52" s="120">
        <v>0</v>
      </c>
      <c r="G52" s="120">
        <v>0</v>
      </c>
      <c r="H52" s="120">
        <v>0</v>
      </c>
      <c r="I52" s="120">
        <v>0</v>
      </c>
      <c r="J52" s="120">
        <v>0</v>
      </c>
      <c r="K52" s="1"/>
      <c r="L52" s="1"/>
      <c r="M52" s="1"/>
      <c r="N52" s="1"/>
      <c r="O52" s="1"/>
      <c r="P52" s="1"/>
      <c r="Q52" s="1"/>
      <c r="R52" s="1"/>
      <c r="S52" s="1"/>
      <c r="T52" s="1"/>
      <c r="U52" s="1"/>
      <c r="V52" s="1"/>
      <c r="W52" s="1"/>
      <c r="X52" s="1"/>
      <c r="Y52" s="1"/>
      <c r="Z52" s="1"/>
      <c r="AA52" s="1"/>
    </row>
    <row r="53" spans="1:27" s="123" customFormat="1" ht="15" customHeight="1">
      <c r="A53" s="122" t="s">
        <v>604</v>
      </c>
      <c r="B53" s="120">
        <v>0</v>
      </c>
      <c r="C53" s="120">
        <v>0</v>
      </c>
      <c r="D53" s="120">
        <v>0</v>
      </c>
      <c r="E53" s="120">
        <v>0</v>
      </c>
      <c r="F53" s="120">
        <v>0</v>
      </c>
      <c r="G53" s="120">
        <v>0</v>
      </c>
      <c r="H53" s="120">
        <v>0</v>
      </c>
      <c r="I53" s="120">
        <v>0</v>
      </c>
      <c r="J53" s="120">
        <v>0</v>
      </c>
      <c r="K53" s="1"/>
      <c r="L53" s="1"/>
      <c r="M53" s="1"/>
      <c r="N53" s="1"/>
      <c r="O53" s="1"/>
      <c r="P53" s="1"/>
      <c r="Q53" s="1"/>
      <c r="R53" s="1"/>
      <c r="S53" s="1"/>
      <c r="T53" s="1"/>
      <c r="U53" s="1"/>
      <c r="V53" s="1"/>
      <c r="W53" s="1"/>
      <c r="X53" s="1"/>
      <c r="Y53" s="1"/>
      <c r="Z53" s="1"/>
      <c r="AA53" s="1"/>
    </row>
    <row r="54" spans="1:27" s="123" customFormat="1" ht="15" customHeight="1">
      <c r="A54" s="122" t="s">
        <v>605</v>
      </c>
      <c r="B54" s="120">
        <v>0</v>
      </c>
      <c r="C54" s="120">
        <v>0</v>
      </c>
      <c r="D54" s="120">
        <v>0</v>
      </c>
      <c r="E54" s="120">
        <v>0</v>
      </c>
      <c r="F54" s="120">
        <v>0</v>
      </c>
      <c r="G54" s="120">
        <v>0</v>
      </c>
      <c r="H54" s="120">
        <v>0</v>
      </c>
      <c r="I54" s="120">
        <v>0</v>
      </c>
      <c r="J54" s="120">
        <v>0</v>
      </c>
      <c r="K54" s="1"/>
      <c r="L54" s="1"/>
      <c r="M54" s="1"/>
      <c r="N54" s="1"/>
      <c r="O54" s="1"/>
      <c r="P54" s="1"/>
      <c r="Q54" s="1"/>
      <c r="R54" s="1"/>
      <c r="S54" s="1"/>
      <c r="T54" s="1"/>
      <c r="U54" s="1"/>
      <c r="V54" s="1"/>
      <c r="W54" s="1"/>
      <c r="X54" s="1"/>
      <c r="Y54" s="1"/>
      <c r="Z54" s="1"/>
      <c r="AA54" s="1"/>
    </row>
    <row r="55" spans="1:27" s="123" customFormat="1" ht="15" customHeight="1">
      <c r="A55" s="122" t="s">
        <v>606</v>
      </c>
      <c r="B55" s="120">
        <v>0</v>
      </c>
      <c r="C55" s="120">
        <v>0</v>
      </c>
      <c r="D55" s="120">
        <v>0</v>
      </c>
      <c r="E55" s="120">
        <v>0</v>
      </c>
      <c r="F55" s="120">
        <v>0</v>
      </c>
      <c r="G55" s="120">
        <v>0</v>
      </c>
      <c r="H55" s="120">
        <v>0</v>
      </c>
      <c r="I55" s="120">
        <v>0</v>
      </c>
      <c r="J55" s="120">
        <v>0</v>
      </c>
      <c r="K55" s="1"/>
      <c r="L55" s="1"/>
      <c r="M55" s="1"/>
      <c r="N55" s="1"/>
      <c r="O55" s="1"/>
      <c r="P55" s="1"/>
      <c r="Q55" s="1"/>
      <c r="R55" s="1"/>
      <c r="S55" s="1"/>
      <c r="T55" s="1"/>
      <c r="U55" s="1"/>
      <c r="V55" s="1"/>
      <c r="W55" s="1"/>
      <c r="X55" s="1"/>
      <c r="Y55" s="1"/>
      <c r="Z55" s="1"/>
      <c r="AA55" s="1"/>
    </row>
    <row r="56" spans="1:27" s="123" customFormat="1" ht="15" customHeight="1">
      <c r="A56" s="122" t="s">
        <v>607</v>
      </c>
      <c r="B56" s="120">
        <v>0</v>
      </c>
      <c r="C56" s="120">
        <v>0</v>
      </c>
      <c r="D56" s="120">
        <v>804.84282999999994</v>
      </c>
      <c r="E56" s="120">
        <v>905.41243999999995</v>
      </c>
      <c r="F56" s="120">
        <v>905.41243999999995</v>
      </c>
      <c r="G56" s="120">
        <v>14896.94081</v>
      </c>
      <c r="H56" s="120">
        <v>15686.267689999999</v>
      </c>
      <c r="I56" s="120">
        <v>15696.06639</v>
      </c>
      <c r="J56" s="120">
        <v>15696.06639</v>
      </c>
      <c r="K56" s="1"/>
      <c r="L56" s="1"/>
      <c r="M56" s="1"/>
      <c r="N56" s="1"/>
      <c r="O56" s="1"/>
      <c r="P56" s="1"/>
      <c r="Q56" s="1"/>
      <c r="R56" s="1"/>
      <c r="S56" s="1"/>
      <c r="T56" s="1"/>
      <c r="U56" s="1"/>
      <c r="V56" s="1"/>
      <c r="W56" s="1"/>
      <c r="X56" s="1"/>
      <c r="Y56" s="1"/>
      <c r="Z56" s="1"/>
      <c r="AA56" s="1"/>
    </row>
    <row r="57" spans="1:27" s="123" customFormat="1" ht="15" customHeight="1">
      <c r="A57" s="119" t="s">
        <v>608</v>
      </c>
      <c r="B57" s="120">
        <v>4894074.6201599995</v>
      </c>
      <c r="C57" s="120">
        <v>6153867.5195699995</v>
      </c>
      <c r="D57" s="120">
        <v>6287396.8164600004</v>
      </c>
      <c r="E57" s="120">
        <v>8682354.6926000006</v>
      </c>
      <c r="F57" s="120">
        <v>8952864.1272400003</v>
      </c>
      <c r="G57" s="120">
        <v>9489469.8861699998</v>
      </c>
      <c r="H57" s="120">
        <v>9978448.3067300003</v>
      </c>
      <c r="I57" s="120">
        <v>9911396.9378200006</v>
      </c>
      <c r="J57" s="120">
        <v>10519747.705729999</v>
      </c>
      <c r="K57" s="1"/>
      <c r="L57" s="1"/>
      <c r="M57" s="1"/>
      <c r="N57" s="1"/>
      <c r="O57" s="1"/>
      <c r="P57" s="1"/>
      <c r="Q57" s="1"/>
      <c r="R57" s="1"/>
      <c r="S57" s="1"/>
      <c r="T57" s="1"/>
      <c r="U57" s="1"/>
      <c r="V57" s="1"/>
      <c r="W57" s="1"/>
      <c r="X57" s="1"/>
      <c r="Y57" s="1"/>
      <c r="Z57" s="1"/>
      <c r="AA57" s="1"/>
    </row>
    <row r="58" spans="1:27">
      <c r="A58" s="646" t="s">
        <v>609</v>
      </c>
      <c r="B58" s="647">
        <v>798147.99959999998</v>
      </c>
      <c r="C58" s="647">
        <v>854236.13709000009</v>
      </c>
      <c r="D58" s="647">
        <v>1101134.18689</v>
      </c>
      <c r="E58" s="647">
        <v>1262600.2797699999</v>
      </c>
      <c r="F58" s="647">
        <v>1159088.2856300001</v>
      </c>
      <c r="G58" s="647">
        <v>1224081.39808</v>
      </c>
      <c r="H58" s="647">
        <v>1261956.79473</v>
      </c>
      <c r="I58" s="647">
        <v>1536498.3663299999</v>
      </c>
      <c r="J58" s="647">
        <v>1386662.6632699999</v>
      </c>
      <c r="K58" s="1"/>
      <c r="L58" s="1"/>
      <c r="M58" s="1"/>
      <c r="N58" s="1"/>
      <c r="O58" s="1"/>
      <c r="P58" s="1"/>
      <c r="Q58" s="1"/>
      <c r="R58" s="1"/>
      <c r="S58" s="1"/>
      <c r="T58" s="1"/>
      <c r="U58" s="1"/>
      <c r="V58" s="1"/>
      <c r="W58" s="1"/>
      <c r="X58" s="1"/>
      <c r="Y58" s="1"/>
      <c r="Z58" s="1"/>
      <c r="AA58" s="1"/>
    </row>
    <row r="59" spans="1:27" ht="15" customHeight="1">
      <c r="A59" s="122" t="s">
        <v>610</v>
      </c>
      <c r="B59" s="120">
        <v>-179026.93430000002</v>
      </c>
      <c r="C59" s="120">
        <v>-181000.85099000001</v>
      </c>
      <c r="D59" s="120">
        <v>-225234.72203</v>
      </c>
      <c r="E59" s="120">
        <v>-262751.36200999998</v>
      </c>
      <c r="F59" s="120">
        <v>-306525.27294</v>
      </c>
      <c r="G59" s="120">
        <v>-381024.20204</v>
      </c>
      <c r="H59" s="120">
        <v>-345604.13737999997</v>
      </c>
      <c r="I59" s="120">
        <v>-416101.17019999999</v>
      </c>
      <c r="J59" s="120">
        <v>-357607.07136</v>
      </c>
      <c r="K59" s="1"/>
      <c r="L59" s="1"/>
      <c r="M59" s="1"/>
      <c r="N59" s="1"/>
      <c r="O59" s="1"/>
      <c r="P59" s="1"/>
      <c r="Q59" s="1"/>
      <c r="R59" s="1"/>
      <c r="S59" s="1"/>
      <c r="T59" s="1"/>
      <c r="U59" s="1"/>
      <c r="V59" s="1"/>
      <c r="W59" s="1"/>
      <c r="X59" s="1"/>
      <c r="Y59" s="1"/>
      <c r="Z59" s="1"/>
      <c r="AA59" s="1"/>
    </row>
    <row r="60" spans="1:27" ht="15" customHeight="1">
      <c r="A60" s="119" t="s">
        <v>611</v>
      </c>
      <c r="B60" s="120">
        <v>619121.0652999999</v>
      </c>
      <c r="C60" s="120">
        <v>673235.28610000003</v>
      </c>
      <c r="D60" s="120">
        <v>875899.46486000007</v>
      </c>
      <c r="E60" s="120">
        <v>999848.91775999998</v>
      </c>
      <c r="F60" s="120">
        <v>852563.01269</v>
      </c>
      <c r="G60" s="120">
        <v>843057.19603999995</v>
      </c>
      <c r="H60" s="120">
        <v>916352.65734999999</v>
      </c>
      <c r="I60" s="120">
        <v>1120397.1961300001</v>
      </c>
      <c r="J60" s="120">
        <v>1029055.59191</v>
      </c>
      <c r="K60" s="1"/>
      <c r="L60" s="1"/>
      <c r="M60" s="1"/>
      <c r="N60" s="1"/>
      <c r="O60" s="1"/>
      <c r="P60" s="1"/>
      <c r="Q60" s="1"/>
      <c r="R60" s="1"/>
      <c r="S60" s="1"/>
      <c r="T60" s="1"/>
      <c r="U60" s="1"/>
      <c r="V60" s="1"/>
      <c r="W60" s="1"/>
      <c r="X60" s="1"/>
      <c r="Y60" s="1"/>
      <c r="Z60" s="1"/>
      <c r="AA60" s="1"/>
    </row>
    <row r="61" spans="1:27" ht="15" customHeight="1">
      <c r="A61" s="125" t="s">
        <v>612</v>
      </c>
      <c r="B61" s="120">
        <v>26658.72078</v>
      </c>
      <c r="C61" s="120">
        <v>30707.047979999999</v>
      </c>
      <c r="D61" s="120">
        <v>36115.45433</v>
      </c>
      <c r="E61" s="120">
        <v>39645.167999999998</v>
      </c>
      <c r="F61" s="120">
        <v>36189.795579999998</v>
      </c>
      <c r="G61" s="120">
        <v>35228.070220000001</v>
      </c>
      <c r="H61" s="120">
        <v>28498.26052</v>
      </c>
      <c r="I61" s="120">
        <v>37055.942840000003</v>
      </c>
      <c r="J61" s="120">
        <v>37194.570329999995</v>
      </c>
      <c r="K61" s="1"/>
      <c r="L61" s="1"/>
      <c r="M61" s="1"/>
      <c r="N61" s="1"/>
      <c r="O61" s="1"/>
      <c r="P61" s="1"/>
      <c r="Q61" s="1"/>
      <c r="R61" s="1"/>
      <c r="S61" s="1"/>
      <c r="T61" s="1"/>
      <c r="U61" s="1"/>
      <c r="V61" s="1"/>
      <c r="W61" s="1"/>
      <c r="X61" s="1"/>
      <c r="Y61" s="1"/>
      <c r="Z61" s="1"/>
      <c r="AA61" s="1"/>
    </row>
    <row r="62" spans="1:27" ht="15" customHeight="1">
      <c r="A62" s="122" t="s">
        <v>613</v>
      </c>
      <c r="B62" s="120">
        <v>-19541.875510000002</v>
      </c>
      <c r="C62" s="120">
        <v>-17897.221430000001</v>
      </c>
      <c r="D62" s="120">
        <v>-25668.53944</v>
      </c>
      <c r="E62" s="120">
        <v>-32309.356820000001</v>
      </c>
      <c r="F62" s="120">
        <v>-34876.357219999998</v>
      </c>
      <c r="G62" s="120">
        <v>-27314.336340000002</v>
      </c>
      <c r="H62" s="120">
        <v>-27949.419550000002</v>
      </c>
      <c r="I62" s="120">
        <v>-35588.837079999998</v>
      </c>
      <c r="J62" s="120">
        <v>-57813.115859999998</v>
      </c>
      <c r="K62" s="1"/>
      <c r="L62" s="1"/>
      <c r="M62" s="1"/>
      <c r="N62" s="1"/>
      <c r="O62" s="1"/>
      <c r="P62" s="1"/>
      <c r="Q62" s="1"/>
      <c r="R62" s="1"/>
      <c r="S62" s="1"/>
      <c r="T62" s="1"/>
      <c r="U62" s="1"/>
      <c r="V62" s="1"/>
      <c r="W62" s="1"/>
      <c r="X62" s="1"/>
      <c r="Y62" s="1"/>
      <c r="Z62" s="1"/>
      <c r="AA62" s="1"/>
    </row>
    <row r="63" spans="1:27" ht="15" customHeight="1">
      <c r="A63" s="126" t="s">
        <v>614</v>
      </c>
      <c r="B63" s="120">
        <v>626237.91057000007</v>
      </c>
      <c r="C63" s="120">
        <v>686045.11265000002</v>
      </c>
      <c r="D63" s="120">
        <v>886346.37974999996</v>
      </c>
      <c r="E63" s="120">
        <v>1007184.7289400001</v>
      </c>
      <c r="F63" s="120">
        <v>853876.45104999992</v>
      </c>
      <c r="G63" s="120">
        <v>850970.92991999991</v>
      </c>
      <c r="H63" s="120">
        <v>916901.49832000001</v>
      </c>
      <c r="I63" s="120">
        <v>1121864.30189</v>
      </c>
      <c r="J63" s="120">
        <v>1008437.04638</v>
      </c>
      <c r="K63" s="1"/>
      <c r="L63" s="1"/>
      <c r="M63" s="1"/>
      <c r="N63" s="1"/>
      <c r="O63" s="1"/>
      <c r="P63" s="1"/>
      <c r="Q63" s="1"/>
      <c r="R63" s="1"/>
      <c r="S63" s="1"/>
      <c r="T63" s="1"/>
      <c r="U63" s="1"/>
      <c r="V63" s="1"/>
      <c r="W63" s="1"/>
      <c r="X63" s="1"/>
      <c r="Y63" s="1"/>
      <c r="Z63" s="1"/>
      <c r="AA63" s="1"/>
    </row>
    <row r="64" spans="1:27" ht="15" customHeight="1">
      <c r="A64" s="125" t="s">
        <v>615</v>
      </c>
      <c r="B64" s="120">
        <v>279325.6459</v>
      </c>
      <c r="C64" s="120">
        <v>281893.38447000005</v>
      </c>
      <c r="D64" s="120">
        <v>342752.37552999996</v>
      </c>
      <c r="E64" s="120">
        <v>278523.58954000002</v>
      </c>
      <c r="F64" s="120">
        <v>257746.31447000001</v>
      </c>
      <c r="G64" s="120">
        <v>132040.87423000002</v>
      </c>
      <c r="H64" s="120">
        <v>128245.23828000001</v>
      </c>
      <c r="I64" s="120">
        <v>198361.86318000001</v>
      </c>
      <c r="J64" s="120">
        <v>201144.33434999999</v>
      </c>
      <c r="K64" s="1"/>
      <c r="L64" s="1"/>
      <c r="M64" s="1"/>
      <c r="N64" s="1"/>
      <c r="O64" s="1"/>
      <c r="P64" s="1"/>
      <c r="Q64" s="1"/>
      <c r="R64" s="1"/>
      <c r="S64" s="1"/>
      <c r="T64" s="1"/>
      <c r="U64" s="1"/>
      <c r="V64" s="1"/>
      <c r="W64" s="1"/>
      <c r="X64" s="1"/>
      <c r="Y64" s="1"/>
      <c r="Z64" s="1"/>
      <c r="AA64" s="1"/>
    </row>
    <row r="65" spans="1:27" ht="15" customHeight="1">
      <c r="A65" s="125" t="s">
        <v>616</v>
      </c>
      <c r="B65" s="120">
        <v>-341995.56542</v>
      </c>
      <c r="C65" s="120">
        <v>-351883.66342</v>
      </c>
      <c r="D65" s="120">
        <v>-430812.26555000001</v>
      </c>
      <c r="E65" s="120">
        <v>-355472.11443000002</v>
      </c>
      <c r="F65" s="120">
        <v>-323580.17786</v>
      </c>
      <c r="G65" s="120">
        <v>-215524.60389</v>
      </c>
      <c r="H65" s="120">
        <v>-289191.41279999999</v>
      </c>
      <c r="I65" s="120">
        <v>-392864.00052</v>
      </c>
      <c r="J65" s="120">
        <v>-380663.89272</v>
      </c>
      <c r="K65" s="1"/>
      <c r="L65" s="1"/>
      <c r="M65" s="1"/>
      <c r="N65" s="1"/>
      <c r="O65" s="1"/>
      <c r="P65" s="1"/>
      <c r="Q65" s="1"/>
      <c r="R65" s="1"/>
      <c r="S65" s="1"/>
      <c r="T65" s="1"/>
      <c r="U65" s="1"/>
      <c r="V65" s="1"/>
      <c r="W65" s="1"/>
      <c r="X65" s="1"/>
      <c r="Y65" s="1"/>
      <c r="Z65" s="1"/>
      <c r="AA65" s="1"/>
    </row>
    <row r="66" spans="1:27" ht="15" customHeight="1">
      <c r="A66" s="119" t="s">
        <v>617</v>
      </c>
      <c r="B66" s="120">
        <v>563567.99104999995</v>
      </c>
      <c r="C66" s="120">
        <v>616054.83370000008</v>
      </c>
      <c r="D66" s="120">
        <v>798286.48973000003</v>
      </c>
      <c r="E66" s="120">
        <v>930236.20404999994</v>
      </c>
      <c r="F66" s="120">
        <v>788042.58765999996</v>
      </c>
      <c r="G66" s="120">
        <v>767487.20025999995</v>
      </c>
      <c r="H66" s="120">
        <v>755955.3237999999</v>
      </c>
      <c r="I66" s="120">
        <v>927362.16454999999</v>
      </c>
      <c r="J66" s="120">
        <v>828917.48800999997</v>
      </c>
      <c r="K66" s="1"/>
      <c r="L66" s="1"/>
      <c r="M66" s="1"/>
      <c r="N66" s="1"/>
      <c r="O66" s="1"/>
      <c r="P66" s="1"/>
      <c r="Q66" s="1"/>
      <c r="R66" s="1"/>
      <c r="S66" s="1"/>
      <c r="T66" s="1"/>
      <c r="U66" s="1"/>
      <c r="V66" s="1"/>
      <c r="W66" s="1"/>
      <c r="X66" s="1"/>
      <c r="Y66" s="1"/>
      <c r="Z66" s="1"/>
      <c r="AA66" s="1"/>
    </row>
    <row r="67" spans="1:27" ht="15" customHeight="1">
      <c r="A67" s="122" t="s">
        <v>618</v>
      </c>
      <c r="B67" s="120">
        <v>-454359.52593</v>
      </c>
      <c r="C67" s="120">
        <v>-507631.47766000003</v>
      </c>
      <c r="D67" s="120">
        <v>-651504.03161000006</v>
      </c>
      <c r="E67" s="120">
        <v>-729456.94159000006</v>
      </c>
      <c r="F67" s="120">
        <v>-702440.50465999998</v>
      </c>
      <c r="G67" s="120">
        <v>-724500.14249</v>
      </c>
      <c r="H67" s="120">
        <v>-676462.05449000001</v>
      </c>
      <c r="I67" s="120">
        <v>-809995.3001799999</v>
      </c>
      <c r="J67" s="120">
        <v>-744556.40252</v>
      </c>
      <c r="K67" s="1"/>
      <c r="L67" s="1"/>
      <c r="M67" s="1"/>
      <c r="N67" s="1"/>
      <c r="O67" s="1"/>
      <c r="P67" s="1"/>
      <c r="Q67" s="1"/>
      <c r="R67" s="1"/>
      <c r="S67" s="1"/>
      <c r="T67" s="1"/>
      <c r="U67" s="1"/>
      <c r="V67" s="1"/>
      <c r="W67" s="1"/>
      <c r="X67" s="1"/>
      <c r="Y67" s="1"/>
      <c r="Z67" s="1"/>
      <c r="AA67" s="1"/>
    </row>
    <row r="68" spans="1:27" ht="15" customHeight="1">
      <c r="A68" s="126" t="s">
        <v>619</v>
      </c>
      <c r="B68" s="120">
        <v>109208.46512000001</v>
      </c>
      <c r="C68" s="120">
        <v>108423.35604000001</v>
      </c>
      <c r="D68" s="120">
        <v>146782.45812</v>
      </c>
      <c r="E68" s="120">
        <v>200779.26246</v>
      </c>
      <c r="F68" s="120">
        <v>85602.082999999999</v>
      </c>
      <c r="G68" s="120">
        <v>42987.057770000007</v>
      </c>
      <c r="H68" s="120">
        <v>79493.269310000003</v>
      </c>
      <c r="I68" s="120">
        <v>117366.86437000001</v>
      </c>
      <c r="J68" s="120">
        <v>84361.085489999998</v>
      </c>
      <c r="K68" s="1"/>
      <c r="L68" s="1"/>
      <c r="M68" s="1"/>
      <c r="N68" s="1"/>
      <c r="O68" s="1"/>
      <c r="P68" s="1"/>
      <c r="Q68" s="1"/>
      <c r="R68" s="1"/>
      <c r="S68" s="1"/>
      <c r="T68" s="1"/>
      <c r="U68" s="1"/>
      <c r="V68" s="1"/>
      <c r="W68" s="1"/>
      <c r="X68" s="1"/>
      <c r="Y68" s="1"/>
      <c r="Z68" s="1"/>
      <c r="AA68" s="1"/>
    </row>
    <row r="69" spans="1:27" ht="15" customHeight="1">
      <c r="A69" s="126" t="s">
        <v>620</v>
      </c>
      <c r="B69" s="120">
        <v>306.38585</v>
      </c>
      <c r="C69" s="120">
        <v>26.748139999999999</v>
      </c>
      <c r="D69" s="120">
        <v>-4.8061400000000001</v>
      </c>
      <c r="E69" s="120">
        <v>31.566890000000001</v>
      </c>
      <c r="F69" s="120">
        <v>35.59675</v>
      </c>
      <c r="G69" s="120">
        <v>15.807799999999999</v>
      </c>
      <c r="H69" s="120">
        <v>16.424209999999999</v>
      </c>
      <c r="I69" s="120">
        <v>18.451740000000001</v>
      </c>
      <c r="J69" s="120">
        <v>12.261839999999999</v>
      </c>
      <c r="K69" s="1"/>
      <c r="L69" s="1"/>
      <c r="M69" s="1"/>
      <c r="N69" s="1"/>
      <c r="O69" s="1"/>
      <c r="P69" s="1"/>
      <c r="Q69" s="1"/>
      <c r="R69" s="1"/>
      <c r="S69" s="1"/>
      <c r="T69" s="1"/>
      <c r="U69" s="1"/>
      <c r="V69" s="1"/>
      <c r="W69" s="1"/>
      <c r="X69" s="1"/>
      <c r="Y69" s="1"/>
      <c r="Z69" s="1"/>
      <c r="AA69" s="1"/>
    </row>
    <row r="70" spans="1:27" ht="15" customHeight="1">
      <c r="A70" s="127" t="s">
        <v>621</v>
      </c>
      <c r="B70" s="120">
        <v>306.25893000000002</v>
      </c>
      <c r="C70" s="120">
        <v>26.424209999999999</v>
      </c>
      <c r="D70" s="120">
        <v>-5.0344499999999996</v>
      </c>
      <c r="E70" s="120">
        <v>31.518999999999998</v>
      </c>
      <c r="F70" s="120">
        <v>35.560430000000004</v>
      </c>
      <c r="G70" s="120">
        <v>15.790959999999998</v>
      </c>
      <c r="H70" s="120">
        <v>16.424060000000001</v>
      </c>
      <c r="I70" s="120">
        <v>18.451520000000002</v>
      </c>
      <c r="J70" s="120">
        <v>12.261839999999999</v>
      </c>
      <c r="K70" s="1"/>
      <c r="L70" s="1"/>
      <c r="M70" s="1"/>
      <c r="N70" s="1"/>
      <c r="O70" s="1"/>
      <c r="P70" s="1"/>
      <c r="Q70" s="1"/>
      <c r="R70" s="1"/>
      <c r="S70" s="1"/>
      <c r="T70" s="1"/>
      <c r="U70" s="1"/>
      <c r="V70" s="1"/>
      <c r="W70" s="1"/>
      <c r="X70" s="1"/>
      <c r="Y70" s="1"/>
      <c r="Z70" s="1"/>
      <c r="AA70" s="1"/>
    </row>
    <row r="71" spans="1:27" ht="15" customHeight="1">
      <c r="A71" s="127" t="s">
        <v>622</v>
      </c>
      <c r="B71" s="120">
        <v>0.12692000000000001</v>
      </c>
      <c r="C71" s="120">
        <v>0.32393</v>
      </c>
      <c r="D71" s="120">
        <v>0.22831000000000001</v>
      </c>
      <c r="E71" s="120">
        <v>4.7890000000000002E-2</v>
      </c>
      <c r="F71" s="120">
        <v>3.6319999999999998E-2</v>
      </c>
      <c r="G71" s="120">
        <v>1.6840000000000001E-2</v>
      </c>
      <c r="H71" s="120">
        <v>1.4999999999999999E-4</v>
      </c>
      <c r="I71" s="120">
        <v>2.2000000000000001E-4</v>
      </c>
      <c r="J71" s="120">
        <v>0</v>
      </c>
      <c r="K71" s="1"/>
      <c r="L71" s="1"/>
      <c r="M71" s="1"/>
      <c r="N71" s="1"/>
      <c r="O71" s="1"/>
      <c r="P71" s="1"/>
      <c r="Q71" s="1"/>
      <c r="R71" s="1"/>
      <c r="S71" s="1"/>
      <c r="T71" s="1"/>
      <c r="U71" s="1"/>
      <c r="V71" s="1"/>
      <c r="W71" s="1"/>
      <c r="X71" s="1"/>
      <c r="Y71" s="1"/>
      <c r="Z71" s="1"/>
      <c r="AA71" s="1"/>
    </row>
    <row r="72" spans="1:27" ht="15" customHeight="1">
      <c r="A72" s="119" t="s">
        <v>623</v>
      </c>
      <c r="B72" s="120">
        <v>-143.40394000000001</v>
      </c>
      <c r="C72" s="120">
        <v>-327.61212</v>
      </c>
      <c r="D72" s="120">
        <v>-1177.0200300000001</v>
      </c>
      <c r="E72" s="120">
        <v>-0.13904</v>
      </c>
      <c r="F72" s="120">
        <v>-4.3377299999999996</v>
      </c>
      <c r="G72" s="120">
        <v>212.68557000000001</v>
      </c>
      <c r="H72" s="120">
        <v>1101.8237099999999</v>
      </c>
      <c r="I72" s="120">
        <v>717.13481999999999</v>
      </c>
      <c r="J72" s="120">
        <v>-22.727799999999998</v>
      </c>
      <c r="K72" s="1"/>
      <c r="L72" s="1"/>
      <c r="M72" s="1"/>
      <c r="N72" s="1"/>
      <c r="O72" s="1"/>
      <c r="P72" s="1"/>
      <c r="Q72" s="1"/>
      <c r="R72" s="1"/>
      <c r="S72" s="1"/>
      <c r="T72" s="1"/>
      <c r="U72" s="1"/>
      <c r="V72" s="1"/>
      <c r="W72" s="1"/>
      <c r="X72" s="1"/>
      <c r="Y72" s="1"/>
      <c r="Z72" s="1"/>
      <c r="AA72" s="1"/>
    </row>
    <row r="73" spans="1:27" ht="15" customHeight="1">
      <c r="A73" s="119" t="s">
        <v>624</v>
      </c>
      <c r="B73" s="120">
        <v>-143.40394000000001</v>
      </c>
      <c r="C73" s="120">
        <v>-327.61212</v>
      </c>
      <c r="D73" s="120">
        <v>-1177.0200300000001</v>
      </c>
      <c r="E73" s="120">
        <v>-0.13904</v>
      </c>
      <c r="F73" s="120">
        <v>-4.3377299999999996</v>
      </c>
      <c r="G73" s="120">
        <v>212.68644</v>
      </c>
      <c r="H73" s="120">
        <v>79.812610000000006</v>
      </c>
      <c r="I73" s="120">
        <v>79.102910000000008</v>
      </c>
      <c r="J73" s="120">
        <v>-4.4236000000000004</v>
      </c>
      <c r="K73" s="1"/>
      <c r="L73" s="1"/>
      <c r="M73" s="1"/>
      <c r="N73" s="1"/>
      <c r="O73" s="1"/>
      <c r="P73" s="1"/>
      <c r="Q73" s="1"/>
      <c r="R73" s="1"/>
      <c r="S73" s="1"/>
      <c r="T73" s="1"/>
      <c r="U73" s="1"/>
      <c r="V73" s="1"/>
      <c r="W73" s="1"/>
      <c r="X73" s="1"/>
      <c r="Y73" s="1"/>
      <c r="Z73" s="1"/>
      <c r="AA73" s="1"/>
    </row>
    <row r="74" spans="1:27" ht="15" customHeight="1">
      <c r="A74" s="122" t="s">
        <v>625</v>
      </c>
      <c r="B74" s="120">
        <v>0</v>
      </c>
      <c r="C74" s="120">
        <v>0</v>
      </c>
      <c r="D74" s="120">
        <v>0</v>
      </c>
      <c r="E74" s="120">
        <v>0</v>
      </c>
      <c r="F74" s="120">
        <v>0</v>
      </c>
      <c r="G74" s="120">
        <v>-8.7000000000000001E-4</v>
      </c>
      <c r="H74" s="120">
        <v>1022.0110999999999</v>
      </c>
      <c r="I74" s="120">
        <v>638.03191000000004</v>
      </c>
      <c r="J74" s="120">
        <v>-18.304200000000002</v>
      </c>
      <c r="K74" s="1"/>
      <c r="L74" s="1"/>
      <c r="M74" s="1"/>
      <c r="N74" s="1"/>
      <c r="O74" s="1"/>
      <c r="P74" s="1"/>
      <c r="Q74" s="1"/>
      <c r="R74" s="1"/>
      <c r="S74" s="1"/>
      <c r="T74" s="1"/>
      <c r="U74" s="1"/>
      <c r="V74" s="1"/>
      <c r="W74" s="1"/>
      <c r="X74" s="1"/>
      <c r="Y74" s="1"/>
      <c r="Z74" s="1"/>
      <c r="AA74" s="1"/>
    </row>
    <row r="75" spans="1:27" ht="15" customHeight="1">
      <c r="A75" s="119" t="s">
        <v>626</v>
      </c>
      <c r="B75" s="120">
        <v>109371.44703</v>
      </c>
      <c r="C75" s="120">
        <v>108122.49206</v>
      </c>
      <c r="D75" s="120">
        <v>145600.63194999998</v>
      </c>
      <c r="E75" s="120">
        <v>200810.69031000001</v>
      </c>
      <c r="F75" s="120">
        <v>85633.342019999996</v>
      </c>
      <c r="G75" s="120">
        <v>43215.551140000003</v>
      </c>
      <c r="H75" s="120">
        <v>80611.517229999998</v>
      </c>
      <c r="I75" s="120">
        <v>118102.45093000001</v>
      </c>
      <c r="J75" s="120">
        <v>84350.619529999996</v>
      </c>
      <c r="K75" s="1"/>
      <c r="L75" s="1"/>
      <c r="M75" s="1"/>
      <c r="N75" s="1"/>
      <c r="O75" s="1"/>
      <c r="P75" s="1"/>
      <c r="Q75" s="1"/>
      <c r="R75" s="1"/>
      <c r="S75" s="1"/>
      <c r="T75" s="1"/>
      <c r="U75" s="1"/>
      <c r="V75" s="1"/>
      <c r="W75" s="1"/>
      <c r="X75" s="1"/>
      <c r="Y75" s="1"/>
      <c r="Z75" s="1"/>
      <c r="AA75" s="1"/>
    </row>
    <row r="76" spans="1:27" ht="15" customHeight="1">
      <c r="A76" s="128" t="s">
        <v>627</v>
      </c>
      <c r="B76" s="120">
        <v>3337.3301099999999</v>
      </c>
      <c r="C76" s="120">
        <v>2037.3966699999999</v>
      </c>
      <c r="D76" s="120">
        <v>-1449.3150500000002</v>
      </c>
      <c r="E76" s="120">
        <v>-5291.6878499999993</v>
      </c>
      <c r="F76" s="120">
        <v>5985.9975800000002</v>
      </c>
      <c r="G76" s="120">
        <v>-1134.88509</v>
      </c>
      <c r="H76" s="120">
        <v>-729.66542000000004</v>
      </c>
      <c r="I76" s="120">
        <v>9045.9273400000002</v>
      </c>
      <c r="J76" s="120">
        <v>-18120.296039999997</v>
      </c>
      <c r="K76" s="1"/>
      <c r="L76" s="1"/>
      <c r="M76" s="1"/>
      <c r="N76" s="1"/>
      <c r="O76" s="1"/>
      <c r="P76" s="1"/>
      <c r="Q76" s="1"/>
      <c r="R76" s="1"/>
      <c r="S76" s="1"/>
      <c r="T76" s="1"/>
      <c r="U76" s="1"/>
      <c r="V76" s="1"/>
      <c r="W76" s="1"/>
      <c r="X76" s="1"/>
      <c r="Y76" s="1"/>
      <c r="Z76" s="1"/>
      <c r="AA76" s="1"/>
    </row>
    <row r="77" spans="1:27" ht="15" customHeight="1">
      <c r="A77" s="126" t="s">
        <v>628</v>
      </c>
      <c r="B77" s="120">
        <v>112708.77714000001</v>
      </c>
      <c r="C77" s="120">
        <v>110159.88873000001</v>
      </c>
      <c r="D77" s="120">
        <v>144151.31690000001</v>
      </c>
      <c r="E77" s="120">
        <v>195519.00246000002</v>
      </c>
      <c r="F77" s="120">
        <v>91619.339599999992</v>
      </c>
      <c r="G77" s="120">
        <v>42080.66605</v>
      </c>
      <c r="H77" s="120">
        <v>79881.851810000007</v>
      </c>
      <c r="I77" s="120">
        <v>127148.37827</v>
      </c>
      <c r="J77" s="120">
        <v>66230.323489999995</v>
      </c>
      <c r="K77" s="1"/>
      <c r="L77" s="1"/>
      <c r="M77" s="1"/>
      <c r="N77" s="1"/>
      <c r="O77" s="1"/>
      <c r="P77" s="1"/>
      <c r="Q77" s="1"/>
      <c r="R77" s="1"/>
      <c r="S77" s="1"/>
      <c r="T77" s="1"/>
      <c r="U77" s="1"/>
      <c r="V77" s="1"/>
      <c r="W77" s="1"/>
      <c r="X77" s="1"/>
      <c r="Y77" s="1"/>
      <c r="Z77" s="1"/>
      <c r="AA77" s="1"/>
    </row>
    <row r="78" spans="1:27" ht="15" customHeight="1">
      <c r="A78" s="125" t="s">
        <v>629</v>
      </c>
      <c r="B78" s="120">
        <v>-117.80033999999999</v>
      </c>
      <c r="C78" s="120">
        <v>1256.30432</v>
      </c>
      <c r="D78" s="120">
        <v>1252.03746</v>
      </c>
      <c r="E78" s="120">
        <v>1494.43941</v>
      </c>
      <c r="F78" s="120">
        <v>-353.96939000000003</v>
      </c>
      <c r="G78" s="120">
        <v>-13665.143699999999</v>
      </c>
      <c r="H78" s="120">
        <v>-313.54690999999997</v>
      </c>
      <c r="I78" s="120">
        <v>359.08681999999999</v>
      </c>
      <c r="J78" s="120">
        <v>653.07066000000009</v>
      </c>
      <c r="K78" s="1"/>
      <c r="L78" s="1"/>
      <c r="M78" s="1"/>
      <c r="N78" s="1"/>
      <c r="O78" s="1"/>
      <c r="P78" s="1"/>
      <c r="Q78" s="1"/>
      <c r="R78" s="1"/>
      <c r="S78" s="1"/>
      <c r="T78" s="1"/>
      <c r="U78" s="1"/>
      <c r="V78" s="1"/>
      <c r="W78" s="1"/>
      <c r="X78" s="1"/>
      <c r="Y78" s="1"/>
      <c r="Z78" s="1"/>
      <c r="AA78" s="1"/>
    </row>
    <row r="79" spans="1:27" ht="15" customHeight="1">
      <c r="A79" s="119" t="s">
        <v>630</v>
      </c>
      <c r="B79" s="120">
        <v>112590.9768</v>
      </c>
      <c r="C79" s="120">
        <v>111416.19305</v>
      </c>
      <c r="D79" s="120">
        <v>145403.35436000003</v>
      </c>
      <c r="E79" s="120">
        <v>197013.44187000001</v>
      </c>
      <c r="F79" s="120">
        <v>91265.370209999994</v>
      </c>
      <c r="G79" s="120">
        <v>28415.522350000003</v>
      </c>
      <c r="H79" s="120">
        <v>79568.304900000003</v>
      </c>
      <c r="I79" s="120">
        <v>127507.46509</v>
      </c>
      <c r="J79" s="120">
        <v>66883.394149999993</v>
      </c>
      <c r="K79" s="1"/>
      <c r="L79" s="1"/>
      <c r="M79" s="1"/>
      <c r="N79" s="1"/>
      <c r="O79" s="1"/>
      <c r="P79" s="1"/>
      <c r="Q79" s="1"/>
      <c r="R79" s="1"/>
      <c r="S79" s="1"/>
      <c r="T79" s="1"/>
      <c r="U79" s="1"/>
      <c r="V79" s="1"/>
      <c r="W79" s="1"/>
      <c r="X79" s="1"/>
      <c r="Y79" s="1"/>
      <c r="Z79" s="1"/>
      <c r="AA79" s="1"/>
    </row>
    <row r="80" spans="1:27" ht="15" customHeight="1">
      <c r="A80" s="125" t="s">
        <v>631</v>
      </c>
      <c r="B80" s="120">
        <v>0</v>
      </c>
      <c r="C80" s="120">
        <v>0</v>
      </c>
      <c r="D80" s="120">
        <v>0</v>
      </c>
      <c r="E80" s="120">
        <v>0</v>
      </c>
      <c r="F80" s="120">
        <v>0</v>
      </c>
      <c r="G80" s="120">
        <v>0</v>
      </c>
      <c r="H80" s="120">
        <v>0</v>
      </c>
      <c r="I80" s="120">
        <v>0</v>
      </c>
      <c r="J80" s="120">
        <v>0</v>
      </c>
      <c r="K80" s="1"/>
      <c r="L80" s="1"/>
      <c r="M80" s="1"/>
      <c r="N80" s="1"/>
      <c r="O80" s="1"/>
      <c r="P80" s="1"/>
      <c r="Q80" s="1"/>
      <c r="R80" s="1"/>
      <c r="S80" s="1"/>
      <c r="T80" s="1"/>
      <c r="U80" s="1"/>
      <c r="V80" s="1"/>
      <c r="W80" s="1"/>
      <c r="X80" s="1"/>
      <c r="Y80" s="1"/>
      <c r="Z80" s="1"/>
      <c r="AA80" s="1"/>
    </row>
    <row r="81" spans="1:27" ht="15" customHeight="1">
      <c r="A81" s="119" t="s">
        <v>632</v>
      </c>
      <c r="B81" s="120">
        <v>112590.9768</v>
      </c>
      <c r="C81" s="120">
        <v>111416.19305</v>
      </c>
      <c r="D81" s="120">
        <v>145403.35436000003</v>
      </c>
      <c r="E81" s="120">
        <v>197013.44187000001</v>
      </c>
      <c r="F81" s="120">
        <v>91265.370209999994</v>
      </c>
      <c r="G81" s="120">
        <v>28415.522350000003</v>
      </c>
      <c r="H81" s="120">
        <v>79568.304900000003</v>
      </c>
      <c r="I81" s="120">
        <v>127507.46509</v>
      </c>
      <c r="J81" s="120">
        <v>66883.394149999993</v>
      </c>
      <c r="K81" s="1"/>
      <c r="L81" s="1"/>
      <c r="M81" s="1"/>
      <c r="N81" s="1"/>
      <c r="O81" s="1"/>
      <c r="P81" s="1"/>
      <c r="Q81" s="1"/>
      <c r="R81" s="1"/>
      <c r="S81" s="1"/>
      <c r="T81" s="1"/>
      <c r="U81" s="1"/>
      <c r="V81" s="1"/>
      <c r="W81" s="1"/>
      <c r="X81" s="1"/>
      <c r="Y81" s="1"/>
      <c r="Z81" s="1"/>
      <c r="AA81" s="1"/>
    </row>
    <row r="82" spans="1:27" ht="15" customHeight="1" thickBot="1">
      <c r="A82" s="125" t="s">
        <v>633</v>
      </c>
      <c r="B82" s="120">
        <v>-44585.757159999994</v>
      </c>
      <c r="C82" s="120">
        <v>-50745.183130000005</v>
      </c>
      <c r="D82" s="120">
        <v>-70523.078239999988</v>
      </c>
      <c r="E82" s="120">
        <v>-98896.662400000001</v>
      </c>
      <c r="F82" s="120">
        <v>-43100.240819999999</v>
      </c>
      <c r="G82" s="120">
        <v>-18308.856460000003</v>
      </c>
      <c r="H82" s="120">
        <v>-35617.394159999996</v>
      </c>
      <c r="I82" s="120">
        <v>-64416.871780000001</v>
      </c>
      <c r="J82" s="120">
        <v>-34316.514739999999</v>
      </c>
      <c r="K82" s="1"/>
      <c r="L82" s="1"/>
      <c r="M82" s="1"/>
      <c r="N82" s="1"/>
      <c r="O82" s="1"/>
      <c r="P82" s="1"/>
      <c r="Q82" s="1"/>
      <c r="R82" s="1"/>
      <c r="S82" s="1"/>
      <c r="T82" s="1"/>
      <c r="U82" s="1"/>
      <c r="V82" s="1"/>
      <c r="W82" s="1"/>
      <c r="X82" s="1"/>
      <c r="Y82" s="1"/>
      <c r="Z82" s="1"/>
      <c r="AA82" s="1"/>
    </row>
    <row r="83" spans="1:27" ht="15" customHeight="1" thickTop="1" thickBot="1">
      <c r="A83" s="644" t="s">
        <v>634</v>
      </c>
      <c r="B83" s="645">
        <v>68005.219639999996</v>
      </c>
      <c r="C83" s="645">
        <v>60671.009920000004</v>
      </c>
      <c r="D83" s="645">
        <v>74880.27612000001</v>
      </c>
      <c r="E83" s="645">
        <v>98116.779469999994</v>
      </c>
      <c r="F83" s="645">
        <v>48165.129390000002</v>
      </c>
      <c r="G83" s="645">
        <v>10106.66589</v>
      </c>
      <c r="H83" s="645">
        <v>43950.910739999999</v>
      </c>
      <c r="I83" s="645">
        <v>63090.593310000004</v>
      </c>
      <c r="J83" s="645">
        <v>32566.879410000001</v>
      </c>
      <c r="K83" s="1"/>
      <c r="L83" s="1"/>
      <c r="M83" s="1"/>
      <c r="N83" s="1"/>
      <c r="O83" s="1"/>
      <c r="P83" s="1"/>
      <c r="Q83" s="1"/>
      <c r="R83" s="1"/>
      <c r="S83" s="1"/>
      <c r="T83" s="1"/>
      <c r="U83" s="1"/>
      <c r="V83" s="1"/>
      <c r="W83" s="1"/>
      <c r="X83" s="1"/>
      <c r="Y83" s="1"/>
      <c r="Z83" s="1"/>
      <c r="AA83" s="1"/>
    </row>
    <row r="84" spans="1:27" ht="3.75" customHeight="1" thickTop="1" thickBot="1">
      <c r="A84" s="129"/>
      <c r="B84" s="130"/>
      <c r="C84" s="130"/>
      <c r="D84" s="130"/>
      <c r="E84" s="130"/>
      <c r="F84" s="130"/>
      <c r="G84" s="130"/>
      <c r="H84" s="130"/>
      <c r="I84" s="130"/>
      <c r="J84" s="130"/>
      <c r="K84" s="1"/>
      <c r="L84" s="1"/>
      <c r="M84" s="1"/>
      <c r="N84" s="1"/>
      <c r="O84" s="1"/>
      <c r="P84" s="1"/>
      <c r="Q84" s="1"/>
      <c r="R84" s="1"/>
      <c r="S84" s="1"/>
      <c r="T84" s="1"/>
      <c r="U84" s="1"/>
      <c r="V84" s="1"/>
      <c r="W84" s="1"/>
      <c r="X84" s="1"/>
      <c r="Y84" s="1"/>
      <c r="Z84" s="1"/>
      <c r="AA84" s="1"/>
    </row>
    <row r="85" spans="1:27" ht="15" customHeight="1" thickTop="1">
      <c r="A85" s="21"/>
      <c r="B85" s="23"/>
      <c r="C85" s="23"/>
      <c r="D85" s="23"/>
      <c r="E85" s="23"/>
      <c r="F85" s="23"/>
      <c r="G85" s="23"/>
      <c r="H85" s="23"/>
      <c r="I85" s="23"/>
      <c r="J85" s="23"/>
      <c r="K85" s="1"/>
      <c r="L85" s="1"/>
      <c r="M85" s="1"/>
      <c r="N85" s="1"/>
      <c r="O85" s="1"/>
      <c r="P85" s="1"/>
      <c r="Q85" s="1"/>
      <c r="R85" s="1"/>
      <c r="S85" s="1"/>
      <c r="T85" s="1"/>
      <c r="U85" s="1"/>
      <c r="V85" s="1"/>
      <c r="W85" s="1"/>
      <c r="X85" s="1"/>
      <c r="Y85" s="1"/>
      <c r="Z85" s="1"/>
      <c r="AA85" s="1"/>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topLeftCell="C1" zoomScaleNormal="100" workbookViewId="0">
      <selection activeCell="N22" sqref="N22"/>
    </sheetView>
  </sheetViews>
  <sheetFormatPr baseColWidth="10" defaultColWidth="9.140625" defaultRowHeight="12.75"/>
  <cols>
    <col min="1" max="1" width="3" style="138" hidden="1" customWidth="1"/>
    <col min="2" max="2" width="6" style="138" hidden="1" customWidth="1"/>
    <col min="3" max="3" width="81.5703125" style="138" customWidth="1"/>
    <col min="4" max="5" width="10.28515625" style="138" bestFit="1" customWidth="1"/>
    <col min="6" max="8" width="11.28515625" style="138" bestFit="1" customWidth="1"/>
    <col min="9" max="9" width="11.28515625" style="138" customWidth="1"/>
    <col min="10" max="10" width="11.28515625" style="138" bestFit="1" customWidth="1"/>
    <col min="11" max="12" width="9.28515625" style="138" bestFit="1" customWidth="1"/>
    <col min="13" max="256" width="11.42578125" style="138" customWidth="1"/>
    <col min="257" max="258" width="0" style="138" hidden="1" customWidth="1"/>
    <col min="259" max="259" width="81.5703125" style="138" customWidth="1"/>
    <col min="260" max="261" width="10.28515625" style="138" bestFit="1" customWidth="1"/>
    <col min="262" max="264" width="11.28515625" style="138" bestFit="1" customWidth="1"/>
    <col min="265" max="265" width="11.28515625" style="138" customWidth="1"/>
    <col min="266" max="266" width="11.28515625" style="138" bestFit="1" customWidth="1"/>
    <col min="267" max="268" width="9.28515625" style="138" bestFit="1" customWidth="1"/>
    <col min="269" max="512" width="11.42578125" style="138" customWidth="1"/>
    <col min="513" max="514" width="0" style="138" hidden="1" customWidth="1"/>
    <col min="515" max="515" width="81.5703125" style="138" customWidth="1"/>
    <col min="516" max="517" width="10.28515625" style="138" bestFit="1" customWidth="1"/>
    <col min="518" max="520" width="11.28515625" style="138" bestFit="1" customWidth="1"/>
    <col min="521" max="521" width="11.28515625" style="138" customWidth="1"/>
    <col min="522" max="522" width="11.28515625" style="138" bestFit="1" customWidth="1"/>
    <col min="523" max="524" width="9.28515625" style="138" bestFit="1" customWidth="1"/>
    <col min="525" max="768" width="11.42578125" style="138" customWidth="1"/>
    <col min="769" max="770" width="0" style="138" hidden="1" customWidth="1"/>
    <col min="771" max="771" width="81.5703125" style="138" customWidth="1"/>
    <col min="772" max="773" width="10.28515625" style="138" bestFit="1" customWidth="1"/>
    <col min="774" max="776" width="11.28515625" style="138" bestFit="1" customWidth="1"/>
    <col min="777" max="777" width="11.28515625" style="138" customWidth="1"/>
    <col min="778" max="778" width="11.28515625" style="138" bestFit="1" customWidth="1"/>
    <col min="779" max="780" width="9.28515625" style="138" bestFit="1" customWidth="1"/>
    <col min="781" max="1024" width="11.42578125" style="138" customWidth="1"/>
    <col min="1025" max="1026" width="0" style="138" hidden="1" customWidth="1"/>
    <col min="1027" max="1027" width="81.5703125" style="138" customWidth="1"/>
    <col min="1028" max="1029" width="10.28515625" style="138" bestFit="1" customWidth="1"/>
    <col min="1030" max="1032" width="11.28515625" style="138" bestFit="1" customWidth="1"/>
    <col min="1033" max="1033" width="11.28515625" style="138" customWidth="1"/>
    <col min="1034" max="1034" width="11.28515625" style="138" bestFit="1" customWidth="1"/>
    <col min="1035" max="1036" width="9.28515625" style="138" bestFit="1" customWidth="1"/>
    <col min="1037" max="1280" width="11.42578125" style="138" customWidth="1"/>
    <col min="1281" max="1282" width="0" style="138" hidden="1" customWidth="1"/>
    <col min="1283" max="1283" width="81.5703125" style="138" customWidth="1"/>
    <col min="1284" max="1285" width="10.28515625" style="138" bestFit="1" customWidth="1"/>
    <col min="1286" max="1288" width="11.28515625" style="138" bestFit="1" customWidth="1"/>
    <col min="1289" max="1289" width="11.28515625" style="138" customWidth="1"/>
    <col min="1290" max="1290" width="11.28515625" style="138" bestFit="1" customWidth="1"/>
    <col min="1291" max="1292" width="9.28515625" style="138" bestFit="1" customWidth="1"/>
    <col min="1293" max="1536" width="11.42578125" style="138" customWidth="1"/>
    <col min="1537" max="1538" width="0" style="138" hidden="1" customWidth="1"/>
    <col min="1539" max="1539" width="81.5703125" style="138" customWidth="1"/>
    <col min="1540" max="1541" width="10.28515625" style="138" bestFit="1" customWidth="1"/>
    <col min="1542" max="1544" width="11.28515625" style="138" bestFit="1" customWidth="1"/>
    <col min="1545" max="1545" width="11.28515625" style="138" customWidth="1"/>
    <col min="1546" max="1546" width="11.28515625" style="138" bestFit="1" customWidth="1"/>
    <col min="1547" max="1548" width="9.28515625" style="138" bestFit="1" customWidth="1"/>
    <col min="1549" max="1792" width="11.42578125" style="138" customWidth="1"/>
    <col min="1793" max="1794" width="0" style="138" hidden="1" customWidth="1"/>
    <col min="1795" max="1795" width="81.5703125" style="138" customWidth="1"/>
    <col min="1796" max="1797" width="10.28515625" style="138" bestFit="1" customWidth="1"/>
    <col min="1798" max="1800" width="11.28515625" style="138" bestFit="1" customWidth="1"/>
    <col min="1801" max="1801" width="11.28515625" style="138" customWidth="1"/>
    <col min="1802" max="1802" width="11.28515625" style="138" bestFit="1" customWidth="1"/>
    <col min="1803" max="1804" width="9.28515625" style="138" bestFit="1" customWidth="1"/>
    <col min="1805" max="2048" width="11.42578125" style="138" customWidth="1"/>
    <col min="2049" max="2050" width="0" style="138" hidden="1" customWidth="1"/>
    <col min="2051" max="2051" width="81.5703125" style="138" customWidth="1"/>
    <col min="2052" max="2053" width="10.28515625" style="138" bestFit="1" customWidth="1"/>
    <col min="2054" max="2056" width="11.28515625" style="138" bestFit="1" customWidth="1"/>
    <col min="2057" max="2057" width="11.28515625" style="138" customWidth="1"/>
    <col min="2058" max="2058" width="11.28515625" style="138" bestFit="1" customWidth="1"/>
    <col min="2059" max="2060" width="9.28515625" style="138" bestFit="1" customWidth="1"/>
    <col min="2061" max="2304" width="11.42578125" style="138" customWidth="1"/>
    <col min="2305" max="2306" width="0" style="138" hidden="1" customWidth="1"/>
    <col min="2307" max="2307" width="81.5703125" style="138" customWidth="1"/>
    <col min="2308" max="2309" width="10.28515625" style="138" bestFit="1" customWidth="1"/>
    <col min="2310" max="2312" width="11.28515625" style="138" bestFit="1" customWidth="1"/>
    <col min="2313" max="2313" width="11.28515625" style="138" customWidth="1"/>
    <col min="2314" max="2314" width="11.28515625" style="138" bestFit="1" customWidth="1"/>
    <col min="2315" max="2316" width="9.28515625" style="138" bestFit="1" customWidth="1"/>
    <col min="2317" max="2560" width="11.42578125" style="138" customWidth="1"/>
    <col min="2561" max="2562" width="0" style="138" hidden="1" customWidth="1"/>
    <col min="2563" max="2563" width="81.5703125" style="138" customWidth="1"/>
    <col min="2564" max="2565" width="10.28515625" style="138" bestFit="1" customWidth="1"/>
    <col min="2566" max="2568" width="11.28515625" style="138" bestFit="1" customWidth="1"/>
    <col min="2569" max="2569" width="11.28515625" style="138" customWidth="1"/>
    <col min="2570" max="2570" width="11.28515625" style="138" bestFit="1" customWidth="1"/>
    <col min="2571" max="2572" width="9.28515625" style="138" bestFit="1" customWidth="1"/>
    <col min="2573" max="2816" width="11.42578125" style="138" customWidth="1"/>
    <col min="2817" max="2818" width="0" style="138" hidden="1" customWidth="1"/>
    <col min="2819" max="2819" width="81.5703125" style="138" customWidth="1"/>
    <col min="2820" max="2821" width="10.28515625" style="138" bestFit="1" customWidth="1"/>
    <col min="2822" max="2824" width="11.28515625" style="138" bestFit="1" customWidth="1"/>
    <col min="2825" max="2825" width="11.28515625" style="138" customWidth="1"/>
    <col min="2826" max="2826" width="11.28515625" style="138" bestFit="1" customWidth="1"/>
    <col min="2827" max="2828" width="9.28515625" style="138" bestFit="1" customWidth="1"/>
    <col min="2829" max="3072" width="11.42578125" style="138" customWidth="1"/>
    <col min="3073" max="3074" width="0" style="138" hidden="1" customWidth="1"/>
    <col min="3075" max="3075" width="81.5703125" style="138" customWidth="1"/>
    <col min="3076" max="3077" width="10.28515625" style="138" bestFit="1" customWidth="1"/>
    <col min="3078" max="3080" width="11.28515625" style="138" bestFit="1" customWidth="1"/>
    <col min="3081" max="3081" width="11.28515625" style="138" customWidth="1"/>
    <col min="3082" max="3082" width="11.28515625" style="138" bestFit="1" customWidth="1"/>
    <col min="3083" max="3084" width="9.28515625" style="138" bestFit="1" customWidth="1"/>
    <col min="3085" max="3328" width="11.42578125" style="138" customWidth="1"/>
    <col min="3329" max="3330" width="0" style="138" hidden="1" customWidth="1"/>
    <col min="3331" max="3331" width="81.5703125" style="138" customWidth="1"/>
    <col min="3332" max="3333" width="10.28515625" style="138" bestFit="1" customWidth="1"/>
    <col min="3334" max="3336" width="11.28515625" style="138" bestFit="1" customWidth="1"/>
    <col min="3337" max="3337" width="11.28515625" style="138" customWidth="1"/>
    <col min="3338" max="3338" width="11.28515625" style="138" bestFit="1" customWidth="1"/>
    <col min="3339" max="3340" width="9.28515625" style="138" bestFit="1" customWidth="1"/>
    <col min="3341" max="3584" width="11.42578125" style="138" customWidth="1"/>
    <col min="3585" max="3586" width="0" style="138" hidden="1" customWidth="1"/>
    <col min="3587" max="3587" width="81.5703125" style="138" customWidth="1"/>
    <col min="3588" max="3589" width="10.28515625" style="138" bestFit="1" customWidth="1"/>
    <col min="3590" max="3592" width="11.28515625" style="138" bestFit="1" customWidth="1"/>
    <col min="3593" max="3593" width="11.28515625" style="138" customWidth="1"/>
    <col min="3594" max="3594" width="11.28515625" style="138" bestFit="1" customWidth="1"/>
    <col min="3595" max="3596" width="9.28515625" style="138" bestFit="1" customWidth="1"/>
    <col min="3597" max="3840" width="11.42578125" style="138" customWidth="1"/>
    <col min="3841" max="3842" width="0" style="138" hidden="1" customWidth="1"/>
    <col min="3843" max="3843" width="81.5703125" style="138" customWidth="1"/>
    <col min="3844" max="3845" width="10.28515625" style="138" bestFit="1" customWidth="1"/>
    <col min="3846" max="3848" width="11.28515625" style="138" bestFit="1" customWidth="1"/>
    <col min="3849" max="3849" width="11.28515625" style="138" customWidth="1"/>
    <col min="3850" max="3850" width="11.28515625" style="138" bestFit="1" customWidth="1"/>
    <col min="3851" max="3852" width="9.28515625" style="138" bestFit="1" customWidth="1"/>
    <col min="3853" max="4096" width="11.42578125" style="138" customWidth="1"/>
    <col min="4097" max="4098" width="0" style="138" hidden="1" customWidth="1"/>
    <col min="4099" max="4099" width="81.5703125" style="138" customWidth="1"/>
    <col min="4100" max="4101" width="10.28515625" style="138" bestFit="1" customWidth="1"/>
    <col min="4102" max="4104" width="11.28515625" style="138" bestFit="1" customWidth="1"/>
    <col min="4105" max="4105" width="11.28515625" style="138" customWidth="1"/>
    <col min="4106" max="4106" width="11.28515625" style="138" bestFit="1" customWidth="1"/>
    <col min="4107" max="4108" width="9.28515625" style="138" bestFit="1" customWidth="1"/>
    <col min="4109" max="4352" width="11.42578125" style="138" customWidth="1"/>
    <col min="4353" max="4354" width="0" style="138" hidden="1" customWidth="1"/>
    <col min="4355" max="4355" width="81.5703125" style="138" customWidth="1"/>
    <col min="4356" max="4357" width="10.28515625" style="138" bestFit="1" customWidth="1"/>
    <col min="4358" max="4360" width="11.28515625" style="138" bestFit="1" customWidth="1"/>
    <col min="4361" max="4361" width="11.28515625" style="138" customWidth="1"/>
    <col min="4362" max="4362" width="11.28515625" style="138" bestFit="1" customWidth="1"/>
    <col min="4363" max="4364" width="9.28515625" style="138" bestFit="1" customWidth="1"/>
    <col min="4365" max="4608" width="11.42578125" style="138" customWidth="1"/>
    <col min="4609" max="4610" width="0" style="138" hidden="1" customWidth="1"/>
    <col min="4611" max="4611" width="81.5703125" style="138" customWidth="1"/>
    <col min="4612" max="4613" width="10.28515625" style="138" bestFit="1" customWidth="1"/>
    <col min="4614" max="4616" width="11.28515625" style="138" bestFit="1" customWidth="1"/>
    <col min="4617" max="4617" width="11.28515625" style="138" customWidth="1"/>
    <col min="4618" max="4618" width="11.28515625" style="138" bestFit="1" customWidth="1"/>
    <col min="4619" max="4620" width="9.28515625" style="138" bestFit="1" customWidth="1"/>
    <col min="4621" max="4864" width="11.42578125" style="138" customWidth="1"/>
    <col min="4865" max="4866" width="0" style="138" hidden="1" customWidth="1"/>
    <col min="4867" max="4867" width="81.5703125" style="138" customWidth="1"/>
    <col min="4868" max="4869" width="10.28515625" style="138" bestFit="1" customWidth="1"/>
    <col min="4870" max="4872" width="11.28515625" style="138" bestFit="1" customWidth="1"/>
    <col min="4873" max="4873" width="11.28515625" style="138" customWidth="1"/>
    <col min="4874" max="4874" width="11.28515625" style="138" bestFit="1" customWidth="1"/>
    <col min="4875" max="4876" width="9.28515625" style="138" bestFit="1" customWidth="1"/>
    <col min="4877" max="5120" width="11.42578125" style="138" customWidth="1"/>
    <col min="5121" max="5122" width="0" style="138" hidden="1" customWidth="1"/>
    <col min="5123" max="5123" width="81.5703125" style="138" customWidth="1"/>
    <col min="5124" max="5125" width="10.28515625" style="138" bestFit="1" customWidth="1"/>
    <col min="5126" max="5128" width="11.28515625" style="138" bestFit="1" customWidth="1"/>
    <col min="5129" max="5129" width="11.28515625" style="138" customWidth="1"/>
    <col min="5130" max="5130" width="11.28515625" style="138" bestFit="1" customWidth="1"/>
    <col min="5131" max="5132" width="9.28515625" style="138" bestFit="1" customWidth="1"/>
    <col min="5133" max="5376" width="11.42578125" style="138" customWidth="1"/>
    <col min="5377" max="5378" width="0" style="138" hidden="1" customWidth="1"/>
    <col min="5379" max="5379" width="81.5703125" style="138" customWidth="1"/>
    <col min="5380" max="5381" width="10.28515625" style="138" bestFit="1" customWidth="1"/>
    <col min="5382" max="5384" width="11.28515625" style="138" bestFit="1" customWidth="1"/>
    <col min="5385" max="5385" width="11.28515625" style="138" customWidth="1"/>
    <col min="5386" max="5386" width="11.28515625" style="138" bestFit="1" customWidth="1"/>
    <col min="5387" max="5388" width="9.28515625" style="138" bestFit="1" customWidth="1"/>
    <col min="5389" max="5632" width="11.42578125" style="138" customWidth="1"/>
    <col min="5633" max="5634" width="0" style="138" hidden="1" customWidth="1"/>
    <col min="5635" max="5635" width="81.5703125" style="138" customWidth="1"/>
    <col min="5636" max="5637" width="10.28515625" style="138" bestFit="1" customWidth="1"/>
    <col min="5638" max="5640" width="11.28515625" style="138" bestFit="1" customWidth="1"/>
    <col min="5641" max="5641" width="11.28515625" style="138" customWidth="1"/>
    <col min="5642" max="5642" width="11.28515625" style="138" bestFit="1" customWidth="1"/>
    <col min="5643" max="5644" width="9.28515625" style="138" bestFit="1" customWidth="1"/>
    <col min="5645" max="5888" width="11.42578125" style="138" customWidth="1"/>
    <col min="5889" max="5890" width="0" style="138" hidden="1" customWidth="1"/>
    <col min="5891" max="5891" width="81.5703125" style="138" customWidth="1"/>
    <col min="5892" max="5893" width="10.28515625" style="138" bestFit="1" customWidth="1"/>
    <col min="5894" max="5896" width="11.28515625" style="138" bestFit="1" customWidth="1"/>
    <col min="5897" max="5897" width="11.28515625" style="138" customWidth="1"/>
    <col min="5898" max="5898" width="11.28515625" style="138" bestFit="1" customWidth="1"/>
    <col min="5899" max="5900" width="9.28515625" style="138" bestFit="1" customWidth="1"/>
    <col min="5901" max="6144" width="11.42578125" style="138" customWidth="1"/>
    <col min="6145" max="6146" width="0" style="138" hidden="1" customWidth="1"/>
    <col min="6147" max="6147" width="81.5703125" style="138" customWidth="1"/>
    <col min="6148" max="6149" width="10.28515625" style="138" bestFit="1" customWidth="1"/>
    <col min="6150" max="6152" width="11.28515625" style="138" bestFit="1" customWidth="1"/>
    <col min="6153" max="6153" width="11.28515625" style="138" customWidth="1"/>
    <col min="6154" max="6154" width="11.28515625" style="138" bestFit="1" customWidth="1"/>
    <col min="6155" max="6156" width="9.28515625" style="138" bestFit="1" customWidth="1"/>
    <col min="6157" max="6400" width="11.42578125" style="138" customWidth="1"/>
    <col min="6401" max="6402" width="0" style="138" hidden="1" customWidth="1"/>
    <col min="6403" max="6403" width="81.5703125" style="138" customWidth="1"/>
    <col min="6404" max="6405" width="10.28515625" style="138" bestFit="1" customWidth="1"/>
    <col min="6406" max="6408" width="11.28515625" style="138" bestFit="1" customWidth="1"/>
    <col min="6409" max="6409" width="11.28515625" style="138" customWidth="1"/>
    <col min="6410" max="6410" width="11.28515625" style="138" bestFit="1" customWidth="1"/>
    <col min="6411" max="6412" width="9.28515625" style="138" bestFit="1" customWidth="1"/>
    <col min="6413" max="6656" width="11.42578125" style="138" customWidth="1"/>
    <col min="6657" max="6658" width="0" style="138" hidden="1" customWidth="1"/>
    <col min="6659" max="6659" width="81.5703125" style="138" customWidth="1"/>
    <col min="6660" max="6661" width="10.28515625" style="138" bestFit="1" customWidth="1"/>
    <col min="6662" max="6664" width="11.28515625" style="138" bestFit="1" customWidth="1"/>
    <col min="6665" max="6665" width="11.28515625" style="138" customWidth="1"/>
    <col min="6666" max="6666" width="11.28515625" style="138" bestFit="1" customWidth="1"/>
    <col min="6667" max="6668" width="9.28515625" style="138" bestFit="1" customWidth="1"/>
    <col min="6669" max="6912" width="11.42578125" style="138" customWidth="1"/>
    <col min="6913" max="6914" width="0" style="138" hidden="1" customWidth="1"/>
    <col min="6915" max="6915" width="81.5703125" style="138" customWidth="1"/>
    <col min="6916" max="6917" width="10.28515625" style="138" bestFit="1" customWidth="1"/>
    <col min="6918" max="6920" width="11.28515625" style="138" bestFit="1" customWidth="1"/>
    <col min="6921" max="6921" width="11.28515625" style="138" customWidth="1"/>
    <col min="6922" max="6922" width="11.28515625" style="138" bestFit="1" customWidth="1"/>
    <col min="6923" max="6924" width="9.28515625" style="138" bestFit="1" customWidth="1"/>
    <col min="6925" max="7168" width="11.42578125" style="138" customWidth="1"/>
    <col min="7169" max="7170" width="0" style="138" hidden="1" customWidth="1"/>
    <col min="7171" max="7171" width="81.5703125" style="138" customWidth="1"/>
    <col min="7172" max="7173" width="10.28515625" style="138" bestFit="1" customWidth="1"/>
    <col min="7174" max="7176" width="11.28515625" style="138" bestFit="1" customWidth="1"/>
    <col min="7177" max="7177" width="11.28515625" style="138" customWidth="1"/>
    <col min="7178" max="7178" width="11.28515625" style="138" bestFit="1" customWidth="1"/>
    <col min="7179" max="7180" width="9.28515625" style="138" bestFit="1" customWidth="1"/>
    <col min="7181" max="7424" width="11.42578125" style="138" customWidth="1"/>
    <col min="7425" max="7426" width="0" style="138" hidden="1" customWidth="1"/>
    <col min="7427" max="7427" width="81.5703125" style="138" customWidth="1"/>
    <col min="7428" max="7429" width="10.28515625" style="138" bestFit="1" customWidth="1"/>
    <col min="7430" max="7432" width="11.28515625" style="138" bestFit="1" customWidth="1"/>
    <col min="7433" max="7433" width="11.28515625" style="138" customWidth="1"/>
    <col min="7434" max="7434" width="11.28515625" style="138" bestFit="1" customWidth="1"/>
    <col min="7435" max="7436" width="9.28515625" style="138" bestFit="1" customWidth="1"/>
    <col min="7437" max="7680" width="11.42578125" style="138" customWidth="1"/>
    <col min="7681" max="7682" width="0" style="138" hidden="1" customWidth="1"/>
    <col min="7683" max="7683" width="81.5703125" style="138" customWidth="1"/>
    <col min="7684" max="7685" width="10.28515625" style="138" bestFit="1" customWidth="1"/>
    <col min="7686" max="7688" width="11.28515625" style="138" bestFit="1" customWidth="1"/>
    <col min="7689" max="7689" width="11.28515625" style="138" customWidth="1"/>
    <col min="7690" max="7690" width="11.28515625" style="138" bestFit="1" customWidth="1"/>
    <col min="7691" max="7692" width="9.28515625" style="138" bestFit="1" customWidth="1"/>
    <col min="7693" max="7936" width="11.42578125" style="138" customWidth="1"/>
    <col min="7937" max="7938" width="0" style="138" hidden="1" customWidth="1"/>
    <col min="7939" max="7939" width="81.5703125" style="138" customWidth="1"/>
    <col min="7940" max="7941" width="10.28515625" style="138" bestFit="1" customWidth="1"/>
    <col min="7942" max="7944" width="11.28515625" style="138" bestFit="1" customWidth="1"/>
    <col min="7945" max="7945" width="11.28515625" style="138" customWidth="1"/>
    <col min="7946" max="7946" width="11.28515625" style="138" bestFit="1" customWidth="1"/>
    <col min="7947" max="7948" width="9.28515625" style="138" bestFit="1" customWidth="1"/>
    <col min="7949" max="8192" width="11.42578125" style="138" customWidth="1"/>
    <col min="8193" max="8194" width="0" style="138" hidden="1" customWidth="1"/>
    <col min="8195" max="8195" width="81.5703125" style="138" customWidth="1"/>
    <col min="8196" max="8197" width="10.28515625" style="138" bestFit="1" customWidth="1"/>
    <col min="8198" max="8200" width="11.28515625" style="138" bestFit="1" customWidth="1"/>
    <col min="8201" max="8201" width="11.28515625" style="138" customWidth="1"/>
    <col min="8202" max="8202" width="11.28515625" style="138" bestFit="1" customWidth="1"/>
    <col min="8203" max="8204" width="9.28515625" style="138" bestFit="1" customWidth="1"/>
    <col min="8205" max="8448" width="11.42578125" style="138" customWidth="1"/>
    <col min="8449" max="8450" width="0" style="138" hidden="1" customWidth="1"/>
    <col min="8451" max="8451" width="81.5703125" style="138" customWidth="1"/>
    <col min="8452" max="8453" width="10.28515625" style="138" bestFit="1" customWidth="1"/>
    <col min="8454" max="8456" width="11.28515625" style="138" bestFit="1" customWidth="1"/>
    <col min="8457" max="8457" width="11.28515625" style="138" customWidth="1"/>
    <col min="8458" max="8458" width="11.28515625" style="138" bestFit="1" customWidth="1"/>
    <col min="8459" max="8460" width="9.28515625" style="138" bestFit="1" customWidth="1"/>
    <col min="8461" max="8704" width="11.42578125" style="138" customWidth="1"/>
    <col min="8705" max="8706" width="0" style="138" hidden="1" customWidth="1"/>
    <col min="8707" max="8707" width="81.5703125" style="138" customWidth="1"/>
    <col min="8708" max="8709" width="10.28515625" style="138" bestFit="1" customWidth="1"/>
    <col min="8710" max="8712" width="11.28515625" style="138" bestFit="1" customWidth="1"/>
    <col min="8713" max="8713" width="11.28515625" style="138" customWidth="1"/>
    <col min="8714" max="8714" width="11.28515625" style="138" bestFit="1" customWidth="1"/>
    <col min="8715" max="8716" width="9.28515625" style="138" bestFit="1" customWidth="1"/>
    <col min="8717" max="8960" width="11.42578125" style="138" customWidth="1"/>
    <col min="8961" max="8962" width="0" style="138" hidden="1" customWidth="1"/>
    <col min="8963" max="8963" width="81.5703125" style="138" customWidth="1"/>
    <col min="8964" max="8965" width="10.28515625" style="138" bestFit="1" customWidth="1"/>
    <col min="8966" max="8968" width="11.28515625" style="138" bestFit="1" customWidth="1"/>
    <col min="8969" max="8969" width="11.28515625" style="138" customWidth="1"/>
    <col min="8970" max="8970" width="11.28515625" style="138" bestFit="1" customWidth="1"/>
    <col min="8971" max="8972" width="9.28515625" style="138" bestFit="1" customWidth="1"/>
    <col min="8973" max="9216" width="11.42578125" style="138" customWidth="1"/>
    <col min="9217" max="9218" width="0" style="138" hidden="1" customWidth="1"/>
    <col min="9219" max="9219" width="81.5703125" style="138" customWidth="1"/>
    <col min="9220" max="9221" width="10.28515625" style="138" bestFit="1" customWidth="1"/>
    <col min="9222" max="9224" width="11.28515625" style="138" bestFit="1" customWidth="1"/>
    <col min="9225" max="9225" width="11.28515625" style="138" customWidth="1"/>
    <col min="9226" max="9226" width="11.28515625" style="138" bestFit="1" customWidth="1"/>
    <col min="9227" max="9228" width="9.28515625" style="138" bestFit="1" customWidth="1"/>
    <col min="9229" max="9472" width="11.42578125" style="138" customWidth="1"/>
    <col min="9473" max="9474" width="0" style="138" hidden="1" customWidth="1"/>
    <col min="9475" max="9475" width="81.5703125" style="138" customWidth="1"/>
    <col min="9476" max="9477" width="10.28515625" style="138" bestFit="1" customWidth="1"/>
    <col min="9478" max="9480" width="11.28515625" style="138" bestFit="1" customWidth="1"/>
    <col min="9481" max="9481" width="11.28515625" style="138" customWidth="1"/>
    <col min="9482" max="9482" width="11.28515625" style="138" bestFit="1" customWidth="1"/>
    <col min="9483" max="9484" width="9.28515625" style="138" bestFit="1" customWidth="1"/>
    <col min="9485" max="9728" width="11.42578125" style="138" customWidth="1"/>
    <col min="9729" max="9730" width="0" style="138" hidden="1" customWidth="1"/>
    <col min="9731" max="9731" width="81.5703125" style="138" customWidth="1"/>
    <col min="9732" max="9733" width="10.28515625" style="138" bestFit="1" customWidth="1"/>
    <col min="9734" max="9736" width="11.28515625" style="138" bestFit="1" customWidth="1"/>
    <col min="9737" max="9737" width="11.28515625" style="138" customWidth="1"/>
    <col min="9738" max="9738" width="11.28515625" style="138" bestFit="1" customWidth="1"/>
    <col min="9739" max="9740" width="9.28515625" style="138" bestFit="1" customWidth="1"/>
    <col min="9741" max="9984" width="11.42578125" style="138" customWidth="1"/>
    <col min="9985" max="9986" width="0" style="138" hidden="1" customWidth="1"/>
    <col min="9987" max="9987" width="81.5703125" style="138" customWidth="1"/>
    <col min="9988" max="9989" width="10.28515625" style="138" bestFit="1" customWidth="1"/>
    <col min="9990" max="9992" width="11.28515625" style="138" bestFit="1" customWidth="1"/>
    <col min="9993" max="9993" width="11.28515625" style="138" customWidth="1"/>
    <col min="9994" max="9994" width="11.28515625" style="138" bestFit="1" customWidth="1"/>
    <col min="9995" max="9996" width="9.28515625" style="138" bestFit="1" customWidth="1"/>
    <col min="9997" max="10240" width="11.42578125" style="138" customWidth="1"/>
    <col min="10241" max="10242" width="0" style="138" hidden="1" customWidth="1"/>
    <col min="10243" max="10243" width="81.5703125" style="138" customWidth="1"/>
    <col min="10244" max="10245" width="10.28515625" style="138" bestFit="1" customWidth="1"/>
    <col min="10246" max="10248" width="11.28515625" style="138" bestFit="1" customWidth="1"/>
    <col min="10249" max="10249" width="11.28515625" style="138" customWidth="1"/>
    <col min="10250" max="10250" width="11.28515625" style="138" bestFit="1" customWidth="1"/>
    <col min="10251" max="10252" width="9.28515625" style="138" bestFit="1" customWidth="1"/>
    <col min="10253" max="10496" width="11.42578125" style="138" customWidth="1"/>
    <col min="10497" max="10498" width="0" style="138" hidden="1" customWidth="1"/>
    <col min="10499" max="10499" width="81.5703125" style="138" customWidth="1"/>
    <col min="10500" max="10501" width="10.28515625" style="138" bestFit="1" customWidth="1"/>
    <col min="10502" max="10504" width="11.28515625" style="138" bestFit="1" customWidth="1"/>
    <col min="10505" max="10505" width="11.28515625" style="138" customWidth="1"/>
    <col min="10506" max="10506" width="11.28515625" style="138" bestFit="1" customWidth="1"/>
    <col min="10507" max="10508" width="9.28515625" style="138" bestFit="1" customWidth="1"/>
    <col min="10509" max="10752" width="11.42578125" style="138" customWidth="1"/>
    <col min="10753" max="10754" width="0" style="138" hidden="1" customWidth="1"/>
    <col min="10755" max="10755" width="81.5703125" style="138" customWidth="1"/>
    <col min="10756" max="10757" width="10.28515625" style="138" bestFit="1" customWidth="1"/>
    <col min="10758" max="10760" width="11.28515625" style="138" bestFit="1" customWidth="1"/>
    <col min="10761" max="10761" width="11.28515625" style="138" customWidth="1"/>
    <col min="10762" max="10762" width="11.28515625" style="138" bestFit="1" customWidth="1"/>
    <col min="10763" max="10764" width="9.28515625" style="138" bestFit="1" customWidth="1"/>
    <col min="10765" max="11008" width="11.42578125" style="138" customWidth="1"/>
    <col min="11009" max="11010" width="0" style="138" hidden="1" customWidth="1"/>
    <col min="11011" max="11011" width="81.5703125" style="138" customWidth="1"/>
    <col min="11012" max="11013" width="10.28515625" style="138" bestFit="1" customWidth="1"/>
    <col min="11014" max="11016" width="11.28515625" style="138" bestFit="1" customWidth="1"/>
    <col min="11017" max="11017" width="11.28515625" style="138" customWidth="1"/>
    <col min="11018" max="11018" width="11.28515625" style="138" bestFit="1" customWidth="1"/>
    <col min="11019" max="11020" width="9.28515625" style="138" bestFit="1" customWidth="1"/>
    <col min="11021" max="11264" width="11.42578125" style="138" customWidth="1"/>
    <col min="11265" max="11266" width="0" style="138" hidden="1" customWidth="1"/>
    <col min="11267" max="11267" width="81.5703125" style="138" customWidth="1"/>
    <col min="11268" max="11269" width="10.28515625" style="138" bestFit="1" customWidth="1"/>
    <col min="11270" max="11272" width="11.28515625" style="138" bestFit="1" customWidth="1"/>
    <col min="11273" max="11273" width="11.28515625" style="138" customWidth="1"/>
    <col min="11274" max="11274" width="11.28515625" style="138" bestFit="1" customWidth="1"/>
    <col min="11275" max="11276" width="9.28515625" style="138" bestFit="1" customWidth="1"/>
    <col min="11277" max="11520" width="11.42578125" style="138" customWidth="1"/>
    <col min="11521" max="11522" width="0" style="138" hidden="1" customWidth="1"/>
    <col min="11523" max="11523" width="81.5703125" style="138" customWidth="1"/>
    <col min="11524" max="11525" width="10.28515625" style="138" bestFit="1" customWidth="1"/>
    <col min="11526" max="11528" width="11.28515625" style="138" bestFit="1" customWidth="1"/>
    <col min="11529" max="11529" width="11.28515625" style="138" customWidth="1"/>
    <col min="11530" max="11530" width="11.28515625" style="138" bestFit="1" customWidth="1"/>
    <col min="11531" max="11532" width="9.28515625" style="138" bestFit="1" customWidth="1"/>
    <col min="11533" max="11776" width="11.42578125" style="138" customWidth="1"/>
    <col min="11777" max="11778" width="0" style="138" hidden="1" customWidth="1"/>
    <col min="11779" max="11779" width="81.5703125" style="138" customWidth="1"/>
    <col min="11780" max="11781" width="10.28515625" style="138" bestFit="1" customWidth="1"/>
    <col min="11782" max="11784" width="11.28515625" style="138" bestFit="1" customWidth="1"/>
    <col min="11785" max="11785" width="11.28515625" style="138" customWidth="1"/>
    <col min="11786" max="11786" width="11.28515625" style="138" bestFit="1" customWidth="1"/>
    <col min="11787" max="11788" width="9.28515625" style="138" bestFit="1" customWidth="1"/>
    <col min="11789" max="12032" width="11.42578125" style="138" customWidth="1"/>
    <col min="12033" max="12034" width="0" style="138" hidden="1" customWidth="1"/>
    <col min="12035" max="12035" width="81.5703125" style="138" customWidth="1"/>
    <col min="12036" max="12037" width="10.28515625" style="138" bestFit="1" customWidth="1"/>
    <col min="12038" max="12040" width="11.28515625" style="138" bestFit="1" customWidth="1"/>
    <col min="12041" max="12041" width="11.28515625" style="138" customWidth="1"/>
    <col min="12042" max="12042" width="11.28515625" style="138" bestFit="1" customWidth="1"/>
    <col min="12043" max="12044" width="9.28515625" style="138" bestFit="1" customWidth="1"/>
    <col min="12045" max="12288" width="11.42578125" style="138" customWidth="1"/>
    <col min="12289" max="12290" width="0" style="138" hidden="1" customWidth="1"/>
    <col min="12291" max="12291" width="81.5703125" style="138" customWidth="1"/>
    <col min="12292" max="12293" width="10.28515625" style="138" bestFit="1" customWidth="1"/>
    <col min="12294" max="12296" width="11.28515625" style="138" bestFit="1" customWidth="1"/>
    <col min="12297" max="12297" width="11.28515625" style="138" customWidth="1"/>
    <col min="12298" max="12298" width="11.28515625" style="138" bestFit="1" customWidth="1"/>
    <col min="12299" max="12300" width="9.28515625" style="138" bestFit="1" customWidth="1"/>
    <col min="12301" max="12544" width="11.42578125" style="138" customWidth="1"/>
    <col min="12545" max="12546" width="0" style="138" hidden="1" customWidth="1"/>
    <col min="12547" max="12547" width="81.5703125" style="138" customWidth="1"/>
    <col min="12548" max="12549" width="10.28515625" style="138" bestFit="1" customWidth="1"/>
    <col min="12550" max="12552" width="11.28515625" style="138" bestFit="1" customWidth="1"/>
    <col min="12553" max="12553" width="11.28515625" style="138" customWidth="1"/>
    <col min="12554" max="12554" width="11.28515625" style="138" bestFit="1" customWidth="1"/>
    <col min="12555" max="12556" width="9.28515625" style="138" bestFit="1" customWidth="1"/>
    <col min="12557" max="12800" width="11.42578125" style="138" customWidth="1"/>
    <col min="12801" max="12802" width="0" style="138" hidden="1" customWidth="1"/>
    <col min="12803" max="12803" width="81.5703125" style="138" customWidth="1"/>
    <col min="12804" max="12805" width="10.28515625" style="138" bestFit="1" customWidth="1"/>
    <col min="12806" max="12808" width="11.28515625" style="138" bestFit="1" customWidth="1"/>
    <col min="12809" max="12809" width="11.28515625" style="138" customWidth="1"/>
    <col min="12810" max="12810" width="11.28515625" style="138" bestFit="1" customWidth="1"/>
    <col min="12811" max="12812" width="9.28515625" style="138" bestFit="1" customWidth="1"/>
    <col min="12813" max="13056" width="11.42578125" style="138" customWidth="1"/>
    <col min="13057" max="13058" width="0" style="138" hidden="1" customWidth="1"/>
    <col min="13059" max="13059" width="81.5703125" style="138" customWidth="1"/>
    <col min="13060" max="13061" width="10.28515625" style="138" bestFit="1" customWidth="1"/>
    <col min="13062" max="13064" width="11.28515625" style="138" bestFit="1" customWidth="1"/>
    <col min="13065" max="13065" width="11.28515625" style="138" customWidth="1"/>
    <col min="13066" max="13066" width="11.28515625" style="138" bestFit="1" customWidth="1"/>
    <col min="13067" max="13068" width="9.28515625" style="138" bestFit="1" customWidth="1"/>
    <col min="13069" max="13312" width="11.42578125" style="138" customWidth="1"/>
    <col min="13313" max="13314" width="0" style="138" hidden="1" customWidth="1"/>
    <col min="13315" max="13315" width="81.5703125" style="138" customWidth="1"/>
    <col min="13316" max="13317" width="10.28515625" style="138" bestFit="1" customWidth="1"/>
    <col min="13318" max="13320" width="11.28515625" style="138" bestFit="1" customWidth="1"/>
    <col min="13321" max="13321" width="11.28515625" style="138" customWidth="1"/>
    <col min="13322" max="13322" width="11.28515625" style="138" bestFit="1" customWidth="1"/>
    <col min="13323" max="13324" width="9.28515625" style="138" bestFit="1" customWidth="1"/>
    <col min="13325" max="13568" width="11.42578125" style="138" customWidth="1"/>
    <col min="13569" max="13570" width="0" style="138" hidden="1" customWidth="1"/>
    <col min="13571" max="13571" width="81.5703125" style="138" customWidth="1"/>
    <col min="13572" max="13573" width="10.28515625" style="138" bestFit="1" customWidth="1"/>
    <col min="13574" max="13576" width="11.28515625" style="138" bestFit="1" customWidth="1"/>
    <col min="13577" max="13577" width="11.28515625" style="138" customWidth="1"/>
    <col min="13578" max="13578" width="11.28515625" style="138" bestFit="1" customWidth="1"/>
    <col min="13579" max="13580" width="9.28515625" style="138" bestFit="1" customWidth="1"/>
    <col min="13581" max="13824" width="11.42578125" style="138" customWidth="1"/>
    <col min="13825" max="13826" width="0" style="138" hidden="1" customWidth="1"/>
    <col min="13827" max="13827" width="81.5703125" style="138" customWidth="1"/>
    <col min="13828" max="13829" width="10.28515625" style="138" bestFit="1" customWidth="1"/>
    <col min="13830" max="13832" width="11.28515625" style="138" bestFit="1" customWidth="1"/>
    <col min="13833" max="13833" width="11.28515625" style="138" customWidth="1"/>
    <col min="13834" max="13834" width="11.28515625" style="138" bestFit="1" customWidth="1"/>
    <col min="13835" max="13836" width="9.28515625" style="138" bestFit="1" customWidth="1"/>
    <col min="13837" max="14080" width="11.42578125" style="138" customWidth="1"/>
    <col min="14081" max="14082" width="0" style="138" hidden="1" customWidth="1"/>
    <col min="14083" max="14083" width="81.5703125" style="138" customWidth="1"/>
    <col min="14084" max="14085" width="10.28515625" style="138" bestFit="1" customWidth="1"/>
    <col min="14086" max="14088" width="11.28515625" style="138" bestFit="1" customWidth="1"/>
    <col min="14089" max="14089" width="11.28515625" style="138" customWidth="1"/>
    <col min="14090" max="14090" width="11.28515625" style="138" bestFit="1" customWidth="1"/>
    <col min="14091" max="14092" width="9.28515625" style="138" bestFit="1" customWidth="1"/>
    <col min="14093" max="14336" width="11.42578125" style="138" customWidth="1"/>
    <col min="14337" max="14338" width="0" style="138" hidden="1" customWidth="1"/>
    <col min="14339" max="14339" width="81.5703125" style="138" customWidth="1"/>
    <col min="14340" max="14341" width="10.28515625" style="138" bestFit="1" customWidth="1"/>
    <col min="14342" max="14344" width="11.28515625" style="138" bestFit="1" customWidth="1"/>
    <col min="14345" max="14345" width="11.28515625" style="138" customWidth="1"/>
    <col min="14346" max="14346" width="11.28515625" style="138" bestFit="1" customWidth="1"/>
    <col min="14347" max="14348" width="9.28515625" style="138" bestFit="1" customWidth="1"/>
    <col min="14349" max="14592" width="11.42578125" style="138" customWidth="1"/>
    <col min="14593" max="14594" width="0" style="138" hidden="1" customWidth="1"/>
    <col min="14595" max="14595" width="81.5703125" style="138" customWidth="1"/>
    <col min="14596" max="14597" width="10.28515625" style="138" bestFit="1" customWidth="1"/>
    <col min="14598" max="14600" width="11.28515625" style="138" bestFit="1" customWidth="1"/>
    <col min="14601" max="14601" width="11.28515625" style="138" customWidth="1"/>
    <col min="14602" max="14602" width="11.28515625" style="138" bestFit="1" customWidth="1"/>
    <col min="14603" max="14604" width="9.28515625" style="138" bestFit="1" customWidth="1"/>
    <col min="14605" max="14848" width="11.42578125" style="138" customWidth="1"/>
    <col min="14849" max="14850" width="0" style="138" hidden="1" customWidth="1"/>
    <col min="14851" max="14851" width="81.5703125" style="138" customWidth="1"/>
    <col min="14852" max="14853" width="10.28515625" style="138" bestFit="1" customWidth="1"/>
    <col min="14854" max="14856" width="11.28515625" style="138" bestFit="1" customWidth="1"/>
    <col min="14857" max="14857" width="11.28515625" style="138" customWidth="1"/>
    <col min="14858" max="14858" width="11.28515625" style="138" bestFit="1" customWidth="1"/>
    <col min="14859" max="14860" width="9.28515625" style="138" bestFit="1" customWidth="1"/>
    <col min="14861" max="15104" width="11.42578125" style="138" customWidth="1"/>
    <col min="15105" max="15106" width="0" style="138" hidden="1" customWidth="1"/>
    <col min="15107" max="15107" width="81.5703125" style="138" customWidth="1"/>
    <col min="15108" max="15109" width="10.28515625" style="138" bestFit="1" customWidth="1"/>
    <col min="15110" max="15112" width="11.28515625" style="138" bestFit="1" customWidth="1"/>
    <col min="15113" max="15113" width="11.28515625" style="138" customWidth="1"/>
    <col min="15114" max="15114" width="11.28515625" style="138" bestFit="1" customWidth="1"/>
    <col min="15115" max="15116" width="9.28515625" style="138" bestFit="1" customWidth="1"/>
    <col min="15117" max="15360" width="11.42578125" style="138" customWidth="1"/>
    <col min="15361" max="15362" width="0" style="138" hidden="1" customWidth="1"/>
    <col min="15363" max="15363" width="81.5703125" style="138" customWidth="1"/>
    <col min="15364" max="15365" width="10.28515625" style="138" bestFit="1" customWidth="1"/>
    <col min="15366" max="15368" width="11.28515625" style="138" bestFit="1" customWidth="1"/>
    <col min="15369" max="15369" width="11.28515625" style="138" customWidth="1"/>
    <col min="15370" max="15370" width="11.28515625" style="138" bestFit="1" customWidth="1"/>
    <col min="15371" max="15372" width="9.28515625" style="138" bestFit="1" customWidth="1"/>
    <col min="15373" max="15616" width="11.42578125" style="138" customWidth="1"/>
    <col min="15617" max="15618" width="0" style="138" hidden="1" customWidth="1"/>
    <col min="15619" max="15619" width="81.5703125" style="138" customWidth="1"/>
    <col min="15620" max="15621" width="10.28515625" style="138" bestFit="1" customWidth="1"/>
    <col min="15622" max="15624" width="11.28515625" style="138" bestFit="1" customWidth="1"/>
    <col min="15625" max="15625" width="11.28515625" style="138" customWidth="1"/>
    <col min="15626" max="15626" width="11.28515625" style="138" bestFit="1" customWidth="1"/>
    <col min="15627" max="15628" width="9.28515625" style="138" bestFit="1" customWidth="1"/>
    <col min="15629" max="15872" width="11.42578125" style="138" customWidth="1"/>
    <col min="15873" max="15874" width="0" style="138" hidden="1" customWidth="1"/>
    <col min="15875" max="15875" width="81.5703125" style="138" customWidth="1"/>
    <col min="15876" max="15877" width="10.28515625" style="138" bestFit="1" customWidth="1"/>
    <col min="15878" max="15880" width="11.28515625" style="138" bestFit="1" customWidth="1"/>
    <col min="15881" max="15881" width="11.28515625" style="138" customWidth="1"/>
    <col min="15882" max="15882" width="11.28515625" style="138" bestFit="1" customWidth="1"/>
    <col min="15883" max="15884" width="9.28515625" style="138" bestFit="1" customWidth="1"/>
    <col min="15885" max="16128" width="11.42578125" style="138" customWidth="1"/>
    <col min="16129" max="16130" width="0" style="138" hidden="1" customWidth="1"/>
    <col min="16131" max="16131" width="81.5703125" style="138" customWidth="1"/>
    <col min="16132" max="16133" width="10.28515625" style="138" bestFit="1" customWidth="1"/>
    <col min="16134" max="16136" width="11.28515625" style="138" bestFit="1" customWidth="1"/>
    <col min="16137" max="16137" width="11.28515625" style="138" customWidth="1"/>
    <col min="16138" max="16138" width="11.28515625" style="138" bestFit="1" customWidth="1"/>
    <col min="16139" max="16140" width="9.28515625" style="138" bestFit="1" customWidth="1"/>
    <col min="16141" max="16384" width="11.42578125" style="138" customWidth="1"/>
  </cols>
  <sheetData>
    <row r="1" spans="1:12" s="133" customFormat="1" ht="15" customHeight="1">
      <c r="A1" s="637"/>
      <c r="B1" s="637"/>
      <c r="C1" s="726"/>
      <c r="D1" s="726"/>
      <c r="E1" s="726"/>
      <c r="F1" s="726"/>
      <c r="G1" s="726"/>
      <c r="H1" s="726"/>
      <c r="I1" s="726"/>
      <c r="J1" s="726"/>
      <c r="K1" s="726"/>
      <c r="L1" s="726"/>
    </row>
    <row r="2" spans="1:12" s="133" customFormat="1" ht="18">
      <c r="A2" s="727" t="s">
        <v>396</v>
      </c>
      <c r="B2" s="727"/>
      <c r="C2" s="727"/>
      <c r="D2" s="727"/>
      <c r="E2" s="727"/>
      <c r="F2" s="727"/>
      <c r="G2" s="727"/>
      <c r="H2" s="727"/>
      <c r="I2" s="727"/>
      <c r="J2" s="727"/>
      <c r="K2" s="727"/>
      <c r="L2" s="727"/>
    </row>
    <row r="3" spans="1:12" s="133" customFormat="1" ht="15" customHeight="1">
      <c r="A3" s="637"/>
      <c r="B3" s="637"/>
      <c r="C3" s="727" t="s">
        <v>635</v>
      </c>
      <c r="D3" s="727"/>
      <c r="E3" s="727"/>
      <c r="F3" s="727"/>
      <c r="G3" s="727"/>
      <c r="H3" s="727"/>
      <c r="I3" s="727"/>
      <c r="J3" s="727"/>
      <c r="K3" s="727"/>
      <c r="L3" s="727"/>
    </row>
    <row r="4" spans="1:12" s="133" customFormat="1" ht="15" customHeight="1">
      <c r="A4" s="728"/>
      <c r="B4" s="727"/>
      <c r="C4" s="727"/>
      <c r="D4" s="727"/>
      <c r="E4" s="727"/>
      <c r="F4" s="727"/>
      <c r="G4" s="727"/>
      <c r="H4" s="727"/>
      <c r="I4" s="727"/>
      <c r="J4" s="727"/>
      <c r="K4" s="727"/>
      <c r="L4" s="727"/>
    </row>
    <row r="5" spans="1:12" s="136" customFormat="1" ht="15" customHeight="1" thickBot="1">
      <c r="A5" s="134"/>
      <c r="B5" s="135"/>
      <c r="C5" s="135"/>
      <c r="D5" s="135"/>
      <c r="E5" s="135"/>
      <c r="F5" s="135"/>
      <c r="G5" s="135"/>
      <c r="H5" s="135"/>
      <c r="I5" s="135"/>
      <c r="J5" s="135"/>
      <c r="K5" s="135"/>
      <c r="L5" s="135"/>
    </row>
    <row r="6" spans="1:12" s="137" customFormat="1" ht="30" customHeight="1" thickTop="1" thickBot="1">
      <c r="A6" s="1"/>
      <c r="B6" s="1"/>
      <c r="C6" s="648"/>
      <c r="D6" s="643" t="s">
        <v>563</v>
      </c>
      <c r="E6" s="643" t="s">
        <v>564</v>
      </c>
      <c r="F6" s="643" t="s">
        <v>565</v>
      </c>
      <c r="G6" s="649" t="s">
        <v>566</v>
      </c>
      <c r="H6" s="649" t="s">
        <v>567</v>
      </c>
      <c r="I6" s="649" t="s">
        <v>568</v>
      </c>
      <c r="J6" s="649" t="s">
        <v>569</v>
      </c>
      <c r="K6" s="649" t="s">
        <v>570</v>
      </c>
      <c r="L6" s="649" t="s">
        <v>571</v>
      </c>
    </row>
    <row r="7" spans="1:12" ht="15" customHeight="1" thickTop="1" thickBot="1">
      <c r="A7" s="1"/>
      <c r="B7" s="1"/>
      <c r="C7" s="23"/>
      <c r="D7" s="23"/>
      <c r="E7" s="23"/>
      <c r="F7" s="23"/>
      <c r="G7" s="23"/>
      <c r="H7" s="23"/>
      <c r="I7" s="23"/>
      <c r="J7" s="23"/>
      <c r="K7" s="23"/>
      <c r="L7" s="23"/>
    </row>
    <row r="8" spans="1:12" s="140" customFormat="1" ht="15" customHeight="1" thickTop="1" thickBot="1">
      <c r="A8" s="1"/>
      <c r="B8" s="139"/>
      <c r="C8" s="650" t="s">
        <v>446</v>
      </c>
      <c r="D8" s="651"/>
      <c r="E8" s="651"/>
      <c r="F8" s="651"/>
      <c r="G8" s="652"/>
      <c r="H8" s="652"/>
      <c r="I8" s="652"/>
      <c r="J8" s="652"/>
      <c r="K8" s="652"/>
      <c r="L8" s="652"/>
    </row>
    <row r="9" spans="1:12" ht="15" customHeight="1" thickTop="1">
      <c r="A9" s="1" t="s">
        <v>636</v>
      </c>
      <c r="B9" s="141" t="s">
        <v>637</v>
      </c>
      <c r="C9" s="142" t="s">
        <v>638</v>
      </c>
      <c r="D9" s="143">
        <v>4.1599999999999998E-2</v>
      </c>
      <c r="E9" s="143">
        <v>4.4499999999999998E-2</v>
      </c>
      <c r="F9" s="143">
        <v>4.2200000000000001E-2</v>
      </c>
      <c r="G9" s="143">
        <v>3.6799999999999999E-2</v>
      </c>
      <c r="H9" s="143">
        <v>5.5E-2</v>
      </c>
      <c r="I9" s="143">
        <v>5.6899999999999999E-2</v>
      </c>
      <c r="J9" s="143">
        <v>4.7800000000000002E-2</v>
      </c>
      <c r="K9" s="143">
        <v>5.5E-2</v>
      </c>
      <c r="L9" s="143">
        <v>6.6900000000000001E-2</v>
      </c>
    </row>
    <row r="10" spans="1:12" ht="15" customHeight="1" thickBot="1">
      <c r="A10" s="1" t="s">
        <v>636</v>
      </c>
      <c r="B10" s="141" t="s">
        <v>639</v>
      </c>
      <c r="C10" s="142" t="s">
        <v>640</v>
      </c>
      <c r="D10" s="143">
        <v>0.90510000000000002</v>
      </c>
      <c r="E10" s="143">
        <v>0.89790000000000003</v>
      </c>
      <c r="F10" s="143">
        <v>0.88790000000000002</v>
      </c>
      <c r="G10" s="143">
        <v>0.89929999999999999</v>
      </c>
      <c r="H10" s="143">
        <v>0.86099999999999999</v>
      </c>
      <c r="I10" s="143">
        <v>0.76639999999999997</v>
      </c>
      <c r="J10" s="143">
        <v>0.78110000000000002</v>
      </c>
      <c r="K10" s="143">
        <v>0.78759999999999997</v>
      </c>
      <c r="L10" s="143">
        <v>0.77729999999999999</v>
      </c>
    </row>
    <row r="11" spans="1:12" s="144" customFormat="1" ht="15" customHeight="1" thickTop="1" thickBot="1">
      <c r="A11" s="1"/>
      <c r="B11" s="139"/>
      <c r="C11" s="650" t="s">
        <v>449</v>
      </c>
      <c r="D11" s="651"/>
      <c r="E11" s="651"/>
      <c r="F11" s="651"/>
      <c r="G11" s="652"/>
      <c r="H11" s="652"/>
      <c r="I11" s="652"/>
      <c r="J11" s="653"/>
      <c r="K11" s="652"/>
      <c r="L11" s="652"/>
    </row>
    <row r="12" spans="1:12" s="137" customFormat="1" ht="15" customHeight="1" thickTop="1">
      <c r="A12" s="1" t="s">
        <v>636</v>
      </c>
      <c r="B12" s="141" t="s">
        <v>641</v>
      </c>
      <c r="C12" s="142" t="s">
        <v>642</v>
      </c>
      <c r="D12" s="143">
        <v>1E-4</v>
      </c>
      <c r="E12" s="143">
        <v>1E-4</v>
      </c>
      <c r="F12" s="143">
        <v>0</v>
      </c>
      <c r="G12" s="143">
        <v>0</v>
      </c>
      <c r="H12" s="143">
        <v>2.9999999999999997E-4</v>
      </c>
      <c r="I12" s="143">
        <v>2.2800000000000001E-2</v>
      </c>
      <c r="J12" s="143">
        <v>9.1399999999999995E-2</v>
      </c>
      <c r="K12" s="143">
        <v>0.1037</v>
      </c>
      <c r="L12" s="143">
        <v>0.09</v>
      </c>
    </row>
    <row r="13" spans="1:12" s="146" customFormat="1" ht="15" customHeight="1">
      <c r="A13" s="1" t="s">
        <v>636</v>
      </c>
      <c r="B13" s="141" t="s">
        <v>643</v>
      </c>
      <c r="C13" s="142" t="s">
        <v>644</v>
      </c>
      <c r="D13" s="143">
        <v>1E-4</v>
      </c>
      <c r="E13" s="143">
        <v>1E-4</v>
      </c>
      <c r="F13" s="143">
        <v>0</v>
      </c>
      <c r="G13" s="143">
        <v>0</v>
      </c>
      <c r="H13" s="143">
        <v>2.9999999999999997E-4</v>
      </c>
      <c r="I13" s="143">
        <v>2.2800000000000001E-2</v>
      </c>
      <c r="J13" s="143">
        <v>9.1499999999999998E-2</v>
      </c>
      <c r="K13" s="143">
        <v>0.104</v>
      </c>
      <c r="L13" s="143">
        <v>0.12989999999999999</v>
      </c>
    </row>
    <row r="14" spans="1:12" s="146" customFormat="1" ht="15" customHeight="1">
      <c r="A14" s="1"/>
      <c r="B14" s="141"/>
      <c r="C14" s="142" t="s">
        <v>645</v>
      </c>
      <c r="D14" s="143">
        <v>0.73229999999999995</v>
      </c>
      <c r="E14" s="143">
        <v>0.73380000000000001</v>
      </c>
      <c r="F14" s="143">
        <v>0.72670000000000001</v>
      </c>
      <c r="G14" s="143">
        <v>0.70309999999999995</v>
      </c>
      <c r="H14" s="143">
        <v>0.53129999999999999</v>
      </c>
      <c r="I14" s="143">
        <v>0.57830000000000004</v>
      </c>
      <c r="J14" s="143">
        <v>0.54930000000000001</v>
      </c>
      <c r="K14" s="143">
        <v>0.54659999999999997</v>
      </c>
      <c r="L14" s="143">
        <v>0.51060000000000005</v>
      </c>
    </row>
    <row r="15" spans="1:12" s="146" customFormat="1" ht="15" customHeight="1" thickBot="1">
      <c r="A15" s="1" t="s">
        <v>636</v>
      </c>
      <c r="B15" s="141" t="s">
        <v>646</v>
      </c>
      <c r="C15" s="142" t="s">
        <v>647</v>
      </c>
      <c r="D15" s="143">
        <v>7.7999999999999996E-3</v>
      </c>
      <c r="E15" s="143">
        <v>1.0500000000000001E-2</v>
      </c>
      <c r="F15" s="143">
        <v>6.3E-3</v>
      </c>
      <c r="G15" s="143">
        <v>4.8999999999999998E-3</v>
      </c>
      <c r="H15" s="143">
        <v>2.8999999999999998E-3</v>
      </c>
      <c r="I15" s="143">
        <v>5.1000000000000004E-3</v>
      </c>
      <c r="J15" s="143">
        <v>3.5999999999999999E-3</v>
      </c>
      <c r="K15" s="143">
        <v>6.8999999999999999E-3</v>
      </c>
      <c r="L15" s="143">
        <v>6.1999999999999998E-3</v>
      </c>
    </row>
    <row r="16" spans="1:12" s="144" customFormat="1" ht="15" customHeight="1" thickTop="1" thickBot="1">
      <c r="A16" s="1"/>
      <c r="B16" s="139"/>
      <c r="C16" s="650" t="s">
        <v>648</v>
      </c>
      <c r="D16" s="651"/>
      <c r="E16" s="651"/>
      <c r="F16" s="651"/>
      <c r="G16" s="652"/>
      <c r="H16" s="652"/>
      <c r="I16" s="652"/>
      <c r="J16" s="653"/>
      <c r="K16" s="652"/>
      <c r="L16" s="652"/>
    </row>
    <row r="17" spans="1:12" s="137" customFormat="1" ht="15" customHeight="1" thickTop="1">
      <c r="A17" s="1" t="s">
        <v>636</v>
      </c>
      <c r="B17" s="141" t="s">
        <v>649</v>
      </c>
      <c r="C17" s="142" t="s">
        <v>650</v>
      </c>
      <c r="D17" s="143">
        <v>0</v>
      </c>
      <c r="E17" s="143">
        <v>0</v>
      </c>
      <c r="F17" s="143">
        <v>0</v>
      </c>
      <c r="G17" s="143">
        <v>0</v>
      </c>
      <c r="H17" s="143">
        <v>0</v>
      </c>
      <c r="I17" s="143">
        <v>0.60750000000000004</v>
      </c>
      <c r="J17" s="143">
        <v>0.86180000000000001</v>
      </c>
      <c r="K17" s="143">
        <v>0.85429999999999995</v>
      </c>
      <c r="L17" s="143">
        <v>0.82730000000000004</v>
      </c>
    </row>
    <row r="18" spans="1:12" s="146" customFormat="1" ht="15" customHeight="1">
      <c r="A18" s="1" t="s">
        <v>636</v>
      </c>
      <c r="B18" s="141" t="s">
        <v>651</v>
      </c>
      <c r="C18" s="142" t="s">
        <v>652</v>
      </c>
      <c r="D18" s="143">
        <v>0</v>
      </c>
      <c r="E18" s="143">
        <v>0</v>
      </c>
      <c r="F18" s="143">
        <v>0</v>
      </c>
      <c r="G18" s="143">
        <v>0</v>
      </c>
      <c r="H18" s="143">
        <v>1</v>
      </c>
      <c r="I18" s="143">
        <v>0.39250000000000002</v>
      </c>
      <c r="J18" s="143">
        <v>0.13819999999999999</v>
      </c>
      <c r="K18" s="143">
        <v>0.1457</v>
      </c>
      <c r="L18" s="143">
        <v>0.17269999999999999</v>
      </c>
    </row>
    <row r="19" spans="1:12" s="146" customFormat="1" ht="15" customHeight="1" thickBot="1">
      <c r="A19" s="1" t="s">
        <v>636</v>
      </c>
      <c r="B19" s="141" t="s">
        <v>653</v>
      </c>
      <c r="C19" s="142" t="s">
        <v>654</v>
      </c>
      <c r="D19" s="147">
        <v>0</v>
      </c>
      <c r="E19" s="147">
        <v>0</v>
      </c>
      <c r="F19" s="147">
        <v>0</v>
      </c>
      <c r="G19" s="147">
        <v>0</v>
      </c>
      <c r="H19" s="147">
        <v>424.75020000000001</v>
      </c>
      <c r="I19" s="147">
        <v>499.2833</v>
      </c>
      <c r="J19" s="147">
        <v>683.9529</v>
      </c>
      <c r="K19" s="147">
        <v>631.14430000000004</v>
      </c>
      <c r="L19" s="147">
        <v>462.3657</v>
      </c>
    </row>
    <row r="20" spans="1:12" s="144" customFormat="1" ht="15" customHeight="1" thickTop="1" thickBot="1">
      <c r="A20" s="1"/>
      <c r="B20" s="139"/>
      <c r="C20" s="650" t="s">
        <v>655</v>
      </c>
      <c r="D20" s="651"/>
      <c r="E20" s="651"/>
      <c r="F20" s="651"/>
      <c r="G20" s="652"/>
      <c r="H20" s="652"/>
      <c r="I20" s="652"/>
      <c r="J20" s="653"/>
      <c r="K20" s="652"/>
      <c r="L20" s="652"/>
    </row>
    <row r="21" spans="1:12" s="137" customFormat="1" ht="15" customHeight="1" thickTop="1">
      <c r="A21" s="1" t="s">
        <v>636</v>
      </c>
      <c r="B21" s="141" t="s">
        <v>656</v>
      </c>
      <c r="C21" s="142" t="s">
        <v>657</v>
      </c>
      <c r="D21" s="143">
        <v>0.98170000000000002</v>
      </c>
      <c r="E21" s="143">
        <v>0.98229999999999995</v>
      </c>
      <c r="F21" s="143">
        <v>0.98109999999999997</v>
      </c>
      <c r="G21" s="143">
        <v>0.98280000000000001</v>
      </c>
      <c r="H21" s="143">
        <v>0.99039999999999995</v>
      </c>
      <c r="I21" s="143">
        <v>0.98580000000000001</v>
      </c>
      <c r="J21" s="143">
        <v>0.97840000000000005</v>
      </c>
      <c r="K21" s="143">
        <v>0.98050000000000004</v>
      </c>
      <c r="L21" s="143">
        <v>0.97399999999999998</v>
      </c>
    </row>
    <row r="22" spans="1:12" s="146" customFormat="1" ht="15" customHeight="1">
      <c r="A22" s="1" t="s">
        <v>636</v>
      </c>
      <c r="B22" s="141" t="s">
        <v>658</v>
      </c>
      <c r="C22" s="142" t="s">
        <v>659</v>
      </c>
      <c r="D22" s="143">
        <v>1.8599999999999998E-2</v>
      </c>
      <c r="E22" s="143">
        <v>1.8599999999999998E-2</v>
      </c>
      <c r="F22" s="143">
        <v>1.7500000000000002E-2</v>
      </c>
      <c r="G22" s="143">
        <v>2.2499999999999999E-2</v>
      </c>
      <c r="H22" s="143">
        <v>2.0799999999999999E-2</v>
      </c>
      <c r="I22" s="143">
        <v>0.1356</v>
      </c>
      <c r="J22" s="143">
        <v>0.1072</v>
      </c>
      <c r="K22" s="143">
        <v>0.10340000000000001</v>
      </c>
      <c r="L22" s="143">
        <v>9.8299999999999998E-2</v>
      </c>
    </row>
    <row r="23" spans="1:12" s="146" customFormat="1" ht="15" customHeight="1">
      <c r="A23" s="1" t="s">
        <v>636</v>
      </c>
      <c r="B23" s="141" t="s">
        <v>660</v>
      </c>
      <c r="C23" s="142" t="s">
        <v>661</v>
      </c>
      <c r="D23" s="143">
        <v>1.83E-2</v>
      </c>
      <c r="E23" s="143">
        <v>1.77E-2</v>
      </c>
      <c r="F23" s="143">
        <v>1.89E-2</v>
      </c>
      <c r="G23" s="143">
        <v>1.72E-2</v>
      </c>
      <c r="H23" s="143">
        <v>9.5999999999999992E-3</v>
      </c>
      <c r="I23" s="143">
        <v>1.4200000000000001E-2</v>
      </c>
      <c r="J23" s="143">
        <v>2.1600000000000001E-2</v>
      </c>
      <c r="K23" s="143">
        <v>1.95E-2</v>
      </c>
      <c r="L23" s="143">
        <v>2.5999999999999999E-2</v>
      </c>
    </row>
    <row r="24" spans="1:12" s="146" customFormat="1" ht="15" customHeight="1">
      <c r="A24" s="1" t="s">
        <v>636</v>
      </c>
      <c r="B24" s="141" t="s">
        <v>662</v>
      </c>
      <c r="C24" s="142" t="s">
        <v>663</v>
      </c>
      <c r="D24" s="143">
        <v>1.66E-2</v>
      </c>
      <c r="E24" s="143">
        <v>1.72E-2</v>
      </c>
      <c r="F24" s="143">
        <v>1.5599999999999999E-2</v>
      </c>
      <c r="G24" s="143">
        <v>2.0799999999999999E-2</v>
      </c>
      <c r="H24" s="143">
        <v>1.9699999999999999E-2</v>
      </c>
      <c r="I24" s="143">
        <v>0.1346</v>
      </c>
      <c r="J24" s="143">
        <v>0.1043</v>
      </c>
      <c r="K24" s="143">
        <v>0.1003</v>
      </c>
      <c r="L24" s="143">
        <v>9.3399999999999997E-2</v>
      </c>
    </row>
    <row r="25" spans="1:12" s="146" customFormat="1" ht="15" customHeight="1">
      <c r="A25" s="1" t="s">
        <v>636</v>
      </c>
      <c r="B25" s="141" t="s">
        <v>664</v>
      </c>
      <c r="C25" s="142" t="s">
        <v>665</v>
      </c>
      <c r="D25" s="143">
        <v>0.125</v>
      </c>
      <c r="E25" s="143">
        <v>9.4200000000000006E-2</v>
      </c>
      <c r="F25" s="143">
        <v>0.1241</v>
      </c>
      <c r="G25" s="143">
        <v>8.8999999999999996E-2</v>
      </c>
      <c r="H25" s="143">
        <v>6.3500000000000001E-2</v>
      </c>
      <c r="I25" s="143">
        <v>2.1499999999999998E-2</v>
      </c>
      <c r="J25" s="143">
        <v>4.82E-2</v>
      </c>
      <c r="K25" s="143">
        <v>4.8500000000000001E-2</v>
      </c>
      <c r="L25" s="143">
        <v>7.4800000000000005E-2</v>
      </c>
    </row>
    <row r="26" spans="1:12" s="146" customFormat="1" ht="15" customHeight="1">
      <c r="A26" s="1" t="s">
        <v>636</v>
      </c>
      <c r="B26" s="141" t="s">
        <v>666</v>
      </c>
      <c r="C26" s="142" t="s">
        <v>667</v>
      </c>
      <c r="D26" s="143">
        <v>1.6500000000000001E-2</v>
      </c>
      <c r="E26" s="143">
        <v>1.5599999999999999E-2</v>
      </c>
      <c r="F26" s="143">
        <v>1.49E-2</v>
      </c>
      <c r="G26" s="143">
        <v>1.5100000000000001E-2</v>
      </c>
      <c r="H26" s="143">
        <v>0.1031</v>
      </c>
      <c r="I26" s="143">
        <v>8.7599999999999997E-2</v>
      </c>
      <c r="J26" s="143">
        <v>7.0900000000000005E-2</v>
      </c>
      <c r="K26" s="143">
        <v>6.7100000000000007E-2</v>
      </c>
      <c r="L26" s="143">
        <v>5.96E-2</v>
      </c>
    </row>
    <row r="27" spans="1:12" s="146" customFormat="1" ht="15" customHeight="1">
      <c r="A27" s="1" t="s">
        <v>636</v>
      </c>
      <c r="B27" s="141" t="s">
        <v>668</v>
      </c>
      <c r="C27" s="142" t="s">
        <v>669</v>
      </c>
      <c r="D27" s="143">
        <v>5.0299999999999997E-2</v>
      </c>
      <c r="E27" s="143">
        <v>4.9200000000000001E-2</v>
      </c>
      <c r="F27" s="143">
        <v>5.5E-2</v>
      </c>
      <c r="G27" s="143">
        <v>4.9700000000000001E-2</v>
      </c>
      <c r="H27" s="143">
        <v>4.3799999999999999E-2</v>
      </c>
      <c r="I27" s="143">
        <v>4.5999999999999999E-2</v>
      </c>
      <c r="J27" s="143">
        <v>5.16E-2</v>
      </c>
      <c r="K27" s="143">
        <v>5.0999999999999997E-2</v>
      </c>
      <c r="L27" s="143">
        <v>5.3999999999999999E-2</v>
      </c>
    </row>
    <row r="28" spans="1:12" s="146" customFormat="1" ht="15" customHeight="1">
      <c r="A28" s="1" t="s">
        <v>636</v>
      </c>
      <c r="B28" s="141" t="s">
        <v>670</v>
      </c>
      <c r="C28" s="142" t="s">
        <v>671</v>
      </c>
      <c r="D28" s="143">
        <v>0.97360000000000002</v>
      </c>
      <c r="E28" s="143">
        <v>0.97309999999999997</v>
      </c>
      <c r="F28" s="143">
        <v>0.97260000000000002</v>
      </c>
      <c r="G28" s="143">
        <v>0.97509999999999997</v>
      </c>
      <c r="H28" s="143">
        <v>0.98580000000000001</v>
      </c>
      <c r="I28" s="143">
        <v>0.97760000000000002</v>
      </c>
      <c r="J28" s="143">
        <v>0.96179999999999999</v>
      </c>
      <c r="K28" s="143">
        <v>0.96540000000000004</v>
      </c>
      <c r="L28" s="143">
        <v>0.94340000000000002</v>
      </c>
    </row>
    <row r="29" spans="1:12" s="146" customFormat="1" ht="15" customHeight="1">
      <c r="A29" s="1" t="s">
        <v>636</v>
      </c>
      <c r="B29" s="141" t="s">
        <v>672</v>
      </c>
      <c r="C29" s="142" t="s">
        <v>673</v>
      </c>
      <c r="D29" s="143">
        <v>7.9000000000000008E-3</v>
      </c>
      <c r="E29" s="143">
        <v>8.5000000000000006E-3</v>
      </c>
      <c r="F29" s="143">
        <v>7.4999999999999997E-3</v>
      </c>
      <c r="G29" s="143">
        <v>6.7000000000000002E-3</v>
      </c>
      <c r="H29" s="143">
        <v>8.0000000000000004E-4</v>
      </c>
      <c r="I29" s="143">
        <v>4.7000000000000002E-3</v>
      </c>
      <c r="J29" s="143">
        <v>1.29E-2</v>
      </c>
      <c r="K29" s="143">
        <v>1.12E-2</v>
      </c>
      <c r="L29" s="143">
        <v>2.6100000000000002E-2</v>
      </c>
    </row>
    <row r="30" spans="1:12" s="146" customFormat="1" ht="15" customHeight="1">
      <c r="A30" s="1" t="s">
        <v>636</v>
      </c>
      <c r="B30" s="141" t="s">
        <v>674</v>
      </c>
      <c r="C30" s="142" t="s">
        <v>675</v>
      </c>
      <c r="D30" s="143">
        <v>2.5999999999999999E-3</v>
      </c>
      <c r="E30" s="143">
        <v>2.8999999999999998E-3</v>
      </c>
      <c r="F30" s="143">
        <v>1.8E-3</v>
      </c>
      <c r="G30" s="143">
        <v>1.8E-3</v>
      </c>
      <c r="H30" s="143">
        <v>3.0000000000000001E-3</v>
      </c>
      <c r="I30" s="143">
        <v>1.6999999999999999E-3</v>
      </c>
      <c r="J30" s="143">
        <v>3.2000000000000002E-3</v>
      </c>
      <c r="K30" s="143">
        <v>2.0999999999999999E-3</v>
      </c>
      <c r="L30" s="143">
        <v>4.3E-3</v>
      </c>
    </row>
    <row r="31" spans="1:12" s="146" customFormat="1" ht="15" customHeight="1">
      <c r="A31" s="1" t="s">
        <v>636</v>
      </c>
      <c r="B31" s="141" t="s">
        <v>676</v>
      </c>
      <c r="C31" s="142" t="s">
        <v>677</v>
      </c>
      <c r="D31" s="143">
        <v>8.9999999999999998E-4</v>
      </c>
      <c r="E31" s="143">
        <v>8.9999999999999998E-4</v>
      </c>
      <c r="F31" s="143">
        <v>8.9999999999999998E-4</v>
      </c>
      <c r="G31" s="143">
        <v>8.9999999999999998E-4</v>
      </c>
      <c r="H31" s="143">
        <v>1E-4</v>
      </c>
      <c r="I31" s="143">
        <v>8.9999999999999998E-4</v>
      </c>
      <c r="J31" s="143">
        <v>1.5E-3</v>
      </c>
      <c r="K31" s="143">
        <v>1.1000000000000001E-3</v>
      </c>
      <c r="L31" s="143">
        <v>3.5000000000000001E-3</v>
      </c>
    </row>
    <row r="32" spans="1:12" s="146" customFormat="1" ht="15" customHeight="1">
      <c r="A32" s="1" t="s">
        <v>636</v>
      </c>
      <c r="B32" s="141" t="s">
        <v>678</v>
      </c>
      <c r="C32" s="142" t="s">
        <v>679</v>
      </c>
      <c r="D32" s="143">
        <v>1.5E-3</v>
      </c>
      <c r="E32" s="143">
        <v>1.4E-3</v>
      </c>
      <c r="F32" s="143">
        <v>1.2999999999999999E-3</v>
      </c>
      <c r="G32" s="143">
        <v>1.5E-3</v>
      </c>
      <c r="H32" s="143">
        <v>2.0000000000000001E-4</v>
      </c>
      <c r="I32" s="143">
        <v>1.1000000000000001E-3</v>
      </c>
      <c r="J32" s="143">
        <v>2.2000000000000001E-3</v>
      </c>
      <c r="K32" s="143">
        <v>1.1999999999999999E-3</v>
      </c>
      <c r="L32" s="143">
        <v>2.5999999999999999E-3</v>
      </c>
    </row>
    <row r="33" spans="1:12" s="146" customFormat="1" ht="15" customHeight="1" thickBot="1">
      <c r="A33" s="1" t="s">
        <v>636</v>
      </c>
      <c r="B33" s="142" t="s">
        <v>680</v>
      </c>
      <c r="C33" s="142" t="s">
        <v>681</v>
      </c>
      <c r="D33" s="143">
        <v>1.35E-2</v>
      </c>
      <c r="E33" s="143">
        <v>1.3299999999999999E-2</v>
      </c>
      <c r="F33" s="143">
        <v>1.5699999999999999E-2</v>
      </c>
      <c r="G33" s="143">
        <v>1.37E-2</v>
      </c>
      <c r="H33" s="143">
        <v>9.9000000000000008E-3</v>
      </c>
      <c r="I33" s="143">
        <v>1.1900000000000001E-2</v>
      </c>
      <c r="J33" s="143">
        <v>1.6500000000000001E-2</v>
      </c>
      <c r="K33" s="143">
        <v>1.7100000000000001E-2</v>
      </c>
      <c r="L33" s="143">
        <v>1.8200000000000001E-2</v>
      </c>
    </row>
    <row r="34" spans="1:12" s="144" customFormat="1" ht="15" customHeight="1" thickTop="1" thickBot="1">
      <c r="A34" s="1"/>
      <c r="B34" s="139"/>
      <c r="C34" s="650" t="s">
        <v>472</v>
      </c>
      <c r="D34" s="651"/>
      <c r="E34" s="651"/>
      <c r="F34" s="651"/>
      <c r="G34" s="652"/>
      <c r="H34" s="652"/>
      <c r="I34" s="652"/>
      <c r="J34" s="653"/>
      <c r="K34" s="652"/>
      <c r="L34" s="652"/>
    </row>
    <row r="35" spans="1:12" s="137" customFormat="1" ht="15" customHeight="1" thickTop="1">
      <c r="A35" s="1" t="s">
        <v>636</v>
      </c>
      <c r="B35" s="141" t="s">
        <v>682</v>
      </c>
      <c r="C35" s="142" t="s">
        <v>683</v>
      </c>
      <c r="D35" s="143">
        <v>569.77300000000002</v>
      </c>
      <c r="E35" s="143">
        <v>580.86320000000001</v>
      </c>
      <c r="F35" s="143">
        <v>971.29369999999994</v>
      </c>
      <c r="G35" s="143">
        <v>1212.9634000000001</v>
      </c>
      <c r="H35" s="143">
        <v>1281.7026000000001</v>
      </c>
      <c r="I35" s="143">
        <v>9.6891999999999996</v>
      </c>
      <c r="J35" s="143">
        <v>1.629</v>
      </c>
      <c r="K35" s="143">
        <v>1.7602</v>
      </c>
      <c r="L35" s="143">
        <v>1.3464</v>
      </c>
    </row>
    <row r="36" spans="1:12" s="146" customFormat="1" ht="15" customHeight="1">
      <c r="A36" s="1" t="s">
        <v>636</v>
      </c>
      <c r="B36" s="141" t="s">
        <v>684</v>
      </c>
      <c r="C36" s="142" t="s">
        <v>685</v>
      </c>
      <c r="D36" s="143">
        <v>749.53689999999995</v>
      </c>
      <c r="E36" s="143">
        <v>757.78949999999998</v>
      </c>
      <c r="F36" s="143">
        <v>1549.7055</v>
      </c>
      <c r="G36" s="143">
        <v>1634.0078000000001</v>
      </c>
      <c r="H36" s="143">
        <v>1827.2128</v>
      </c>
      <c r="I36" s="143">
        <v>13.7445</v>
      </c>
      <c r="J36" s="143">
        <v>2.1720999999999999</v>
      </c>
      <c r="K36" s="143">
        <v>2.2905000000000002</v>
      </c>
      <c r="L36" s="143">
        <v>1.8440000000000001</v>
      </c>
    </row>
    <row r="37" spans="1:12" s="146" customFormat="1" ht="15" customHeight="1">
      <c r="A37" s="1" t="s">
        <v>636</v>
      </c>
      <c r="B37" s="141" t="s">
        <v>686</v>
      </c>
      <c r="C37" s="142" t="s">
        <v>687</v>
      </c>
      <c r="D37" s="143">
        <v>6.9800000000000001E-2</v>
      </c>
      <c r="E37" s="143">
        <v>7.3300000000000004E-2</v>
      </c>
      <c r="F37" s="143">
        <v>8.5599999999999996E-2</v>
      </c>
      <c r="G37" s="143">
        <v>6.4699999999999994E-2</v>
      </c>
      <c r="H37" s="143">
        <v>0.1275</v>
      </c>
      <c r="I37" s="143">
        <v>0.1215</v>
      </c>
      <c r="J37" s="143">
        <v>9.0499999999999997E-2</v>
      </c>
      <c r="K37" s="143">
        <v>9.9900000000000003E-2</v>
      </c>
      <c r="L37" s="143">
        <v>0.13070000000000001</v>
      </c>
    </row>
    <row r="38" spans="1:12" s="146" customFormat="1" ht="15" customHeight="1">
      <c r="A38" s="1" t="s">
        <v>636</v>
      </c>
      <c r="B38" s="141" t="s">
        <v>688</v>
      </c>
      <c r="C38" s="142" t="s">
        <v>689</v>
      </c>
      <c r="D38" s="143">
        <v>5.4699999999999999E-2</v>
      </c>
      <c r="E38" s="143">
        <v>5.8000000000000003E-2</v>
      </c>
      <c r="F38" s="143">
        <v>6.7299999999999999E-2</v>
      </c>
      <c r="G38" s="143">
        <v>4.9500000000000002E-2</v>
      </c>
      <c r="H38" s="143">
        <v>7.8399999999999997E-2</v>
      </c>
      <c r="I38" s="143">
        <v>8.0699999999999994E-2</v>
      </c>
      <c r="J38" s="143">
        <v>6.3700000000000007E-2</v>
      </c>
      <c r="K38" s="143">
        <v>7.1599999999999997E-2</v>
      </c>
      <c r="L38" s="143">
        <v>9.1600000000000001E-2</v>
      </c>
    </row>
    <row r="39" spans="1:12" s="146" customFormat="1" ht="15" customHeight="1" thickBot="1">
      <c r="A39" s="1" t="s">
        <v>636</v>
      </c>
      <c r="B39" s="141" t="s">
        <v>690</v>
      </c>
      <c r="C39" s="82" t="s">
        <v>691</v>
      </c>
      <c r="D39" s="143">
        <v>0.74419999999999997</v>
      </c>
      <c r="E39" s="143">
        <v>0.82989999999999997</v>
      </c>
      <c r="F39" s="143">
        <v>0.90200000000000002</v>
      </c>
      <c r="G39" s="143">
        <v>0.4637</v>
      </c>
      <c r="H39" s="143">
        <v>0.61670000000000003</v>
      </c>
      <c r="I39" s="143">
        <v>0.69620000000000004</v>
      </c>
      <c r="J39" s="143">
        <v>0.48</v>
      </c>
      <c r="K39" s="143">
        <v>0.48830000000000001</v>
      </c>
      <c r="L39" s="143">
        <v>0.51339999999999997</v>
      </c>
    </row>
    <row r="40" spans="1:12" s="144" customFormat="1" ht="15" customHeight="1" thickTop="1" thickBot="1">
      <c r="A40" s="1"/>
      <c r="B40" s="139"/>
      <c r="C40" s="650" t="s">
        <v>478</v>
      </c>
      <c r="D40" s="651"/>
      <c r="E40" s="651"/>
      <c r="F40" s="651"/>
      <c r="G40" s="652"/>
      <c r="H40" s="652"/>
      <c r="I40" s="652"/>
      <c r="J40" s="653"/>
      <c r="K40" s="652"/>
      <c r="L40" s="652"/>
    </row>
    <row r="41" spans="1:12" s="137" customFormat="1" ht="15" customHeight="1" thickTop="1">
      <c r="A41" s="1" t="s">
        <v>636</v>
      </c>
      <c r="B41" s="141" t="s">
        <v>692</v>
      </c>
      <c r="C41" s="142" t="s">
        <v>693</v>
      </c>
      <c r="D41" s="143">
        <v>0.2167</v>
      </c>
      <c r="E41" s="143">
        <v>0.20830000000000001</v>
      </c>
      <c r="F41" s="143">
        <v>0.21379999999999999</v>
      </c>
      <c r="G41" s="143">
        <v>0.2346</v>
      </c>
      <c r="H41" s="143">
        <v>0.38519999999999999</v>
      </c>
      <c r="I41" s="143">
        <v>0.33560000000000001</v>
      </c>
      <c r="J41" s="143">
        <v>0.29659999999999997</v>
      </c>
      <c r="K41" s="143">
        <v>0.2838</v>
      </c>
      <c r="L41" s="143">
        <v>0.29909999999999998</v>
      </c>
    </row>
    <row r="42" spans="1:12" s="146" customFormat="1" ht="15" customHeight="1">
      <c r="A42" s="1" t="s">
        <v>636</v>
      </c>
      <c r="B42" s="141" t="s">
        <v>694</v>
      </c>
      <c r="C42" s="142" t="s">
        <v>695</v>
      </c>
      <c r="D42" s="143">
        <v>0.2167</v>
      </c>
      <c r="E42" s="143">
        <v>0.20830000000000001</v>
      </c>
      <c r="F42" s="143">
        <v>0.21379999999999999</v>
      </c>
      <c r="G42" s="143">
        <v>0.2346</v>
      </c>
      <c r="H42" s="143">
        <v>0.38519999999999999</v>
      </c>
      <c r="I42" s="143">
        <v>0.33500000000000002</v>
      </c>
      <c r="J42" s="143">
        <v>0.29620000000000002</v>
      </c>
      <c r="K42" s="143">
        <v>0.28339999999999999</v>
      </c>
      <c r="L42" s="143">
        <v>0.29859999999999998</v>
      </c>
    </row>
    <row r="43" spans="1:12" s="146" customFormat="1" ht="15" customHeight="1">
      <c r="A43" s="1" t="s">
        <v>636</v>
      </c>
      <c r="B43" s="141" t="s">
        <v>696</v>
      </c>
      <c r="C43" s="142" t="s">
        <v>697</v>
      </c>
      <c r="D43" s="143">
        <v>7.9100000000000004E-2</v>
      </c>
      <c r="E43" s="143">
        <v>7.85E-2</v>
      </c>
      <c r="F43" s="143">
        <v>8.1199999999999994E-2</v>
      </c>
      <c r="G43" s="143">
        <v>6.8000000000000005E-2</v>
      </c>
      <c r="H43" s="143">
        <v>2.0199999999999999E-2</v>
      </c>
      <c r="I43" s="143">
        <v>3.09E-2</v>
      </c>
      <c r="J43" s="143">
        <v>5.5599999999999997E-2</v>
      </c>
      <c r="K43" s="143">
        <v>5.2900000000000003E-2</v>
      </c>
      <c r="L43" s="143">
        <v>6.6699999999999995E-2</v>
      </c>
    </row>
    <row r="44" spans="1:12" s="146" customFormat="1" ht="15" customHeight="1">
      <c r="A44" s="1" t="s">
        <v>636</v>
      </c>
      <c r="B44" s="141" t="s">
        <v>698</v>
      </c>
      <c r="C44" s="142" t="s">
        <v>699</v>
      </c>
      <c r="D44" s="143">
        <v>0.01</v>
      </c>
      <c r="E44" s="143">
        <v>7.7999999999999996E-3</v>
      </c>
      <c r="F44" s="143">
        <v>9.2999999999999992E-3</v>
      </c>
      <c r="G44" s="143">
        <v>7.9000000000000008E-3</v>
      </c>
      <c r="H44" s="143">
        <v>2.8E-3</v>
      </c>
      <c r="I44" s="143">
        <v>6.4000000000000003E-3</v>
      </c>
      <c r="J44" s="143">
        <v>1.3299999999999999E-2</v>
      </c>
      <c r="K44" s="143">
        <v>1.3599999999999999E-2</v>
      </c>
      <c r="L44" s="143">
        <v>1.89E-2</v>
      </c>
    </row>
    <row r="45" spans="1:12" s="146" customFormat="1" ht="15" customHeight="1">
      <c r="A45" s="1" t="s">
        <v>636</v>
      </c>
      <c r="B45" s="141" t="s">
        <v>700</v>
      </c>
      <c r="C45" s="142" t="s">
        <v>701</v>
      </c>
      <c r="D45" s="143">
        <v>2.1000000000000001E-2</v>
      </c>
      <c r="E45" s="143">
        <v>2.1999999999999999E-2</v>
      </c>
      <c r="F45" s="143">
        <v>1.84E-2</v>
      </c>
      <c r="G45" s="143">
        <v>1.5900000000000001E-2</v>
      </c>
      <c r="H45" s="143">
        <v>3.0000000000000001E-3</v>
      </c>
      <c r="I45" s="143">
        <v>1.0500000000000001E-2</v>
      </c>
      <c r="J45" s="143">
        <v>1.83E-2</v>
      </c>
      <c r="K45" s="143">
        <v>1.6E-2</v>
      </c>
      <c r="L45" s="143">
        <v>2.4400000000000002E-2</v>
      </c>
    </row>
    <row r="46" spans="1:12" s="146" customFormat="1" ht="15" customHeight="1" thickBot="1">
      <c r="A46" s="1" t="s">
        <v>636</v>
      </c>
      <c r="B46" s="141" t="s">
        <v>702</v>
      </c>
      <c r="C46" s="142" t="s">
        <v>703</v>
      </c>
      <c r="D46" s="143">
        <v>0.21240000000000001</v>
      </c>
      <c r="E46" s="143">
        <v>0.21659999999999999</v>
      </c>
      <c r="F46" s="143">
        <v>0.21440000000000001</v>
      </c>
      <c r="G46" s="143">
        <v>0.20749999999999999</v>
      </c>
      <c r="H46" s="143">
        <v>0.1885</v>
      </c>
      <c r="I46" s="143">
        <v>0.1807</v>
      </c>
      <c r="J46" s="143">
        <v>0.17610000000000001</v>
      </c>
      <c r="K46" s="143">
        <v>0.17449999999999999</v>
      </c>
      <c r="L46" s="143">
        <v>0.1817</v>
      </c>
    </row>
    <row r="47" spans="1:12" s="140" customFormat="1" ht="15" customHeight="1" thickTop="1" thickBot="1">
      <c r="A47" s="1"/>
      <c r="B47" s="139"/>
      <c r="C47" s="650" t="s">
        <v>704</v>
      </c>
      <c r="D47" s="651"/>
      <c r="E47" s="651"/>
      <c r="F47" s="651"/>
      <c r="G47" s="652"/>
      <c r="H47" s="652"/>
      <c r="I47" s="652"/>
      <c r="J47" s="653"/>
      <c r="K47" s="652"/>
      <c r="L47" s="652"/>
    </row>
    <row r="48" spans="1:12" s="137" customFormat="1" ht="15" customHeight="1" thickTop="1">
      <c r="A48" s="1" t="s">
        <v>636</v>
      </c>
      <c r="B48" s="141" t="s">
        <v>705</v>
      </c>
      <c r="C48" s="142" t="s">
        <v>706</v>
      </c>
      <c r="D48" s="143">
        <v>0.92500000000000004</v>
      </c>
      <c r="E48" s="143">
        <v>0.92069999999999996</v>
      </c>
      <c r="F48" s="143">
        <v>0.92749999999999999</v>
      </c>
      <c r="G48" s="143">
        <v>0.9264</v>
      </c>
      <c r="H48" s="143">
        <v>0.8468</v>
      </c>
      <c r="I48" s="143">
        <v>0.8659</v>
      </c>
      <c r="J48" s="143">
        <v>0.88370000000000004</v>
      </c>
      <c r="K48" s="143">
        <v>0.87729999999999997</v>
      </c>
      <c r="L48" s="143">
        <v>0.86719999999999997</v>
      </c>
    </row>
    <row r="49" spans="1:12" s="146" customFormat="1" ht="15" customHeight="1">
      <c r="A49" s="1" t="s">
        <v>636</v>
      </c>
      <c r="B49" s="141" t="s">
        <v>707</v>
      </c>
      <c r="C49" s="142" t="s">
        <v>708</v>
      </c>
      <c r="D49" s="143">
        <v>0.91120000000000001</v>
      </c>
      <c r="E49" s="143">
        <v>0.91120000000000001</v>
      </c>
      <c r="F49" s="143">
        <v>0.90569999999999995</v>
      </c>
      <c r="G49" s="143">
        <v>0.89800000000000002</v>
      </c>
      <c r="H49" s="143">
        <v>0.91190000000000004</v>
      </c>
      <c r="I49" s="143">
        <v>0.93540000000000001</v>
      </c>
      <c r="J49" s="143">
        <v>0.9304</v>
      </c>
      <c r="K49" s="143">
        <v>0.92910000000000004</v>
      </c>
      <c r="L49" s="143">
        <v>0.92900000000000005</v>
      </c>
    </row>
    <row r="50" spans="1:12" s="146" customFormat="1" ht="15" customHeight="1">
      <c r="A50" s="1" t="s">
        <v>636</v>
      </c>
      <c r="B50" s="141" t="s">
        <v>709</v>
      </c>
      <c r="C50" s="142" t="s">
        <v>710</v>
      </c>
      <c r="D50" s="143">
        <v>0.29499999999999998</v>
      </c>
      <c r="E50" s="143">
        <v>0.27629999999999999</v>
      </c>
      <c r="F50" s="143">
        <v>0.29270000000000002</v>
      </c>
      <c r="G50" s="143">
        <v>0.29830000000000001</v>
      </c>
      <c r="H50" s="143">
        <v>0.11650000000000001</v>
      </c>
      <c r="I50" s="143">
        <v>7.6600000000000001E-2</v>
      </c>
      <c r="J50" s="143">
        <v>0.1012</v>
      </c>
      <c r="K50" s="143">
        <v>9.2399999999999996E-2</v>
      </c>
      <c r="L50" s="143">
        <v>8.5099999999999995E-2</v>
      </c>
    </row>
    <row r="51" spans="1:12" s="146" customFormat="1" ht="15" customHeight="1">
      <c r="A51" s="1" t="s">
        <v>636</v>
      </c>
      <c r="B51" s="141" t="s">
        <v>711</v>
      </c>
      <c r="C51" s="142" t="s">
        <v>712</v>
      </c>
      <c r="D51" s="143">
        <v>0.34589999999999999</v>
      </c>
      <c r="E51" s="143">
        <v>0.38069999999999998</v>
      </c>
      <c r="F51" s="143">
        <v>0.33910000000000001</v>
      </c>
      <c r="G51" s="143">
        <v>0.31380000000000002</v>
      </c>
      <c r="H51" s="143">
        <v>0.39760000000000001</v>
      </c>
      <c r="I51" s="143">
        <v>0.40039999999999998</v>
      </c>
      <c r="J51" s="143">
        <v>0.39250000000000002</v>
      </c>
      <c r="K51" s="143">
        <v>0.43309999999999998</v>
      </c>
      <c r="L51" s="143">
        <v>0.4446</v>
      </c>
    </row>
    <row r="52" spans="1:12" ht="3.75" customHeight="1" thickBot="1">
      <c r="A52" s="1"/>
      <c r="B52" s="1"/>
      <c r="C52" s="129"/>
      <c r="D52" s="129"/>
      <c r="E52" s="129"/>
      <c r="F52" s="129"/>
      <c r="G52" s="129"/>
      <c r="H52" s="129"/>
      <c r="I52" s="129"/>
      <c r="J52" s="129"/>
      <c r="K52" s="129"/>
      <c r="L52" s="129"/>
    </row>
    <row r="53" spans="1:12" ht="15" customHeight="1" thickTop="1">
      <c r="A53" s="24" t="s">
        <v>713</v>
      </c>
      <c r="B53" s="142" t="s">
        <v>713</v>
      </c>
      <c r="C53" s="721" t="s">
        <v>490</v>
      </c>
      <c r="D53" s="721"/>
      <c r="E53" s="721"/>
      <c r="F53" s="721"/>
      <c r="G53" s="721"/>
      <c r="H53" s="721"/>
      <c r="I53" s="721"/>
      <c r="J53" s="721"/>
      <c r="K53" s="721"/>
      <c r="L53" s="721"/>
    </row>
    <row r="54" spans="1:12" ht="51.75" customHeight="1">
      <c r="A54" s="1"/>
      <c r="B54" s="1"/>
      <c r="C54" s="725" t="s">
        <v>714</v>
      </c>
      <c r="D54" s="725"/>
      <c r="E54" s="725"/>
      <c r="F54" s="725"/>
      <c r="G54" s="725"/>
      <c r="H54" s="725"/>
      <c r="I54" s="725"/>
      <c r="J54" s="725"/>
      <c r="K54" s="725"/>
      <c r="L54" s="725"/>
    </row>
    <row r="55" spans="1:12" ht="48" customHeight="1">
      <c r="A55" s="1"/>
      <c r="B55" s="1"/>
      <c r="C55" s="725" t="s">
        <v>715</v>
      </c>
      <c r="D55" s="725"/>
      <c r="E55" s="725"/>
      <c r="F55" s="725"/>
      <c r="G55" s="725"/>
      <c r="H55" s="725"/>
      <c r="I55" s="725"/>
      <c r="J55" s="725"/>
      <c r="K55" s="725"/>
      <c r="L55" s="725"/>
    </row>
    <row r="56" spans="1:12" ht="15" customHeight="1">
      <c r="A56" s="1"/>
      <c r="B56" s="1"/>
      <c r="C56" s="720" t="s">
        <v>716</v>
      </c>
      <c r="D56" s="720"/>
      <c r="E56" s="720"/>
      <c r="F56" s="720"/>
      <c r="G56" s="720"/>
      <c r="H56" s="720"/>
      <c r="I56" s="720"/>
      <c r="J56" s="720"/>
      <c r="K56" s="720"/>
      <c r="L56" s="720"/>
    </row>
    <row r="57" spans="1:12" ht="15" customHeight="1">
      <c r="A57" s="1"/>
      <c r="B57" s="1"/>
      <c r="C57" s="720" t="s">
        <v>494</v>
      </c>
      <c r="D57" s="720"/>
      <c r="E57" s="720"/>
      <c r="F57" s="720"/>
      <c r="G57" s="720"/>
      <c r="H57" s="720"/>
      <c r="I57" s="720"/>
      <c r="J57" s="720"/>
      <c r="K57" s="720"/>
      <c r="L57" s="720"/>
    </row>
    <row r="58" spans="1:12" ht="15" customHeight="1">
      <c r="A58" s="1"/>
      <c r="B58" s="1"/>
      <c r="C58" s="1"/>
      <c r="D58" s="1"/>
      <c r="E58" s="1"/>
      <c r="F58" s="1"/>
      <c r="G58" s="1"/>
      <c r="H58" s="1"/>
      <c r="I58" s="1"/>
      <c r="J58" s="1"/>
      <c r="K58" s="1"/>
      <c r="L58" s="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L76"/>
  <sheetViews>
    <sheetView topLeftCell="C1" zoomScaleNormal="100" workbookViewId="0">
      <selection activeCell="A4" sqref="A1:L4"/>
    </sheetView>
  </sheetViews>
  <sheetFormatPr baseColWidth="10" defaultColWidth="9.140625" defaultRowHeight="12.75"/>
  <cols>
    <col min="1" max="2" width="9.140625" style="148" hidden="1" customWidth="1"/>
    <col min="3" max="3" width="90.28515625" style="148" customWidth="1"/>
    <col min="4" max="7" width="7.85546875" style="148" bestFit="1" customWidth="1"/>
    <col min="8" max="8" width="10.28515625" style="148" bestFit="1" customWidth="1"/>
    <col min="9" max="9" width="9.28515625" style="148" customWidth="1"/>
    <col min="10" max="10" width="9.28515625" style="148" bestFit="1" customWidth="1"/>
    <col min="11" max="12" width="8.28515625" style="148" bestFit="1" customWidth="1"/>
    <col min="13" max="256" width="11.42578125" style="148" customWidth="1"/>
    <col min="257" max="258" width="0" style="148" hidden="1" customWidth="1"/>
    <col min="259" max="259" width="90.28515625" style="148" customWidth="1"/>
    <col min="260" max="263" width="7.85546875" style="148" bestFit="1" customWidth="1"/>
    <col min="264" max="264" width="10.28515625" style="148" bestFit="1" customWidth="1"/>
    <col min="265" max="265" width="9.28515625" style="148" customWidth="1"/>
    <col min="266" max="266" width="9.28515625" style="148" bestFit="1" customWidth="1"/>
    <col min="267" max="268" width="8.28515625" style="148" bestFit="1" customWidth="1"/>
    <col min="269" max="512" width="11.42578125" style="148" customWidth="1"/>
    <col min="513" max="514" width="0" style="148" hidden="1" customWidth="1"/>
    <col min="515" max="515" width="90.28515625" style="148" customWidth="1"/>
    <col min="516" max="519" width="7.85546875" style="148" bestFit="1" customWidth="1"/>
    <col min="520" max="520" width="10.28515625" style="148" bestFit="1" customWidth="1"/>
    <col min="521" max="521" width="9.28515625" style="148" customWidth="1"/>
    <col min="522" max="522" width="9.28515625" style="148" bestFit="1" customWidth="1"/>
    <col min="523" max="524" width="8.28515625" style="148" bestFit="1" customWidth="1"/>
    <col min="525" max="768" width="11.42578125" style="148" customWidth="1"/>
    <col min="769" max="770" width="0" style="148" hidden="1" customWidth="1"/>
    <col min="771" max="771" width="90.28515625" style="148" customWidth="1"/>
    <col min="772" max="775" width="7.85546875" style="148" bestFit="1" customWidth="1"/>
    <col min="776" max="776" width="10.28515625" style="148" bestFit="1" customWidth="1"/>
    <col min="777" max="777" width="9.28515625" style="148" customWidth="1"/>
    <col min="778" max="778" width="9.28515625" style="148" bestFit="1" customWidth="1"/>
    <col min="779" max="780" width="8.28515625" style="148" bestFit="1" customWidth="1"/>
    <col min="781" max="1024" width="11.42578125" style="148" customWidth="1"/>
    <col min="1025" max="1026" width="0" style="148" hidden="1" customWidth="1"/>
    <col min="1027" max="1027" width="90.28515625" style="148" customWidth="1"/>
    <col min="1028" max="1031" width="7.85546875" style="148" bestFit="1" customWidth="1"/>
    <col min="1032" max="1032" width="10.28515625" style="148" bestFit="1" customWidth="1"/>
    <col min="1033" max="1033" width="9.28515625" style="148" customWidth="1"/>
    <col min="1034" max="1034" width="9.28515625" style="148" bestFit="1" customWidth="1"/>
    <col min="1035" max="1036" width="8.28515625" style="148" bestFit="1" customWidth="1"/>
    <col min="1037" max="1280" width="11.42578125" style="148" customWidth="1"/>
    <col min="1281" max="1282" width="0" style="148" hidden="1" customWidth="1"/>
    <col min="1283" max="1283" width="90.28515625" style="148" customWidth="1"/>
    <col min="1284" max="1287" width="7.85546875" style="148" bestFit="1" customWidth="1"/>
    <col min="1288" max="1288" width="10.28515625" style="148" bestFit="1" customWidth="1"/>
    <col min="1289" max="1289" width="9.28515625" style="148" customWidth="1"/>
    <col min="1290" max="1290" width="9.28515625" style="148" bestFit="1" customWidth="1"/>
    <col min="1291" max="1292" width="8.28515625" style="148" bestFit="1" customWidth="1"/>
    <col min="1293" max="1536" width="11.42578125" style="148" customWidth="1"/>
    <col min="1537" max="1538" width="0" style="148" hidden="1" customWidth="1"/>
    <col min="1539" max="1539" width="90.28515625" style="148" customWidth="1"/>
    <col min="1540" max="1543" width="7.85546875" style="148" bestFit="1" customWidth="1"/>
    <col min="1544" max="1544" width="10.28515625" style="148" bestFit="1" customWidth="1"/>
    <col min="1545" max="1545" width="9.28515625" style="148" customWidth="1"/>
    <col min="1546" max="1546" width="9.28515625" style="148" bestFit="1" customWidth="1"/>
    <col min="1547" max="1548" width="8.28515625" style="148" bestFit="1" customWidth="1"/>
    <col min="1549" max="1792" width="11.42578125" style="148" customWidth="1"/>
    <col min="1793" max="1794" width="0" style="148" hidden="1" customWidth="1"/>
    <col min="1795" max="1795" width="90.28515625" style="148" customWidth="1"/>
    <col min="1796" max="1799" width="7.85546875" style="148" bestFit="1" customWidth="1"/>
    <col min="1800" max="1800" width="10.28515625" style="148" bestFit="1" customWidth="1"/>
    <col min="1801" max="1801" width="9.28515625" style="148" customWidth="1"/>
    <col min="1802" max="1802" width="9.28515625" style="148" bestFit="1" customWidth="1"/>
    <col min="1803" max="1804" width="8.28515625" style="148" bestFit="1" customWidth="1"/>
    <col min="1805" max="2048" width="11.42578125" style="148" customWidth="1"/>
    <col min="2049" max="2050" width="0" style="148" hidden="1" customWidth="1"/>
    <col min="2051" max="2051" width="90.28515625" style="148" customWidth="1"/>
    <col min="2052" max="2055" width="7.85546875" style="148" bestFit="1" customWidth="1"/>
    <col min="2056" max="2056" width="10.28515625" style="148" bestFit="1" customWidth="1"/>
    <col min="2057" max="2057" width="9.28515625" style="148" customWidth="1"/>
    <col min="2058" max="2058" width="9.28515625" style="148" bestFit="1" customWidth="1"/>
    <col min="2059" max="2060" width="8.28515625" style="148" bestFit="1" customWidth="1"/>
    <col min="2061" max="2304" width="11.42578125" style="148" customWidth="1"/>
    <col min="2305" max="2306" width="0" style="148" hidden="1" customWidth="1"/>
    <col min="2307" max="2307" width="90.28515625" style="148" customWidth="1"/>
    <col min="2308" max="2311" width="7.85546875" style="148" bestFit="1" customWidth="1"/>
    <col min="2312" max="2312" width="10.28515625" style="148" bestFit="1" customWidth="1"/>
    <col min="2313" max="2313" width="9.28515625" style="148" customWidth="1"/>
    <col min="2314" max="2314" width="9.28515625" style="148" bestFit="1" customWidth="1"/>
    <col min="2315" max="2316" width="8.28515625" style="148" bestFit="1" customWidth="1"/>
    <col min="2317" max="2560" width="11.42578125" style="148" customWidth="1"/>
    <col min="2561" max="2562" width="0" style="148" hidden="1" customWidth="1"/>
    <col min="2563" max="2563" width="90.28515625" style="148" customWidth="1"/>
    <col min="2564" max="2567" width="7.85546875" style="148" bestFit="1" customWidth="1"/>
    <col min="2568" max="2568" width="10.28515625" style="148" bestFit="1" customWidth="1"/>
    <col min="2569" max="2569" width="9.28515625" style="148" customWidth="1"/>
    <col min="2570" max="2570" width="9.28515625" style="148" bestFit="1" customWidth="1"/>
    <col min="2571" max="2572" width="8.28515625" style="148" bestFit="1" customWidth="1"/>
    <col min="2573" max="2816" width="11.42578125" style="148" customWidth="1"/>
    <col min="2817" max="2818" width="0" style="148" hidden="1" customWidth="1"/>
    <col min="2819" max="2819" width="90.28515625" style="148" customWidth="1"/>
    <col min="2820" max="2823" width="7.85546875" style="148" bestFit="1" customWidth="1"/>
    <col min="2824" max="2824" width="10.28515625" style="148" bestFit="1" customWidth="1"/>
    <col min="2825" max="2825" width="9.28515625" style="148" customWidth="1"/>
    <col min="2826" max="2826" width="9.28515625" style="148" bestFit="1" customWidth="1"/>
    <col min="2827" max="2828" width="8.28515625" style="148" bestFit="1" customWidth="1"/>
    <col min="2829" max="3072" width="11.42578125" style="148" customWidth="1"/>
    <col min="3073" max="3074" width="0" style="148" hidden="1" customWidth="1"/>
    <col min="3075" max="3075" width="90.28515625" style="148" customWidth="1"/>
    <col min="3076" max="3079" width="7.85546875" style="148" bestFit="1" customWidth="1"/>
    <col min="3080" max="3080" width="10.28515625" style="148" bestFit="1" customWidth="1"/>
    <col min="3081" max="3081" width="9.28515625" style="148" customWidth="1"/>
    <col min="3082" max="3082" width="9.28515625" style="148" bestFit="1" customWidth="1"/>
    <col min="3083" max="3084" width="8.28515625" style="148" bestFit="1" customWidth="1"/>
    <col min="3085" max="3328" width="11.42578125" style="148" customWidth="1"/>
    <col min="3329" max="3330" width="0" style="148" hidden="1" customWidth="1"/>
    <col min="3331" max="3331" width="90.28515625" style="148" customWidth="1"/>
    <col min="3332" max="3335" width="7.85546875" style="148" bestFit="1" customWidth="1"/>
    <col min="3336" max="3336" width="10.28515625" style="148" bestFit="1" customWidth="1"/>
    <col min="3337" max="3337" width="9.28515625" style="148" customWidth="1"/>
    <col min="3338" max="3338" width="9.28515625" style="148" bestFit="1" customWidth="1"/>
    <col min="3339" max="3340" width="8.28515625" style="148" bestFit="1" customWidth="1"/>
    <col min="3341" max="3584" width="11.42578125" style="148" customWidth="1"/>
    <col min="3585" max="3586" width="0" style="148" hidden="1" customWidth="1"/>
    <col min="3587" max="3587" width="90.28515625" style="148" customWidth="1"/>
    <col min="3588" max="3591" width="7.85546875" style="148" bestFit="1" customWidth="1"/>
    <col min="3592" max="3592" width="10.28515625" style="148" bestFit="1" customWidth="1"/>
    <col min="3593" max="3593" width="9.28515625" style="148" customWidth="1"/>
    <col min="3594" max="3594" width="9.28515625" style="148" bestFit="1" customWidth="1"/>
    <col min="3595" max="3596" width="8.28515625" style="148" bestFit="1" customWidth="1"/>
    <col min="3597" max="3840" width="11.42578125" style="148" customWidth="1"/>
    <col min="3841" max="3842" width="0" style="148" hidden="1" customWidth="1"/>
    <col min="3843" max="3843" width="90.28515625" style="148" customWidth="1"/>
    <col min="3844" max="3847" width="7.85546875" style="148" bestFit="1" customWidth="1"/>
    <col min="3848" max="3848" width="10.28515625" style="148" bestFit="1" customWidth="1"/>
    <col min="3849" max="3849" width="9.28515625" style="148" customWidth="1"/>
    <col min="3850" max="3850" width="9.28515625" style="148" bestFit="1" customWidth="1"/>
    <col min="3851" max="3852" width="8.28515625" style="148" bestFit="1" customWidth="1"/>
    <col min="3853" max="4096" width="11.42578125" style="148" customWidth="1"/>
    <col min="4097" max="4098" width="0" style="148" hidden="1" customWidth="1"/>
    <col min="4099" max="4099" width="90.28515625" style="148" customWidth="1"/>
    <col min="4100" max="4103" width="7.85546875" style="148" bestFit="1" customWidth="1"/>
    <col min="4104" max="4104" width="10.28515625" style="148" bestFit="1" customWidth="1"/>
    <col min="4105" max="4105" width="9.28515625" style="148" customWidth="1"/>
    <col min="4106" max="4106" width="9.28515625" style="148" bestFit="1" customWidth="1"/>
    <col min="4107" max="4108" width="8.28515625" style="148" bestFit="1" customWidth="1"/>
    <col min="4109" max="4352" width="11.42578125" style="148" customWidth="1"/>
    <col min="4353" max="4354" width="0" style="148" hidden="1" customWidth="1"/>
    <col min="4355" max="4355" width="90.28515625" style="148" customWidth="1"/>
    <col min="4356" max="4359" width="7.85546875" style="148" bestFit="1" customWidth="1"/>
    <col min="4360" max="4360" width="10.28515625" style="148" bestFit="1" customWidth="1"/>
    <col min="4361" max="4361" width="9.28515625" style="148" customWidth="1"/>
    <col min="4362" max="4362" width="9.28515625" style="148" bestFit="1" customWidth="1"/>
    <col min="4363" max="4364" width="8.28515625" style="148" bestFit="1" customWidth="1"/>
    <col min="4365" max="4608" width="11.42578125" style="148" customWidth="1"/>
    <col min="4609" max="4610" width="0" style="148" hidden="1" customWidth="1"/>
    <col min="4611" max="4611" width="90.28515625" style="148" customWidth="1"/>
    <col min="4612" max="4615" width="7.85546875" style="148" bestFit="1" customWidth="1"/>
    <col min="4616" max="4616" width="10.28515625" style="148" bestFit="1" customWidth="1"/>
    <col min="4617" max="4617" width="9.28515625" style="148" customWidth="1"/>
    <col min="4618" max="4618" width="9.28515625" style="148" bestFit="1" customWidth="1"/>
    <col min="4619" max="4620" width="8.28515625" style="148" bestFit="1" customWidth="1"/>
    <col min="4621" max="4864" width="11.42578125" style="148" customWidth="1"/>
    <col min="4865" max="4866" width="0" style="148" hidden="1" customWidth="1"/>
    <col min="4867" max="4867" width="90.28515625" style="148" customWidth="1"/>
    <col min="4868" max="4871" width="7.85546875" style="148" bestFit="1" customWidth="1"/>
    <col min="4872" max="4872" width="10.28515625" style="148" bestFit="1" customWidth="1"/>
    <col min="4873" max="4873" width="9.28515625" style="148" customWidth="1"/>
    <col min="4874" max="4874" width="9.28515625" style="148" bestFit="1" customWidth="1"/>
    <col min="4875" max="4876" width="8.28515625" style="148" bestFit="1" customWidth="1"/>
    <col min="4877" max="5120" width="11.42578125" style="148" customWidth="1"/>
    <col min="5121" max="5122" width="0" style="148" hidden="1" customWidth="1"/>
    <col min="5123" max="5123" width="90.28515625" style="148" customWidth="1"/>
    <col min="5124" max="5127" width="7.85546875" style="148" bestFit="1" customWidth="1"/>
    <col min="5128" max="5128" width="10.28515625" style="148" bestFit="1" customWidth="1"/>
    <col min="5129" max="5129" width="9.28515625" style="148" customWidth="1"/>
    <col min="5130" max="5130" width="9.28515625" style="148" bestFit="1" customWidth="1"/>
    <col min="5131" max="5132" width="8.28515625" style="148" bestFit="1" customWidth="1"/>
    <col min="5133" max="5376" width="11.42578125" style="148" customWidth="1"/>
    <col min="5377" max="5378" width="0" style="148" hidden="1" customWidth="1"/>
    <col min="5379" max="5379" width="90.28515625" style="148" customWidth="1"/>
    <col min="5380" max="5383" width="7.85546875" style="148" bestFit="1" customWidth="1"/>
    <col min="5384" max="5384" width="10.28515625" style="148" bestFit="1" customWidth="1"/>
    <col min="5385" max="5385" width="9.28515625" style="148" customWidth="1"/>
    <col min="5386" max="5386" width="9.28515625" style="148" bestFit="1" customWidth="1"/>
    <col min="5387" max="5388" width="8.28515625" style="148" bestFit="1" customWidth="1"/>
    <col min="5389" max="5632" width="11.42578125" style="148" customWidth="1"/>
    <col min="5633" max="5634" width="0" style="148" hidden="1" customWidth="1"/>
    <col min="5635" max="5635" width="90.28515625" style="148" customWidth="1"/>
    <col min="5636" max="5639" width="7.85546875" style="148" bestFit="1" customWidth="1"/>
    <col min="5640" max="5640" width="10.28515625" style="148" bestFit="1" customWidth="1"/>
    <col min="5641" max="5641" width="9.28515625" style="148" customWidth="1"/>
    <col min="5642" max="5642" width="9.28515625" style="148" bestFit="1" customWidth="1"/>
    <col min="5643" max="5644" width="8.28515625" style="148" bestFit="1" customWidth="1"/>
    <col min="5645" max="5888" width="11.42578125" style="148" customWidth="1"/>
    <col min="5889" max="5890" width="0" style="148" hidden="1" customWidth="1"/>
    <col min="5891" max="5891" width="90.28515625" style="148" customWidth="1"/>
    <col min="5892" max="5895" width="7.85546875" style="148" bestFit="1" customWidth="1"/>
    <col min="5896" max="5896" width="10.28515625" style="148" bestFit="1" customWidth="1"/>
    <col min="5897" max="5897" width="9.28515625" style="148" customWidth="1"/>
    <col min="5898" max="5898" width="9.28515625" style="148" bestFit="1" customWidth="1"/>
    <col min="5899" max="5900" width="8.28515625" style="148" bestFit="1" customWidth="1"/>
    <col min="5901" max="6144" width="11.42578125" style="148" customWidth="1"/>
    <col min="6145" max="6146" width="0" style="148" hidden="1" customWidth="1"/>
    <col min="6147" max="6147" width="90.28515625" style="148" customWidth="1"/>
    <col min="6148" max="6151" width="7.85546875" style="148" bestFit="1" customWidth="1"/>
    <col min="6152" max="6152" width="10.28515625" style="148" bestFit="1" customWidth="1"/>
    <col min="6153" max="6153" width="9.28515625" style="148" customWidth="1"/>
    <col min="6154" max="6154" width="9.28515625" style="148" bestFit="1" customWidth="1"/>
    <col min="6155" max="6156" width="8.28515625" style="148" bestFit="1" customWidth="1"/>
    <col min="6157" max="6400" width="11.42578125" style="148" customWidth="1"/>
    <col min="6401" max="6402" width="0" style="148" hidden="1" customWidth="1"/>
    <col min="6403" max="6403" width="90.28515625" style="148" customWidth="1"/>
    <col min="6404" max="6407" width="7.85546875" style="148" bestFit="1" customWidth="1"/>
    <col min="6408" max="6408" width="10.28515625" style="148" bestFit="1" customWidth="1"/>
    <col min="6409" max="6409" width="9.28515625" style="148" customWidth="1"/>
    <col min="6410" max="6410" width="9.28515625" style="148" bestFit="1" customWidth="1"/>
    <col min="6411" max="6412" width="8.28515625" style="148" bestFit="1" customWidth="1"/>
    <col min="6413" max="6656" width="11.42578125" style="148" customWidth="1"/>
    <col min="6657" max="6658" width="0" style="148" hidden="1" customWidth="1"/>
    <col min="6659" max="6659" width="90.28515625" style="148" customWidth="1"/>
    <col min="6660" max="6663" width="7.85546875" style="148" bestFit="1" customWidth="1"/>
    <col min="6664" max="6664" width="10.28515625" style="148" bestFit="1" customWidth="1"/>
    <col min="6665" max="6665" width="9.28515625" style="148" customWidth="1"/>
    <col min="6666" max="6666" width="9.28515625" style="148" bestFit="1" customWidth="1"/>
    <col min="6667" max="6668" width="8.28515625" style="148" bestFit="1" customWidth="1"/>
    <col min="6669" max="6912" width="11.42578125" style="148" customWidth="1"/>
    <col min="6913" max="6914" width="0" style="148" hidden="1" customWidth="1"/>
    <col min="6915" max="6915" width="90.28515625" style="148" customWidth="1"/>
    <col min="6916" max="6919" width="7.85546875" style="148" bestFit="1" customWidth="1"/>
    <col min="6920" max="6920" width="10.28515625" style="148" bestFit="1" customWidth="1"/>
    <col min="6921" max="6921" width="9.28515625" style="148" customWidth="1"/>
    <col min="6922" max="6922" width="9.28515625" style="148" bestFit="1" customWidth="1"/>
    <col min="6923" max="6924" width="8.28515625" style="148" bestFit="1" customWidth="1"/>
    <col min="6925" max="7168" width="11.42578125" style="148" customWidth="1"/>
    <col min="7169" max="7170" width="0" style="148" hidden="1" customWidth="1"/>
    <col min="7171" max="7171" width="90.28515625" style="148" customWidth="1"/>
    <col min="7172" max="7175" width="7.85546875" style="148" bestFit="1" customWidth="1"/>
    <col min="7176" max="7176" width="10.28515625" style="148" bestFit="1" customWidth="1"/>
    <col min="7177" max="7177" width="9.28515625" style="148" customWidth="1"/>
    <col min="7178" max="7178" width="9.28515625" style="148" bestFit="1" customWidth="1"/>
    <col min="7179" max="7180" width="8.28515625" style="148" bestFit="1" customWidth="1"/>
    <col min="7181" max="7424" width="11.42578125" style="148" customWidth="1"/>
    <col min="7425" max="7426" width="0" style="148" hidden="1" customWidth="1"/>
    <col min="7427" max="7427" width="90.28515625" style="148" customWidth="1"/>
    <col min="7428" max="7431" width="7.85546875" style="148" bestFit="1" customWidth="1"/>
    <col min="7432" max="7432" width="10.28515625" style="148" bestFit="1" customWidth="1"/>
    <col min="7433" max="7433" width="9.28515625" style="148" customWidth="1"/>
    <col min="7434" max="7434" width="9.28515625" style="148" bestFit="1" customWidth="1"/>
    <col min="7435" max="7436" width="8.28515625" style="148" bestFit="1" customWidth="1"/>
    <col min="7437" max="7680" width="11.42578125" style="148" customWidth="1"/>
    <col min="7681" max="7682" width="0" style="148" hidden="1" customWidth="1"/>
    <col min="7683" max="7683" width="90.28515625" style="148" customWidth="1"/>
    <col min="7684" max="7687" width="7.85546875" style="148" bestFit="1" customWidth="1"/>
    <col min="7688" max="7688" width="10.28515625" style="148" bestFit="1" customWidth="1"/>
    <col min="7689" max="7689" width="9.28515625" style="148" customWidth="1"/>
    <col min="7690" max="7690" width="9.28515625" style="148" bestFit="1" customWidth="1"/>
    <col min="7691" max="7692" width="8.28515625" style="148" bestFit="1" customWidth="1"/>
    <col min="7693" max="7936" width="11.42578125" style="148" customWidth="1"/>
    <col min="7937" max="7938" width="0" style="148" hidden="1" customWidth="1"/>
    <col min="7939" max="7939" width="90.28515625" style="148" customWidth="1"/>
    <col min="7940" max="7943" width="7.85546875" style="148" bestFit="1" customWidth="1"/>
    <col min="7944" max="7944" width="10.28515625" style="148" bestFit="1" customWidth="1"/>
    <col min="7945" max="7945" width="9.28515625" style="148" customWidth="1"/>
    <col min="7946" max="7946" width="9.28515625" style="148" bestFit="1" customWidth="1"/>
    <col min="7947" max="7948" width="8.28515625" style="148" bestFit="1" customWidth="1"/>
    <col min="7949" max="8192" width="11.42578125" style="148" customWidth="1"/>
    <col min="8193" max="8194" width="0" style="148" hidden="1" customWidth="1"/>
    <col min="8195" max="8195" width="90.28515625" style="148" customWidth="1"/>
    <col min="8196" max="8199" width="7.85546875" style="148" bestFit="1" customWidth="1"/>
    <col min="8200" max="8200" width="10.28515625" style="148" bestFit="1" customWidth="1"/>
    <col min="8201" max="8201" width="9.28515625" style="148" customWidth="1"/>
    <col min="8202" max="8202" width="9.28515625" style="148" bestFit="1" customWidth="1"/>
    <col min="8203" max="8204" width="8.28515625" style="148" bestFit="1" customWidth="1"/>
    <col min="8205" max="8448" width="11.42578125" style="148" customWidth="1"/>
    <col min="8449" max="8450" width="0" style="148" hidden="1" customWidth="1"/>
    <col min="8451" max="8451" width="90.28515625" style="148" customWidth="1"/>
    <col min="8452" max="8455" width="7.85546875" style="148" bestFit="1" customWidth="1"/>
    <col min="8456" max="8456" width="10.28515625" style="148" bestFit="1" customWidth="1"/>
    <col min="8457" max="8457" width="9.28515625" style="148" customWidth="1"/>
    <col min="8458" max="8458" width="9.28515625" style="148" bestFit="1" customWidth="1"/>
    <col min="8459" max="8460" width="8.28515625" style="148" bestFit="1" customWidth="1"/>
    <col min="8461" max="8704" width="11.42578125" style="148" customWidth="1"/>
    <col min="8705" max="8706" width="0" style="148" hidden="1" customWidth="1"/>
    <col min="8707" max="8707" width="90.28515625" style="148" customWidth="1"/>
    <col min="8708" max="8711" width="7.85546875" style="148" bestFit="1" customWidth="1"/>
    <col min="8712" max="8712" width="10.28515625" style="148" bestFit="1" customWidth="1"/>
    <col min="8713" max="8713" width="9.28515625" style="148" customWidth="1"/>
    <col min="8714" max="8714" width="9.28515625" style="148" bestFit="1" customWidth="1"/>
    <col min="8715" max="8716" width="8.28515625" style="148" bestFit="1" customWidth="1"/>
    <col min="8717" max="8960" width="11.42578125" style="148" customWidth="1"/>
    <col min="8961" max="8962" width="0" style="148" hidden="1" customWidth="1"/>
    <col min="8963" max="8963" width="90.28515625" style="148" customWidth="1"/>
    <col min="8964" max="8967" width="7.85546875" style="148" bestFit="1" customWidth="1"/>
    <col min="8968" max="8968" width="10.28515625" style="148" bestFit="1" customWidth="1"/>
    <col min="8969" max="8969" width="9.28515625" style="148" customWidth="1"/>
    <col min="8970" max="8970" width="9.28515625" style="148" bestFit="1" customWidth="1"/>
    <col min="8971" max="8972" width="8.28515625" style="148" bestFit="1" customWidth="1"/>
    <col min="8973" max="9216" width="11.42578125" style="148" customWidth="1"/>
    <col min="9217" max="9218" width="0" style="148" hidden="1" customWidth="1"/>
    <col min="9219" max="9219" width="90.28515625" style="148" customWidth="1"/>
    <col min="9220" max="9223" width="7.85546875" style="148" bestFit="1" customWidth="1"/>
    <col min="9224" max="9224" width="10.28515625" style="148" bestFit="1" customWidth="1"/>
    <col min="9225" max="9225" width="9.28515625" style="148" customWidth="1"/>
    <col min="9226" max="9226" width="9.28515625" style="148" bestFit="1" customWidth="1"/>
    <col min="9227" max="9228" width="8.28515625" style="148" bestFit="1" customWidth="1"/>
    <col min="9229" max="9472" width="11.42578125" style="148" customWidth="1"/>
    <col min="9473" max="9474" width="0" style="148" hidden="1" customWidth="1"/>
    <col min="9475" max="9475" width="90.28515625" style="148" customWidth="1"/>
    <col min="9476" max="9479" width="7.85546875" style="148" bestFit="1" customWidth="1"/>
    <col min="9480" max="9480" width="10.28515625" style="148" bestFit="1" customWidth="1"/>
    <col min="9481" max="9481" width="9.28515625" style="148" customWidth="1"/>
    <col min="9482" max="9482" width="9.28515625" style="148" bestFit="1" customWidth="1"/>
    <col min="9483" max="9484" width="8.28515625" style="148" bestFit="1" customWidth="1"/>
    <col min="9485" max="9728" width="11.42578125" style="148" customWidth="1"/>
    <col min="9729" max="9730" width="0" style="148" hidden="1" customWidth="1"/>
    <col min="9731" max="9731" width="90.28515625" style="148" customWidth="1"/>
    <col min="9732" max="9735" width="7.85546875" style="148" bestFit="1" customWidth="1"/>
    <col min="9736" max="9736" width="10.28515625" style="148" bestFit="1" customWidth="1"/>
    <col min="9737" max="9737" width="9.28515625" style="148" customWidth="1"/>
    <col min="9738" max="9738" width="9.28515625" style="148" bestFit="1" customWidth="1"/>
    <col min="9739" max="9740" width="8.28515625" style="148" bestFit="1" customWidth="1"/>
    <col min="9741" max="9984" width="11.42578125" style="148" customWidth="1"/>
    <col min="9985" max="9986" width="0" style="148" hidden="1" customWidth="1"/>
    <col min="9987" max="9987" width="90.28515625" style="148" customWidth="1"/>
    <col min="9988" max="9991" width="7.85546875" style="148" bestFit="1" customWidth="1"/>
    <col min="9992" max="9992" width="10.28515625" style="148" bestFit="1" customWidth="1"/>
    <col min="9993" max="9993" width="9.28515625" style="148" customWidth="1"/>
    <col min="9994" max="9994" width="9.28515625" style="148" bestFit="1" customWidth="1"/>
    <col min="9995" max="9996" width="8.28515625" style="148" bestFit="1" customWidth="1"/>
    <col min="9997" max="10240" width="11.42578125" style="148" customWidth="1"/>
    <col min="10241" max="10242" width="0" style="148" hidden="1" customWidth="1"/>
    <col min="10243" max="10243" width="90.28515625" style="148" customWidth="1"/>
    <col min="10244" max="10247" width="7.85546875" style="148" bestFit="1" customWidth="1"/>
    <col min="10248" max="10248" width="10.28515625" style="148" bestFit="1" customWidth="1"/>
    <col min="10249" max="10249" width="9.28515625" style="148" customWidth="1"/>
    <col min="10250" max="10250" width="9.28515625" style="148" bestFit="1" customWidth="1"/>
    <col min="10251" max="10252" width="8.28515625" style="148" bestFit="1" customWidth="1"/>
    <col min="10253" max="10496" width="11.42578125" style="148" customWidth="1"/>
    <col min="10497" max="10498" width="0" style="148" hidden="1" customWidth="1"/>
    <col min="10499" max="10499" width="90.28515625" style="148" customWidth="1"/>
    <col min="10500" max="10503" width="7.85546875" style="148" bestFit="1" customWidth="1"/>
    <col min="10504" max="10504" width="10.28515625" style="148" bestFit="1" customWidth="1"/>
    <col min="10505" max="10505" width="9.28515625" style="148" customWidth="1"/>
    <col min="10506" max="10506" width="9.28515625" style="148" bestFit="1" customWidth="1"/>
    <col min="10507" max="10508" width="8.28515625" style="148" bestFit="1" customWidth="1"/>
    <col min="10509" max="10752" width="11.42578125" style="148" customWidth="1"/>
    <col min="10753" max="10754" width="0" style="148" hidden="1" customWidth="1"/>
    <col min="10755" max="10755" width="90.28515625" style="148" customWidth="1"/>
    <col min="10756" max="10759" width="7.85546875" style="148" bestFit="1" customWidth="1"/>
    <col min="10760" max="10760" width="10.28515625" style="148" bestFit="1" customWidth="1"/>
    <col min="10761" max="10761" width="9.28515625" style="148" customWidth="1"/>
    <col min="10762" max="10762" width="9.28515625" style="148" bestFit="1" customWidth="1"/>
    <col min="10763" max="10764" width="8.28515625" style="148" bestFit="1" customWidth="1"/>
    <col min="10765" max="11008" width="11.42578125" style="148" customWidth="1"/>
    <col min="11009" max="11010" width="0" style="148" hidden="1" customWidth="1"/>
    <col min="11011" max="11011" width="90.28515625" style="148" customWidth="1"/>
    <col min="11012" max="11015" width="7.85546875" style="148" bestFit="1" customWidth="1"/>
    <col min="11016" max="11016" width="10.28515625" style="148" bestFit="1" customWidth="1"/>
    <col min="11017" max="11017" width="9.28515625" style="148" customWidth="1"/>
    <col min="11018" max="11018" width="9.28515625" style="148" bestFit="1" customWidth="1"/>
    <col min="11019" max="11020" width="8.28515625" style="148" bestFit="1" customWidth="1"/>
    <col min="11021" max="11264" width="11.42578125" style="148" customWidth="1"/>
    <col min="11265" max="11266" width="0" style="148" hidden="1" customWidth="1"/>
    <col min="11267" max="11267" width="90.28515625" style="148" customWidth="1"/>
    <col min="11268" max="11271" width="7.85546875" style="148" bestFit="1" customWidth="1"/>
    <col min="11272" max="11272" width="10.28515625" style="148" bestFit="1" customWidth="1"/>
    <col min="11273" max="11273" width="9.28515625" style="148" customWidth="1"/>
    <col min="11274" max="11274" width="9.28515625" style="148" bestFit="1" customWidth="1"/>
    <col min="11275" max="11276" width="8.28515625" style="148" bestFit="1" customWidth="1"/>
    <col min="11277" max="11520" width="11.42578125" style="148" customWidth="1"/>
    <col min="11521" max="11522" width="0" style="148" hidden="1" customWidth="1"/>
    <col min="11523" max="11523" width="90.28515625" style="148" customWidth="1"/>
    <col min="11524" max="11527" width="7.85546875" style="148" bestFit="1" customWidth="1"/>
    <col min="11528" max="11528" width="10.28515625" style="148" bestFit="1" customWidth="1"/>
    <col min="11529" max="11529" width="9.28515625" style="148" customWidth="1"/>
    <col min="11530" max="11530" width="9.28515625" style="148" bestFit="1" customWidth="1"/>
    <col min="11531" max="11532" width="8.28515625" style="148" bestFit="1" customWidth="1"/>
    <col min="11533" max="11776" width="11.42578125" style="148" customWidth="1"/>
    <col min="11777" max="11778" width="0" style="148" hidden="1" customWidth="1"/>
    <col min="11779" max="11779" width="90.28515625" style="148" customWidth="1"/>
    <col min="11780" max="11783" width="7.85546875" style="148" bestFit="1" customWidth="1"/>
    <col min="11784" max="11784" width="10.28515625" style="148" bestFit="1" customWidth="1"/>
    <col min="11785" max="11785" width="9.28515625" style="148" customWidth="1"/>
    <col min="11786" max="11786" width="9.28515625" style="148" bestFit="1" customWidth="1"/>
    <col min="11787" max="11788" width="8.28515625" style="148" bestFit="1" customWidth="1"/>
    <col min="11789" max="12032" width="11.42578125" style="148" customWidth="1"/>
    <col min="12033" max="12034" width="0" style="148" hidden="1" customWidth="1"/>
    <col min="12035" max="12035" width="90.28515625" style="148" customWidth="1"/>
    <col min="12036" max="12039" width="7.85546875" style="148" bestFit="1" customWidth="1"/>
    <col min="12040" max="12040" width="10.28515625" style="148" bestFit="1" customWidth="1"/>
    <col min="12041" max="12041" width="9.28515625" style="148" customWidth="1"/>
    <col min="12042" max="12042" width="9.28515625" style="148" bestFit="1" customWidth="1"/>
    <col min="12043" max="12044" width="8.28515625" style="148" bestFit="1" customWidth="1"/>
    <col min="12045" max="12288" width="11.42578125" style="148" customWidth="1"/>
    <col min="12289" max="12290" width="0" style="148" hidden="1" customWidth="1"/>
    <col min="12291" max="12291" width="90.28515625" style="148" customWidth="1"/>
    <col min="12292" max="12295" width="7.85546875" style="148" bestFit="1" customWidth="1"/>
    <col min="12296" max="12296" width="10.28515625" style="148" bestFit="1" customWidth="1"/>
    <col min="12297" max="12297" width="9.28515625" style="148" customWidth="1"/>
    <col min="12298" max="12298" width="9.28515625" style="148" bestFit="1" customWidth="1"/>
    <col min="12299" max="12300" width="8.28515625" style="148" bestFit="1" customWidth="1"/>
    <col min="12301" max="12544" width="11.42578125" style="148" customWidth="1"/>
    <col min="12545" max="12546" width="0" style="148" hidden="1" customWidth="1"/>
    <col min="12547" max="12547" width="90.28515625" style="148" customWidth="1"/>
    <col min="12548" max="12551" width="7.85546875" style="148" bestFit="1" customWidth="1"/>
    <col min="12552" max="12552" width="10.28515625" style="148" bestFit="1" customWidth="1"/>
    <col min="12553" max="12553" width="9.28515625" style="148" customWidth="1"/>
    <col min="12554" max="12554" width="9.28515625" style="148" bestFit="1" customWidth="1"/>
    <col min="12555" max="12556" width="8.28515625" style="148" bestFit="1" customWidth="1"/>
    <col min="12557" max="12800" width="11.42578125" style="148" customWidth="1"/>
    <col min="12801" max="12802" width="0" style="148" hidden="1" customWidth="1"/>
    <col min="12803" max="12803" width="90.28515625" style="148" customWidth="1"/>
    <col min="12804" max="12807" width="7.85546875" style="148" bestFit="1" customWidth="1"/>
    <col min="12808" max="12808" width="10.28515625" style="148" bestFit="1" customWidth="1"/>
    <col min="12809" max="12809" width="9.28515625" style="148" customWidth="1"/>
    <col min="12810" max="12810" width="9.28515625" style="148" bestFit="1" customWidth="1"/>
    <col min="12811" max="12812" width="8.28515625" style="148" bestFit="1" customWidth="1"/>
    <col min="12813" max="13056" width="11.42578125" style="148" customWidth="1"/>
    <col min="13057" max="13058" width="0" style="148" hidden="1" customWidth="1"/>
    <col min="13059" max="13059" width="90.28515625" style="148" customWidth="1"/>
    <col min="13060" max="13063" width="7.85546875" style="148" bestFit="1" customWidth="1"/>
    <col min="13064" max="13064" width="10.28515625" style="148" bestFit="1" customWidth="1"/>
    <col min="13065" max="13065" width="9.28515625" style="148" customWidth="1"/>
    <col min="13066" max="13066" width="9.28515625" style="148" bestFit="1" customWidth="1"/>
    <col min="13067" max="13068" width="8.28515625" style="148" bestFit="1" customWidth="1"/>
    <col min="13069" max="13312" width="11.42578125" style="148" customWidth="1"/>
    <col min="13313" max="13314" width="0" style="148" hidden="1" customWidth="1"/>
    <col min="13315" max="13315" width="90.28515625" style="148" customWidth="1"/>
    <col min="13316" max="13319" width="7.85546875" style="148" bestFit="1" customWidth="1"/>
    <col min="13320" max="13320" width="10.28515625" style="148" bestFit="1" customWidth="1"/>
    <col min="13321" max="13321" width="9.28515625" style="148" customWidth="1"/>
    <col min="13322" max="13322" width="9.28515625" style="148" bestFit="1" customWidth="1"/>
    <col min="13323" max="13324" width="8.28515625" style="148" bestFit="1" customWidth="1"/>
    <col min="13325" max="13568" width="11.42578125" style="148" customWidth="1"/>
    <col min="13569" max="13570" width="0" style="148" hidden="1" customWidth="1"/>
    <col min="13571" max="13571" width="90.28515625" style="148" customWidth="1"/>
    <col min="13572" max="13575" width="7.85546875" style="148" bestFit="1" customWidth="1"/>
    <col min="13576" max="13576" width="10.28515625" style="148" bestFit="1" customWidth="1"/>
    <col min="13577" max="13577" width="9.28515625" style="148" customWidth="1"/>
    <col min="13578" max="13578" width="9.28515625" style="148" bestFit="1" customWidth="1"/>
    <col min="13579" max="13580" width="8.28515625" style="148" bestFit="1" customWidth="1"/>
    <col min="13581" max="13824" width="11.42578125" style="148" customWidth="1"/>
    <col min="13825" max="13826" width="0" style="148" hidden="1" customWidth="1"/>
    <col min="13827" max="13827" width="90.28515625" style="148" customWidth="1"/>
    <col min="13828" max="13831" width="7.85546875" style="148" bestFit="1" customWidth="1"/>
    <col min="13832" max="13832" width="10.28515625" style="148" bestFit="1" customWidth="1"/>
    <col min="13833" max="13833" width="9.28515625" style="148" customWidth="1"/>
    <col min="13834" max="13834" width="9.28515625" style="148" bestFit="1" customWidth="1"/>
    <col min="13835" max="13836" width="8.28515625" style="148" bestFit="1" customWidth="1"/>
    <col min="13837" max="14080" width="11.42578125" style="148" customWidth="1"/>
    <col min="14081" max="14082" width="0" style="148" hidden="1" customWidth="1"/>
    <col min="14083" max="14083" width="90.28515625" style="148" customWidth="1"/>
    <col min="14084" max="14087" width="7.85546875" style="148" bestFit="1" customWidth="1"/>
    <col min="14088" max="14088" width="10.28515625" style="148" bestFit="1" customWidth="1"/>
    <col min="14089" max="14089" width="9.28515625" style="148" customWidth="1"/>
    <col min="14090" max="14090" width="9.28515625" style="148" bestFit="1" customWidth="1"/>
    <col min="14091" max="14092" width="8.28515625" style="148" bestFit="1" customWidth="1"/>
    <col min="14093" max="14336" width="11.42578125" style="148" customWidth="1"/>
    <col min="14337" max="14338" width="0" style="148" hidden="1" customWidth="1"/>
    <col min="14339" max="14339" width="90.28515625" style="148" customWidth="1"/>
    <col min="14340" max="14343" width="7.85546875" style="148" bestFit="1" customWidth="1"/>
    <col min="14344" max="14344" width="10.28515625" style="148" bestFit="1" customWidth="1"/>
    <col min="14345" max="14345" width="9.28515625" style="148" customWidth="1"/>
    <col min="14346" max="14346" width="9.28515625" style="148" bestFit="1" customWidth="1"/>
    <col min="14347" max="14348" width="8.28515625" style="148" bestFit="1" customWidth="1"/>
    <col min="14349" max="14592" width="11.42578125" style="148" customWidth="1"/>
    <col min="14593" max="14594" width="0" style="148" hidden="1" customWidth="1"/>
    <col min="14595" max="14595" width="90.28515625" style="148" customWidth="1"/>
    <col min="14596" max="14599" width="7.85546875" style="148" bestFit="1" customWidth="1"/>
    <col min="14600" max="14600" width="10.28515625" style="148" bestFit="1" customWidth="1"/>
    <col min="14601" max="14601" width="9.28515625" style="148" customWidth="1"/>
    <col min="14602" max="14602" width="9.28515625" style="148" bestFit="1" customWidth="1"/>
    <col min="14603" max="14604" width="8.28515625" style="148" bestFit="1" customWidth="1"/>
    <col min="14605" max="14848" width="11.42578125" style="148" customWidth="1"/>
    <col min="14849" max="14850" width="0" style="148" hidden="1" customWidth="1"/>
    <col min="14851" max="14851" width="90.28515625" style="148" customWidth="1"/>
    <col min="14852" max="14855" width="7.85546875" style="148" bestFit="1" customWidth="1"/>
    <col min="14856" max="14856" width="10.28515625" style="148" bestFit="1" customWidth="1"/>
    <col min="14857" max="14857" width="9.28515625" style="148" customWidth="1"/>
    <col min="14858" max="14858" width="9.28515625" style="148" bestFit="1" customWidth="1"/>
    <col min="14859" max="14860" width="8.28515625" style="148" bestFit="1" customWidth="1"/>
    <col min="14861" max="15104" width="11.42578125" style="148" customWidth="1"/>
    <col min="15105" max="15106" width="0" style="148" hidden="1" customWidth="1"/>
    <col min="15107" max="15107" width="90.28515625" style="148" customWidth="1"/>
    <col min="15108" max="15111" width="7.85546875" style="148" bestFit="1" customWidth="1"/>
    <col min="15112" max="15112" width="10.28515625" style="148" bestFit="1" customWidth="1"/>
    <col min="15113" max="15113" width="9.28515625" style="148" customWidth="1"/>
    <col min="15114" max="15114" width="9.28515625" style="148" bestFit="1" customWidth="1"/>
    <col min="15115" max="15116" width="8.28515625" style="148" bestFit="1" customWidth="1"/>
    <col min="15117" max="15360" width="11.42578125" style="148" customWidth="1"/>
    <col min="15361" max="15362" width="0" style="148" hidden="1" customWidth="1"/>
    <col min="15363" max="15363" width="90.28515625" style="148" customWidth="1"/>
    <col min="15364" max="15367" width="7.85546875" style="148" bestFit="1" customWidth="1"/>
    <col min="15368" max="15368" width="10.28515625" style="148" bestFit="1" customWidth="1"/>
    <col min="15369" max="15369" width="9.28515625" style="148" customWidth="1"/>
    <col min="15370" max="15370" width="9.28515625" style="148" bestFit="1" customWidth="1"/>
    <col min="15371" max="15372" width="8.28515625" style="148" bestFit="1" customWidth="1"/>
    <col min="15373" max="15616" width="11.42578125" style="148" customWidth="1"/>
    <col min="15617" max="15618" width="0" style="148" hidden="1" customWidth="1"/>
    <col min="15619" max="15619" width="90.28515625" style="148" customWidth="1"/>
    <col min="15620" max="15623" width="7.85546875" style="148" bestFit="1" customWidth="1"/>
    <col min="15624" max="15624" width="10.28515625" style="148" bestFit="1" customWidth="1"/>
    <col min="15625" max="15625" width="9.28515625" style="148" customWidth="1"/>
    <col min="15626" max="15626" width="9.28515625" style="148" bestFit="1" customWidth="1"/>
    <col min="15627" max="15628" width="8.28515625" style="148" bestFit="1" customWidth="1"/>
    <col min="15629" max="15872" width="11.42578125" style="148" customWidth="1"/>
    <col min="15873" max="15874" width="0" style="148" hidden="1" customWidth="1"/>
    <col min="15875" max="15875" width="90.28515625" style="148" customWidth="1"/>
    <col min="15876" max="15879" width="7.85546875" style="148" bestFit="1" customWidth="1"/>
    <col min="15880" max="15880" width="10.28515625" style="148" bestFit="1" customWidth="1"/>
    <col min="15881" max="15881" width="9.28515625" style="148" customWidth="1"/>
    <col min="15882" max="15882" width="9.28515625" style="148" bestFit="1" customWidth="1"/>
    <col min="15883" max="15884" width="8.28515625" style="148" bestFit="1" customWidth="1"/>
    <col min="15885" max="16128" width="11.42578125" style="148" customWidth="1"/>
    <col min="16129" max="16130" width="0" style="148" hidden="1" customWidth="1"/>
    <col min="16131" max="16131" width="90.28515625" style="148" customWidth="1"/>
    <col min="16132" max="16135" width="7.85546875" style="148" bestFit="1" customWidth="1"/>
    <col min="16136" max="16136" width="10.28515625" style="148" bestFit="1" customWidth="1"/>
    <col min="16137" max="16137" width="9.28515625" style="148" customWidth="1"/>
    <col min="16138" max="16138" width="9.28515625" style="148" bestFit="1" customWidth="1"/>
    <col min="16139" max="16140" width="8.28515625" style="148" bestFit="1" customWidth="1"/>
    <col min="16141" max="16384" width="11.42578125" style="148" customWidth="1"/>
  </cols>
  <sheetData>
    <row r="1" spans="1:12" ht="15" customHeight="1">
      <c r="A1" s="3"/>
      <c r="B1" s="3"/>
      <c r="C1" s="729"/>
      <c r="D1" s="729"/>
      <c r="E1" s="729"/>
      <c r="F1" s="729"/>
      <c r="G1" s="729"/>
      <c r="H1" s="729"/>
      <c r="I1" s="729"/>
      <c r="J1" s="729"/>
      <c r="K1" s="729"/>
      <c r="L1" s="729"/>
    </row>
    <row r="2" spans="1:12" ht="18">
      <c r="A2" s="727" t="s">
        <v>396</v>
      </c>
      <c r="B2" s="727"/>
      <c r="C2" s="727"/>
      <c r="D2" s="727"/>
      <c r="E2" s="727"/>
      <c r="F2" s="727"/>
      <c r="G2" s="727"/>
      <c r="H2" s="727"/>
      <c r="I2" s="727"/>
      <c r="J2" s="727"/>
      <c r="K2" s="727"/>
      <c r="L2" s="727"/>
    </row>
    <row r="3" spans="1:12" ht="15" customHeight="1">
      <c r="A3" s="3"/>
      <c r="B3" s="3"/>
      <c r="C3" s="727" t="s">
        <v>635</v>
      </c>
      <c r="D3" s="727"/>
      <c r="E3" s="727"/>
      <c r="F3" s="727"/>
      <c r="G3" s="727"/>
      <c r="H3" s="727"/>
      <c r="I3" s="727"/>
      <c r="J3" s="727"/>
      <c r="K3" s="727"/>
      <c r="L3" s="727"/>
    </row>
    <row r="4" spans="1:12" s="149" customFormat="1" ht="15" customHeight="1">
      <c r="A4" s="728"/>
      <c r="B4" s="727"/>
      <c r="C4" s="727"/>
      <c r="D4" s="727"/>
      <c r="E4" s="727"/>
      <c r="F4" s="727"/>
      <c r="G4" s="727"/>
      <c r="H4" s="727"/>
      <c r="I4" s="727"/>
      <c r="J4" s="727"/>
      <c r="K4" s="727"/>
      <c r="L4" s="727"/>
    </row>
    <row r="5" spans="1:12" s="152" customFormat="1" ht="15" customHeight="1" thickBot="1">
      <c r="A5" s="150"/>
      <c r="B5" s="150"/>
      <c r="C5" s="151"/>
      <c r="D5" s="151"/>
      <c r="E5" s="151"/>
      <c r="F5" s="151"/>
      <c r="G5" s="151"/>
      <c r="H5" s="151"/>
      <c r="I5" s="151"/>
      <c r="J5" s="151"/>
      <c r="K5" s="151"/>
      <c r="L5" s="151"/>
    </row>
    <row r="6" spans="1:12" ht="30" customHeight="1" thickTop="1" thickBot="1">
      <c r="A6" s="1"/>
      <c r="B6" s="153"/>
      <c r="C6" s="654"/>
      <c r="D6" s="643" t="s">
        <v>563</v>
      </c>
      <c r="E6" s="643" t="s">
        <v>564</v>
      </c>
      <c r="F6" s="643" t="s">
        <v>565</v>
      </c>
      <c r="G6" s="649" t="s">
        <v>566</v>
      </c>
      <c r="H6" s="649" t="s">
        <v>567</v>
      </c>
      <c r="I6" s="649" t="s">
        <v>568</v>
      </c>
      <c r="J6" s="649" t="s">
        <v>569</v>
      </c>
      <c r="K6" s="649" t="s">
        <v>570</v>
      </c>
      <c r="L6" s="649" t="s">
        <v>571</v>
      </c>
    </row>
    <row r="7" spans="1:12" ht="15" customHeight="1" thickTop="1" thickBot="1">
      <c r="A7" s="1"/>
      <c r="B7" s="1"/>
      <c r="C7" s="23"/>
      <c r="D7" s="154"/>
      <c r="E7" s="154"/>
      <c r="F7" s="154"/>
      <c r="G7" s="154"/>
      <c r="H7" s="154"/>
      <c r="I7" s="154"/>
      <c r="J7" s="154"/>
      <c r="K7" s="154"/>
      <c r="L7" s="154"/>
    </row>
    <row r="8" spans="1:12" s="1" customFormat="1" ht="15" customHeight="1" thickTop="1" thickBot="1">
      <c r="B8" s="139"/>
      <c r="C8" s="655" t="s">
        <v>495</v>
      </c>
      <c r="D8" s="651"/>
      <c r="E8" s="651"/>
      <c r="F8" s="651"/>
      <c r="G8" s="652"/>
      <c r="H8" s="652"/>
      <c r="I8" s="652"/>
      <c r="J8" s="652"/>
      <c r="K8" s="652"/>
      <c r="L8" s="652"/>
    </row>
    <row r="9" spans="1:12" s="1" customFormat="1" ht="15" customHeight="1" thickTop="1">
      <c r="A9" s="1" t="s">
        <v>636</v>
      </c>
      <c r="B9" s="141" t="s">
        <v>717</v>
      </c>
      <c r="C9" s="142" t="s">
        <v>496</v>
      </c>
      <c r="D9" s="143">
        <v>0.19470000000000001</v>
      </c>
      <c r="E9" s="143">
        <v>0.1583</v>
      </c>
      <c r="F9" s="143">
        <v>0.17680000000000001</v>
      </c>
      <c r="G9" s="143">
        <v>0.1714</v>
      </c>
      <c r="H9" s="143">
        <v>0.1206</v>
      </c>
      <c r="I9" s="143">
        <v>9.64E-2</v>
      </c>
      <c r="J9" s="143">
        <v>0.1114</v>
      </c>
      <c r="K9" s="143">
        <v>0.1118</v>
      </c>
      <c r="L9" s="143">
        <v>0.1183</v>
      </c>
    </row>
    <row r="10" spans="1:12" s="149" customFormat="1" ht="15" customHeight="1">
      <c r="A10" s="1" t="s">
        <v>636</v>
      </c>
      <c r="B10" s="141" t="s">
        <v>718</v>
      </c>
      <c r="C10" s="142" t="s">
        <v>497</v>
      </c>
      <c r="D10" s="143">
        <v>0.19700000000000001</v>
      </c>
      <c r="E10" s="143">
        <v>0.1613</v>
      </c>
      <c r="F10" s="143">
        <v>0.1789</v>
      </c>
      <c r="G10" s="143">
        <v>0.17269999999999999</v>
      </c>
      <c r="H10" s="143">
        <v>0.1208</v>
      </c>
      <c r="I10" s="143">
        <v>9.7299999999999998E-2</v>
      </c>
      <c r="J10" s="143">
        <v>0.1115</v>
      </c>
      <c r="K10" s="143">
        <v>0.1119</v>
      </c>
      <c r="L10" s="143">
        <v>0.11600000000000001</v>
      </c>
    </row>
    <row r="11" spans="1:12" s="149" customFormat="1" ht="15" customHeight="1">
      <c r="A11" s="1" t="s">
        <v>636</v>
      </c>
      <c r="B11" s="141" t="s">
        <v>719</v>
      </c>
      <c r="C11" s="142" t="s">
        <v>498</v>
      </c>
      <c r="D11" s="143">
        <v>0.1772</v>
      </c>
      <c r="E11" s="143">
        <v>0.14480000000000001</v>
      </c>
      <c r="F11" s="143">
        <v>0.16109999999999999</v>
      </c>
      <c r="G11" s="143">
        <v>0.1595</v>
      </c>
      <c r="H11" s="143">
        <v>0.1115</v>
      </c>
      <c r="I11" s="143">
        <v>8.77E-2</v>
      </c>
      <c r="J11" s="143">
        <v>9.1899999999999996E-2</v>
      </c>
      <c r="K11" s="143">
        <v>9.2499999999999999E-2</v>
      </c>
      <c r="L11" s="143">
        <v>9.5299999999999996E-2</v>
      </c>
    </row>
    <row r="12" spans="1:12" s="149" customFormat="1" ht="15" customHeight="1">
      <c r="A12" s="1" t="s">
        <v>636</v>
      </c>
      <c r="B12" s="141" t="s">
        <v>720</v>
      </c>
      <c r="C12" s="142" t="s">
        <v>499</v>
      </c>
      <c r="D12" s="143">
        <v>3.4299999999999997E-2</v>
      </c>
      <c r="E12" s="143">
        <v>2.5499999999999998E-2</v>
      </c>
      <c r="F12" s="143">
        <v>2.9600000000000001E-2</v>
      </c>
      <c r="G12" s="143">
        <v>3.44E-2</v>
      </c>
      <c r="H12" s="143">
        <v>1.21E-2</v>
      </c>
      <c r="I12" s="143">
        <v>4.8999999999999998E-3</v>
      </c>
      <c r="J12" s="143">
        <v>9.7000000000000003E-3</v>
      </c>
      <c r="K12" s="143">
        <v>1.17E-2</v>
      </c>
      <c r="L12" s="143">
        <v>9.7000000000000003E-3</v>
      </c>
    </row>
    <row r="13" spans="1:12" s="149" customFormat="1" ht="15" customHeight="1">
      <c r="A13" s="1" t="s">
        <v>636</v>
      </c>
      <c r="B13" s="141" t="s">
        <v>721</v>
      </c>
      <c r="C13" s="142" t="s">
        <v>500</v>
      </c>
      <c r="D13" s="143">
        <v>3.5400000000000001E-2</v>
      </c>
      <c r="E13" s="143">
        <v>2.6200000000000001E-2</v>
      </c>
      <c r="F13" s="143">
        <v>2.93E-2</v>
      </c>
      <c r="G13" s="143">
        <v>3.3799999999999997E-2</v>
      </c>
      <c r="H13" s="143">
        <v>1.29E-2</v>
      </c>
      <c r="I13" s="143">
        <v>3.2000000000000002E-3</v>
      </c>
      <c r="J13" s="143">
        <v>9.7000000000000003E-3</v>
      </c>
      <c r="K13" s="143">
        <v>1.2699999999999999E-2</v>
      </c>
      <c r="L13" s="143">
        <v>7.7000000000000002E-3</v>
      </c>
    </row>
    <row r="14" spans="1:12" s="149" customFormat="1" ht="15" customHeight="1">
      <c r="A14" s="1" t="s">
        <v>636</v>
      </c>
      <c r="B14" s="141" t="s">
        <v>722</v>
      </c>
      <c r="C14" s="142" t="s">
        <v>501</v>
      </c>
      <c r="D14" s="143">
        <v>2.1399999999999999E-2</v>
      </c>
      <c r="E14" s="143">
        <v>1.43E-2</v>
      </c>
      <c r="F14" s="143">
        <v>1.5100000000000001E-2</v>
      </c>
      <c r="G14" s="143">
        <v>1.6799999999999999E-2</v>
      </c>
      <c r="H14" s="143">
        <v>6.7999999999999996E-3</v>
      </c>
      <c r="I14" s="143">
        <v>1.1999999999999999E-3</v>
      </c>
      <c r="J14" s="143">
        <v>5.3E-3</v>
      </c>
      <c r="K14" s="143">
        <v>6.3E-3</v>
      </c>
      <c r="L14" s="143">
        <v>3.7000000000000002E-3</v>
      </c>
    </row>
    <row r="15" spans="1:12" s="149" customFormat="1" ht="15" customHeight="1" thickBot="1">
      <c r="A15" s="1" t="s">
        <v>636</v>
      </c>
      <c r="B15" s="141" t="s">
        <v>723</v>
      </c>
      <c r="C15" s="142" t="s">
        <v>502</v>
      </c>
      <c r="D15" s="143">
        <v>9.2200000000000004E-2</v>
      </c>
      <c r="E15" s="143">
        <v>6.7299999999999999E-2</v>
      </c>
      <c r="F15" s="143">
        <v>7.2599999999999998E-2</v>
      </c>
      <c r="G15" s="143">
        <v>8.14E-2</v>
      </c>
      <c r="H15" s="143">
        <v>3.6900000000000002E-2</v>
      </c>
      <c r="I15" s="143">
        <v>7.6E-3</v>
      </c>
      <c r="J15" s="143">
        <v>3.85E-2</v>
      </c>
      <c r="K15" s="143">
        <v>4.5600000000000002E-2</v>
      </c>
      <c r="L15" s="143">
        <v>2.7199999999999998E-2</v>
      </c>
    </row>
    <row r="16" spans="1:12" s="155" customFormat="1" ht="15" customHeight="1" thickTop="1" thickBot="1">
      <c r="A16" s="1"/>
      <c r="B16" s="139"/>
      <c r="C16" s="655" t="s">
        <v>503</v>
      </c>
      <c r="D16" s="651"/>
      <c r="E16" s="651"/>
      <c r="F16" s="651"/>
      <c r="G16" s="652"/>
      <c r="H16" s="652"/>
      <c r="I16" s="652"/>
      <c r="J16" s="653"/>
      <c r="K16" s="652"/>
      <c r="L16" s="652"/>
    </row>
    <row r="17" spans="1:12" s="1" customFormat="1" ht="15" customHeight="1" thickTop="1">
      <c r="A17" s="1" t="s">
        <v>636</v>
      </c>
      <c r="B17" s="141" t="s">
        <v>724</v>
      </c>
      <c r="C17" s="142" t="s">
        <v>504</v>
      </c>
      <c r="D17" s="143">
        <v>0.251</v>
      </c>
      <c r="E17" s="143">
        <v>0.20080000000000001</v>
      </c>
      <c r="F17" s="143">
        <v>0.2223</v>
      </c>
      <c r="G17" s="143">
        <v>0.2165</v>
      </c>
      <c r="H17" s="143">
        <v>0.16400000000000001</v>
      </c>
      <c r="I17" s="143">
        <v>0.1399</v>
      </c>
      <c r="J17" s="143">
        <v>0.1535</v>
      </c>
      <c r="K17" s="143">
        <v>0.15329999999999999</v>
      </c>
      <c r="L17" s="143">
        <v>0.1595</v>
      </c>
    </row>
    <row r="18" spans="1:12" s="149" customFormat="1" ht="15" customHeight="1">
      <c r="A18" s="1" t="s">
        <v>636</v>
      </c>
      <c r="B18" s="141" t="s">
        <v>725</v>
      </c>
      <c r="C18" s="142" t="s">
        <v>505</v>
      </c>
      <c r="D18" s="143">
        <v>-5.6300000000000003E-2</v>
      </c>
      <c r="E18" s="143">
        <v>-4.2500000000000003E-2</v>
      </c>
      <c r="F18" s="143">
        <v>-4.5499999999999999E-2</v>
      </c>
      <c r="G18" s="143">
        <v>-4.4999999999999998E-2</v>
      </c>
      <c r="H18" s="143">
        <v>-4.3400000000000001E-2</v>
      </c>
      <c r="I18" s="143">
        <v>-4.3499999999999997E-2</v>
      </c>
      <c r="J18" s="143">
        <v>-4.2000000000000003E-2</v>
      </c>
      <c r="K18" s="143">
        <v>-4.1500000000000002E-2</v>
      </c>
      <c r="L18" s="143">
        <v>-4.1099999999999998E-2</v>
      </c>
    </row>
    <row r="19" spans="1:12" s="149" customFormat="1" ht="15" customHeight="1">
      <c r="A19" s="1" t="s">
        <v>636</v>
      </c>
      <c r="B19" s="141" t="s">
        <v>726</v>
      </c>
      <c r="C19" s="142" t="s">
        <v>506</v>
      </c>
      <c r="D19" s="143">
        <v>8.1000000000000003E-2</v>
      </c>
      <c r="E19" s="143">
        <v>5.9299999999999999E-2</v>
      </c>
      <c r="F19" s="143">
        <v>6.3200000000000006E-2</v>
      </c>
      <c r="G19" s="143">
        <v>6.3E-2</v>
      </c>
      <c r="H19" s="143">
        <v>5.8700000000000002E-2</v>
      </c>
      <c r="I19" s="143">
        <v>5.5599999999999997E-2</v>
      </c>
      <c r="J19" s="143">
        <v>5.2299999999999999E-2</v>
      </c>
      <c r="K19" s="143">
        <v>5.1700000000000003E-2</v>
      </c>
      <c r="L19" s="143">
        <v>5.1299999999999998E-2</v>
      </c>
    </row>
    <row r="20" spans="1:12" s="149" customFormat="1" ht="15" customHeight="1">
      <c r="A20" s="1" t="s">
        <v>636</v>
      </c>
      <c r="B20" s="141" t="s">
        <v>727</v>
      </c>
      <c r="C20" s="142" t="s">
        <v>507</v>
      </c>
      <c r="D20" s="143">
        <v>1E-4</v>
      </c>
      <c r="E20" s="143">
        <v>-1E-4</v>
      </c>
      <c r="F20" s="143">
        <v>-2.0000000000000001E-4</v>
      </c>
      <c r="G20" s="143">
        <v>0</v>
      </c>
      <c r="H20" s="143">
        <v>0</v>
      </c>
      <c r="I20" s="143">
        <v>0</v>
      </c>
      <c r="J20" s="143">
        <v>1E-4</v>
      </c>
      <c r="K20" s="143">
        <v>1E-4</v>
      </c>
      <c r="L20" s="143">
        <v>0</v>
      </c>
    </row>
    <row r="21" spans="1:12" s="149" customFormat="1" ht="15" customHeight="1">
      <c r="A21" s="1" t="s">
        <v>636</v>
      </c>
      <c r="B21" s="141" t="s">
        <v>728</v>
      </c>
      <c r="C21" s="142" t="s">
        <v>508</v>
      </c>
      <c r="D21" s="143">
        <v>-1.9699999999999999E-2</v>
      </c>
      <c r="E21" s="143">
        <v>-1.6500000000000001E-2</v>
      </c>
      <c r="F21" s="143">
        <v>-1.78E-2</v>
      </c>
      <c r="G21" s="143">
        <v>-1.32E-2</v>
      </c>
      <c r="H21" s="143">
        <v>-9.2999999999999992E-3</v>
      </c>
      <c r="I21" s="143">
        <v>-9.4999999999999998E-3</v>
      </c>
      <c r="J21" s="143">
        <v>-1.9599999999999999E-2</v>
      </c>
      <c r="K21" s="143">
        <v>-1.9400000000000001E-2</v>
      </c>
      <c r="L21" s="143">
        <v>-2.06E-2</v>
      </c>
    </row>
    <row r="22" spans="1:12" s="149" customFormat="1" ht="15" customHeight="1">
      <c r="A22" s="1" t="s">
        <v>636</v>
      </c>
      <c r="B22" s="141" t="s">
        <v>729</v>
      </c>
      <c r="C22" s="142" t="s">
        <v>509</v>
      </c>
      <c r="D22" s="143">
        <v>2.2000000000000001E-3</v>
      </c>
      <c r="E22" s="143">
        <v>3.0000000000000001E-3</v>
      </c>
      <c r="F22" s="143">
        <v>2.0999999999999999E-3</v>
      </c>
      <c r="G22" s="143">
        <v>1.2999999999999999E-3</v>
      </c>
      <c r="H22" s="143">
        <v>2.0000000000000001E-4</v>
      </c>
      <c r="I22" s="143">
        <v>8.9999999999999998E-4</v>
      </c>
      <c r="J22" s="143">
        <v>1E-4</v>
      </c>
      <c r="K22" s="143">
        <v>1E-4</v>
      </c>
      <c r="L22" s="143">
        <v>-2.3999999999999998E-3</v>
      </c>
    </row>
    <row r="23" spans="1:12" s="149" customFormat="1" ht="15" customHeight="1">
      <c r="A23" s="1" t="s">
        <v>636</v>
      </c>
      <c r="B23" s="141" t="s">
        <v>730</v>
      </c>
      <c r="C23" s="142" t="s">
        <v>510</v>
      </c>
      <c r="D23" s="143">
        <v>-0.1429</v>
      </c>
      <c r="E23" s="143">
        <v>-0.1193</v>
      </c>
      <c r="F23" s="143">
        <v>-0.13150000000000001</v>
      </c>
      <c r="G23" s="143">
        <v>-0.12509999999999999</v>
      </c>
      <c r="H23" s="143">
        <v>-9.9400000000000002E-2</v>
      </c>
      <c r="I23" s="143">
        <v>-8.2799999999999999E-2</v>
      </c>
      <c r="J23" s="143">
        <v>-8.2299999999999998E-2</v>
      </c>
      <c r="K23" s="143">
        <v>-8.0799999999999997E-2</v>
      </c>
      <c r="L23" s="143">
        <v>-8.5599999999999996E-2</v>
      </c>
    </row>
    <row r="24" spans="1:12" s="149" customFormat="1" ht="15" customHeight="1">
      <c r="A24" s="1" t="s">
        <v>636</v>
      </c>
      <c r="B24" s="141" t="s">
        <v>731</v>
      </c>
      <c r="C24" s="142" t="s">
        <v>511</v>
      </c>
      <c r="D24" s="143">
        <v>1E-3</v>
      </c>
      <c r="E24" s="143">
        <v>8.0000000000000004E-4</v>
      </c>
      <c r="F24" s="143">
        <v>0</v>
      </c>
      <c r="G24" s="143">
        <v>-6.9999999999999999E-4</v>
      </c>
      <c r="H24" s="143">
        <v>8.0000000000000004E-4</v>
      </c>
      <c r="I24" s="143">
        <v>-1.6999999999999999E-3</v>
      </c>
      <c r="J24" s="143">
        <v>-1E-4</v>
      </c>
      <c r="K24" s="143">
        <v>8.9999999999999998E-4</v>
      </c>
      <c r="L24" s="143">
        <v>-2E-3</v>
      </c>
    </row>
    <row r="25" spans="1:12" s="149" customFormat="1" ht="15" customHeight="1" thickBot="1">
      <c r="A25" s="1" t="s">
        <v>636</v>
      </c>
      <c r="B25" s="141" t="s">
        <v>732</v>
      </c>
      <c r="C25" s="142" t="s">
        <v>512</v>
      </c>
      <c r="D25" s="143">
        <v>0.23830000000000001</v>
      </c>
      <c r="E25" s="143">
        <v>0.1908</v>
      </c>
      <c r="F25" s="143">
        <v>0.19739999999999999</v>
      </c>
      <c r="G25" s="143">
        <v>0.20019999999999999</v>
      </c>
      <c r="H25" s="143">
        <v>0.19919999999999999</v>
      </c>
      <c r="I25" s="143">
        <v>0.2059</v>
      </c>
      <c r="J25" s="143">
        <v>0.2082</v>
      </c>
      <c r="K25" s="143">
        <v>0.2094</v>
      </c>
      <c r="L25" s="143">
        <v>0.21479999999999999</v>
      </c>
    </row>
    <row r="26" spans="1:12" s="155" customFormat="1" ht="15" customHeight="1" thickTop="1" thickBot="1">
      <c r="A26" s="1"/>
      <c r="B26" s="156"/>
      <c r="C26" s="655" t="s">
        <v>513</v>
      </c>
      <c r="D26" s="651"/>
      <c r="E26" s="651"/>
      <c r="F26" s="651"/>
      <c r="G26" s="652"/>
      <c r="H26" s="652"/>
      <c r="I26" s="652"/>
      <c r="J26" s="653"/>
      <c r="K26" s="652"/>
      <c r="L26" s="652"/>
    </row>
    <row r="27" spans="1:12" s="1" customFormat="1" ht="15" customHeight="1" thickTop="1">
      <c r="A27" s="1" t="s">
        <v>636</v>
      </c>
      <c r="B27" s="141" t="s">
        <v>733</v>
      </c>
      <c r="C27" s="142" t="s">
        <v>514</v>
      </c>
      <c r="D27" s="143">
        <v>0.27050000000000002</v>
      </c>
      <c r="E27" s="143">
        <v>0.21709999999999999</v>
      </c>
      <c r="F27" s="143">
        <v>0.24260000000000001</v>
      </c>
      <c r="G27" s="143">
        <v>0.23530000000000001</v>
      </c>
      <c r="H27" s="143">
        <v>0.1905</v>
      </c>
      <c r="I27" s="143">
        <v>0.17519999999999999</v>
      </c>
      <c r="J27" s="143">
        <v>0.21329999999999999</v>
      </c>
      <c r="K27" s="143">
        <v>0.21190000000000001</v>
      </c>
      <c r="L27" s="143">
        <v>0.21460000000000001</v>
      </c>
    </row>
    <row r="28" spans="1:12" s="149" customFormat="1" ht="15" customHeight="1">
      <c r="A28" s="1" t="s">
        <v>636</v>
      </c>
      <c r="B28" s="141" t="s">
        <v>734</v>
      </c>
      <c r="C28" s="142" t="s">
        <v>515</v>
      </c>
      <c r="D28" s="143">
        <v>0.14449999999999999</v>
      </c>
      <c r="E28" s="143">
        <v>0.16</v>
      </c>
      <c r="F28" s="143">
        <v>0.15429999999999999</v>
      </c>
      <c r="G28" s="143">
        <v>0.1719</v>
      </c>
      <c r="H28" s="143">
        <v>0.16200000000000001</v>
      </c>
      <c r="I28" s="143">
        <v>0.23519999999999999</v>
      </c>
      <c r="J28" s="143">
        <v>0.13550000000000001</v>
      </c>
      <c r="K28" s="143">
        <v>0.13300000000000001</v>
      </c>
      <c r="L28" s="143">
        <v>0.1351</v>
      </c>
    </row>
    <row r="29" spans="1:12" s="149" customFormat="1" ht="15" customHeight="1">
      <c r="A29" s="1" t="s">
        <v>636</v>
      </c>
      <c r="B29" s="141" t="s">
        <v>735</v>
      </c>
      <c r="C29" s="142" t="s">
        <v>516</v>
      </c>
      <c r="D29" s="143">
        <v>0.2782</v>
      </c>
      <c r="E29" s="143">
        <v>0.17299999999999999</v>
      </c>
      <c r="F29" s="143">
        <v>0.16420000000000001</v>
      </c>
      <c r="G29" s="143">
        <v>0.16950000000000001</v>
      </c>
      <c r="H29" s="143">
        <v>0.1031</v>
      </c>
      <c r="I29" s="143">
        <v>0.1749</v>
      </c>
      <c r="J29" s="143">
        <v>0.1394</v>
      </c>
      <c r="K29" s="143">
        <v>0.1439</v>
      </c>
      <c r="L29" s="143">
        <v>0.1326</v>
      </c>
    </row>
    <row r="30" spans="1:12" s="149" customFormat="1" ht="15" customHeight="1">
      <c r="A30" s="1" t="s">
        <v>636</v>
      </c>
      <c r="B30" s="141" t="s">
        <v>736</v>
      </c>
      <c r="C30" s="142" t="s">
        <v>517</v>
      </c>
      <c r="D30" s="143">
        <v>0.16009999999999999</v>
      </c>
      <c r="E30" s="143">
        <v>0.1507</v>
      </c>
      <c r="F30" s="143">
        <v>0.12239999999999999</v>
      </c>
      <c r="G30" s="143">
        <v>0.13400000000000001</v>
      </c>
      <c r="H30" s="143">
        <v>3.7900000000000003E-2</v>
      </c>
      <c r="I30" s="143">
        <v>0.15190000000000001</v>
      </c>
      <c r="J30" s="143">
        <v>9.4200000000000006E-2</v>
      </c>
      <c r="K30" s="143">
        <v>9.7799999999999998E-2</v>
      </c>
      <c r="L30" s="143">
        <v>9.11E-2</v>
      </c>
    </row>
    <row r="31" spans="1:12" s="149" customFormat="1" ht="15" customHeight="1">
      <c r="A31" s="1" t="s">
        <v>636</v>
      </c>
      <c r="B31" s="141" t="s">
        <v>737</v>
      </c>
      <c r="C31" s="142" t="s">
        <v>518</v>
      </c>
      <c r="D31" s="143">
        <v>1.24E-2</v>
      </c>
      <c r="E31" s="143">
        <v>1.6299999999999999E-2</v>
      </c>
      <c r="F31" s="143">
        <v>1.5299999999999999E-2</v>
      </c>
      <c r="G31" s="143">
        <v>1.5599999999999999E-2</v>
      </c>
      <c r="H31" s="143">
        <v>1.52E-2</v>
      </c>
      <c r="I31" s="143">
        <v>1.3599999999999999E-2</v>
      </c>
      <c r="J31" s="143">
        <v>1.24E-2</v>
      </c>
      <c r="K31" s="143">
        <v>1.35E-2</v>
      </c>
      <c r="L31" s="143">
        <v>1.18E-2</v>
      </c>
    </row>
    <row r="32" spans="1:12" s="149" customFormat="1" ht="15" customHeight="1">
      <c r="A32" s="1" t="s">
        <v>636</v>
      </c>
      <c r="B32" s="141" t="s">
        <v>738</v>
      </c>
      <c r="C32" s="142" t="s">
        <v>519</v>
      </c>
      <c r="D32" s="143">
        <v>2.4400000000000002E-2</v>
      </c>
      <c r="E32" s="143">
        <v>4.0399999999999998E-2</v>
      </c>
      <c r="F32" s="143">
        <v>3.8300000000000001E-2</v>
      </c>
      <c r="G32" s="143">
        <v>2.9100000000000001E-2</v>
      </c>
      <c r="H32" s="143">
        <v>3.4299999999999997E-2</v>
      </c>
      <c r="I32" s="143">
        <v>6.6299999999999998E-2</v>
      </c>
      <c r="J32" s="143">
        <v>5.7299999999999997E-2</v>
      </c>
      <c r="K32" s="143">
        <v>6.59E-2</v>
      </c>
      <c r="L32" s="143">
        <v>5.8400000000000001E-2</v>
      </c>
    </row>
    <row r="33" spans="1:12" s="149" customFormat="1" ht="15" customHeight="1">
      <c r="A33" s="1" t="s">
        <v>636</v>
      </c>
      <c r="B33" s="141" t="s">
        <v>739</v>
      </c>
      <c r="C33" s="142" t="s">
        <v>520</v>
      </c>
      <c r="D33" s="143">
        <v>1.5699999999999999E-2</v>
      </c>
      <c r="E33" s="143">
        <v>2.2800000000000001E-2</v>
      </c>
      <c r="F33" s="143">
        <v>2.1499999999999998E-2</v>
      </c>
      <c r="G33" s="143">
        <v>0.02</v>
      </c>
      <c r="H33" s="143">
        <v>2.3099999999999999E-2</v>
      </c>
      <c r="I33" s="143">
        <v>2.7300000000000001E-2</v>
      </c>
      <c r="J33" s="143">
        <v>2.41E-2</v>
      </c>
      <c r="K33" s="143">
        <v>2.6200000000000001E-2</v>
      </c>
      <c r="L33" s="143">
        <v>2.4199999999999999E-2</v>
      </c>
    </row>
    <row r="34" spans="1:12" s="149" customFormat="1" ht="15" customHeight="1">
      <c r="A34" s="1" t="s">
        <v>636</v>
      </c>
      <c r="B34" s="141" t="s">
        <v>740</v>
      </c>
      <c r="C34" s="142" t="s">
        <v>521</v>
      </c>
      <c r="D34" s="143">
        <v>0</v>
      </c>
      <c r="E34" s="143">
        <v>0</v>
      </c>
      <c r="F34" s="143">
        <v>0</v>
      </c>
      <c r="G34" s="143">
        <v>0</v>
      </c>
      <c r="H34" s="143">
        <v>0</v>
      </c>
      <c r="I34" s="143">
        <v>0</v>
      </c>
      <c r="J34" s="143">
        <v>0</v>
      </c>
      <c r="K34" s="143">
        <v>0</v>
      </c>
      <c r="L34" s="143">
        <v>0</v>
      </c>
    </row>
    <row r="35" spans="1:12" s="149" customFormat="1" ht="15" customHeight="1">
      <c r="A35" s="1" t="s">
        <v>636</v>
      </c>
      <c r="B35" s="141" t="s">
        <v>741</v>
      </c>
      <c r="C35" s="142" t="s">
        <v>522</v>
      </c>
      <c r="D35" s="143">
        <v>0</v>
      </c>
      <c r="E35" s="143">
        <v>0</v>
      </c>
      <c r="F35" s="143">
        <v>0</v>
      </c>
      <c r="G35" s="143">
        <v>0</v>
      </c>
      <c r="H35" s="143">
        <v>4.3E-3</v>
      </c>
      <c r="I35" s="143">
        <v>1.1599999999999999E-2</v>
      </c>
      <c r="J35" s="143">
        <v>2.4899999999999999E-2</v>
      </c>
      <c r="K35" s="143">
        <v>2.69E-2</v>
      </c>
      <c r="L35" s="143">
        <v>2.87E-2</v>
      </c>
    </row>
    <row r="36" spans="1:12" s="149" customFormat="1" ht="15" customHeight="1">
      <c r="A36" s="1" t="s">
        <v>636</v>
      </c>
      <c r="B36" s="141" t="s">
        <v>742</v>
      </c>
      <c r="C36" s="142" t="s">
        <v>523</v>
      </c>
      <c r="D36" s="143">
        <v>0</v>
      </c>
      <c r="E36" s="143">
        <v>0</v>
      </c>
      <c r="F36" s="143">
        <v>0</v>
      </c>
      <c r="G36" s="143">
        <v>0</v>
      </c>
      <c r="H36" s="143">
        <v>3.0999999999999999E-3</v>
      </c>
      <c r="I36" s="143">
        <v>2.29E-2</v>
      </c>
      <c r="J36" s="143">
        <v>5.6300000000000003E-2</v>
      </c>
      <c r="K36" s="143">
        <v>5.2999999999999999E-2</v>
      </c>
      <c r="L36" s="143">
        <v>6.3100000000000003E-2</v>
      </c>
    </row>
    <row r="37" spans="1:12" s="149" customFormat="1" ht="15" customHeight="1">
      <c r="A37" s="1"/>
      <c r="B37" s="141"/>
      <c r="C37" s="142" t="s">
        <v>524</v>
      </c>
      <c r="D37" s="143">
        <v>0</v>
      </c>
      <c r="E37" s="143">
        <v>0</v>
      </c>
      <c r="F37" s="143">
        <v>0</v>
      </c>
      <c r="G37" s="143">
        <v>0</v>
      </c>
      <c r="H37" s="143">
        <v>0</v>
      </c>
      <c r="I37" s="143">
        <v>0</v>
      </c>
      <c r="J37" s="143">
        <v>1.6500000000000001E-2</v>
      </c>
      <c r="K37" s="143">
        <v>0.01</v>
      </c>
      <c r="L37" s="143">
        <v>2.4799999999999999E-2</v>
      </c>
    </row>
    <row r="38" spans="1:12" s="149" customFormat="1" ht="15" customHeight="1" thickBot="1">
      <c r="A38" s="1" t="s">
        <v>636</v>
      </c>
      <c r="B38" s="141" t="s">
        <v>743</v>
      </c>
      <c r="C38" s="142" t="s">
        <v>525</v>
      </c>
      <c r="D38" s="143">
        <v>0</v>
      </c>
      <c r="E38" s="143">
        <v>0</v>
      </c>
      <c r="F38" s="143">
        <v>0</v>
      </c>
      <c r="G38" s="143">
        <v>0</v>
      </c>
      <c r="H38" s="143">
        <v>0</v>
      </c>
      <c r="I38" s="143">
        <v>0</v>
      </c>
      <c r="J38" s="143">
        <v>0</v>
      </c>
      <c r="K38" s="143">
        <v>0</v>
      </c>
      <c r="L38" s="143">
        <v>0</v>
      </c>
    </row>
    <row r="39" spans="1:12" s="155" customFormat="1" ht="15" customHeight="1" thickTop="1" thickBot="1">
      <c r="A39" s="1"/>
      <c r="B39" s="157"/>
      <c r="C39" s="655" t="s">
        <v>526</v>
      </c>
      <c r="D39" s="651"/>
      <c r="E39" s="651"/>
      <c r="F39" s="651"/>
      <c r="G39" s="652"/>
      <c r="H39" s="652"/>
      <c r="I39" s="652"/>
      <c r="J39" s="653"/>
      <c r="K39" s="652"/>
      <c r="L39" s="652"/>
    </row>
    <row r="40" spans="1:12" s="155" customFormat="1" ht="15" customHeight="1" thickTop="1" thickBot="1">
      <c r="A40" s="1"/>
      <c r="B40" s="156"/>
      <c r="C40" s="655" t="s">
        <v>527</v>
      </c>
      <c r="D40" s="651"/>
      <c r="E40" s="651"/>
      <c r="F40" s="651"/>
      <c r="G40" s="652"/>
      <c r="H40" s="652"/>
      <c r="I40" s="652"/>
      <c r="J40" s="653"/>
      <c r="K40" s="652"/>
      <c r="L40" s="652"/>
    </row>
    <row r="41" spans="1:12" s="1" customFormat="1" ht="15" customHeight="1" thickTop="1">
      <c r="A41" s="1" t="s">
        <v>636</v>
      </c>
      <c r="B41" s="141" t="s">
        <v>744</v>
      </c>
      <c r="C41" s="142" t="s">
        <v>528</v>
      </c>
      <c r="D41" s="143">
        <v>0.1429</v>
      </c>
      <c r="E41" s="143">
        <v>0.1193</v>
      </c>
      <c r="F41" s="143">
        <v>0.13150000000000001</v>
      </c>
      <c r="G41" s="143">
        <v>0.12509999999999999</v>
      </c>
      <c r="H41" s="143">
        <v>9.9400000000000002E-2</v>
      </c>
      <c r="I41" s="143">
        <v>8.2799999999999999E-2</v>
      </c>
      <c r="J41" s="143">
        <v>8.2299999999999998E-2</v>
      </c>
      <c r="K41" s="143">
        <v>8.0799999999999997E-2</v>
      </c>
      <c r="L41" s="143">
        <v>8.5599999999999996E-2</v>
      </c>
    </row>
    <row r="42" spans="1:12" s="149" customFormat="1" ht="15" customHeight="1">
      <c r="A42" s="1" t="s">
        <v>636</v>
      </c>
      <c r="B42" s="141" t="s">
        <v>745</v>
      </c>
      <c r="C42" s="142" t="s">
        <v>529</v>
      </c>
      <c r="D42" s="143">
        <v>0.153</v>
      </c>
      <c r="E42" s="143">
        <v>0.1293</v>
      </c>
      <c r="F42" s="143">
        <v>0.14230000000000001</v>
      </c>
      <c r="G42" s="143">
        <v>0.13489999999999999</v>
      </c>
      <c r="H42" s="143">
        <v>0.11269999999999999</v>
      </c>
      <c r="I42" s="143">
        <v>9.6600000000000005E-2</v>
      </c>
      <c r="J42" s="143">
        <v>9.4E-2</v>
      </c>
      <c r="K42" s="143">
        <v>9.2700000000000005E-2</v>
      </c>
      <c r="L42" s="143">
        <v>9.8199999999999996E-2</v>
      </c>
    </row>
    <row r="43" spans="1:12" s="149" customFormat="1" ht="15" customHeight="1">
      <c r="A43" s="1" t="s">
        <v>636</v>
      </c>
      <c r="B43" s="141" t="s">
        <v>746</v>
      </c>
      <c r="C43" s="142" t="s">
        <v>530</v>
      </c>
      <c r="D43" s="143">
        <v>0.1535</v>
      </c>
      <c r="E43" s="143">
        <v>0.1283</v>
      </c>
      <c r="F43" s="143">
        <v>0.1424</v>
      </c>
      <c r="G43" s="143">
        <v>0.13519999999999999</v>
      </c>
      <c r="H43" s="143">
        <v>0.1153</v>
      </c>
      <c r="I43" s="143">
        <v>0.1079</v>
      </c>
      <c r="J43" s="143">
        <v>0.11</v>
      </c>
      <c r="K43" s="143">
        <v>0.1075</v>
      </c>
      <c r="L43" s="143">
        <v>0.1114</v>
      </c>
    </row>
    <row r="44" spans="1:12" s="149" customFormat="1" ht="15" customHeight="1" thickBot="1">
      <c r="A44" s="1" t="s">
        <v>636</v>
      </c>
      <c r="B44" s="141" t="s">
        <v>747</v>
      </c>
      <c r="C44" s="142" t="s">
        <v>531</v>
      </c>
      <c r="D44" s="143">
        <v>0</v>
      </c>
      <c r="E44" s="143">
        <v>0</v>
      </c>
      <c r="F44" s="143">
        <v>0</v>
      </c>
      <c r="G44" s="143">
        <v>0</v>
      </c>
      <c r="H44" s="143">
        <v>544.63599999999997</v>
      </c>
      <c r="I44" s="143">
        <v>6.5872999999999999</v>
      </c>
      <c r="J44" s="143">
        <v>1.4426000000000001</v>
      </c>
      <c r="K44" s="143">
        <v>1.2672000000000001</v>
      </c>
      <c r="L44" s="143">
        <v>0.90080000000000005</v>
      </c>
    </row>
    <row r="45" spans="1:12" s="155" customFormat="1" ht="15" customHeight="1" thickTop="1" thickBot="1">
      <c r="A45" s="1"/>
      <c r="B45" s="156"/>
      <c r="C45" s="655" t="s">
        <v>532</v>
      </c>
      <c r="D45" s="651"/>
      <c r="E45" s="651"/>
      <c r="F45" s="651"/>
      <c r="G45" s="652"/>
      <c r="H45" s="652"/>
      <c r="I45" s="652"/>
      <c r="J45" s="653"/>
      <c r="K45" s="652"/>
      <c r="L45" s="652"/>
    </row>
    <row r="46" spans="1:12" s="158" customFormat="1" ht="15" customHeight="1" thickTop="1">
      <c r="A46" s="158" t="s">
        <v>636</v>
      </c>
      <c r="B46" s="141" t="s">
        <v>748</v>
      </c>
      <c r="C46" s="142" t="s">
        <v>533</v>
      </c>
      <c r="D46" s="143">
        <v>0.68830000000000002</v>
      </c>
      <c r="E46" s="143">
        <v>0.70140000000000002</v>
      </c>
      <c r="F46" s="143">
        <v>0.70399999999999996</v>
      </c>
      <c r="G46" s="143">
        <v>0.68520000000000003</v>
      </c>
      <c r="H46" s="143">
        <v>0.67100000000000004</v>
      </c>
      <c r="I46" s="143">
        <v>0.65639999999999998</v>
      </c>
      <c r="J46" s="143">
        <v>0.66900000000000004</v>
      </c>
      <c r="K46" s="143">
        <v>0.67049999999999998</v>
      </c>
      <c r="L46" s="143">
        <v>0.66120000000000001</v>
      </c>
    </row>
    <row r="47" spans="1:12" ht="15" customHeight="1">
      <c r="A47" s="1" t="s">
        <v>636</v>
      </c>
      <c r="B47" s="141" t="s">
        <v>749</v>
      </c>
      <c r="C47" s="142" t="s">
        <v>534</v>
      </c>
      <c r="D47" s="143">
        <v>5.5199999999999999E-2</v>
      </c>
      <c r="E47" s="143">
        <v>5.1999999999999998E-2</v>
      </c>
      <c r="F47" s="143">
        <v>4.5900000000000003E-2</v>
      </c>
      <c r="G47" s="143">
        <v>5.0599999999999999E-2</v>
      </c>
      <c r="H47" s="143">
        <v>5.8599999999999999E-2</v>
      </c>
      <c r="I47" s="143">
        <v>5.7000000000000002E-2</v>
      </c>
      <c r="J47" s="143">
        <v>5.4100000000000002E-2</v>
      </c>
      <c r="K47" s="143">
        <v>5.4699999999999999E-2</v>
      </c>
      <c r="L47" s="143">
        <v>5.3199999999999997E-2</v>
      </c>
    </row>
    <row r="48" spans="1:12" ht="15" customHeight="1">
      <c r="A48" s="1" t="s">
        <v>636</v>
      </c>
      <c r="B48" s="141" t="s">
        <v>750</v>
      </c>
      <c r="C48" s="142" t="s">
        <v>535</v>
      </c>
      <c r="D48" s="143">
        <v>0.25650000000000001</v>
      </c>
      <c r="E48" s="143">
        <v>0.2467</v>
      </c>
      <c r="F48" s="143">
        <v>0.25009999999999999</v>
      </c>
      <c r="G48" s="143">
        <v>0.26419999999999999</v>
      </c>
      <c r="H48" s="143">
        <v>0.27039999999999997</v>
      </c>
      <c r="I48" s="143">
        <v>0.28660000000000002</v>
      </c>
      <c r="J48" s="143">
        <v>0.27689999999999998</v>
      </c>
      <c r="K48" s="143">
        <v>0.27479999999999999</v>
      </c>
      <c r="L48" s="143">
        <v>0.28549999999999998</v>
      </c>
    </row>
    <row r="49" spans="1:12" ht="15" customHeight="1" thickBot="1">
      <c r="A49" s="1" t="s">
        <v>636</v>
      </c>
      <c r="B49" s="141" t="s">
        <v>751</v>
      </c>
      <c r="C49" s="142" t="s">
        <v>536</v>
      </c>
      <c r="D49" s="143">
        <v>0.43519999999999998</v>
      </c>
      <c r="E49" s="143">
        <v>0.4556</v>
      </c>
      <c r="F49" s="143">
        <v>0.46200000000000002</v>
      </c>
      <c r="G49" s="143">
        <v>0.49070000000000003</v>
      </c>
      <c r="H49" s="143">
        <v>0.49640000000000001</v>
      </c>
      <c r="I49" s="143">
        <v>0.51670000000000005</v>
      </c>
      <c r="J49" s="143">
        <v>0.48909999999999998</v>
      </c>
      <c r="K49" s="143">
        <v>0.47039999999999998</v>
      </c>
      <c r="L49" s="143">
        <v>0.46579999999999999</v>
      </c>
    </row>
    <row r="50" spans="1:12" s="1" customFormat="1" ht="15" customHeight="1" thickTop="1" thickBot="1">
      <c r="B50" s="157"/>
      <c r="C50" s="655" t="s">
        <v>537</v>
      </c>
      <c r="D50" s="651"/>
      <c r="E50" s="651"/>
      <c r="F50" s="651"/>
      <c r="G50" s="652"/>
      <c r="H50" s="652"/>
      <c r="I50" s="652"/>
      <c r="J50" s="653"/>
      <c r="K50" s="652"/>
      <c r="L50" s="652"/>
    </row>
    <row r="51" spans="1:12" s="1" customFormat="1" ht="15" customHeight="1" thickTop="1">
      <c r="A51" s="1" t="s">
        <v>636</v>
      </c>
      <c r="B51" s="141" t="s">
        <v>752</v>
      </c>
      <c r="C51" s="142" t="s">
        <v>538</v>
      </c>
      <c r="D51" s="143">
        <v>0.19420000000000001</v>
      </c>
      <c r="E51" s="143">
        <v>0.15840000000000001</v>
      </c>
      <c r="F51" s="143">
        <v>0.17610000000000001</v>
      </c>
      <c r="G51" s="143">
        <v>0.1699</v>
      </c>
      <c r="H51" s="143">
        <v>0.1172</v>
      </c>
      <c r="I51" s="143">
        <v>9.3899999999999997E-2</v>
      </c>
      <c r="J51" s="143">
        <v>0.108</v>
      </c>
      <c r="K51" s="143">
        <v>0.1084</v>
      </c>
      <c r="L51" s="143">
        <v>0.1118</v>
      </c>
    </row>
    <row r="52" spans="1:12" s="1" customFormat="1" ht="15" customHeight="1">
      <c r="A52" s="1" t="s">
        <v>636</v>
      </c>
      <c r="B52" s="141" t="s">
        <v>753</v>
      </c>
      <c r="C52" s="142" t="s">
        <v>539</v>
      </c>
      <c r="D52" s="143">
        <v>0.192</v>
      </c>
      <c r="E52" s="143">
        <v>0.15540000000000001</v>
      </c>
      <c r="F52" s="143">
        <v>0.1741</v>
      </c>
      <c r="G52" s="143">
        <v>0.16869999999999999</v>
      </c>
      <c r="H52" s="143">
        <v>0.1171</v>
      </c>
      <c r="I52" s="143">
        <v>9.2999999999999999E-2</v>
      </c>
      <c r="J52" s="143">
        <v>0.108</v>
      </c>
      <c r="K52" s="143">
        <v>0.10829999999999999</v>
      </c>
      <c r="L52" s="143">
        <v>0.1142</v>
      </c>
    </row>
    <row r="53" spans="1:12" s="1" customFormat="1" ht="15" customHeight="1">
      <c r="A53" s="1" t="s">
        <v>636</v>
      </c>
      <c r="B53" s="141" t="s">
        <v>754</v>
      </c>
      <c r="C53" s="142" t="s">
        <v>540</v>
      </c>
      <c r="D53" s="143">
        <v>0.2054</v>
      </c>
      <c r="E53" s="143">
        <v>0.16889999999999999</v>
      </c>
      <c r="F53" s="143">
        <v>0.18890000000000001</v>
      </c>
      <c r="G53" s="143">
        <v>0.18240000000000001</v>
      </c>
      <c r="H53" s="143">
        <v>0.13689999999999999</v>
      </c>
      <c r="I53" s="143">
        <v>0.1129</v>
      </c>
      <c r="J53" s="143">
        <v>0.1263</v>
      </c>
      <c r="K53" s="143">
        <v>0.12720000000000001</v>
      </c>
      <c r="L53" s="143">
        <v>0.13339999999999999</v>
      </c>
    </row>
    <row r="54" spans="1:12" s="1" customFormat="1" ht="15" customHeight="1">
      <c r="A54" s="1" t="s">
        <v>636</v>
      </c>
      <c r="B54" s="141" t="s">
        <v>755</v>
      </c>
      <c r="C54" s="142" t="s">
        <v>541</v>
      </c>
      <c r="D54" s="143">
        <v>0.2616</v>
      </c>
      <c r="E54" s="143">
        <v>0.2114</v>
      </c>
      <c r="F54" s="143">
        <v>0.23430000000000001</v>
      </c>
      <c r="G54" s="143">
        <v>0.22739999999999999</v>
      </c>
      <c r="H54" s="143">
        <v>0.18010000000000001</v>
      </c>
      <c r="I54" s="143">
        <v>0.15640000000000001</v>
      </c>
      <c r="J54" s="143">
        <v>0.16830000000000001</v>
      </c>
      <c r="K54" s="143">
        <v>0.16869999999999999</v>
      </c>
      <c r="L54" s="143">
        <v>0.17460000000000001</v>
      </c>
    </row>
    <row r="55" spans="1:12" s="1" customFormat="1" ht="15" customHeight="1">
      <c r="A55" s="1" t="s">
        <v>636</v>
      </c>
      <c r="B55" s="141" t="s">
        <v>756</v>
      </c>
      <c r="C55" s="142" t="s">
        <v>542</v>
      </c>
      <c r="D55" s="143">
        <v>-5.62E-2</v>
      </c>
      <c r="E55" s="143">
        <v>-4.2500000000000003E-2</v>
      </c>
      <c r="F55" s="143">
        <v>-4.5400000000000003E-2</v>
      </c>
      <c r="G55" s="143">
        <v>-4.4999999999999998E-2</v>
      </c>
      <c r="H55" s="143">
        <v>-4.3299999999999998E-2</v>
      </c>
      <c r="I55" s="143">
        <v>-4.3499999999999997E-2</v>
      </c>
      <c r="J55" s="143">
        <v>-4.2099999999999999E-2</v>
      </c>
      <c r="K55" s="143">
        <v>-4.1500000000000002E-2</v>
      </c>
      <c r="L55" s="143">
        <v>-4.1099999999999998E-2</v>
      </c>
    </row>
    <row r="56" spans="1:12" s="1" customFormat="1" ht="15" customHeight="1">
      <c r="A56" s="1" t="s">
        <v>636</v>
      </c>
      <c r="B56" s="141" t="s">
        <v>757</v>
      </c>
      <c r="C56" s="142" t="s">
        <v>543</v>
      </c>
      <c r="D56" s="143">
        <v>-1.34E-2</v>
      </c>
      <c r="E56" s="143">
        <v>-1.35E-2</v>
      </c>
      <c r="F56" s="143">
        <v>-1.4800000000000001E-2</v>
      </c>
      <c r="G56" s="143">
        <v>-1.37E-2</v>
      </c>
      <c r="H56" s="143">
        <v>-1.9699999999999999E-2</v>
      </c>
      <c r="I56" s="143">
        <v>-1.9900000000000001E-2</v>
      </c>
      <c r="J56" s="143">
        <v>-1.83E-2</v>
      </c>
      <c r="K56" s="143">
        <v>-1.89E-2</v>
      </c>
      <c r="L56" s="143">
        <v>-1.9300000000000001E-2</v>
      </c>
    </row>
    <row r="57" spans="1:12" s="1" customFormat="1" ht="15" customHeight="1" thickBot="1">
      <c r="A57" s="1" t="s">
        <v>636</v>
      </c>
      <c r="B57" s="141" t="s">
        <v>758</v>
      </c>
      <c r="C57" s="142" t="s">
        <v>544</v>
      </c>
      <c r="D57" s="143">
        <v>2.2000000000000001E-3</v>
      </c>
      <c r="E57" s="143">
        <v>3.0000000000000001E-3</v>
      </c>
      <c r="F57" s="143">
        <v>2.0999999999999999E-3</v>
      </c>
      <c r="G57" s="143">
        <v>1.1999999999999999E-3</v>
      </c>
      <c r="H57" s="143">
        <v>1E-4</v>
      </c>
      <c r="I57" s="143">
        <v>8.9999999999999998E-4</v>
      </c>
      <c r="J57" s="143">
        <v>0</v>
      </c>
      <c r="K57" s="143">
        <v>1E-4</v>
      </c>
      <c r="L57" s="143">
        <v>-2.3999999999999998E-3</v>
      </c>
    </row>
    <row r="58" spans="1:12" s="155" customFormat="1" ht="15" customHeight="1" thickTop="1" thickBot="1">
      <c r="A58" s="1"/>
      <c r="B58" s="1"/>
      <c r="C58" s="655" t="s">
        <v>545</v>
      </c>
      <c r="D58" s="656"/>
      <c r="E58" s="656"/>
      <c r="F58" s="656"/>
      <c r="G58" s="656"/>
      <c r="H58" s="656"/>
      <c r="I58" s="656"/>
      <c r="J58" s="656"/>
      <c r="K58" s="656"/>
      <c r="L58" s="656"/>
    </row>
    <row r="59" spans="1:12" s="1" customFormat="1" ht="15" customHeight="1" thickTop="1">
      <c r="A59" s="1" t="s">
        <v>636</v>
      </c>
      <c r="B59" s="141" t="s">
        <v>752</v>
      </c>
      <c r="C59" s="142" t="s">
        <v>538</v>
      </c>
      <c r="D59" s="143">
        <v>0.19420000000000001</v>
      </c>
      <c r="E59" s="143">
        <v>0.15840000000000001</v>
      </c>
      <c r="F59" s="143">
        <v>0.17610000000000001</v>
      </c>
      <c r="G59" s="143">
        <v>0.1699</v>
      </c>
      <c r="H59" s="143">
        <v>0.1172</v>
      </c>
      <c r="I59" s="143">
        <v>9.3899999999999997E-2</v>
      </c>
      <c r="J59" s="143">
        <v>0.108</v>
      </c>
      <c r="K59" s="143">
        <v>0.1084</v>
      </c>
      <c r="L59" s="143">
        <v>0.1118</v>
      </c>
    </row>
    <row r="60" spans="1:12" s="1" customFormat="1" ht="15" customHeight="1">
      <c r="A60" s="1" t="s">
        <v>636</v>
      </c>
      <c r="B60" s="141" t="s">
        <v>759</v>
      </c>
      <c r="C60" s="142" t="s">
        <v>546</v>
      </c>
      <c r="D60" s="143">
        <v>-1.6899999999999998E-2</v>
      </c>
      <c r="E60" s="143">
        <v>-1.3599999999999999E-2</v>
      </c>
      <c r="F60" s="143">
        <v>-1.4999999999999999E-2</v>
      </c>
      <c r="G60" s="143">
        <v>-1.04E-2</v>
      </c>
      <c r="H60" s="143">
        <v>-5.7000000000000002E-3</v>
      </c>
      <c r="I60" s="143">
        <v>-6.1000000000000004E-3</v>
      </c>
      <c r="J60" s="143">
        <v>-1.5900000000000001E-2</v>
      </c>
      <c r="K60" s="143">
        <v>-1.5699999999999999E-2</v>
      </c>
      <c r="L60" s="143">
        <v>-1.6299999999999999E-2</v>
      </c>
    </row>
    <row r="61" spans="1:12" s="149" customFormat="1" ht="15" customHeight="1">
      <c r="A61" s="1" t="s">
        <v>636</v>
      </c>
      <c r="B61" s="141" t="s">
        <v>760</v>
      </c>
      <c r="C61" s="142" t="s">
        <v>547</v>
      </c>
      <c r="D61" s="143">
        <v>-0.1429</v>
      </c>
      <c r="E61" s="143">
        <v>-0.1193</v>
      </c>
      <c r="F61" s="143">
        <v>-0.13150000000000001</v>
      </c>
      <c r="G61" s="143">
        <v>-0.12509999999999999</v>
      </c>
      <c r="H61" s="143">
        <v>-9.9400000000000002E-2</v>
      </c>
      <c r="I61" s="143">
        <v>-8.2900000000000001E-2</v>
      </c>
      <c r="J61" s="143">
        <v>-8.2400000000000001E-2</v>
      </c>
      <c r="K61" s="143">
        <v>-8.09E-2</v>
      </c>
      <c r="L61" s="143">
        <v>-8.5699999999999998E-2</v>
      </c>
    </row>
    <row r="62" spans="1:12" s="149" customFormat="1" ht="15" customHeight="1">
      <c r="A62" s="1" t="s">
        <v>636</v>
      </c>
      <c r="B62" s="141" t="s">
        <v>761</v>
      </c>
      <c r="C62" s="142" t="s">
        <v>548</v>
      </c>
      <c r="D62" s="143">
        <v>1E-3</v>
      </c>
      <c r="E62" s="143">
        <v>5.0000000000000001E-4</v>
      </c>
      <c r="F62" s="143">
        <v>-2.9999999999999997E-4</v>
      </c>
      <c r="G62" s="143">
        <v>-8.9999999999999998E-4</v>
      </c>
      <c r="H62" s="143">
        <v>8.0000000000000004E-4</v>
      </c>
      <c r="I62" s="143">
        <v>-1E-4</v>
      </c>
      <c r="J62" s="143">
        <v>-1E-4</v>
      </c>
      <c r="K62" s="143">
        <v>8.9999999999999998E-4</v>
      </c>
      <c r="L62" s="143">
        <v>-2.0999999999999999E-3</v>
      </c>
    </row>
    <row r="63" spans="1:12" s="149" customFormat="1" ht="15" customHeight="1">
      <c r="A63" s="1" t="s">
        <v>636</v>
      </c>
      <c r="B63" s="141" t="s">
        <v>762</v>
      </c>
      <c r="C63" s="142" t="s">
        <v>549</v>
      </c>
      <c r="D63" s="143">
        <v>0</v>
      </c>
      <c r="E63" s="143">
        <v>2.9999999999999997E-4</v>
      </c>
      <c r="F63" s="143">
        <v>2.9999999999999997E-4</v>
      </c>
      <c r="G63" s="143">
        <v>2.9999999999999997E-4</v>
      </c>
      <c r="H63" s="143">
        <v>-1E-4</v>
      </c>
      <c r="I63" s="143">
        <v>-1.6000000000000001E-3</v>
      </c>
      <c r="J63" s="143">
        <v>0</v>
      </c>
      <c r="K63" s="143">
        <v>0</v>
      </c>
      <c r="L63" s="143">
        <v>1E-4</v>
      </c>
    </row>
    <row r="64" spans="1:12" s="149" customFormat="1" ht="15" customHeight="1" thickBot="1">
      <c r="A64" s="1"/>
      <c r="B64" s="141"/>
      <c r="C64" s="142" t="s">
        <v>550</v>
      </c>
      <c r="D64" s="143">
        <v>1E-4</v>
      </c>
      <c r="E64" s="143">
        <v>-1E-4</v>
      </c>
      <c r="F64" s="143">
        <v>-2.0000000000000001E-4</v>
      </c>
      <c r="G64" s="143">
        <v>0</v>
      </c>
      <c r="H64" s="143">
        <v>0</v>
      </c>
      <c r="I64" s="143">
        <v>0</v>
      </c>
      <c r="J64" s="143">
        <v>1E-4</v>
      </c>
      <c r="K64" s="143">
        <v>1E-4</v>
      </c>
      <c r="L64" s="143">
        <v>0</v>
      </c>
    </row>
    <row r="65" spans="1:12" s="1" customFormat="1" ht="15" customHeight="1" thickTop="1" thickBot="1">
      <c r="A65" s="1" t="s">
        <v>636</v>
      </c>
      <c r="B65" s="141" t="s">
        <v>763</v>
      </c>
      <c r="C65" s="655" t="s">
        <v>764</v>
      </c>
      <c r="D65" s="651">
        <v>3.5400000000000001E-2</v>
      </c>
      <c r="E65" s="651">
        <v>2.6200000000000001E-2</v>
      </c>
      <c r="F65" s="651">
        <v>2.9399999999999999E-2</v>
      </c>
      <c r="G65" s="653">
        <v>3.3799999999999997E-2</v>
      </c>
      <c r="H65" s="653">
        <v>1.29E-2</v>
      </c>
      <c r="I65" s="653">
        <v>3.3E-3</v>
      </c>
      <c r="J65" s="653">
        <v>9.7000000000000003E-3</v>
      </c>
      <c r="K65" s="653">
        <v>1.2699999999999999E-2</v>
      </c>
      <c r="L65" s="653">
        <v>7.7000000000000002E-3</v>
      </c>
    </row>
    <row r="66" spans="1:12" ht="3.75" customHeight="1" thickTop="1" thickBot="1">
      <c r="A66" s="159"/>
      <c r="B66" s="159"/>
      <c r="C66" s="129"/>
      <c r="D66" s="129"/>
      <c r="E66" s="129"/>
      <c r="F66" s="129"/>
      <c r="G66" s="129"/>
      <c r="H66" s="129"/>
      <c r="I66" s="129"/>
      <c r="J66" s="129"/>
      <c r="K66" s="129"/>
      <c r="L66" s="129"/>
    </row>
    <row r="67" spans="1:12" ht="15" customHeight="1">
      <c r="A67" s="1"/>
      <c r="B67" s="1"/>
      <c r="C67" s="160" t="s">
        <v>552</v>
      </c>
      <c r="D67" s="1"/>
      <c r="E67" s="1"/>
      <c r="F67" s="1"/>
      <c r="G67" s="1"/>
      <c r="H67" s="1"/>
      <c r="I67" s="1"/>
      <c r="J67" s="1"/>
      <c r="K67" s="1"/>
      <c r="L67" s="1"/>
    </row>
    <row r="68" spans="1:12" ht="15" customHeight="1">
      <c r="A68" s="1"/>
      <c r="B68" s="1"/>
      <c r="C68" s="160" t="s">
        <v>765</v>
      </c>
      <c r="D68" s="1"/>
      <c r="E68" s="1"/>
      <c r="F68" s="1"/>
      <c r="G68" s="1"/>
      <c r="H68" s="1"/>
      <c r="I68" s="1"/>
      <c r="J68" s="1"/>
      <c r="K68" s="1"/>
      <c r="L68" s="1"/>
    </row>
    <row r="69" spans="1:12" ht="15" customHeight="1">
      <c r="A69" s="1"/>
      <c r="B69" s="1"/>
      <c r="C69" s="160" t="s">
        <v>766</v>
      </c>
      <c r="D69" s="1"/>
      <c r="E69" s="1"/>
      <c r="F69" s="1"/>
      <c r="G69" s="1"/>
      <c r="H69" s="1"/>
      <c r="I69" s="1"/>
      <c r="J69" s="1"/>
      <c r="K69" s="1"/>
      <c r="L69" s="1"/>
    </row>
    <row r="70" spans="1:12" ht="15" customHeight="1">
      <c r="A70" s="1"/>
      <c r="B70" s="1"/>
      <c r="C70" s="160" t="s">
        <v>555</v>
      </c>
      <c r="D70" s="1"/>
      <c r="E70" s="1"/>
      <c r="F70" s="1"/>
      <c r="G70" s="1"/>
      <c r="H70" s="1"/>
      <c r="I70" s="1"/>
      <c r="J70" s="1"/>
      <c r="K70" s="1"/>
      <c r="L70" s="1"/>
    </row>
    <row r="71" spans="1:12" ht="15" customHeight="1">
      <c r="A71" s="1"/>
      <c r="B71" s="1"/>
      <c r="C71" s="160" t="s">
        <v>556</v>
      </c>
      <c r="D71" s="1"/>
      <c r="E71" s="1"/>
      <c r="F71" s="1"/>
      <c r="G71" s="1"/>
      <c r="H71" s="1"/>
      <c r="I71" s="1"/>
      <c r="J71" s="1"/>
      <c r="K71" s="1"/>
      <c r="L71" s="1"/>
    </row>
    <row r="72" spans="1:12" ht="30" customHeight="1">
      <c r="A72" s="1"/>
      <c r="B72" s="1"/>
      <c r="C72" s="718" t="s">
        <v>557</v>
      </c>
      <c r="D72" s="718"/>
      <c r="E72" s="718"/>
      <c r="F72" s="718"/>
      <c r="G72" s="718"/>
      <c r="H72" s="718"/>
      <c r="I72" s="718"/>
      <c r="J72" s="718"/>
      <c r="K72" s="718"/>
      <c r="L72" s="718"/>
    </row>
    <row r="73" spans="1:12" ht="15" customHeight="1">
      <c r="A73" s="1"/>
      <c r="B73" s="1"/>
      <c r="C73" s="160" t="s">
        <v>558</v>
      </c>
      <c r="D73" s="1"/>
      <c r="E73" s="1"/>
      <c r="F73" s="1"/>
      <c r="G73" s="1"/>
      <c r="H73" s="1"/>
      <c r="I73" s="1"/>
      <c r="J73" s="1"/>
      <c r="K73" s="1"/>
      <c r="L73" s="1"/>
    </row>
    <row r="74" spans="1:12" ht="30" customHeight="1">
      <c r="A74" s="1"/>
      <c r="B74" s="1"/>
      <c r="C74" s="718" t="s">
        <v>559</v>
      </c>
      <c r="D74" s="718"/>
      <c r="E74" s="718"/>
      <c r="F74" s="718"/>
      <c r="G74" s="718"/>
      <c r="H74" s="718"/>
      <c r="I74" s="718"/>
      <c r="J74" s="718"/>
      <c r="K74" s="718"/>
      <c r="L74" s="718"/>
    </row>
    <row r="75" spans="1:12" ht="15" customHeight="1">
      <c r="A75" s="1"/>
      <c r="B75" s="1"/>
      <c r="C75" s="160"/>
      <c r="D75" s="1"/>
      <c r="E75" s="1"/>
      <c r="F75" s="1"/>
      <c r="G75" s="1"/>
      <c r="H75" s="1"/>
      <c r="I75" s="1"/>
      <c r="J75" s="1"/>
      <c r="K75" s="1"/>
      <c r="L75" s="1"/>
    </row>
    <row r="76" spans="1:12" ht="15" customHeight="1">
      <c r="A76" s="1"/>
      <c r="B76" s="1"/>
      <c r="C76" s="1"/>
      <c r="D76" s="1"/>
      <c r="E76" s="1"/>
      <c r="F76" s="1"/>
      <c r="G76" s="1"/>
      <c r="H76" s="1"/>
      <c r="I76" s="1"/>
      <c r="J76" s="1"/>
      <c r="K76" s="1"/>
      <c r="L76" s="1"/>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L43"/>
  <sheetViews>
    <sheetView zoomScaleNormal="100" workbookViewId="0">
      <selection activeCell="M18" sqref="M18"/>
    </sheetView>
  </sheetViews>
  <sheetFormatPr baseColWidth="10" defaultColWidth="9.140625" defaultRowHeight="12.75"/>
  <cols>
    <col min="1" max="1" width="85.5703125" style="182" customWidth="1"/>
    <col min="2" max="4" width="13.42578125" style="70" bestFit="1" customWidth="1"/>
    <col min="5" max="5" width="10.7109375" style="70" bestFit="1" customWidth="1"/>
    <col min="6" max="6" width="11.7109375" style="70" bestFit="1" customWidth="1"/>
    <col min="7" max="7" width="13.42578125" style="70" bestFit="1" customWidth="1"/>
    <col min="8" max="8" width="10.7109375" style="70" bestFit="1" customWidth="1"/>
    <col min="9" max="9" width="13.42578125" style="70" bestFit="1" customWidth="1"/>
    <col min="10" max="10" width="11.7109375" style="70" bestFit="1" customWidth="1"/>
    <col min="11" max="11" width="14.5703125" style="70" customWidth="1"/>
    <col min="12" max="256" width="11.42578125" style="70" customWidth="1"/>
    <col min="257" max="257" width="85.5703125" style="70" customWidth="1"/>
    <col min="258" max="260" width="13.42578125" style="70" bestFit="1" customWidth="1"/>
    <col min="261" max="261" width="10.7109375" style="70" bestFit="1" customWidth="1"/>
    <col min="262" max="262" width="11.7109375" style="70" bestFit="1" customWidth="1"/>
    <col min="263" max="263" width="13.42578125" style="70" bestFit="1" customWidth="1"/>
    <col min="264" max="264" width="10.7109375" style="70" bestFit="1" customWidth="1"/>
    <col min="265" max="265" width="13.42578125" style="70" bestFit="1" customWidth="1"/>
    <col min="266" max="266" width="11.7109375" style="70" bestFit="1" customWidth="1"/>
    <col min="267" max="267" width="14.5703125" style="70" customWidth="1"/>
    <col min="268" max="512" width="11.42578125" style="70" customWidth="1"/>
    <col min="513" max="513" width="85.5703125" style="70" customWidth="1"/>
    <col min="514" max="516" width="13.42578125" style="70" bestFit="1" customWidth="1"/>
    <col min="517" max="517" width="10.7109375" style="70" bestFit="1" customWidth="1"/>
    <col min="518" max="518" width="11.7109375" style="70" bestFit="1" customWidth="1"/>
    <col min="519" max="519" width="13.42578125" style="70" bestFit="1" customWidth="1"/>
    <col min="520" max="520" width="10.7109375" style="70" bestFit="1" customWidth="1"/>
    <col min="521" max="521" width="13.42578125" style="70" bestFit="1" customWidth="1"/>
    <col min="522" max="522" width="11.7109375" style="70" bestFit="1" customWidth="1"/>
    <col min="523" max="523" width="14.5703125" style="70" customWidth="1"/>
    <col min="524" max="768" width="11.42578125" style="70" customWidth="1"/>
    <col min="769" max="769" width="85.5703125" style="70" customWidth="1"/>
    <col min="770" max="772" width="13.42578125" style="70" bestFit="1" customWidth="1"/>
    <col min="773" max="773" width="10.7109375" style="70" bestFit="1" customWidth="1"/>
    <col min="774" max="774" width="11.7109375" style="70" bestFit="1" customWidth="1"/>
    <col min="775" max="775" width="13.42578125" style="70" bestFit="1" customWidth="1"/>
    <col min="776" max="776" width="10.7109375" style="70" bestFit="1" customWidth="1"/>
    <col min="777" max="777" width="13.42578125" style="70" bestFit="1" customWidth="1"/>
    <col min="778" max="778" width="11.7109375" style="70" bestFit="1" customWidth="1"/>
    <col min="779" max="779" width="14.5703125" style="70" customWidth="1"/>
    <col min="780" max="1024" width="11.42578125" style="70" customWidth="1"/>
    <col min="1025" max="1025" width="85.5703125" style="70" customWidth="1"/>
    <col min="1026" max="1028" width="13.42578125" style="70" bestFit="1" customWidth="1"/>
    <col min="1029" max="1029" width="10.7109375" style="70" bestFit="1" customWidth="1"/>
    <col min="1030" max="1030" width="11.7109375" style="70" bestFit="1" customWidth="1"/>
    <col min="1031" max="1031" width="13.42578125" style="70" bestFit="1" customWidth="1"/>
    <col min="1032" max="1032" width="10.7109375" style="70" bestFit="1" customWidth="1"/>
    <col min="1033" max="1033" width="13.42578125" style="70" bestFit="1" customWidth="1"/>
    <col min="1034" max="1034" width="11.7109375" style="70" bestFit="1" customWidth="1"/>
    <col min="1035" max="1035" width="14.5703125" style="70" customWidth="1"/>
    <col min="1036" max="1280" width="11.42578125" style="70" customWidth="1"/>
    <col min="1281" max="1281" width="85.5703125" style="70" customWidth="1"/>
    <col min="1282" max="1284" width="13.42578125" style="70" bestFit="1" customWidth="1"/>
    <col min="1285" max="1285" width="10.7109375" style="70" bestFit="1" customWidth="1"/>
    <col min="1286" max="1286" width="11.7109375" style="70" bestFit="1" customWidth="1"/>
    <col min="1287" max="1287" width="13.42578125" style="70" bestFit="1" customWidth="1"/>
    <col min="1288" max="1288" width="10.7109375" style="70" bestFit="1" customWidth="1"/>
    <col min="1289" max="1289" width="13.42578125" style="70" bestFit="1" customWidth="1"/>
    <col min="1290" max="1290" width="11.7109375" style="70" bestFit="1" customWidth="1"/>
    <col min="1291" max="1291" width="14.5703125" style="70" customWidth="1"/>
    <col min="1292" max="1536" width="11.42578125" style="70" customWidth="1"/>
    <col min="1537" max="1537" width="85.5703125" style="70" customWidth="1"/>
    <col min="1538" max="1540" width="13.42578125" style="70" bestFit="1" customWidth="1"/>
    <col min="1541" max="1541" width="10.7109375" style="70" bestFit="1" customWidth="1"/>
    <col min="1542" max="1542" width="11.7109375" style="70" bestFit="1" customWidth="1"/>
    <col min="1543" max="1543" width="13.42578125" style="70" bestFit="1" customWidth="1"/>
    <col min="1544" max="1544" width="10.7109375" style="70" bestFit="1" customWidth="1"/>
    <col min="1545" max="1545" width="13.42578125" style="70" bestFit="1" customWidth="1"/>
    <col min="1546" max="1546" width="11.7109375" style="70" bestFit="1" customWidth="1"/>
    <col min="1547" max="1547" width="14.5703125" style="70" customWidth="1"/>
    <col min="1548" max="1792" width="11.42578125" style="70" customWidth="1"/>
    <col min="1793" max="1793" width="85.5703125" style="70" customWidth="1"/>
    <col min="1794" max="1796" width="13.42578125" style="70" bestFit="1" customWidth="1"/>
    <col min="1797" max="1797" width="10.7109375" style="70" bestFit="1" customWidth="1"/>
    <col min="1798" max="1798" width="11.7109375" style="70" bestFit="1" customWidth="1"/>
    <col min="1799" max="1799" width="13.42578125" style="70" bestFit="1" customWidth="1"/>
    <col min="1800" max="1800" width="10.7109375" style="70" bestFit="1" customWidth="1"/>
    <col min="1801" max="1801" width="13.42578125" style="70" bestFit="1" customWidth="1"/>
    <col min="1802" max="1802" width="11.7109375" style="70" bestFit="1" customWidth="1"/>
    <col min="1803" max="1803" width="14.5703125" style="70" customWidth="1"/>
    <col min="1804" max="2048" width="11.42578125" style="70" customWidth="1"/>
    <col min="2049" max="2049" width="85.5703125" style="70" customWidth="1"/>
    <col min="2050" max="2052" width="13.42578125" style="70" bestFit="1" customWidth="1"/>
    <col min="2053" max="2053" width="10.7109375" style="70" bestFit="1" customWidth="1"/>
    <col min="2054" max="2054" width="11.7109375" style="70" bestFit="1" customWidth="1"/>
    <col min="2055" max="2055" width="13.42578125" style="70" bestFit="1" customWidth="1"/>
    <col min="2056" max="2056" width="10.7109375" style="70" bestFit="1" customWidth="1"/>
    <col min="2057" max="2057" width="13.42578125" style="70" bestFit="1" customWidth="1"/>
    <col min="2058" max="2058" width="11.7109375" style="70" bestFit="1" customWidth="1"/>
    <col min="2059" max="2059" width="14.5703125" style="70" customWidth="1"/>
    <col min="2060" max="2304" width="11.42578125" style="70" customWidth="1"/>
    <col min="2305" max="2305" width="85.5703125" style="70" customWidth="1"/>
    <col min="2306" max="2308" width="13.42578125" style="70" bestFit="1" customWidth="1"/>
    <col min="2309" max="2309" width="10.7109375" style="70" bestFit="1" customWidth="1"/>
    <col min="2310" max="2310" width="11.7109375" style="70" bestFit="1" customWidth="1"/>
    <col min="2311" max="2311" width="13.42578125" style="70" bestFit="1" customWidth="1"/>
    <col min="2312" max="2312" width="10.7109375" style="70" bestFit="1" customWidth="1"/>
    <col min="2313" max="2313" width="13.42578125" style="70" bestFit="1" customWidth="1"/>
    <col min="2314" max="2314" width="11.7109375" style="70" bestFit="1" customWidth="1"/>
    <col min="2315" max="2315" width="14.5703125" style="70" customWidth="1"/>
    <col min="2316" max="2560" width="11.42578125" style="70" customWidth="1"/>
    <col min="2561" max="2561" width="85.5703125" style="70" customWidth="1"/>
    <col min="2562" max="2564" width="13.42578125" style="70" bestFit="1" customWidth="1"/>
    <col min="2565" max="2565" width="10.7109375" style="70" bestFit="1" customWidth="1"/>
    <col min="2566" max="2566" width="11.7109375" style="70" bestFit="1" customWidth="1"/>
    <col min="2567" max="2567" width="13.42578125" style="70" bestFit="1" customWidth="1"/>
    <col min="2568" max="2568" width="10.7109375" style="70" bestFit="1" customWidth="1"/>
    <col min="2569" max="2569" width="13.42578125" style="70" bestFit="1" customWidth="1"/>
    <col min="2570" max="2570" width="11.7109375" style="70" bestFit="1" customWidth="1"/>
    <col min="2571" max="2571" width="14.5703125" style="70" customWidth="1"/>
    <col min="2572" max="2816" width="11.42578125" style="70" customWidth="1"/>
    <col min="2817" max="2817" width="85.5703125" style="70" customWidth="1"/>
    <col min="2818" max="2820" width="13.42578125" style="70" bestFit="1" customWidth="1"/>
    <col min="2821" max="2821" width="10.7109375" style="70" bestFit="1" customWidth="1"/>
    <col min="2822" max="2822" width="11.7109375" style="70" bestFit="1" customWidth="1"/>
    <col min="2823" max="2823" width="13.42578125" style="70" bestFit="1" customWidth="1"/>
    <col min="2824" max="2824" width="10.7109375" style="70" bestFit="1" customWidth="1"/>
    <col min="2825" max="2825" width="13.42578125" style="70" bestFit="1" customWidth="1"/>
    <col min="2826" max="2826" width="11.7109375" style="70" bestFit="1" customWidth="1"/>
    <col min="2827" max="2827" width="14.5703125" style="70" customWidth="1"/>
    <col min="2828" max="3072" width="11.42578125" style="70" customWidth="1"/>
    <col min="3073" max="3073" width="85.5703125" style="70" customWidth="1"/>
    <col min="3074" max="3076" width="13.42578125" style="70" bestFit="1" customWidth="1"/>
    <col min="3077" max="3077" width="10.7109375" style="70" bestFit="1" customWidth="1"/>
    <col min="3078" max="3078" width="11.7109375" style="70" bestFit="1" customWidth="1"/>
    <col min="3079" max="3079" width="13.42578125" style="70" bestFit="1" customWidth="1"/>
    <col min="3080" max="3080" width="10.7109375" style="70" bestFit="1" customWidth="1"/>
    <col min="3081" max="3081" width="13.42578125" style="70" bestFit="1" customWidth="1"/>
    <col min="3082" max="3082" width="11.7109375" style="70" bestFit="1" customWidth="1"/>
    <col min="3083" max="3083" width="14.5703125" style="70" customWidth="1"/>
    <col min="3084" max="3328" width="11.42578125" style="70" customWidth="1"/>
    <col min="3329" max="3329" width="85.5703125" style="70" customWidth="1"/>
    <col min="3330" max="3332" width="13.42578125" style="70" bestFit="1" customWidth="1"/>
    <col min="3333" max="3333" width="10.7109375" style="70" bestFit="1" customWidth="1"/>
    <col min="3334" max="3334" width="11.7109375" style="70" bestFit="1" customWidth="1"/>
    <col min="3335" max="3335" width="13.42578125" style="70" bestFit="1" customWidth="1"/>
    <col min="3336" max="3336" width="10.7109375" style="70" bestFit="1" customWidth="1"/>
    <col min="3337" max="3337" width="13.42578125" style="70" bestFit="1" customWidth="1"/>
    <col min="3338" max="3338" width="11.7109375" style="70" bestFit="1" customWidth="1"/>
    <col min="3339" max="3339" width="14.5703125" style="70" customWidth="1"/>
    <col min="3340" max="3584" width="11.42578125" style="70" customWidth="1"/>
    <col min="3585" max="3585" width="85.5703125" style="70" customWidth="1"/>
    <col min="3586" max="3588" width="13.42578125" style="70" bestFit="1" customWidth="1"/>
    <col min="3589" max="3589" width="10.7109375" style="70" bestFit="1" customWidth="1"/>
    <col min="3590" max="3590" width="11.7109375" style="70" bestFit="1" customWidth="1"/>
    <col min="3591" max="3591" width="13.42578125" style="70" bestFit="1" customWidth="1"/>
    <col min="3592" max="3592" width="10.7109375" style="70" bestFit="1" customWidth="1"/>
    <col min="3593" max="3593" width="13.42578125" style="70" bestFit="1" customWidth="1"/>
    <col min="3594" max="3594" width="11.7109375" style="70" bestFit="1" customWidth="1"/>
    <col min="3595" max="3595" width="14.5703125" style="70" customWidth="1"/>
    <col min="3596" max="3840" width="11.42578125" style="70" customWidth="1"/>
    <col min="3841" max="3841" width="85.5703125" style="70" customWidth="1"/>
    <col min="3842" max="3844" width="13.42578125" style="70" bestFit="1" customWidth="1"/>
    <col min="3845" max="3845" width="10.7109375" style="70" bestFit="1" customWidth="1"/>
    <col min="3846" max="3846" width="11.7109375" style="70" bestFit="1" customWidth="1"/>
    <col min="3847" max="3847" width="13.42578125" style="70" bestFit="1" customWidth="1"/>
    <col min="3848" max="3848" width="10.7109375" style="70" bestFit="1" customWidth="1"/>
    <col min="3849" max="3849" width="13.42578125" style="70" bestFit="1" customWidth="1"/>
    <col min="3850" max="3850" width="11.7109375" style="70" bestFit="1" customWidth="1"/>
    <col min="3851" max="3851" width="14.5703125" style="70" customWidth="1"/>
    <col min="3852" max="4096" width="11.42578125" style="70" customWidth="1"/>
    <col min="4097" max="4097" width="85.5703125" style="70" customWidth="1"/>
    <col min="4098" max="4100" width="13.42578125" style="70" bestFit="1" customWidth="1"/>
    <col min="4101" max="4101" width="10.7109375" style="70" bestFit="1" customWidth="1"/>
    <col min="4102" max="4102" width="11.7109375" style="70" bestFit="1" customWidth="1"/>
    <col min="4103" max="4103" width="13.42578125" style="70" bestFit="1" customWidth="1"/>
    <col min="4104" max="4104" width="10.7109375" style="70" bestFit="1" customWidth="1"/>
    <col min="4105" max="4105" width="13.42578125" style="70" bestFit="1" customWidth="1"/>
    <col min="4106" max="4106" width="11.7109375" style="70" bestFit="1" customWidth="1"/>
    <col min="4107" max="4107" width="14.5703125" style="70" customWidth="1"/>
    <col min="4108" max="4352" width="11.42578125" style="70" customWidth="1"/>
    <col min="4353" max="4353" width="85.5703125" style="70" customWidth="1"/>
    <col min="4354" max="4356" width="13.42578125" style="70" bestFit="1" customWidth="1"/>
    <col min="4357" max="4357" width="10.7109375" style="70" bestFit="1" customWidth="1"/>
    <col min="4358" max="4358" width="11.7109375" style="70" bestFit="1" customWidth="1"/>
    <col min="4359" max="4359" width="13.42578125" style="70" bestFit="1" customWidth="1"/>
    <col min="4360" max="4360" width="10.7109375" style="70" bestFit="1" customWidth="1"/>
    <col min="4361" max="4361" width="13.42578125" style="70" bestFit="1" customWidth="1"/>
    <col min="4362" max="4362" width="11.7109375" style="70" bestFit="1" customWidth="1"/>
    <col min="4363" max="4363" width="14.5703125" style="70" customWidth="1"/>
    <col min="4364" max="4608" width="11.42578125" style="70" customWidth="1"/>
    <col min="4609" max="4609" width="85.5703125" style="70" customWidth="1"/>
    <col min="4610" max="4612" width="13.42578125" style="70" bestFit="1" customWidth="1"/>
    <col min="4613" max="4613" width="10.7109375" style="70" bestFit="1" customWidth="1"/>
    <col min="4614" max="4614" width="11.7109375" style="70" bestFit="1" customWidth="1"/>
    <col min="4615" max="4615" width="13.42578125" style="70" bestFit="1" customWidth="1"/>
    <col min="4616" max="4616" width="10.7109375" style="70" bestFit="1" customWidth="1"/>
    <col min="4617" max="4617" width="13.42578125" style="70" bestFit="1" customWidth="1"/>
    <col min="4618" max="4618" width="11.7109375" style="70" bestFit="1" customWidth="1"/>
    <col min="4619" max="4619" width="14.5703125" style="70" customWidth="1"/>
    <col min="4620" max="4864" width="11.42578125" style="70" customWidth="1"/>
    <col min="4865" max="4865" width="85.5703125" style="70" customWidth="1"/>
    <col min="4866" max="4868" width="13.42578125" style="70" bestFit="1" customWidth="1"/>
    <col min="4869" max="4869" width="10.7109375" style="70" bestFit="1" customWidth="1"/>
    <col min="4870" max="4870" width="11.7109375" style="70" bestFit="1" customWidth="1"/>
    <col min="4871" max="4871" width="13.42578125" style="70" bestFit="1" customWidth="1"/>
    <col min="4872" max="4872" width="10.7109375" style="70" bestFit="1" customWidth="1"/>
    <col min="4873" max="4873" width="13.42578125" style="70" bestFit="1" customWidth="1"/>
    <col min="4874" max="4874" width="11.7109375" style="70" bestFit="1" customWidth="1"/>
    <col min="4875" max="4875" width="14.5703125" style="70" customWidth="1"/>
    <col min="4876" max="5120" width="11.42578125" style="70" customWidth="1"/>
    <col min="5121" max="5121" width="85.5703125" style="70" customWidth="1"/>
    <col min="5122" max="5124" width="13.42578125" style="70" bestFit="1" customWidth="1"/>
    <col min="5125" max="5125" width="10.7109375" style="70" bestFit="1" customWidth="1"/>
    <col min="5126" max="5126" width="11.7109375" style="70" bestFit="1" customWidth="1"/>
    <col min="5127" max="5127" width="13.42578125" style="70" bestFit="1" customWidth="1"/>
    <col min="5128" max="5128" width="10.7109375" style="70" bestFit="1" customWidth="1"/>
    <col min="5129" max="5129" width="13.42578125" style="70" bestFit="1" customWidth="1"/>
    <col min="5130" max="5130" width="11.7109375" style="70" bestFit="1" customWidth="1"/>
    <col min="5131" max="5131" width="14.5703125" style="70" customWidth="1"/>
    <col min="5132" max="5376" width="11.42578125" style="70" customWidth="1"/>
    <col min="5377" max="5377" width="85.5703125" style="70" customWidth="1"/>
    <col min="5378" max="5380" width="13.42578125" style="70" bestFit="1" customWidth="1"/>
    <col min="5381" max="5381" width="10.7109375" style="70" bestFit="1" customWidth="1"/>
    <col min="5382" max="5382" width="11.7109375" style="70" bestFit="1" customWidth="1"/>
    <col min="5383" max="5383" width="13.42578125" style="70" bestFit="1" customWidth="1"/>
    <col min="5384" max="5384" width="10.7109375" style="70" bestFit="1" customWidth="1"/>
    <col min="5385" max="5385" width="13.42578125" style="70" bestFit="1" customWidth="1"/>
    <col min="5386" max="5386" width="11.7109375" style="70" bestFit="1" customWidth="1"/>
    <col min="5387" max="5387" width="14.5703125" style="70" customWidth="1"/>
    <col min="5388" max="5632" width="11.42578125" style="70" customWidth="1"/>
    <col min="5633" max="5633" width="85.5703125" style="70" customWidth="1"/>
    <col min="5634" max="5636" width="13.42578125" style="70" bestFit="1" customWidth="1"/>
    <col min="5637" max="5637" width="10.7109375" style="70" bestFit="1" customWidth="1"/>
    <col min="5638" max="5638" width="11.7109375" style="70" bestFit="1" customWidth="1"/>
    <col min="5639" max="5639" width="13.42578125" style="70" bestFit="1" customWidth="1"/>
    <col min="5640" max="5640" width="10.7109375" style="70" bestFit="1" customWidth="1"/>
    <col min="5641" max="5641" width="13.42578125" style="70" bestFit="1" customWidth="1"/>
    <col min="5642" max="5642" width="11.7109375" style="70" bestFit="1" customWidth="1"/>
    <col min="5643" max="5643" width="14.5703125" style="70" customWidth="1"/>
    <col min="5644" max="5888" width="11.42578125" style="70" customWidth="1"/>
    <col min="5889" max="5889" width="85.5703125" style="70" customWidth="1"/>
    <col min="5890" max="5892" width="13.42578125" style="70" bestFit="1" customWidth="1"/>
    <col min="5893" max="5893" width="10.7109375" style="70" bestFit="1" customWidth="1"/>
    <col min="5894" max="5894" width="11.7109375" style="70" bestFit="1" customWidth="1"/>
    <col min="5895" max="5895" width="13.42578125" style="70" bestFit="1" customWidth="1"/>
    <col min="5896" max="5896" width="10.7109375" style="70" bestFit="1" customWidth="1"/>
    <col min="5897" max="5897" width="13.42578125" style="70" bestFit="1" customWidth="1"/>
    <col min="5898" max="5898" width="11.7109375" style="70" bestFit="1" customWidth="1"/>
    <col min="5899" max="5899" width="14.5703125" style="70" customWidth="1"/>
    <col min="5900" max="6144" width="11.42578125" style="70" customWidth="1"/>
    <col min="6145" max="6145" width="85.5703125" style="70" customWidth="1"/>
    <col min="6146" max="6148" width="13.42578125" style="70" bestFit="1" customWidth="1"/>
    <col min="6149" max="6149" width="10.7109375" style="70" bestFit="1" customWidth="1"/>
    <col min="6150" max="6150" width="11.7109375" style="70" bestFit="1" customWidth="1"/>
    <col min="6151" max="6151" width="13.42578125" style="70" bestFit="1" customWidth="1"/>
    <col min="6152" max="6152" width="10.7109375" style="70" bestFit="1" customWidth="1"/>
    <col min="6153" max="6153" width="13.42578125" style="70" bestFit="1" customWidth="1"/>
    <col min="6154" max="6154" width="11.7109375" style="70" bestFit="1" customWidth="1"/>
    <col min="6155" max="6155" width="14.5703125" style="70" customWidth="1"/>
    <col min="6156" max="6400" width="11.42578125" style="70" customWidth="1"/>
    <col min="6401" max="6401" width="85.5703125" style="70" customWidth="1"/>
    <col min="6402" max="6404" width="13.42578125" style="70" bestFit="1" customWidth="1"/>
    <col min="6405" max="6405" width="10.7109375" style="70" bestFit="1" customWidth="1"/>
    <col min="6406" max="6406" width="11.7109375" style="70" bestFit="1" customWidth="1"/>
    <col min="6407" max="6407" width="13.42578125" style="70" bestFit="1" customWidth="1"/>
    <col min="6408" max="6408" width="10.7109375" style="70" bestFit="1" customWidth="1"/>
    <col min="6409" max="6409" width="13.42578125" style="70" bestFit="1" customWidth="1"/>
    <col min="6410" max="6410" width="11.7109375" style="70" bestFit="1" customWidth="1"/>
    <col min="6411" max="6411" width="14.5703125" style="70" customWidth="1"/>
    <col min="6412" max="6656" width="11.42578125" style="70" customWidth="1"/>
    <col min="6657" max="6657" width="85.5703125" style="70" customWidth="1"/>
    <col min="6658" max="6660" width="13.42578125" style="70" bestFit="1" customWidth="1"/>
    <col min="6661" max="6661" width="10.7109375" style="70" bestFit="1" customWidth="1"/>
    <col min="6662" max="6662" width="11.7109375" style="70" bestFit="1" customWidth="1"/>
    <col min="6663" max="6663" width="13.42578125" style="70" bestFit="1" customWidth="1"/>
    <col min="6664" max="6664" width="10.7109375" style="70" bestFit="1" customWidth="1"/>
    <col min="6665" max="6665" width="13.42578125" style="70" bestFit="1" customWidth="1"/>
    <col min="6666" max="6666" width="11.7109375" style="70" bestFit="1" customWidth="1"/>
    <col min="6667" max="6667" width="14.5703125" style="70" customWidth="1"/>
    <col min="6668" max="6912" width="11.42578125" style="70" customWidth="1"/>
    <col min="6913" max="6913" width="85.5703125" style="70" customWidth="1"/>
    <col min="6914" max="6916" width="13.42578125" style="70" bestFit="1" customWidth="1"/>
    <col min="6917" max="6917" width="10.7109375" style="70" bestFit="1" customWidth="1"/>
    <col min="6918" max="6918" width="11.7109375" style="70" bestFit="1" customWidth="1"/>
    <col min="6919" max="6919" width="13.42578125" style="70" bestFit="1" customWidth="1"/>
    <col min="6920" max="6920" width="10.7109375" style="70" bestFit="1" customWidth="1"/>
    <col min="6921" max="6921" width="13.42578125" style="70" bestFit="1" customWidth="1"/>
    <col min="6922" max="6922" width="11.7109375" style="70" bestFit="1" customWidth="1"/>
    <col min="6923" max="6923" width="14.5703125" style="70" customWidth="1"/>
    <col min="6924" max="7168" width="11.42578125" style="70" customWidth="1"/>
    <col min="7169" max="7169" width="85.5703125" style="70" customWidth="1"/>
    <col min="7170" max="7172" width="13.42578125" style="70" bestFit="1" customWidth="1"/>
    <col min="7173" max="7173" width="10.7109375" style="70" bestFit="1" customWidth="1"/>
    <col min="7174" max="7174" width="11.7109375" style="70" bestFit="1" customWidth="1"/>
    <col min="7175" max="7175" width="13.42578125" style="70" bestFit="1" customWidth="1"/>
    <col min="7176" max="7176" width="10.7109375" style="70" bestFit="1" customWidth="1"/>
    <col min="7177" max="7177" width="13.42578125" style="70" bestFit="1" customWidth="1"/>
    <col min="7178" max="7178" width="11.7109375" style="70" bestFit="1" customWidth="1"/>
    <col min="7179" max="7179" width="14.5703125" style="70" customWidth="1"/>
    <col min="7180" max="7424" width="11.42578125" style="70" customWidth="1"/>
    <col min="7425" max="7425" width="85.5703125" style="70" customWidth="1"/>
    <col min="7426" max="7428" width="13.42578125" style="70" bestFit="1" customWidth="1"/>
    <col min="7429" max="7429" width="10.7109375" style="70" bestFit="1" customWidth="1"/>
    <col min="7430" max="7430" width="11.7109375" style="70" bestFit="1" customWidth="1"/>
    <col min="7431" max="7431" width="13.42578125" style="70" bestFit="1" customWidth="1"/>
    <col min="7432" max="7432" width="10.7109375" style="70" bestFit="1" customWidth="1"/>
    <col min="7433" max="7433" width="13.42578125" style="70" bestFit="1" customWidth="1"/>
    <col min="7434" max="7434" width="11.7109375" style="70" bestFit="1" customWidth="1"/>
    <col min="7435" max="7435" width="14.5703125" style="70" customWidth="1"/>
    <col min="7436" max="7680" width="11.42578125" style="70" customWidth="1"/>
    <col min="7681" max="7681" width="85.5703125" style="70" customWidth="1"/>
    <col min="7682" max="7684" width="13.42578125" style="70" bestFit="1" customWidth="1"/>
    <col min="7685" max="7685" width="10.7109375" style="70" bestFit="1" customWidth="1"/>
    <col min="7686" max="7686" width="11.7109375" style="70" bestFit="1" customWidth="1"/>
    <col min="7687" max="7687" width="13.42578125" style="70" bestFit="1" customWidth="1"/>
    <col min="7688" max="7688" width="10.7109375" style="70" bestFit="1" customWidth="1"/>
    <col min="7689" max="7689" width="13.42578125" style="70" bestFit="1" customWidth="1"/>
    <col min="7690" max="7690" width="11.7109375" style="70" bestFit="1" customWidth="1"/>
    <col min="7691" max="7691" width="14.5703125" style="70" customWidth="1"/>
    <col min="7692" max="7936" width="11.42578125" style="70" customWidth="1"/>
    <col min="7937" max="7937" width="85.5703125" style="70" customWidth="1"/>
    <col min="7938" max="7940" width="13.42578125" style="70" bestFit="1" customWidth="1"/>
    <col min="7941" max="7941" width="10.7109375" style="70" bestFit="1" customWidth="1"/>
    <col min="7942" max="7942" width="11.7109375" style="70" bestFit="1" customWidth="1"/>
    <col min="7943" max="7943" width="13.42578125" style="70" bestFit="1" customWidth="1"/>
    <col min="7944" max="7944" width="10.7109375" style="70" bestFit="1" customWidth="1"/>
    <col min="7945" max="7945" width="13.42578125" style="70" bestFit="1" customWidth="1"/>
    <col min="7946" max="7946" width="11.7109375" style="70" bestFit="1" customWidth="1"/>
    <col min="7947" max="7947" width="14.5703125" style="70" customWidth="1"/>
    <col min="7948" max="8192" width="11.42578125" style="70" customWidth="1"/>
    <col min="8193" max="8193" width="85.5703125" style="70" customWidth="1"/>
    <col min="8194" max="8196" width="13.42578125" style="70" bestFit="1" customWidth="1"/>
    <col min="8197" max="8197" width="10.7109375" style="70" bestFit="1" customWidth="1"/>
    <col min="8198" max="8198" width="11.7109375" style="70" bestFit="1" customWidth="1"/>
    <col min="8199" max="8199" width="13.42578125" style="70" bestFit="1" customWidth="1"/>
    <col min="8200" max="8200" width="10.7109375" style="70" bestFit="1" customWidth="1"/>
    <col min="8201" max="8201" width="13.42578125" style="70" bestFit="1" customWidth="1"/>
    <col min="8202" max="8202" width="11.7109375" style="70" bestFit="1" customWidth="1"/>
    <col min="8203" max="8203" width="14.5703125" style="70" customWidth="1"/>
    <col min="8204" max="8448" width="11.42578125" style="70" customWidth="1"/>
    <col min="8449" max="8449" width="85.5703125" style="70" customWidth="1"/>
    <col min="8450" max="8452" width="13.42578125" style="70" bestFit="1" customWidth="1"/>
    <col min="8453" max="8453" width="10.7109375" style="70" bestFit="1" customWidth="1"/>
    <col min="8454" max="8454" width="11.7109375" style="70" bestFit="1" customWidth="1"/>
    <col min="8455" max="8455" width="13.42578125" style="70" bestFit="1" customWidth="1"/>
    <col min="8456" max="8456" width="10.7109375" style="70" bestFit="1" customWidth="1"/>
    <col min="8457" max="8457" width="13.42578125" style="70" bestFit="1" customWidth="1"/>
    <col min="8458" max="8458" width="11.7109375" style="70" bestFit="1" customWidth="1"/>
    <col min="8459" max="8459" width="14.5703125" style="70" customWidth="1"/>
    <col min="8460" max="8704" width="11.42578125" style="70" customWidth="1"/>
    <col min="8705" max="8705" width="85.5703125" style="70" customWidth="1"/>
    <col min="8706" max="8708" width="13.42578125" style="70" bestFit="1" customWidth="1"/>
    <col min="8709" max="8709" width="10.7109375" style="70" bestFit="1" customWidth="1"/>
    <col min="8710" max="8710" width="11.7109375" style="70" bestFit="1" customWidth="1"/>
    <col min="8711" max="8711" width="13.42578125" style="70" bestFit="1" customWidth="1"/>
    <col min="8712" max="8712" width="10.7109375" style="70" bestFit="1" customWidth="1"/>
    <col min="8713" max="8713" width="13.42578125" style="70" bestFit="1" customWidth="1"/>
    <col min="8714" max="8714" width="11.7109375" style="70" bestFit="1" customWidth="1"/>
    <col min="8715" max="8715" width="14.5703125" style="70" customWidth="1"/>
    <col min="8716" max="8960" width="11.42578125" style="70" customWidth="1"/>
    <col min="8961" max="8961" width="85.5703125" style="70" customWidth="1"/>
    <col min="8962" max="8964" width="13.42578125" style="70" bestFit="1" customWidth="1"/>
    <col min="8965" max="8965" width="10.7109375" style="70" bestFit="1" customWidth="1"/>
    <col min="8966" max="8966" width="11.7109375" style="70" bestFit="1" customWidth="1"/>
    <col min="8967" max="8967" width="13.42578125" style="70" bestFit="1" customWidth="1"/>
    <col min="8968" max="8968" width="10.7109375" style="70" bestFit="1" customWidth="1"/>
    <col min="8969" max="8969" width="13.42578125" style="70" bestFit="1" customWidth="1"/>
    <col min="8970" max="8970" width="11.7109375" style="70" bestFit="1" customWidth="1"/>
    <col min="8971" max="8971" width="14.5703125" style="70" customWidth="1"/>
    <col min="8972" max="9216" width="11.42578125" style="70" customWidth="1"/>
    <col min="9217" max="9217" width="85.5703125" style="70" customWidth="1"/>
    <col min="9218" max="9220" width="13.42578125" style="70" bestFit="1" customWidth="1"/>
    <col min="9221" max="9221" width="10.7109375" style="70" bestFit="1" customWidth="1"/>
    <col min="9222" max="9222" width="11.7109375" style="70" bestFit="1" customWidth="1"/>
    <col min="9223" max="9223" width="13.42578125" style="70" bestFit="1" customWidth="1"/>
    <col min="9224" max="9224" width="10.7109375" style="70" bestFit="1" customWidth="1"/>
    <col min="9225" max="9225" width="13.42578125" style="70" bestFit="1" customWidth="1"/>
    <col min="9226" max="9226" width="11.7109375" style="70" bestFit="1" customWidth="1"/>
    <col min="9227" max="9227" width="14.5703125" style="70" customWidth="1"/>
    <col min="9228" max="9472" width="11.42578125" style="70" customWidth="1"/>
    <col min="9473" max="9473" width="85.5703125" style="70" customWidth="1"/>
    <col min="9474" max="9476" width="13.42578125" style="70" bestFit="1" customWidth="1"/>
    <col min="9477" max="9477" width="10.7109375" style="70" bestFit="1" customWidth="1"/>
    <col min="9478" max="9478" width="11.7109375" style="70" bestFit="1" customWidth="1"/>
    <col min="9479" max="9479" width="13.42578125" style="70" bestFit="1" customWidth="1"/>
    <col min="9480" max="9480" width="10.7109375" style="70" bestFit="1" customWidth="1"/>
    <col min="9481" max="9481" width="13.42578125" style="70" bestFit="1" customWidth="1"/>
    <col min="9482" max="9482" width="11.7109375" style="70" bestFit="1" customWidth="1"/>
    <col min="9483" max="9483" width="14.5703125" style="70" customWidth="1"/>
    <col min="9484" max="9728" width="11.42578125" style="70" customWidth="1"/>
    <col min="9729" max="9729" width="85.5703125" style="70" customWidth="1"/>
    <col min="9730" max="9732" width="13.42578125" style="70" bestFit="1" customWidth="1"/>
    <col min="9733" max="9733" width="10.7109375" style="70" bestFit="1" customWidth="1"/>
    <col min="9734" max="9734" width="11.7109375" style="70" bestFit="1" customWidth="1"/>
    <col min="9735" max="9735" width="13.42578125" style="70" bestFit="1" customWidth="1"/>
    <col min="9736" max="9736" width="10.7109375" style="70" bestFit="1" customWidth="1"/>
    <col min="9737" max="9737" width="13.42578125" style="70" bestFit="1" customWidth="1"/>
    <col min="9738" max="9738" width="11.7109375" style="70" bestFit="1" customWidth="1"/>
    <col min="9739" max="9739" width="14.5703125" style="70" customWidth="1"/>
    <col min="9740" max="9984" width="11.42578125" style="70" customWidth="1"/>
    <col min="9985" max="9985" width="85.5703125" style="70" customWidth="1"/>
    <col min="9986" max="9988" width="13.42578125" style="70" bestFit="1" customWidth="1"/>
    <col min="9989" max="9989" width="10.7109375" style="70" bestFit="1" customWidth="1"/>
    <col min="9990" max="9990" width="11.7109375" style="70" bestFit="1" customWidth="1"/>
    <col min="9991" max="9991" width="13.42578125" style="70" bestFit="1" customWidth="1"/>
    <col min="9992" max="9992" width="10.7109375" style="70" bestFit="1" customWidth="1"/>
    <col min="9993" max="9993" width="13.42578125" style="70" bestFit="1" customWidth="1"/>
    <col min="9994" max="9994" width="11.7109375" style="70" bestFit="1" customWidth="1"/>
    <col min="9995" max="9995" width="14.5703125" style="70" customWidth="1"/>
    <col min="9996" max="10240" width="11.42578125" style="70" customWidth="1"/>
    <col min="10241" max="10241" width="85.5703125" style="70" customWidth="1"/>
    <col min="10242" max="10244" width="13.42578125" style="70" bestFit="1" customWidth="1"/>
    <col min="10245" max="10245" width="10.7109375" style="70" bestFit="1" customWidth="1"/>
    <col min="10246" max="10246" width="11.7109375" style="70" bestFit="1" customWidth="1"/>
    <col min="10247" max="10247" width="13.42578125" style="70" bestFit="1" customWidth="1"/>
    <col min="10248" max="10248" width="10.7109375" style="70" bestFit="1" customWidth="1"/>
    <col min="10249" max="10249" width="13.42578125" style="70" bestFit="1" customWidth="1"/>
    <col min="10250" max="10250" width="11.7109375" style="70" bestFit="1" customWidth="1"/>
    <col min="10251" max="10251" width="14.5703125" style="70" customWidth="1"/>
    <col min="10252" max="10496" width="11.42578125" style="70" customWidth="1"/>
    <col min="10497" max="10497" width="85.5703125" style="70" customWidth="1"/>
    <col min="10498" max="10500" width="13.42578125" style="70" bestFit="1" customWidth="1"/>
    <col min="10501" max="10501" width="10.7109375" style="70" bestFit="1" customWidth="1"/>
    <col min="10502" max="10502" width="11.7109375" style="70" bestFit="1" customWidth="1"/>
    <col min="10503" max="10503" width="13.42578125" style="70" bestFit="1" customWidth="1"/>
    <col min="10504" max="10504" width="10.7109375" style="70" bestFit="1" customWidth="1"/>
    <col min="10505" max="10505" width="13.42578125" style="70" bestFit="1" customWidth="1"/>
    <col min="10506" max="10506" width="11.7109375" style="70" bestFit="1" customWidth="1"/>
    <col min="10507" max="10507" width="14.5703125" style="70" customWidth="1"/>
    <col min="10508" max="10752" width="11.42578125" style="70" customWidth="1"/>
    <col min="10753" max="10753" width="85.5703125" style="70" customWidth="1"/>
    <col min="10754" max="10756" width="13.42578125" style="70" bestFit="1" customWidth="1"/>
    <col min="10757" max="10757" width="10.7109375" style="70" bestFit="1" customWidth="1"/>
    <col min="10758" max="10758" width="11.7109375" style="70" bestFit="1" customWidth="1"/>
    <col min="10759" max="10759" width="13.42578125" style="70" bestFit="1" customWidth="1"/>
    <col min="10760" max="10760" width="10.7109375" style="70" bestFit="1" customWidth="1"/>
    <col min="10761" max="10761" width="13.42578125" style="70" bestFit="1" customWidth="1"/>
    <col min="10762" max="10762" width="11.7109375" style="70" bestFit="1" customWidth="1"/>
    <col min="10763" max="10763" width="14.5703125" style="70" customWidth="1"/>
    <col min="10764" max="11008" width="11.42578125" style="70" customWidth="1"/>
    <col min="11009" max="11009" width="85.5703125" style="70" customWidth="1"/>
    <col min="11010" max="11012" width="13.42578125" style="70" bestFit="1" customWidth="1"/>
    <col min="11013" max="11013" width="10.7109375" style="70" bestFit="1" customWidth="1"/>
    <col min="11014" max="11014" width="11.7109375" style="70" bestFit="1" customWidth="1"/>
    <col min="11015" max="11015" width="13.42578125" style="70" bestFit="1" customWidth="1"/>
    <col min="11016" max="11016" width="10.7109375" style="70" bestFit="1" customWidth="1"/>
    <col min="11017" max="11017" width="13.42578125" style="70" bestFit="1" customWidth="1"/>
    <col min="11018" max="11018" width="11.7109375" style="70" bestFit="1" customWidth="1"/>
    <col min="11019" max="11019" width="14.5703125" style="70" customWidth="1"/>
    <col min="11020" max="11264" width="11.42578125" style="70" customWidth="1"/>
    <col min="11265" max="11265" width="85.5703125" style="70" customWidth="1"/>
    <col min="11266" max="11268" width="13.42578125" style="70" bestFit="1" customWidth="1"/>
    <col min="11269" max="11269" width="10.7109375" style="70" bestFit="1" customWidth="1"/>
    <col min="11270" max="11270" width="11.7109375" style="70" bestFit="1" customWidth="1"/>
    <col min="11271" max="11271" width="13.42578125" style="70" bestFit="1" customWidth="1"/>
    <col min="11272" max="11272" width="10.7109375" style="70" bestFit="1" customWidth="1"/>
    <col min="11273" max="11273" width="13.42578125" style="70" bestFit="1" customWidth="1"/>
    <col min="11274" max="11274" width="11.7109375" style="70" bestFit="1" customWidth="1"/>
    <col min="11275" max="11275" width="14.5703125" style="70" customWidth="1"/>
    <col min="11276" max="11520" width="11.42578125" style="70" customWidth="1"/>
    <col min="11521" max="11521" width="85.5703125" style="70" customWidth="1"/>
    <col min="11522" max="11524" width="13.42578125" style="70" bestFit="1" customWidth="1"/>
    <col min="11525" max="11525" width="10.7109375" style="70" bestFit="1" customWidth="1"/>
    <col min="11526" max="11526" width="11.7109375" style="70" bestFit="1" customWidth="1"/>
    <col min="11527" max="11527" width="13.42578125" style="70" bestFit="1" customWidth="1"/>
    <col min="11528" max="11528" width="10.7109375" style="70" bestFit="1" customWidth="1"/>
    <col min="11529" max="11529" width="13.42578125" style="70" bestFit="1" customWidth="1"/>
    <col min="11530" max="11530" width="11.7109375" style="70" bestFit="1" customWidth="1"/>
    <col min="11531" max="11531" width="14.5703125" style="70" customWidth="1"/>
    <col min="11532" max="11776" width="11.42578125" style="70" customWidth="1"/>
    <col min="11777" max="11777" width="85.5703125" style="70" customWidth="1"/>
    <col min="11778" max="11780" width="13.42578125" style="70" bestFit="1" customWidth="1"/>
    <col min="11781" max="11781" width="10.7109375" style="70" bestFit="1" customWidth="1"/>
    <col min="11782" max="11782" width="11.7109375" style="70" bestFit="1" customWidth="1"/>
    <col min="11783" max="11783" width="13.42578125" style="70" bestFit="1" customWidth="1"/>
    <col min="11784" max="11784" width="10.7109375" style="70" bestFit="1" customWidth="1"/>
    <col min="11785" max="11785" width="13.42578125" style="70" bestFit="1" customWidth="1"/>
    <col min="11786" max="11786" width="11.7109375" style="70" bestFit="1" customWidth="1"/>
    <col min="11787" max="11787" width="14.5703125" style="70" customWidth="1"/>
    <col min="11788" max="12032" width="11.42578125" style="70" customWidth="1"/>
    <col min="12033" max="12033" width="85.5703125" style="70" customWidth="1"/>
    <col min="12034" max="12036" width="13.42578125" style="70" bestFit="1" customWidth="1"/>
    <col min="12037" max="12037" width="10.7109375" style="70" bestFit="1" customWidth="1"/>
    <col min="12038" max="12038" width="11.7109375" style="70" bestFit="1" customWidth="1"/>
    <col min="12039" max="12039" width="13.42578125" style="70" bestFit="1" customWidth="1"/>
    <col min="12040" max="12040" width="10.7109375" style="70" bestFit="1" customWidth="1"/>
    <col min="12041" max="12041" width="13.42578125" style="70" bestFit="1" customWidth="1"/>
    <col min="12042" max="12042" width="11.7109375" style="70" bestFit="1" customWidth="1"/>
    <col min="12043" max="12043" width="14.5703125" style="70" customWidth="1"/>
    <col min="12044" max="12288" width="11.42578125" style="70" customWidth="1"/>
    <col min="12289" max="12289" width="85.5703125" style="70" customWidth="1"/>
    <col min="12290" max="12292" width="13.42578125" style="70" bestFit="1" customWidth="1"/>
    <col min="12293" max="12293" width="10.7109375" style="70" bestFit="1" customWidth="1"/>
    <col min="12294" max="12294" width="11.7109375" style="70" bestFit="1" customWidth="1"/>
    <col min="12295" max="12295" width="13.42578125" style="70" bestFit="1" customWidth="1"/>
    <col min="12296" max="12296" width="10.7109375" style="70" bestFit="1" customWidth="1"/>
    <col min="12297" max="12297" width="13.42578125" style="70" bestFit="1" customWidth="1"/>
    <col min="12298" max="12298" width="11.7109375" style="70" bestFit="1" customWidth="1"/>
    <col min="12299" max="12299" width="14.5703125" style="70" customWidth="1"/>
    <col min="12300" max="12544" width="11.42578125" style="70" customWidth="1"/>
    <col min="12545" max="12545" width="85.5703125" style="70" customWidth="1"/>
    <col min="12546" max="12548" width="13.42578125" style="70" bestFit="1" customWidth="1"/>
    <col min="12549" max="12549" width="10.7109375" style="70" bestFit="1" customWidth="1"/>
    <col min="12550" max="12550" width="11.7109375" style="70" bestFit="1" customWidth="1"/>
    <col min="12551" max="12551" width="13.42578125" style="70" bestFit="1" customWidth="1"/>
    <col min="12552" max="12552" width="10.7109375" style="70" bestFit="1" customWidth="1"/>
    <col min="12553" max="12553" width="13.42578125" style="70" bestFit="1" customWidth="1"/>
    <col min="12554" max="12554" width="11.7109375" style="70" bestFit="1" customWidth="1"/>
    <col min="12555" max="12555" width="14.5703125" style="70" customWidth="1"/>
    <col min="12556" max="12800" width="11.42578125" style="70" customWidth="1"/>
    <col min="12801" max="12801" width="85.5703125" style="70" customWidth="1"/>
    <col min="12802" max="12804" width="13.42578125" style="70" bestFit="1" customWidth="1"/>
    <col min="12805" max="12805" width="10.7109375" style="70" bestFit="1" customWidth="1"/>
    <col min="12806" max="12806" width="11.7109375" style="70" bestFit="1" customWidth="1"/>
    <col min="12807" max="12807" width="13.42578125" style="70" bestFit="1" customWidth="1"/>
    <col min="12808" max="12808" width="10.7109375" style="70" bestFit="1" customWidth="1"/>
    <col min="12809" max="12809" width="13.42578125" style="70" bestFit="1" customWidth="1"/>
    <col min="12810" max="12810" width="11.7109375" style="70" bestFit="1" customWidth="1"/>
    <col min="12811" max="12811" width="14.5703125" style="70" customWidth="1"/>
    <col min="12812" max="13056" width="11.42578125" style="70" customWidth="1"/>
    <col min="13057" max="13057" width="85.5703125" style="70" customWidth="1"/>
    <col min="13058" max="13060" width="13.42578125" style="70" bestFit="1" customWidth="1"/>
    <col min="13061" max="13061" width="10.7109375" style="70" bestFit="1" customWidth="1"/>
    <col min="13062" max="13062" width="11.7109375" style="70" bestFit="1" customWidth="1"/>
    <col min="13063" max="13063" width="13.42578125" style="70" bestFit="1" customWidth="1"/>
    <col min="13064" max="13064" width="10.7109375" style="70" bestFit="1" customWidth="1"/>
    <col min="13065" max="13065" width="13.42578125" style="70" bestFit="1" customWidth="1"/>
    <col min="13066" max="13066" width="11.7109375" style="70" bestFit="1" customWidth="1"/>
    <col min="13067" max="13067" width="14.5703125" style="70" customWidth="1"/>
    <col min="13068" max="13312" width="11.42578125" style="70" customWidth="1"/>
    <col min="13313" max="13313" width="85.5703125" style="70" customWidth="1"/>
    <col min="13314" max="13316" width="13.42578125" style="70" bestFit="1" customWidth="1"/>
    <col min="13317" max="13317" width="10.7109375" style="70" bestFit="1" customWidth="1"/>
    <col min="13318" max="13318" width="11.7109375" style="70" bestFit="1" customWidth="1"/>
    <col min="13319" max="13319" width="13.42578125" style="70" bestFit="1" customWidth="1"/>
    <col min="13320" max="13320" width="10.7109375" style="70" bestFit="1" customWidth="1"/>
    <col min="13321" max="13321" width="13.42578125" style="70" bestFit="1" customWidth="1"/>
    <col min="13322" max="13322" width="11.7109375" style="70" bestFit="1" customWidth="1"/>
    <col min="13323" max="13323" width="14.5703125" style="70" customWidth="1"/>
    <col min="13324" max="13568" width="11.42578125" style="70" customWidth="1"/>
    <col min="13569" max="13569" width="85.5703125" style="70" customWidth="1"/>
    <col min="13570" max="13572" width="13.42578125" style="70" bestFit="1" customWidth="1"/>
    <col min="13573" max="13573" width="10.7109375" style="70" bestFit="1" customWidth="1"/>
    <col min="13574" max="13574" width="11.7109375" style="70" bestFit="1" customWidth="1"/>
    <col min="13575" max="13575" width="13.42578125" style="70" bestFit="1" customWidth="1"/>
    <col min="13576" max="13576" width="10.7109375" style="70" bestFit="1" customWidth="1"/>
    <col min="13577" max="13577" width="13.42578125" style="70" bestFit="1" customWidth="1"/>
    <col min="13578" max="13578" width="11.7109375" style="70" bestFit="1" customWidth="1"/>
    <col min="13579" max="13579" width="14.5703125" style="70" customWidth="1"/>
    <col min="13580" max="13824" width="11.42578125" style="70" customWidth="1"/>
    <col min="13825" max="13825" width="85.5703125" style="70" customWidth="1"/>
    <col min="13826" max="13828" width="13.42578125" style="70" bestFit="1" customWidth="1"/>
    <col min="13829" max="13829" width="10.7109375" style="70" bestFit="1" customWidth="1"/>
    <col min="13830" max="13830" width="11.7109375" style="70" bestFit="1" customWidth="1"/>
    <col min="13831" max="13831" width="13.42578125" style="70" bestFit="1" customWidth="1"/>
    <col min="13832" max="13832" width="10.7109375" style="70" bestFit="1" customWidth="1"/>
    <col min="13833" max="13833" width="13.42578125" style="70" bestFit="1" customWidth="1"/>
    <col min="13834" max="13834" width="11.7109375" style="70" bestFit="1" customWidth="1"/>
    <col min="13835" max="13835" width="14.5703125" style="70" customWidth="1"/>
    <col min="13836" max="14080" width="11.42578125" style="70" customWidth="1"/>
    <col min="14081" max="14081" width="85.5703125" style="70" customWidth="1"/>
    <col min="14082" max="14084" width="13.42578125" style="70" bestFit="1" customWidth="1"/>
    <col min="14085" max="14085" width="10.7109375" style="70" bestFit="1" customWidth="1"/>
    <col min="14086" max="14086" width="11.7109375" style="70" bestFit="1" customWidth="1"/>
    <col min="14087" max="14087" width="13.42578125" style="70" bestFit="1" customWidth="1"/>
    <col min="14088" max="14088" width="10.7109375" style="70" bestFit="1" customWidth="1"/>
    <col min="14089" max="14089" width="13.42578125" style="70" bestFit="1" customWidth="1"/>
    <col min="14090" max="14090" width="11.7109375" style="70" bestFit="1" customWidth="1"/>
    <col min="14091" max="14091" width="14.5703125" style="70" customWidth="1"/>
    <col min="14092" max="14336" width="11.42578125" style="70" customWidth="1"/>
    <col min="14337" max="14337" width="85.5703125" style="70" customWidth="1"/>
    <col min="14338" max="14340" width="13.42578125" style="70" bestFit="1" customWidth="1"/>
    <col min="14341" max="14341" width="10.7109375" style="70" bestFit="1" customWidth="1"/>
    <col min="14342" max="14342" width="11.7109375" style="70" bestFit="1" customWidth="1"/>
    <col min="14343" max="14343" width="13.42578125" style="70" bestFit="1" customWidth="1"/>
    <col min="14344" max="14344" width="10.7109375" style="70" bestFit="1" customWidth="1"/>
    <col min="14345" max="14345" width="13.42578125" style="70" bestFit="1" customWidth="1"/>
    <col min="14346" max="14346" width="11.7109375" style="70" bestFit="1" customWidth="1"/>
    <col min="14347" max="14347" width="14.5703125" style="70" customWidth="1"/>
    <col min="14348" max="14592" width="11.42578125" style="70" customWidth="1"/>
    <col min="14593" max="14593" width="85.5703125" style="70" customWidth="1"/>
    <col min="14594" max="14596" width="13.42578125" style="70" bestFit="1" customWidth="1"/>
    <col min="14597" max="14597" width="10.7109375" style="70" bestFit="1" customWidth="1"/>
    <col min="14598" max="14598" width="11.7109375" style="70" bestFit="1" customWidth="1"/>
    <col min="14599" max="14599" width="13.42578125" style="70" bestFit="1" customWidth="1"/>
    <col min="14600" max="14600" width="10.7109375" style="70" bestFit="1" customWidth="1"/>
    <col min="14601" max="14601" width="13.42578125" style="70" bestFit="1" customWidth="1"/>
    <col min="14602" max="14602" width="11.7109375" style="70" bestFit="1" customWidth="1"/>
    <col min="14603" max="14603" width="14.5703125" style="70" customWidth="1"/>
    <col min="14604" max="14848" width="11.42578125" style="70" customWidth="1"/>
    <col min="14849" max="14849" width="85.5703125" style="70" customWidth="1"/>
    <col min="14850" max="14852" width="13.42578125" style="70" bestFit="1" customWidth="1"/>
    <col min="14853" max="14853" width="10.7109375" style="70" bestFit="1" customWidth="1"/>
    <col min="14854" max="14854" width="11.7109375" style="70" bestFit="1" customWidth="1"/>
    <col min="14855" max="14855" width="13.42578125" style="70" bestFit="1" customWidth="1"/>
    <col min="14856" max="14856" width="10.7109375" style="70" bestFit="1" customWidth="1"/>
    <col min="14857" max="14857" width="13.42578125" style="70" bestFit="1" customWidth="1"/>
    <col min="14858" max="14858" width="11.7109375" style="70" bestFit="1" customWidth="1"/>
    <col min="14859" max="14859" width="14.5703125" style="70" customWidth="1"/>
    <col min="14860" max="15104" width="11.42578125" style="70" customWidth="1"/>
    <col min="15105" max="15105" width="85.5703125" style="70" customWidth="1"/>
    <col min="15106" max="15108" width="13.42578125" style="70" bestFit="1" customWidth="1"/>
    <col min="15109" max="15109" width="10.7109375" style="70" bestFit="1" customWidth="1"/>
    <col min="15110" max="15110" width="11.7109375" style="70" bestFit="1" customWidth="1"/>
    <col min="15111" max="15111" width="13.42578125" style="70" bestFit="1" customWidth="1"/>
    <col min="15112" max="15112" width="10.7109375" style="70" bestFit="1" customWidth="1"/>
    <col min="15113" max="15113" width="13.42578125" style="70" bestFit="1" customWidth="1"/>
    <col min="15114" max="15114" width="11.7109375" style="70" bestFit="1" customWidth="1"/>
    <col min="15115" max="15115" width="14.5703125" style="70" customWidth="1"/>
    <col min="15116" max="15360" width="11.42578125" style="70" customWidth="1"/>
    <col min="15361" max="15361" width="85.5703125" style="70" customWidth="1"/>
    <col min="15362" max="15364" width="13.42578125" style="70" bestFit="1" customWidth="1"/>
    <col min="15365" max="15365" width="10.7109375" style="70" bestFit="1" customWidth="1"/>
    <col min="15366" max="15366" width="11.7109375" style="70" bestFit="1" customWidth="1"/>
    <col min="15367" max="15367" width="13.42578125" style="70" bestFit="1" customWidth="1"/>
    <col min="15368" max="15368" width="10.7109375" style="70" bestFit="1" customWidth="1"/>
    <col min="15369" max="15369" width="13.42578125" style="70" bestFit="1" customWidth="1"/>
    <col min="15370" max="15370" width="11.7109375" style="70" bestFit="1" customWidth="1"/>
    <col min="15371" max="15371" width="14.5703125" style="70" customWidth="1"/>
    <col min="15372" max="15616" width="11.42578125" style="70" customWidth="1"/>
    <col min="15617" max="15617" width="85.5703125" style="70" customWidth="1"/>
    <col min="15618" max="15620" width="13.42578125" style="70" bestFit="1" customWidth="1"/>
    <col min="15621" max="15621" width="10.7109375" style="70" bestFit="1" customWidth="1"/>
    <col min="15622" max="15622" width="11.7109375" style="70" bestFit="1" customWidth="1"/>
    <col min="15623" max="15623" width="13.42578125" style="70" bestFit="1" customWidth="1"/>
    <col min="15624" max="15624" width="10.7109375" style="70" bestFit="1" customWidth="1"/>
    <col min="15625" max="15625" width="13.42578125" style="70" bestFit="1" customWidth="1"/>
    <col min="15626" max="15626" width="11.7109375" style="70" bestFit="1" customWidth="1"/>
    <col min="15627" max="15627" width="14.5703125" style="70" customWidth="1"/>
    <col min="15628" max="15872" width="11.42578125" style="70" customWidth="1"/>
    <col min="15873" max="15873" width="85.5703125" style="70" customWidth="1"/>
    <col min="15874" max="15876" width="13.42578125" style="70" bestFit="1" customWidth="1"/>
    <col min="15877" max="15877" width="10.7109375" style="70" bestFit="1" customWidth="1"/>
    <col min="15878" max="15878" width="11.7109375" style="70" bestFit="1" customWidth="1"/>
    <col min="15879" max="15879" width="13.42578125" style="70" bestFit="1" customWidth="1"/>
    <col min="15880" max="15880" width="10.7109375" style="70" bestFit="1" customWidth="1"/>
    <col min="15881" max="15881" width="13.42578125" style="70" bestFit="1" customWidth="1"/>
    <col min="15882" max="15882" width="11.7109375" style="70" bestFit="1" customWidth="1"/>
    <col min="15883" max="15883" width="14.5703125" style="70" customWidth="1"/>
    <col min="15884" max="16128" width="11.42578125" style="70" customWidth="1"/>
    <col min="16129" max="16129" width="85.5703125" style="70" customWidth="1"/>
    <col min="16130" max="16132" width="13.42578125" style="70" bestFit="1" customWidth="1"/>
    <col min="16133" max="16133" width="10.7109375" style="70" bestFit="1" customWidth="1"/>
    <col min="16134" max="16134" width="11.7109375" style="70" bestFit="1" customWidth="1"/>
    <col min="16135" max="16135" width="13.42578125" style="70" bestFit="1" customWidth="1"/>
    <col min="16136" max="16136" width="10.7109375" style="70" bestFit="1" customWidth="1"/>
    <col min="16137" max="16137" width="13.42578125" style="70" bestFit="1" customWidth="1"/>
    <col min="16138" max="16138" width="11.7109375" style="70" bestFit="1" customWidth="1"/>
    <col min="16139" max="16139" width="14.5703125" style="70" customWidth="1"/>
    <col min="16140" max="16384" width="11.42578125" style="70" customWidth="1"/>
  </cols>
  <sheetData>
    <row r="1" spans="1:12" ht="30" customHeight="1">
      <c r="A1" s="710" t="s">
        <v>396</v>
      </c>
      <c r="B1" s="730"/>
      <c r="C1" s="730"/>
      <c r="D1" s="730"/>
      <c r="E1" s="730"/>
      <c r="F1" s="730"/>
      <c r="G1" s="730"/>
      <c r="H1" s="730"/>
      <c r="I1" s="730"/>
      <c r="J1" s="730"/>
      <c r="K1" s="730"/>
    </row>
    <row r="2" spans="1:12" ht="15" customHeight="1">
      <c r="A2" s="711" t="s">
        <v>780</v>
      </c>
      <c r="B2" s="731"/>
      <c r="C2" s="731"/>
      <c r="D2" s="731"/>
      <c r="E2" s="731"/>
      <c r="F2" s="731"/>
      <c r="G2" s="731"/>
      <c r="H2" s="731"/>
      <c r="I2" s="731"/>
      <c r="J2" s="731"/>
      <c r="K2" s="731"/>
    </row>
    <row r="3" spans="1:12" ht="15" customHeight="1">
      <c r="A3" s="711" t="s">
        <v>2</v>
      </c>
      <c r="B3" s="731"/>
      <c r="C3" s="731"/>
      <c r="D3" s="731"/>
      <c r="E3" s="731"/>
      <c r="F3" s="731"/>
      <c r="G3" s="731"/>
      <c r="H3" s="731"/>
      <c r="I3" s="731"/>
      <c r="J3" s="731"/>
      <c r="K3" s="731"/>
    </row>
    <row r="4" spans="1:12" s="137" customFormat="1" ht="30" customHeight="1">
      <c r="A4" s="715" t="s">
        <v>781</v>
      </c>
      <c r="B4" s="732"/>
      <c r="C4" s="732"/>
      <c r="D4" s="732"/>
      <c r="E4" s="732"/>
      <c r="F4" s="732"/>
      <c r="G4" s="732"/>
      <c r="H4" s="732"/>
      <c r="I4" s="732"/>
      <c r="J4" s="732"/>
      <c r="K4" s="732"/>
    </row>
    <row r="5" spans="1:12" ht="3.75" customHeight="1">
      <c r="A5" s="1"/>
      <c r="B5" s="1"/>
      <c r="C5" s="1"/>
      <c r="D5" s="1"/>
      <c r="E5" s="1"/>
      <c r="F5" s="1"/>
      <c r="G5" s="1"/>
      <c r="H5" s="1"/>
      <c r="I5" s="1"/>
      <c r="J5" s="1"/>
      <c r="K5" s="1"/>
    </row>
    <row r="6" spans="1:12" s="438" customFormat="1" ht="30" customHeight="1" thickBot="1">
      <c r="A6" s="203"/>
      <c r="B6" s="202" t="s">
        <v>397</v>
      </c>
      <c r="C6" s="202" t="s">
        <v>429</v>
      </c>
      <c r="D6" s="202" t="s">
        <v>430</v>
      </c>
      <c r="E6" s="202" t="s">
        <v>431</v>
      </c>
      <c r="F6" s="202" t="s">
        <v>432</v>
      </c>
      <c r="G6" s="202" t="s">
        <v>433</v>
      </c>
      <c r="H6" s="202" t="s">
        <v>434</v>
      </c>
      <c r="I6" s="366" t="s">
        <v>435</v>
      </c>
      <c r="J6" s="366" t="s">
        <v>436</v>
      </c>
      <c r="K6" s="366" t="s">
        <v>444</v>
      </c>
    </row>
    <row r="7" spans="1:12" s="166" customFormat="1" ht="15" customHeight="1">
      <c r="A7" s="372" t="s">
        <v>782</v>
      </c>
      <c r="B7" s="373">
        <v>0.14549999999999999</v>
      </c>
      <c r="C7" s="373">
        <v>0.15340000000000001</v>
      </c>
      <c r="D7" s="373">
        <v>0.27389999999999998</v>
      </c>
      <c r="E7" s="373">
        <v>0.21149999999999999</v>
      </c>
      <c r="F7" s="373">
        <v>0.1603</v>
      </c>
      <c r="G7" s="373">
        <v>0.1268</v>
      </c>
      <c r="H7" s="373">
        <v>0.1351</v>
      </c>
      <c r="I7" s="373">
        <v>0.1925</v>
      </c>
      <c r="J7" s="373">
        <v>0.13070000000000001</v>
      </c>
      <c r="K7" s="373">
        <v>0.1817</v>
      </c>
    </row>
    <row r="8" spans="1:12" s="137" customFormat="1" ht="15" customHeight="1">
      <c r="A8" s="167" t="s">
        <v>783</v>
      </c>
      <c r="B8" s="168">
        <v>462415744.69999999</v>
      </c>
      <c r="C8" s="168">
        <v>436838067.87</v>
      </c>
      <c r="D8" s="168">
        <v>224495073.80000001</v>
      </c>
      <c r="E8" s="168">
        <v>1892717.3</v>
      </c>
      <c r="F8" s="168">
        <v>11431368.279999999</v>
      </c>
      <c r="G8" s="168">
        <v>500879616.83999997</v>
      </c>
      <c r="H8" s="168">
        <v>3561502.66</v>
      </c>
      <c r="I8" s="168">
        <v>116283677.48</v>
      </c>
      <c r="J8" s="168">
        <v>114113912.66</v>
      </c>
      <c r="K8" s="168">
        <v>1871911681.5899999</v>
      </c>
      <c r="L8" s="169"/>
    </row>
    <row r="9" spans="1:12" s="137" customFormat="1" ht="15" customHeight="1">
      <c r="A9" s="167" t="s">
        <v>784</v>
      </c>
      <c r="B9" s="168">
        <v>0</v>
      </c>
      <c r="C9" s="168">
        <v>0</v>
      </c>
      <c r="D9" s="168">
        <v>0</v>
      </c>
      <c r="E9" s="168">
        <v>0</v>
      </c>
      <c r="F9" s="168">
        <v>0</v>
      </c>
      <c r="G9" s="168">
        <v>0</v>
      </c>
      <c r="H9" s="168">
        <v>0</v>
      </c>
      <c r="I9" s="168">
        <v>0</v>
      </c>
      <c r="J9" s="168">
        <v>0</v>
      </c>
      <c r="K9" s="168">
        <v>0</v>
      </c>
      <c r="L9" s="169"/>
    </row>
    <row r="10" spans="1:12" s="170" customFormat="1" ht="15" customHeight="1">
      <c r="A10" s="167" t="s">
        <v>785</v>
      </c>
      <c r="B10" s="168">
        <v>55851325.990000002</v>
      </c>
      <c r="C10" s="168">
        <v>155307898.75</v>
      </c>
      <c r="D10" s="168">
        <v>130299575.54000001</v>
      </c>
      <c r="E10" s="168">
        <v>2537669.33</v>
      </c>
      <c r="F10" s="168">
        <v>33560374.539999999</v>
      </c>
      <c r="G10" s="168">
        <v>65721477.200000003</v>
      </c>
      <c r="H10" s="168">
        <v>2494283.1800000002</v>
      </c>
      <c r="I10" s="168">
        <v>245650938.84</v>
      </c>
      <c r="J10" s="168">
        <v>3389478.04</v>
      </c>
      <c r="K10" s="168">
        <v>694813021.40999997</v>
      </c>
      <c r="L10" s="169"/>
    </row>
    <row r="11" spans="1:12" s="170" customFormat="1" ht="15" customHeight="1">
      <c r="A11" s="167" t="s">
        <v>786</v>
      </c>
      <c r="B11" s="168">
        <v>35244188.109999999</v>
      </c>
      <c r="C11" s="168">
        <v>39258847.990000002</v>
      </c>
      <c r="D11" s="168">
        <v>311516452.70999998</v>
      </c>
      <c r="E11" s="168">
        <v>2150262.48</v>
      </c>
      <c r="F11" s="168">
        <v>187749.09</v>
      </c>
      <c r="G11" s="168">
        <v>3114315.82</v>
      </c>
      <c r="H11" s="168">
        <v>451060.64</v>
      </c>
      <c r="I11" s="168">
        <v>79104879.040000007</v>
      </c>
      <c r="J11" s="168">
        <v>19287006.030000001</v>
      </c>
      <c r="K11" s="168">
        <v>490314761.91000003</v>
      </c>
      <c r="L11" s="169"/>
    </row>
    <row r="12" spans="1:12" s="170" customFormat="1" ht="15" customHeight="1">
      <c r="A12" s="167" t="s">
        <v>787</v>
      </c>
      <c r="B12" s="168">
        <v>113850068.2</v>
      </c>
      <c r="C12" s="168">
        <v>31059842.879999999</v>
      </c>
      <c r="D12" s="168">
        <v>10316236.619999999</v>
      </c>
      <c r="E12" s="168">
        <v>21837408.719999999</v>
      </c>
      <c r="F12" s="168">
        <v>129471.35</v>
      </c>
      <c r="G12" s="168">
        <v>938198.59</v>
      </c>
      <c r="H12" s="168">
        <v>0</v>
      </c>
      <c r="I12" s="168">
        <v>0</v>
      </c>
      <c r="J12" s="168">
        <v>68614628.329999998</v>
      </c>
      <c r="K12" s="168">
        <v>246745854.69</v>
      </c>
      <c r="L12" s="169"/>
    </row>
    <row r="13" spans="1:12" s="170" customFormat="1" ht="15" customHeight="1">
      <c r="A13" s="167" t="s">
        <v>788</v>
      </c>
      <c r="B13" s="168">
        <v>834714711.63999999</v>
      </c>
      <c r="C13" s="168">
        <v>2930736327.6700001</v>
      </c>
      <c r="D13" s="168">
        <v>1585917651.0999999</v>
      </c>
      <c r="E13" s="168">
        <v>47803012.869999997</v>
      </c>
      <c r="F13" s="168">
        <v>464936022.35000002</v>
      </c>
      <c r="G13" s="168">
        <v>505196519.5</v>
      </c>
      <c r="H13" s="168">
        <v>31062710.969999999</v>
      </c>
      <c r="I13" s="168">
        <v>1071973320.13</v>
      </c>
      <c r="J13" s="168">
        <v>299318120.94999999</v>
      </c>
      <c r="K13" s="168">
        <v>7771658397.1800003</v>
      </c>
      <c r="L13" s="169"/>
    </row>
    <row r="14" spans="1:12" s="170" customFormat="1" ht="15" customHeight="1">
      <c r="A14" s="375" t="s">
        <v>789</v>
      </c>
      <c r="B14" s="376">
        <v>1502076038.6400001</v>
      </c>
      <c r="C14" s="376">
        <v>3593200985.1599998</v>
      </c>
      <c r="D14" s="376">
        <v>2262544989.77</v>
      </c>
      <c r="E14" s="376">
        <v>76221070.700000003</v>
      </c>
      <c r="F14" s="376">
        <v>510244985.61000001</v>
      </c>
      <c r="G14" s="376">
        <v>1075850127.95</v>
      </c>
      <c r="H14" s="376">
        <v>37569557.450000003</v>
      </c>
      <c r="I14" s="376">
        <v>1513012815.49</v>
      </c>
      <c r="J14" s="376">
        <v>504723146.00999999</v>
      </c>
      <c r="K14" s="376">
        <v>11075443716.780001</v>
      </c>
      <c r="L14" s="169"/>
    </row>
    <row r="15" spans="1:12" s="74" customFormat="1" ht="15" customHeight="1">
      <c r="A15" s="167" t="s">
        <v>790</v>
      </c>
      <c r="B15" s="168">
        <v>948894622.04299998</v>
      </c>
      <c r="C15" s="168">
        <v>3004722213.5749998</v>
      </c>
      <c r="D15" s="168">
        <v>1775472970.0280001</v>
      </c>
      <c r="E15" s="168">
        <v>65763734.516000003</v>
      </c>
      <c r="F15" s="168">
        <v>471839075.31550002</v>
      </c>
      <c r="G15" s="168">
        <v>520601621.79250002</v>
      </c>
      <c r="H15" s="168">
        <v>31787097.925999999</v>
      </c>
      <c r="I15" s="168">
        <v>1160655947.418</v>
      </c>
      <c r="J15" s="168">
        <v>361100490.82050002</v>
      </c>
      <c r="K15" s="168">
        <v>8340837773.4344997</v>
      </c>
      <c r="L15" s="169"/>
    </row>
    <row r="16" spans="1:12" s="174" customFormat="1" ht="15" customHeight="1">
      <c r="A16" s="173" t="s">
        <v>791</v>
      </c>
      <c r="B16" s="333">
        <v>0.63170000000000004</v>
      </c>
      <c r="C16" s="333">
        <v>0.83620000000000005</v>
      </c>
      <c r="D16" s="333">
        <v>0.78469999999999995</v>
      </c>
      <c r="E16" s="333">
        <v>0.86280000000000001</v>
      </c>
      <c r="F16" s="333">
        <v>0.92469999999999997</v>
      </c>
      <c r="G16" s="333">
        <v>0.4839</v>
      </c>
      <c r="H16" s="333">
        <v>0.84609999999999996</v>
      </c>
      <c r="I16" s="333">
        <v>0.7671</v>
      </c>
      <c r="J16" s="333">
        <v>0.71540000000000004</v>
      </c>
      <c r="K16" s="333">
        <v>0.75309999999999999</v>
      </c>
      <c r="L16" s="169"/>
    </row>
    <row r="17" spans="1:12" s="170" customFormat="1" ht="15" customHeight="1">
      <c r="A17" s="375" t="s">
        <v>792</v>
      </c>
      <c r="B17" s="376">
        <v>94889462.204300001</v>
      </c>
      <c r="C17" s="376">
        <v>300472221.35750002</v>
      </c>
      <c r="D17" s="376">
        <v>177547297.00279999</v>
      </c>
      <c r="E17" s="376">
        <v>6576373.4516000003</v>
      </c>
      <c r="F17" s="376">
        <v>47183907.531599998</v>
      </c>
      <c r="G17" s="376">
        <v>52060162.179300003</v>
      </c>
      <c r="H17" s="376">
        <v>3178709.7925999998</v>
      </c>
      <c r="I17" s="376">
        <v>116065594.7418</v>
      </c>
      <c r="J17" s="376">
        <v>36110049.082099997</v>
      </c>
      <c r="K17" s="376">
        <v>834083777.34350002</v>
      </c>
      <c r="L17" s="169"/>
    </row>
    <row r="18" spans="1:12" s="170" customFormat="1" ht="15" customHeight="1">
      <c r="A18" s="167" t="s">
        <v>793</v>
      </c>
      <c r="B18" s="168">
        <v>95788612</v>
      </c>
      <c r="C18" s="168">
        <v>445605293</v>
      </c>
      <c r="D18" s="168">
        <v>486857595</v>
      </c>
      <c r="E18" s="168">
        <v>13909379</v>
      </c>
      <c r="F18" s="168">
        <v>72070391</v>
      </c>
      <c r="G18" s="168">
        <v>59063838</v>
      </c>
      <c r="H18" s="168">
        <v>6851634</v>
      </c>
      <c r="I18" s="168">
        <v>189041214</v>
      </c>
      <c r="J18" s="168">
        <v>79790425</v>
      </c>
      <c r="K18" s="168">
        <v>1448978381</v>
      </c>
      <c r="L18" s="169"/>
    </row>
    <row r="19" spans="1:12" s="170" customFormat="1" ht="15" customHeight="1">
      <c r="A19" s="167" t="s">
        <v>794</v>
      </c>
      <c r="B19" s="168">
        <v>0</v>
      </c>
      <c r="C19" s="168">
        <v>0</v>
      </c>
      <c r="D19" s="168">
        <v>0</v>
      </c>
      <c r="E19" s="168">
        <v>0</v>
      </c>
      <c r="F19" s="168">
        <v>1</v>
      </c>
      <c r="G19" s="168">
        <v>0</v>
      </c>
      <c r="H19" s="168">
        <v>0</v>
      </c>
      <c r="I19" s="168">
        <v>1093</v>
      </c>
      <c r="J19" s="168">
        <v>0</v>
      </c>
      <c r="K19" s="168">
        <v>1094</v>
      </c>
      <c r="L19" s="169"/>
    </row>
    <row r="20" spans="1:12" s="170" customFormat="1" ht="15" customHeight="1">
      <c r="A20" s="173" t="s">
        <v>795</v>
      </c>
      <c r="B20" s="168">
        <v>0</v>
      </c>
      <c r="C20" s="168">
        <v>0</v>
      </c>
      <c r="D20" s="168">
        <v>0</v>
      </c>
      <c r="E20" s="168">
        <v>0</v>
      </c>
      <c r="F20" s="168">
        <v>0</v>
      </c>
      <c r="G20" s="168">
        <v>0</v>
      </c>
      <c r="H20" s="168">
        <v>0</v>
      </c>
      <c r="I20" s="168">
        <v>0</v>
      </c>
      <c r="J20" s="168">
        <v>0</v>
      </c>
      <c r="K20" s="168">
        <v>0</v>
      </c>
      <c r="L20" s="169"/>
    </row>
    <row r="21" spans="1:12" s="170" customFormat="1" ht="15" customHeight="1">
      <c r="A21" s="167" t="s">
        <v>796</v>
      </c>
      <c r="B21" s="168">
        <v>0</v>
      </c>
      <c r="C21" s="168">
        <v>0</v>
      </c>
      <c r="D21" s="168">
        <v>0</v>
      </c>
      <c r="E21" s="168">
        <v>0</v>
      </c>
      <c r="F21" s="168">
        <v>0</v>
      </c>
      <c r="G21" s="168">
        <v>0</v>
      </c>
      <c r="H21" s="168">
        <v>2556325</v>
      </c>
      <c r="I21" s="168">
        <v>5041903</v>
      </c>
      <c r="J21" s="168">
        <v>32592108</v>
      </c>
      <c r="K21" s="168">
        <v>40190336</v>
      </c>
      <c r="L21" s="169"/>
    </row>
    <row r="22" spans="1:12" s="170" customFormat="1" ht="15" customHeight="1">
      <c r="A22" s="375" t="s">
        <v>797</v>
      </c>
      <c r="B22" s="376">
        <v>95788612</v>
      </c>
      <c r="C22" s="376">
        <v>445605293</v>
      </c>
      <c r="D22" s="376">
        <v>486857595</v>
      </c>
      <c r="E22" s="376">
        <v>13909379</v>
      </c>
      <c r="F22" s="376">
        <v>72070390</v>
      </c>
      <c r="G22" s="376">
        <v>59063838</v>
      </c>
      <c r="H22" s="376">
        <v>4295309</v>
      </c>
      <c r="I22" s="376">
        <v>183998218</v>
      </c>
      <c r="J22" s="376">
        <v>47198317</v>
      </c>
      <c r="K22" s="376">
        <v>1408786951</v>
      </c>
      <c r="L22" s="169"/>
    </row>
    <row r="23" spans="1:12" s="170" customFormat="1" ht="15" customHeight="1">
      <c r="A23" s="167" t="s">
        <v>798</v>
      </c>
      <c r="B23" s="168">
        <v>18990979</v>
      </c>
      <c r="C23" s="168">
        <v>0</v>
      </c>
      <c r="D23" s="168">
        <v>0</v>
      </c>
      <c r="E23" s="168">
        <v>0</v>
      </c>
      <c r="F23" s="168">
        <v>0</v>
      </c>
      <c r="G23" s="168">
        <v>0</v>
      </c>
      <c r="H23" s="168">
        <v>0</v>
      </c>
      <c r="I23" s="168">
        <v>34300000</v>
      </c>
      <c r="J23" s="168">
        <v>0</v>
      </c>
      <c r="K23" s="168">
        <v>53290979</v>
      </c>
      <c r="L23" s="169"/>
    </row>
    <row r="24" spans="1:12" s="170" customFormat="1" ht="15" customHeight="1">
      <c r="A24" s="167" t="s">
        <v>799</v>
      </c>
      <c r="B24" s="168">
        <v>0</v>
      </c>
      <c r="C24" s="168">
        <v>0</v>
      </c>
      <c r="D24" s="168">
        <v>0</v>
      </c>
      <c r="E24" s="168">
        <v>0</v>
      </c>
      <c r="F24" s="168">
        <v>0</v>
      </c>
      <c r="G24" s="168">
        <v>0</v>
      </c>
      <c r="H24" s="168">
        <v>0</v>
      </c>
      <c r="I24" s="168">
        <v>0</v>
      </c>
      <c r="J24" s="168">
        <v>0</v>
      </c>
      <c r="K24" s="168">
        <v>0</v>
      </c>
      <c r="L24" s="169"/>
    </row>
    <row r="25" spans="1:12" s="175" customFormat="1" ht="15" customHeight="1">
      <c r="A25" s="167" t="s">
        <v>800</v>
      </c>
      <c r="B25" s="168">
        <v>0</v>
      </c>
      <c r="C25" s="168">
        <v>0</v>
      </c>
      <c r="D25" s="168">
        <v>0</v>
      </c>
      <c r="E25" s="168">
        <v>0</v>
      </c>
      <c r="F25" s="168">
        <v>0</v>
      </c>
      <c r="G25" s="168">
        <v>0</v>
      </c>
      <c r="H25" s="168">
        <v>0</v>
      </c>
      <c r="I25" s="168">
        <v>0</v>
      </c>
      <c r="J25" s="168">
        <v>0</v>
      </c>
      <c r="K25" s="168">
        <v>0</v>
      </c>
      <c r="L25" s="169"/>
    </row>
    <row r="26" spans="1:12" s="170" customFormat="1" ht="15" customHeight="1">
      <c r="A26" s="167" t="s">
        <v>801</v>
      </c>
      <c r="B26" s="168">
        <v>18990979</v>
      </c>
      <c r="C26" s="168">
        <v>0</v>
      </c>
      <c r="D26" s="168">
        <v>0</v>
      </c>
      <c r="E26" s="168">
        <v>0</v>
      </c>
      <c r="F26" s="168">
        <v>0</v>
      </c>
      <c r="G26" s="168">
        <v>0</v>
      </c>
      <c r="H26" s="168">
        <v>0</v>
      </c>
      <c r="I26" s="168">
        <v>34300000</v>
      </c>
      <c r="J26" s="168">
        <v>0</v>
      </c>
      <c r="K26" s="168">
        <v>53290979</v>
      </c>
      <c r="L26" s="169"/>
    </row>
    <row r="27" spans="1:12" s="23" customFormat="1" ht="15" customHeight="1">
      <c r="A27" s="173" t="s">
        <v>802</v>
      </c>
      <c r="B27" s="168">
        <v>23329795</v>
      </c>
      <c r="C27" s="168">
        <v>15639005</v>
      </c>
      <c r="D27" s="168">
        <v>0</v>
      </c>
      <c r="E27" s="168">
        <v>0</v>
      </c>
      <c r="F27" s="168">
        <v>3542040</v>
      </c>
      <c r="G27" s="168">
        <v>7241244</v>
      </c>
      <c r="H27" s="168">
        <v>0</v>
      </c>
      <c r="I27" s="168">
        <v>5705399</v>
      </c>
      <c r="J27" s="168">
        <v>0</v>
      </c>
      <c r="K27" s="168">
        <v>55457483</v>
      </c>
      <c r="L27" s="169"/>
    </row>
    <row r="28" spans="1:12" s="176" customFormat="1" ht="15" customHeight="1">
      <c r="A28" s="173" t="s">
        <v>803</v>
      </c>
      <c r="B28" s="168">
        <v>0</v>
      </c>
      <c r="C28" s="168">
        <v>0</v>
      </c>
      <c r="D28" s="168">
        <v>0</v>
      </c>
      <c r="E28" s="168">
        <v>0</v>
      </c>
      <c r="F28" s="168">
        <v>0</v>
      </c>
      <c r="G28" s="168">
        <v>0</v>
      </c>
      <c r="H28" s="168">
        <v>0</v>
      </c>
      <c r="I28" s="168">
        <v>0</v>
      </c>
      <c r="J28" s="168">
        <v>0</v>
      </c>
      <c r="K28" s="168">
        <v>0</v>
      </c>
      <c r="L28" s="169"/>
    </row>
    <row r="29" spans="1:12" s="170" customFormat="1" ht="15" customHeight="1">
      <c r="A29" s="377" t="s">
        <v>804</v>
      </c>
      <c r="B29" s="376">
        <v>42320774</v>
      </c>
      <c r="C29" s="376">
        <v>15639005</v>
      </c>
      <c r="D29" s="376">
        <v>0</v>
      </c>
      <c r="E29" s="376">
        <v>0</v>
      </c>
      <c r="F29" s="376">
        <v>3542040</v>
      </c>
      <c r="G29" s="376">
        <v>7241244</v>
      </c>
      <c r="H29" s="376">
        <v>0</v>
      </c>
      <c r="I29" s="376">
        <v>40005399</v>
      </c>
      <c r="J29" s="376">
        <v>0</v>
      </c>
      <c r="K29" s="376">
        <v>108748462</v>
      </c>
      <c r="L29" s="169"/>
    </row>
    <row r="30" spans="1:12" s="170" customFormat="1" ht="15" customHeight="1">
      <c r="A30" s="173" t="s">
        <v>805</v>
      </c>
      <c r="B30" s="168">
        <v>0</v>
      </c>
      <c r="C30" s="168">
        <v>0</v>
      </c>
      <c r="D30" s="168">
        <v>0</v>
      </c>
      <c r="E30" s="168">
        <v>0</v>
      </c>
      <c r="F30" s="168">
        <v>0</v>
      </c>
      <c r="G30" s="168">
        <v>0</v>
      </c>
      <c r="H30" s="168">
        <v>0</v>
      </c>
      <c r="I30" s="168">
        <v>0</v>
      </c>
      <c r="J30" s="168">
        <v>0</v>
      </c>
      <c r="K30" s="168">
        <v>0</v>
      </c>
      <c r="L30" s="169"/>
    </row>
    <row r="31" spans="1:12" s="170" customFormat="1" ht="15" customHeight="1">
      <c r="A31" s="173" t="s">
        <v>806</v>
      </c>
      <c r="B31" s="168">
        <v>0</v>
      </c>
      <c r="C31" s="168">
        <v>315400</v>
      </c>
      <c r="D31" s="168">
        <v>495600</v>
      </c>
      <c r="E31" s="168">
        <v>0</v>
      </c>
      <c r="F31" s="168">
        <v>0</v>
      </c>
      <c r="G31" s="168">
        <v>292100</v>
      </c>
      <c r="H31" s="168">
        <v>0</v>
      </c>
      <c r="I31" s="168">
        <v>602300</v>
      </c>
      <c r="J31" s="168">
        <v>3580</v>
      </c>
      <c r="K31" s="168">
        <v>1708980</v>
      </c>
      <c r="L31" s="169"/>
    </row>
    <row r="32" spans="1:12" s="170" customFormat="1" ht="15" customHeight="1">
      <c r="A32" s="375" t="s">
        <v>807</v>
      </c>
      <c r="B32" s="376">
        <v>138109386</v>
      </c>
      <c r="C32" s="376">
        <v>460928898</v>
      </c>
      <c r="D32" s="376">
        <v>486361995</v>
      </c>
      <c r="E32" s="376">
        <v>13909379</v>
      </c>
      <c r="F32" s="376">
        <v>75612430</v>
      </c>
      <c r="G32" s="376">
        <v>66012982</v>
      </c>
      <c r="H32" s="376">
        <v>4295309</v>
      </c>
      <c r="I32" s="376">
        <v>223401317</v>
      </c>
      <c r="J32" s="376">
        <v>47194737</v>
      </c>
      <c r="K32" s="376">
        <v>1515826433</v>
      </c>
      <c r="L32" s="169"/>
    </row>
    <row r="33" spans="1:12" s="137" customFormat="1" ht="15" customHeight="1">
      <c r="A33" s="167" t="s">
        <v>808</v>
      </c>
      <c r="B33" s="168">
        <v>43219923.795699999</v>
      </c>
      <c r="C33" s="168">
        <v>160456676.64250001</v>
      </c>
      <c r="D33" s="168">
        <v>308814697.99720001</v>
      </c>
      <c r="E33" s="168">
        <v>7333005.5483999997</v>
      </c>
      <c r="F33" s="168">
        <v>28428522.468499999</v>
      </c>
      <c r="G33" s="168">
        <v>13952819.820800001</v>
      </c>
      <c r="H33" s="168">
        <v>1116599.2074</v>
      </c>
      <c r="I33" s="168">
        <v>107335722.2582</v>
      </c>
      <c r="J33" s="168">
        <v>11084687.918</v>
      </c>
      <c r="K33" s="168">
        <v>681742655.6566</v>
      </c>
      <c r="L33" s="169"/>
    </row>
    <row r="34" spans="1:12" s="180" customFormat="1" ht="15" customHeight="1">
      <c r="A34" s="167" t="s">
        <v>809</v>
      </c>
      <c r="B34" s="178">
        <v>0.13350000000000001</v>
      </c>
      <c r="C34" s="178">
        <v>0.13519999999999999</v>
      </c>
      <c r="D34" s="178">
        <v>0.1668</v>
      </c>
      <c r="E34" s="178">
        <v>0.29220000000000002</v>
      </c>
      <c r="F34" s="178">
        <v>8.6499999999999994E-2</v>
      </c>
      <c r="G34" s="178">
        <v>0.1135</v>
      </c>
      <c r="H34" s="178">
        <v>0.2828</v>
      </c>
      <c r="I34" s="178">
        <v>8.48E-2</v>
      </c>
      <c r="J34" s="178">
        <v>0.21340000000000001</v>
      </c>
      <c r="K34" s="178">
        <v>0.13869999999999999</v>
      </c>
    </row>
    <row r="35" spans="1:12" ht="3.75" customHeight="1" thickBot="1">
      <c r="A35" s="129"/>
      <c r="B35" s="129"/>
      <c r="C35" s="129"/>
      <c r="D35" s="129"/>
      <c r="E35" s="129"/>
      <c r="F35" s="129"/>
      <c r="G35" s="129"/>
      <c r="H35" s="129"/>
      <c r="I35" s="129"/>
      <c r="J35" s="129"/>
      <c r="K35" s="129"/>
    </row>
    <row r="36" spans="1:12" ht="15" customHeight="1" thickTop="1">
      <c r="A36" s="181" t="s">
        <v>810</v>
      </c>
      <c r="B36" s="1"/>
      <c r="C36" s="1"/>
      <c r="D36" s="1"/>
      <c r="E36" s="1"/>
      <c r="F36" s="1"/>
      <c r="G36" s="1"/>
      <c r="H36" s="1"/>
      <c r="I36" s="1"/>
      <c r="J36" s="1"/>
      <c r="K36" s="1"/>
    </row>
    <row r="37" spans="1:12" ht="15" customHeight="1">
      <c r="A37" s="167"/>
      <c r="B37" s="1"/>
      <c r="C37" s="1"/>
      <c r="D37" s="1"/>
      <c r="E37" s="1"/>
      <c r="F37" s="1"/>
      <c r="G37" s="1"/>
      <c r="H37" s="1"/>
      <c r="I37" s="1"/>
      <c r="J37" s="1"/>
      <c r="K37" s="1"/>
    </row>
    <row r="38" spans="1:12">
      <c r="B38" s="183">
        <f>B14-SUM(B8:B13)</f>
        <v>0</v>
      </c>
      <c r="C38" s="183">
        <f t="shared" ref="C38:K38" si="0">C14-SUM(C8:C13)</f>
        <v>0</v>
      </c>
      <c r="D38" s="183">
        <f t="shared" si="0"/>
        <v>0</v>
      </c>
      <c r="E38" s="183">
        <f t="shared" si="0"/>
        <v>0</v>
      </c>
      <c r="F38" s="183">
        <f t="shared" si="0"/>
        <v>0</v>
      </c>
      <c r="G38" s="183">
        <f t="shared" si="0"/>
        <v>0</v>
      </c>
      <c r="H38" s="183">
        <f t="shared" si="0"/>
        <v>0</v>
      </c>
      <c r="I38" s="183">
        <f t="shared" si="0"/>
        <v>0</v>
      </c>
      <c r="J38" s="183">
        <f t="shared" si="0"/>
        <v>0</v>
      </c>
      <c r="K38" s="183">
        <f t="shared" si="0"/>
        <v>0</v>
      </c>
    </row>
    <row r="39" spans="1:12">
      <c r="B39" s="183">
        <f t="shared" ref="B39:K39" si="1">B18-B19-B20-B21-B22</f>
        <v>0</v>
      </c>
      <c r="C39" s="183">
        <f t="shared" si="1"/>
        <v>0</v>
      </c>
      <c r="D39" s="183">
        <f t="shared" si="1"/>
        <v>0</v>
      </c>
      <c r="E39" s="183">
        <f t="shared" si="1"/>
        <v>0</v>
      </c>
      <c r="F39" s="183">
        <f t="shared" si="1"/>
        <v>0</v>
      </c>
      <c r="G39" s="183">
        <f t="shared" si="1"/>
        <v>0</v>
      </c>
      <c r="H39" s="183">
        <f t="shared" si="1"/>
        <v>0</v>
      </c>
      <c r="I39" s="183">
        <f t="shared" si="1"/>
        <v>0</v>
      </c>
      <c r="J39" s="183">
        <f t="shared" si="1"/>
        <v>0</v>
      </c>
      <c r="K39" s="183">
        <f t="shared" si="1"/>
        <v>0</v>
      </c>
    </row>
    <row r="40" spans="1:12">
      <c r="B40" s="183">
        <f>B23-B24-B25-B26</f>
        <v>0</v>
      </c>
      <c r="C40" s="183">
        <f t="shared" ref="C40:K40" si="2">C23-C24-C25-C26</f>
        <v>0</v>
      </c>
      <c r="D40" s="183">
        <f t="shared" si="2"/>
        <v>0</v>
      </c>
      <c r="E40" s="183">
        <f t="shared" si="2"/>
        <v>0</v>
      </c>
      <c r="F40" s="183">
        <f t="shared" si="2"/>
        <v>0</v>
      </c>
      <c r="G40" s="183">
        <f t="shared" si="2"/>
        <v>0</v>
      </c>
      <c r="H40" s="183">
        <f t="shared" si="2"/>
        <v>0</v>
      </c>
      <c r="I40" s="183">
        <f t="shared" si="2"/>
        <v>0</v>
      </c>
      <c r="J40" s="183">
        <f t="shared" si="2"/>
        <v>0</v>
      </c>
      <c r="K40" s="183">
        <f t="shared" si="2"/>
        <v>0</v>
      </c>
    </row>
    <row r="41" spans="1:12">
      <c r="B41" s="183">
        <f>B23+B27+B28-B29</f>
        <v>0</v>
      </c>
      <c r="C41" s="183">
        <f t="shared" ref="C41:K41" si="3">C23+C27+C28-C29</f>
        <v>0</v>
      </c>
      <c r="D41" s="183">
        <f t="shared" si="3"/>
        <v>0</v>
      </c>
      <c r="E41" s="183">
        <f t="shared" si="3"/>
        <v>0</v>
      </c>
      <c r="F41" s="183">
        <f t="shared" si="3"/>
        <v>0</v>
      </c>
      <c r="G41" s="183">
        <f t="shared" si="3"/>
        <v>0</v>
      </c>
      <c r="H41" s="183">
        <f t="shared" si="3"/>
        <v>0</v>
      </c>
      <c r="I41" s="183">
        <f t="shared" si="3"/>
        <v>0</v>
      </c>
      <c r="J41" s="183">
        <f t="shared" si="3"/>
        <v>0</v>
      </c>
      <c r="K41" s="183">
        <f t="shared" si="3"/>
        <v>0</v>
      </c>
    </row>
    <row r="42" spans="1:12">
      <c r="B42" s="183">
        <f t="shared" ref="B42:K42" si="4">B22+B29-B30-B31-B32</f>
        <v>0</v>
      </c>
      <c r="C42" s="183">
        <f t="shared" si="4"/>
        <v>0</v>
      </c>
      <c r="D42" s="183">
        <f t="shared" si="4"/>
        <v>0</v>
      </c>
      <c r="E42" s="183">
        <f t="shared" si="4"/>
        <v>0</v>
      </c>
      <c r="F42" s="183">
        <f t="shared" si="4"/>
        <v>0</v>
      </c>
      <c r="G42" s="183">
        <f t="shared" si="4"/>
        <v>0</v>
      </c>
      <c r="H42" s="183">
        <f t="shared" si="4"/>
        <v>0</v>
      </c>
      <c r="I42" s="183">
        <f t="shared" si="4"/>
        <v>0</v>
      </c>
      <c r="J42" s="183">
        <f t="shared" si="4"/>
        <v>0</v>
      </c>
      <c r="K42" s="183">
        <f t="shared" si="4"/>
        <v>0</v>
      </c>
    </row>
    <row r="43" spans="1:12">
      <c r="B43" s="183">
        <f t="shared" ref="B43:K43" si="5">B32-B17-B33</f>
        <v>0</v>
      </c>
      <c r="C43" s="183">
        <f t="shared" si="5"/>
        <v>0</v>
      </c>
      <c r="D43" s="183">
        <f t="shared" si="5"/>
        <v>0</v>
      </c>
      <c r="E43" s="183">
        <f t="shared" si="5"/>
        <v>0</v>
      </c>
      <c r="F43" s="183">
        <f t="shared" si="5"/>
        <v>-9.9997967481613159E-5</v>
      </c>
      <c r="G43" s="183">
        <f t="shared" si="5"/>
        <v>-1.0000355541706085E-4</v>
      </c>
      <c r="H43" s="183">
        <f t="shared" si="5"/>
        <v>0</v>
      </c>
      <c r="I43" s="183">
        <f t="shared" si="5"/>
        <v>0</v>
      </c>
      <c r="J43" s="183">
        <f t="shared" si="5"/>
        <v>-9.9996104836463928E-5</v>
      </c>
      <c r="K43" s="183">
        <f t="shared" si="5"/>
        <v>-1.0001659393310547E-4</v>
      </c>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4" sqref="A1:L4"/>
    </sheetView>
  </sheetViews>
  <sheetFormatPr baseColWidth="10" defaultColWidth="9.140625" defaultRowHeight="12.75"/>
  <cols>
    <col min="1" max="1" width="38.28515625" style="182" customWidth="1"/>
    <col min="2" max="10" width="13.85546875" style="70" customWidth="1"/>
    <col min="11" max="11" width="14.140625" style="70" customWidth="1"/>
    <col min="12" max="12" width="12.140625" style="70" customWidth="1"/>
    <col min="13" max="256" width="11.42578125" style="70" customWidth="1"/>
    <col min="257" max="257" width="38.28515625" style="70" customWidth="1"/>
    <col min="258" max="266" width="13.85546875" style="70" customWidth="1"/>
    <col min="267" max="267" width="14.140625" style="70" customWidth="1"/>
    <col min="268" max="268" width="12.140625" style="70" customWidth="1"/>
    <col min="269" max="512" width="11.42578125" style="70" customWidth="1"/>
    <col min="513" max="513" width="38.28515625" style="70" customWidth="1"/>
    <col min="514" max="522" width="13.85546875" style="70" customWidth="1"/>
    <col min="523" max="523" width="14.140625" style="70" customWidth="1"/>
    <col min="524" max="524" width="12.140625" style="70" customWidth="1"/>
    <col min="525" max="768" width="11.42578125" style="70" customWidth="1"/>
    <col min="769" max="769" width="38.28515625" style="70" customWidth="1"/>
    <col min="770" max="778" width="13.85546875" style="70" customWidth="1"/>
    <col min="779" max="779" width="14.140625" style="70" customWidth="1"/>
    <col min="780" max="780" width="12.140625" style="70" customWidth="1"/>
    <col min="781" max="1024" width="11.42578125" style="70" customWidth="1"/>
    <col min="1025" max="1025" width="38.28515625" style="70" customWidth="1"/>
    <col min="1026" max="1034" width="13.85546875" style="70" customWidth="1"/>
    <col min="1035" max="1035" width="14.140625" style="70" customWidth="1"/>
    <col min="1036" max="1036" width="12.140625" style="70" customWidth="1"/>
    <col min="1037" max="1280" width="11.42578125" style="70" customWidth="1"/>
    <col min="1281" max="1281" width="38.28515625" style="70" customWidth="1"/>
    <col min="1282" max="1290" width="13.85546875" style="70" customWidth="1"/>
    <col min="1291" max="1291" width="14.140625" style="70" customWidth="1"/>
    <col min="1292" max="1292" width="12.140625" style="70" customWidth="1"/>
    <col min="1293" max="1536" width="11.42578125" style="70" customWidth="1"/>
    <col min="1537" max="1537" width="38.28515625" style="70" customWidth="1"/>
    <col min="1538" max="1546" width="13.85546875" style="70" customWidth="1"/>
    <col min="1547" max="1547" width="14.140625" style="70" customWidth="1"/>
    <col min="1548" max="1548" width="12.140625" style="70" customWidth="1"/>
    <col min="1549" max="1792" width="11.42578125" style="70" customWidth="1"/>
    <col min="1793" max="1793" width="38.28515625" style="70" customWidth="1"/>
    <col min="1794" max="1802" width="13.85546875" style="70" customWidth="1"/>
    <col min="1803" max="1803" width="14.140625" style="70" customWidth="1"/>
    <col min="1804" max="1804" width="12.140625" style="70" customWidth="1"/>
    <col min="1805" max="2048" width="11.42578125" style="70" customWidth="1"/>
    <col min="2049" max="2049" width="38.28515625" style="70" customWidth="1"/>
    <col min="2050" max="2058" width="13.85546875" style="70" customWidth="1"/>
    <col min="2059" max="2059" width="14.140625" style="70" customWidth="1"/>
    <col min="2060" max="2060" width="12.140625" style="70" customWidth="1"/>
    <col min="2061" max="2304" width="11.42578125" style="70" customWidth="1"/>
    <col min="2305" max="2305" width="38.28515625" style="70" customWidth="1"/>
    <col min="2306" max="2314" width="13.85546875" style="70" customWidth="1"/>
    <col min="2315" max="2315" width="14.140625" style="70" customWidth="1"/>
    <col min="2316" max="2316" width="12.140625" style="70" customWidth="1"/>
    <col min="2317" max="2560" width="11.42578125" style="70" customWidth="1"/>
    <col min="2561" max="2561" width="38.28515625" style="70" customWidth="1"/>
    <col min="2562" max="2570" width="13.85546875" style="70" customWidth="1"/>
    <col min="2571" max="2571" width="14.140625" style="70" customWidth="1"/>
    <col min="2572" max="2572" width="12.140625" style="70" customWidth="1"/>
    <col min="2573" max="2816" width="11.42578125" style="70" customWidth="1"/>
    <col min="2817" max="2817" width="38.28515625" style="70" customWidth="1"/>
    <col min="2818" max="2826" width="13.85546875" style="70" customWidth="1"/>
    <col min="2827" max="2827" width="14.140625" style="70" customWidth="1"/>
    <col min="2828" max="2828" width="12.140625" style="70" customWidth="1"/>
    <col min="2829" max="3072" width="11.42578125" style="70" customWidth="1"/>
    <col min="3073" max="3073" width="38.28515625" style="70" customWidth="1"/>
    <col min="3074" max="3082" width="13.85546875" style="70" customWidth="1"/>
    <col min="3083" max="3083" width="14.140625" style="70" customWidth="1"/>
    <col min="3084" max="3084" width="12.140625" style="70" customWidth="1"/>
    <col min="3085" max="3328" width="11.42578125" style="70" customWidth="1"/>
    <col min="3329" max="3329" width="38.28515625" style="70" customWidth="1"/>
    <col min="3330" max="3338" width="13.85546875" style="70" customWidth="1"/>
    <col min="3339" max="3339" width="14.140625" style="70" customWidth="1"/>
    <col min="3340" max="3340" width="12.140625" style="70" customWidth="1"/>
    <col min="3341" max="3584" width="11.42578125" style="70" customWidth="1"/>
    <col min="3585" max="3585" width="38.28515625" style="70" customWidth="1"/>
    <col min="3586" max="3594" width="13.85546875" style="70" customWidth="1"/>
    <col min="3595" max="3595" width="14.140625" style="70" customWidth="1"/>
    <col min="3596" max="3596" width="12.140625" style="70" customWidth="1"/>
    <col min="3597" max="3840" width="11.42578125" style="70" customWidth="1"/>
    <col min="3841" max="3841" width="38.28515625" style="70" customWidth="1"/>
    <col min="3842" max="3850" width="13.85546875" style="70" customWidth="1"/>
    <col min="3851" max="3851" width="14.140625" style="70" customWidth="1"/>
    <col min="3852" max="3852" width="12.140625" style="70" customWidth="1"/>
    <col min="3853" max="4096" width="11.42578125" style="70" customWidth="1"/>
    <col min="4097" max="4097" width="38.28515625" style="70" customWidth="1"/>
    <col min="4098" max="4106" width="13.85546875" style="70" customWidth="1"/>
    <col min="4107" max="4107" width="14.140625" style="70" customWidth="1"/>
    <col min="4108" max="4108" width="12.140625" style="70" customWidth="1"/>
    <col min="4109" max="4352" width="11.42578125" style="70" customWidth="1"/>
    <col min="4353" max="4353" width="38.28515625" style="70" customWidth="1"/>
    <col min="4354" max="4362" width="13.85546875" style="70" customWidth="1"/>
    <col min="4363" max="4363" width="14.140625" style="70" customWidth="1"/>
    <col min="4364" max="4364" width="12.140625" style="70" customWidth="1"/>
    <col min="4365" max="4608" width="11.42578125" style="70" customWidth="1"/>
    <col min="4609" max="4609" width="38.28515625" style="70" customWidth="1"/>
    <col min="4610" max="4618" width="13.85546875" style="70" customWidth="1"/>
    <col min="4619" max="4619" width="14.140625" style="70" customWidth="1"/>
    <col min="4620" max="4620" width="12.140625" style="70" customWidth="1"/>
    <col min="4621" max="4864" width="11.42578125" style="70" customWidth="1"/>
    <col min="4865" max="4865" width="38.28515625" style="70" customWidth="1"/>
    <col min="4866" max="4874" width="13.85546875" style="70" customWidth="1"/>
    <col min="4875" max="4875" width="14.140625" style="70" customWidth="1"/>
    <col min="4876" max="4876" width="12.140625" style="70" customWidth="1"/>
    <col min="4877" max="5120" width="11.42578125" style="70" customWidth="1"/>
    <col min="5121" max="5121" width="38.28515625" style="70" customWidth="1"/>
    <col min="5122" max="5130" width="13.85546875" style="70" customWidth="1"/>
    <col min="5131" max="5131" width="14.140625" style="70" customWidth="1"/>
    <col min="5132" max="5132" width="12.140625" style="70" customWidth="1"/>
    <col min="5133" max="5376" width="11.42578125" style="70" customWidth="1"/>
    <col min="5377" max="5377" width="38.28515625" style="70" customWidth="1"/>
    <col min="5378" max="5386" width="13.85546875" style="70" customWidth="1"/>
    <col min="5387" max="5387" width="14.140625" style="70" customWidth="1"/>
    <col min="5388" max="5388" width="12.140625" style="70" customWidth="1"/>
    <col min="5389" max="5632" width="11.42578125" style="70" customWidth="1"/>
    <col min="5633" max="5633" width="38.28515625" style="70" customWidth="1"/>
    <col min="5634" max="5642" width="13.85546875" style="70" customWidth="1"/>
    <col min="5643" max="5643" width="14.140625" style="70" customWidth="1"/>
    <col min="5644" max="5644" width="12.140625" style="70" customWidth="1"/>
    <col min="5645" max="5888" width="11.42578125" style="70" customWidth="1"/>
    <col min="5889" max="5889" width="38.28515625" style="70" customWidth="1"/>
    <col min="5890" max="5898" width="13.85546875" style="70" customWidth="1"/>
    <col min="5899" max="5899" width="14.140625" style="70" customWidth="1"/>
    <col min="5900" max="5900" width="12.140625" style="70" customWidth="1"/>
    <col min="5901" max="6144" width="11.42578125" style="70" customWidth="1"/>
    <col min="6145" max="6145" width="38.28515625" style="70" customWidth="1"/>
    <col min="6146" max="6154" width="13.85546875" style="70" customWidth="1"/>
    <col min="6155" max="6155" width="14.140625" style="70" customWidth="1"/>
    <col min="6156" max="6156" width="12.140625" style="70" customWidth="1"/>
    <col min="6157" max="6400" width="11.42578125" style="70" customWidth="1"/>
    <col min="6401" max="6401" width="38.28515625" style="70" customWidth="1"/>
    <col min="6402" max="6410" width="13.85546875" style="70" customWidth="1"/>
    <col min="6411" max="6411" width="14.140625" style="70" customWidth="1"/>
    <col min="6412" max="6412" width="12.140625" style="70" customWidth="1"/>
    <col min="6413" max="6656" width="11.42578125" style="70" customWidth="1"/>
    <col min="6657" max="6657" width="38.28515625" style="70" customWidth="1"/>
    <col min="6658" max="6666" width="13.85546875" style="70" customWidth="1"/>
    <col min="6667" max="6667" width="14.140625" style="70" customWidth="1"/>
    <col min="6668" max="6668" width="12.140625" style="70" customWidth="1"/>
    <col min="6669" max="6912" width="11.42578125" style="70" customWidth="1"/>
    <col min="6913" max="6913" width="38.28515625" style="70" customWidth="1"/>
    <col min="6914" max="6922" width="13.85546875" style="70" customWidth="1"/>
    <col min="6923" max="6923" width="14.140625" style="70" customWidth="1"/>
    <col min="6924" max="6924" width="12.140625" style="70" customWidth="1"/>
    <col min="6925" max="7168" width="11.42578125" style="70" customWidth="1"/>
    <col min="7169" max="7169" width="38.28515625" style="70" customWidth="1"/>
    <col min="7170" max="7178" width="13.85546875" style="70" customWidth="1"/>
    <col min="7179" max="7179" width="14.140625" style="70" customWidth="1"/>
    <col min="7180" max="7180" width="12.140625" style="70" customWidth="1"/>
    <col min="7181" max="7424" width="11.42578125" style="70" customWidth="1"/>
    <col min="7425" max="7425" width="38.28515625" style="70" customWidth="1"/>
    <col min="7426" max="7434" width="13.85546875" style="70" customWidth="1"/>
    <col min="7435" max="7435" width="14.140625" style="70" customWidth="1"/>
    <col min="7436" max="7436" width="12.140625" style="70" customWidth="1"/>
    <col min="7437" max="7680" width="11.42578125" style="70" customWidth="1"/>
    <col min="7681" max="7681" width="38.28515625" style="70" customWidth="1"/>
    <col min="7682" max="7690" width="13.85546875" style="70" customWidth="1"/>
    <col min="7691" max="7691" width="14.140625" style="70" customWidth="1"/>
    <col min="7692" max="7692" width="12.140625" style="70" customWidth="1"/>
    <col min="7693" max="7936" width="11.42578125" style="70" customWidth="1"/>
    <col min="7937" max="7937" width="38.28515625" style="70" customWidth="1"/>
    <col min="7938" max="7946" width="13.85546875" style="70" customWidth="1"/>
    <col min="7947" max="7947" width="14.140625" style="70" customWidth="1"/>
    <col min="7948" max="7948" width="12.140625" style="70" customWidth="1"/>
    <col min="7949" max="8192" width="11.42578125" style="70" customWidth="1"/>
    <col min="8193" max="8193" width="38.28515625" style="70" customWidth="1"/>
    <col min="8194" max="8202" width="13.85546875" style="70" customWidth="1"/>
    <col min="8203" max="8203" width="14.140625" style="70" customWidth="1"/>
    <col min="8204" max="8204" width="12.140625" style="70" customWidth="1"/>
    <col min="8205" max="8448" width="11.42578125" style="70" customWidth="1"/>
    <col min="8449" max="8449" width="38.28515625" style="70" customWidth="1"/>
    <col min="8450" max="8458" width="13.85546875" style="70" customWidth="1"/>
    <col min="8459" max="8459" width="14.140625" style="70" customWidth="1"/>
    <col min="8460" max="8460" width="12.140625" style="70" customWidth="1"/>
    <col min="8461" max="8704" width="11.42578125" style="70" customWidth="1"/>
    <col min="8705" max="8705" width="38.28515625" style="70" customWidth="1"/>
    <col min="8706" max="8714" width="13.85546875" style="70" customWidth="1"/>
    <col min="8715" max="8715" width="14.140625" style="70" customWidth="1"/>
    <col min="8716" max="8716" width="12.140625" style="70" customWidth="1"/>
    <col min="8717" max="8960" width="11.42578125" style="70" customWidth="1"/>
    <col min="8961" max="8961" width="38.28515625" style="70" customWidth="1"/>
    <col min="8962" max="8970" width="13.85546875" style="70" customWidth="1"/>
    <col min="8971" max="8971" width="14.140625" style="70" customWidth="1"/>
    <col min="8972" max="8972" width="12.140625" style="70" customWidth="1"/>
    <col min="8973" max="9216" width="11.42578125" style="70" customWidth="1"/>
    <col min="9217" max="9217" width="38.28515625" style="70" customWidth="1"/>
    <col min="9218" max="9226" width="13.85546875" style="70" customWidth="1"/>
    <col min="9227" max="9227" width="14.140625" style="70" customWidth="1"/>
    <col min="9228" max="9228" width="12.140625" style="70" customWidth="1"/>
    <col min="9229" max="9472" width="11.42578125" style="70" customWidth="1"/>
    <col min="9473" max="9473" width="38.28515625" style="70" customWidth="1"/>
    <col min="9474" max="9482" width="13.85546875" style="70" customWidth="1"/>
    <col min="9483" max="9483" width="14.140625" style="70" customWidth="1"/>
    <col min="9484" max="9484" width="12.140625" style="70" customWidth="1"/>
    <col min="9485" max="9728" width="11.42578125" style="70" customWidth="1"/>
    <col min="9729" max="9729" width="38.28515625" style="70" customWidth="1"/>
    <col min="9730" max="9738" width="13.85546875" style="70" customWidth="1"/>
    <col min="9739" max="9739" width="14.140625" style="70" customWidth="1"/>
    <col min="9740" max="9740" width="12.140625" style="70" customWidth="1"/>
    <col min="9741" max="9984" width="11.42578125" style="70" customWidth="1"/>
    <col min="9985" max="9985" width="38.28515625" style="70" customWidth="1"/>
    <col min="9986" max="9994" width="13.85546875" style="70" customWidth="1"/>
    <col min="9995" max="9995" width="14.140625" style="70" customWidth="1"/>
    <col min="9996" max="9996" width="12.140625" style="70" customWidth="1"/>
    <col min="9997" max="10240" width="11.42578125" style="70" customWidth="1"/>
    <col min="10241" max="10241" width="38.28515625" style="70" customWidth="1"/>
    <col min="10242" max="10250" width="13.85546875" style="70" customWidth="1"/>
    <col min="10251" max="10251" width="14.140625" style="70" customWidth="1"/>
    <col min="10252" max="10252" width="12.140625" style="70" customWidth="1"/>
    <col min="10253" max="10496" width="11.42578125" style="70" customWidth="1"/>
    <col min="10497" max="10497" width="38.28515625" style="70" customWidth="1"/>
    <col min="10498" max="10506" width="13.85546875" style="70" customWidth="1"/>
    <col min="10507" max="10507" width="14.140625" style="70" customWidth="1"/>
    <col min="10508" max="10508" width="12.140625" style="70" customWidth="1"/>
    <col min="10509" max="10752" width="11.42578125" style="70" customWidth="1"/>
    <col min="10753" max="10753" width="38.28515625" style="70" customWidth="1"/>
    <col min="10754" max="10762" width="13.85546875" style="70" customWidth="1"/>
    <col min="10763" max="10763" width="14.140625" style="70" customWidth="1"/>
    <col min="10764" max="10764" width="12.140625" style="70" customWidth="1"/>
    <col min="10765" max="11008" width="11.42578125" style="70" customWidth="1"/>
    <col min="11009" max="11009" width="38.28515625" style="70" customWidth="1"/>
    <col min="11010" max="11018" width="13.85546875" style="70" customWidth="1"/>
    <col min="11019" max="11019" width="14.140625" style="70" customWidth="1"/>
    <col min="11020" max="11020" width="12.140625" style="70" customWidth="1"/>
    <col min="11021" max="11264" width="11.42578125" style="70" customWidth="1"/>
    <col min="11265" max="11265" width="38.28515625" style="70" customWidth="1"/>
    <col min="11266" max="11274" width="13.85546875" style="70" customWidth="1"/>
    <col min="11275" max="11275" width="14.140625" style="70" customWidth="1"/>
    <col min="11276" max="11276" width="12.140625" style="70" customWidth="1"/>
    <col min="11277" max="11520" width="11.42578125" style="70" customWidth="1"/>
    <col min="11521" max="11521" width="38.28515625" style="70" customWidth="1"/>
    <col min="11522" max="11530" width="13.85546875" style="70" customWidth="1"/>
    <col min="11531" max="11531" width="14.140625" style="70" customWidth="1"/>
    <col min="11532" max="11532" width="12.140625" style="70" customWidth="1"/>
    <col min="11533" max="11776" width="11.42578125" style="70" customWidth="1"/>
    <col min="11777" max="11777" width="38.28515625" style="70" customWidth="1"/>
    <col min="11778" max="11786" width="13.85546875" style="70" customWidth="1"/>
    <col min="11787" max="11787" width="14.140625" style="70" customWidth="1"/>
    <col min="11788" max="11788" width="12.140625" style="70" customWidth="1"/>
    <col min="11789" max="12032" width="11.42578125" style="70" customWidth="1"/>
    <col min="12033" max="12033" width="38.28515625" style="70" customWidth="1"/>
    <col min="12034" max="12042" width="13.85546875" style="70" customWidth="1"/>
    <col min="12043" max="12043" width="14.140625" style="70" customWidth="1"/>
    <col min="12044" max="12044" width="12.140625" style="70" customWidth="1"/>
    <col min="12045" max="12288" width="11.42578125" style="70" customWidth="1"/>
    <col min="12289" max="12289" width="38.28515625" style="70" customWidth="1"/>
    <col min="12290" max="12298" width="13.85546875" style="70" customWidth="1"/>
    <col min="12299" max="12299" width="14.140625" style="70" customWidth="1"/>
    <col min="12300" max="12300" width="12.140625" style="70" customWidth="1"/>
    <col min="12301" max="12544" width="11.42578125" style="70" customWidth="1"/>
    <col min="12545" max="12545" width="38.28515625" style="70" customWidth="1"/>
    <col min="12546" max="12554" width="13.85546875" style="70" customWidth="1"/>
    <col min="12555" max="12555" width="14.140625" style="70" customWidth="1"/>
    <col min="12556" max="12556" width="12.140625" style="70" customWidth="1"/>
    <col min="12557" max="12800" width="11.42578125" style="70" customWidth="1"/>
    <col min="12801" max="12801" width="38.28515625" style="70" customWidth="1"/>
    <col min="12802" max="12810" width="13.85546875" style="70" customWidth="1"/>
    <col min="12811" max="12811" width="14.140625" style="70" customWidth="1"/>
    <col min="12812" max="12812" width="12.140625" style="70" customWidth="1"/>
    <col min="12813" max="13056" width="11.42578125" style="70" customWidth="1"/>
    <col min="13057" max="13057" width="38.28515625" style="70" customWidth="1"/>
    <col min="13058" max="13066" width="13.85546875" style="70" customWidth="1"/>
    <col min="13067" max="13067" width="14.140625" style="70" customWidth="1"/>
    <col min="13068" max="13068" width="12.140625" style="70" customWidth="1"/>
    <col min="13069" max="13312" width="11.42578125" style="70" customWidth="1"/>
    <col min="13313" max="13313" width="38.28515625" style="70" customWidth="1"/>
    <col min="13314" max="13322" width="13.85546875" style="70" customWidth="1"/>
    <col min="13323" max="13323" width="14.140625" style="70" customWidth="1"/>
    <col min="13324" max="13324" width="12.140625" style="70" customWidth="1"/>
    <col min="13325" max="13568" width="11.42578125" style="70" customWidth="1"/>
    <col min="13569" max="13569" width="38.28515625" style="70" customWidth="1"/>
    <col min="13570" max="13578" width="13.85546875" style="70" customWidth="1"/>
    <col min="13579" max="13579" width="14.140625" style="70" customWidth="1"/>
    <col min="13580" max="13580" width="12.140625" style="70" customWidth="1"/>
    <col min="13581" max="13824" width="11.42578125" style="70" customWidth="1"/>
    <col min="13825" max="13825" width="38.28515625" style="70" customWidth="1"/>
    <col min="13826" max="13834" width="13.85546875" style="70" customWidth="1"/>
    <col min="13835" max="13835" width="14.140625" style="70" customWidth="1"/>
    <col min="13836" max="13836" width="12.140625" style="70" customWidth="1"/>
    <col min="13837" max="14080" width="11.42578125" style="70" customWidth="1"/>
    <col min="14081" max="14081" width="38.28515625" style="70" customWidth="1"/>
    <col min="14082" max="14090" width="13.85546875" style="70" customWidth="1"/>
    <col min="14091" max="14091" width="14.140625" style="70" customWidth="1"/>
    <col min="14092" max="14092" width="12.140625" style="70" customWidth="1"/>
    <col min="14093" max="14336" width="11.42578125" style="70" customWidth="1"/>
    <col min="14337" max="14337" width="38.28515625" style="70" customWidth="1"/>
    <col min="14338" max="14346" width="13.85546875" style="70" customWidth="1"/>
    <col min="14347" max="14347" width="14.140625" style="70" customWidth="1"/>
    <col min="14348" max="14348" width="12.140625" style="70" customWidth="1"/>
    <col min="14349" max="14592" width="11.42578125" style="70" customWidth="1"/>
    <col min="14593" max="14593" width="38.28515625" style="70" customWidth="1"/>
    <col min="14594" max="14602" width="13.85546875" style="70" customWidth="1"/>
    <col min="14603" max="14603" width="14.140625" style="70" customWidth="1"/>
    <col min="14604" max="14604" width="12.140625" style="70" customWidth="1"/>
    <col min="14605" max="14848" width="11.42578125" style="70" customWidth="1"/>
    <col min="14849" max="14849" width="38.28515625" style="70" customWidth="1"/>
    <col min="14850" max="14858" width="13.85546875" style="70" customWidth="1"/>
    <col min="14859" max="14859" width="14.140625" style="70" customWidth="1"/>
    <col min="14860" max="14860" width="12.140625" style="70" customWidth="1"/>
    <col min="14861" max="15104" width="11.42578125" style="70" customWidth="1"/>
    <col min="15105" max="15105" width="38.28515625" style="70" customWidth="1"/>
    <col min="15106" max="15114" width="13.85546875" style="70" customWidth="1"/>
    <col min="15115" max="15115" width="14.140625" style="70" customWidth="1"/>
    <col min="15116" max="15116" width="12.140625" style="70" customWidth="1"/>
    <col min="15117" max="15360" width="11.42578125" style="70" customWidth="1"/>
    <col min="15361" max="15361" width="38.28515625" style="70" customWidth="1"/>
    <col min="15362" max="15370" width="13.85546875" style="70" customWidth="1"/>
    <col min="15371" max="15371" width="14.140625" style="70" customWidth="1"/>
    <col min="15372" max="15372" width="12.140625" style="70" customWidth="1"/>
    <col min="15373" max="15616" width="11.42578125" style="70" customWidth="1"/>
    <col min="15617" max="15617" width="38.28515625" style="70" customWidth="1"/>
    <col min="15618" max="15626" width="13.85546875" style="70" customWidth="1"/>
    <col min="15627" max="15627" width="14.140625" style="70" customWidth="1"/>
    <col min="15628" max="15628" width="12.140625" style="70" customWidth="1"/>
    <col min="15629" max="15872" width="11.42578125" style="70" customWidth="1"/>
    <col min="15873" max="15873" width="38.28515625" style="70" customWidth="1"/>
    <col min="15874" max="15882" width="13.85546875" style="70" customWidth="1"/>
    <col min="15883" max="15883" width="14.140625" style="70" customWidth="1"/>
    <col min="15884" max="15884" width="12.140625" style="70" customWidth="1"/>
    <col min="15885" max="16128" width="11.42578125" style="70" customWidth="1"/>
    <col min="16129" max="16129" width="38.28515625" style="70" customWidth="1"/>
    <col min="16130" max="16138" width="13.85546875" style="70" customWidth="1"/>
    <col min="16139" max="16139" width="14.140625" style="70" customWidth="1"/>
    <col min="16140" max="16140" width="12.140625" style="70" customWidth="1"/>
    <col min="16141" max="16384" width="11.42578125" style="70" customWidth="1"/>
  </cols>
  <sheetData>
    <row r="1" spans="1:12" s="184" customFormat="1" ht="30" customHeight="1">
      <c r="A1" s="710" t="s">
        <v>396</v>
      </c>
      <c r="B1" s="710"/>
      <c r="C1" s="710"/>
      <c r="D1" s="710"/>
      <c r="E1" s="710"/>
      <c r="F1" s="710"/>
      <c r="G1" s="710"/>
      <c r="H1" s="710"/>
      <c r="I1" s="710"/>
      <c r="J1" s="710"/>
      <c r="K1" s="710"/>
      <c r="L1" s="710"/>
    </row>
    <row r="2" spans="1:12" s="184" customFormat="1" ht="15" customHeight="1">
      <c r="A2" s="711" t="s">
        <v>811</v>
      </c>
      <c r="B2" s="711"/>
      <c r="C2" s="711"/>
      <c r="D2" s="711"/>
      <c r="E2" s="711"/>
      <c r="F2" s="711"/>
      <c r="G2" s="711"/>
      <c r="H2" s="711"/>
      <c r="I2" s="711"/>
      <c r="J2" s="711"/>
      <c r="K2" s="711"/>
      <c r="L2" s="711"/>
    </row>
    <row r="3" spans="1:12" s="184" customFormat="1" ht="15" customHeight="1">
      <c r="A3" s="711" t="s">
        <v>2</v>
      </c>
      <c r="B3" s="711"/>
      <c r="C3" s="711"/>
      <c r="D3" s="711"/>
      <c r="E3" s="711"/>
      <c r="F3" s="711"/>
      <c r="G3" s="711"/>
      <c r="H3" s="711"/>
      <c r="I3" s="711"/>
      <c r="J3" s="711"/>
      <c r="K3" s="711"/>
      <c r="L3" s="711"/>
    </row>
    <row r="4" spans="1:12" s="185" customFormat="1" ht="30" customHeight="1">
      <c r="A4" s="715" t="s">
        <v>3</v>
      </c>
      <c r="B4" s="715"/>
      <c r="C4" s="715"/>
      <c r="D4" s="715"/>
      <c r="E4" s="715"/>
      <c r="F4" s="715"/>
      <c r="G4" s="715"/>
      <c r="H4" s="715"/>
      <c r="I4" s="715"/>
      <c r="J4" s="715"/>
      <c r="K4" s="715"/>
      <c r="L4" s="715"/>
    </row>
    <row r="5" spans="1:12" ht="15" customHeight="1">
      <c r="A5" s="186"/>
      <c r="B5" s="38"/>
      <c r="C5" s="38"/>
      <c r="D5" s="38"/>
      <c r="E5" s="38"/>
      <c r="F5" s="1"/>
      <c r="G5" s="187"/>
      <c r="H5" s="1"/>
      <c r="I5" s="1"/>
      <c r="J5" s="1"/>
      <c r="K5" s="1"/>
      <c r="L5" s="1"/>
    </row>
    <row r="6" spans="1:12" s="439" customFormat="1" ht="30" customHeight="1">
      <c r="A6" s="189"/>
      <c r="B6" s="189" t="s">
        <v>397</v>
      </c>
      <c r="C6" s="189" t="s">
        <v>429</v>
      </c>
      <c r="D6" s="189" t="s">
        <v>430</v>
      </c>
      <c r="E6" s="189" t="s">
        <v>431</v>
      </c>
      <c r="F6" s="189" t="s">
        <v>432</v>
      </c>
      <c r="G6" s="189" t="s">
        <v>433</v>
      </c>
      <c r="H6" s="189" t="s">
        <v>434</v>
      </c>
      <c r="I6" s="189" t="s">
        <v>435</v>
      </c>
      <c r="J6" s="189" t="s">
        <v>436</v>
      </c>
      <c r="K6" s="190" t="s">
        <v>444</v>
      </c>
      <c r="L6" s="102" t="s">
        <v>812</v>
      </c>
    </row>
    <row r="7" spans="1:12" ht="15" customHeight="1">
      <c r="A7" s="191" t="s">
        <v>813</v>
      </c>
      <c r="B7" s="192">
        <v>774437.46057</v>
      </c>
      <c r="C7" s="192">
        <v>2782132.0351999998</v>
      </c>
      <c r="D7" s="192">
        <v>1720273.98166</v>
      </c>
      <c r="E7" s="192">
        <v>56504.944329999998</v>
      </c>
      <c r="F7" s="192">
        <v>433668.85717999999</v>
      </c>
      <c r="G7" s="192">
        <v>444233.15414999996</v>
      </c>
      <c r="H7" s="192">
        <v>27968.412210000002</v>
      </c>
      <c r="I7" s="192">
        <v>982761.37940999994</v>
      </c>
      <c r="J7" s="192">
        <v>327557.38378999999</v>
      </c>
      <c r="K7" s="192">
        <v>7549537.6085000001</v>
      </c>
      <c r="L7" s="143">
        <v>0.94521472281519903</v>
      </c>
    </row>
    <row r="8" spans="1:12" ht="15" customHeight="1">
      <c r="A8" s="191" t="s">
        <v>814</v>
      </c>
      <c r="B8" s="192">
        <v>3314.5257299999998</v>
      </c>
      <c r="C8" s="192">
        <v>14582.109869999998</v>
      </c>
      <c r="D8" s="192">
        <v>20288.217840000001</v>
      </c>
      <c r="E8" s="192">
        <v>169.19177999999999</v>
      </c>
      <c r="F8" s="192">
        <v>1655.2930800000001</v>
      </c>
      <c r="G8" s="192">
        <v>1166.0589499999999</v>
      </c>
      <c r="H8" s="192">
        <v>254.80013</v>
      </c>
      <c r="I8" s="192">
        <v>3003.1662200000001</v>
      </c>
      <c r="J8" s="192">
        <v>391.14265</v>
      </c>
      <c r="K8" s="192">
        <v>44824.506250000006</v>
      </c>
      <c r="L8" s="143">
        <v>5.6121030780373928E-3</v>
      </c>
    </row>
    <row r="9" spans="1:12" ht="15" customHeight="1">
      <c r="A9" s="191" t="s">
        <v>815</v>
      </c>
      <c r="B9" s="192">
        <v>43983.516409999997</v>
      </c>
      <c r="C9" s="192">
        <v>28056.8632</v>
      </c>
      <c r="D9" s="192">
        <v>9240.5133399999995</v>
      </c>
      <c r="E9" s="192">
        <v>1363.1788700000002</v>
      </c>
      <c r="F9" s="192">
        <v>3677.9674100000002</v>
      </c>
      <c r="G9" s="192">
        <v>23826.662090000002</v>
      </c>
      <c r="H9" s="192">
        <v>914.46670999999992</v>
      </c>
      <c r="I9" s="192">
        <v>90920.220910000004</v>
      </c>
      <c r="J9" s="192">
        <v>7256.20345</v>
      </c>
      <c r="K9" s="192">
        <v>209239.59239000001</v>
      </c>
      <c r="L9" s="143">
        <v>2.6197146577586861E-2</v>
      </c>
    </row>
    <row r="10" spans="1:12" ht="15" customHeight="1">
      <c r="A10" s="191" t="s">
        <v>816</v>
      </c>
      <c r="B10" s="192">
        <v>1235.9367999999999</v>
      </c>
      <c r="C10" s="192">
        <v>1125.70027</v>
      </c>
      <c r="D10" s="192">
        <v>440.04551000000004</v>
      </c>
      <c r="E10" s="192">
        <v>39.563690000000001</v>
      </c>
      <c r="F10" s="192">
        <v>147.89511999999999</v>
      </c>
      <c r="G10" s="192">
        <v>1078.8624600000001</v>
      </c>
      <c r="H10" s="192">
        <v>45.712050000000005</v>
      </c>
      <c r="I10" s="192">
        <v>4321.1377899999998</v>
      </c>
      <c r="J10" s="192">
        <v>271.99599000000001</v>
      </c>
      <c r="K10" s="192">
        <v>8706.8496799999994</v>
      </c>
      <c r="L10" s="143">
        <v>1.0901121278750702E-3</v>
      </c>
    </row>
    <row r="11" spans="1:12" ht="15" customHeight="1">
      <c r="A11" s="191" t="s">
        <v>817</v>
      </c>
      <c r="B11" s="192">
        <v>762.87768000000005</v>
      </c>
      <c r="C11" s="192">
        <v>10945.278400000001</v>
      </c>
      <c r="D11" s="192">
        <v>6540.7888200000007</v>
      </c>
      <c r="E11" s="192">
        <v>83.917079999999999</v>
      </c>
      <c r="F11" s="192">
        <v>1380.1039900000001</v>
      </c>
      <c r="G11" s="192">
        <v>4811.5083099999993</v>
      </c>
      <c r="H11" s="192">
        <v>72.260679999999994</v>
      </c>
      <c r="I11" s="192">
        <v>8059.4319699999996</v>
      </c>
      <c r="J11" s="192">
        <v>1932.3865700000001</v>
      </c>
      <c r="K11" s="192">
        <v>34588.553500000002</v>
      </c>
      <c r="L11" s="143">
        <v>4.3305446908790219E-3</v>
      </c>
    </row>
    <row r="12" spans="1:12" ht="15" customHeight="1">
      <c r="A12" s="191" t="s">
        <v>818</v>
      </c>
      <c r="B12" s="192">
        <v>123.31205</v>
      </c>
      <c r="C12" s="192">
        <v>2026.3430600000002</v>
      </c>
      <c r="D12" s="192">
        <v>1070.8183000000001</v>
      </c>
      <c r="E12" s="192">
        <v>14.66685</v>
      </c>
      <c r="F12" s="192">
        <v>276.02080000000001</v>
      </c>
      <c r="G12" s="192">
        <v>942.57586000000003</v>
      </c>
      <c r="H12" s="192">
        <v>14.45209</v>
      </c>
      <c r="I12" s="192">
        <v>1436.06825</v>
      </c>
      <c r="J12" s="192">
        <v>367.68921999999998</v>
      </c>
      <c r="K12" s="192">
        <v>6271.9464800000005</v>
      </c>
      <c r="L12" s="143">
        <v>7.8525817884929382E-4</v>
      </c>
    </row>
    <row r="13" spans="1:12" ht="15" customHeight="1">
      <c r="A13" s="191" t="s">
        <v>819</v>
      </c>
      <c r="B13" s="192">
        <v>11615.094080000001</v>
      </c>
      <c r="C13" s="192">
        <v>4910.8684400000002</v>
      </c>
      <c r="D13" s="192">
        <v>2803.9221699999998</v>
      </c>
      <c r="E13" s="192">
        <v>0.69450999999999996</v>
      </c>
      <c r="F13" s="192">
        <v>632.15395000000001</v>
      </c>
      <c r="G13" s="192">
        <v>486.56478999999996</v>
      </c>
      <c r="H13" s="192">
        <v>97.029420000000002</v>
      </c>
      <c r="I13" s="192">
        <v>7124.1769899999999</v>
      </c>
      <c r="J13" s="192">
        <v>328.87645000000003</v>
      </c>
      <c r="K13" s="192">
        <v>27999.380799999999</v>
      </c>
      <c r="L13" s="143">
        <v>3.5055692592446805E-3</v>
      </c>
    </row>
    <row r="14" spans="1:12" ht="15" customHeight="1">
      <c r="A14" s="191" t="s">
        <v>820</v>
      </c>
      <c r="B14" s="192">
        <v>2968.70946</v>
      </c>
      <c r="C14" s="192">
        <v>2392.6459500000001</v>
      </c>
      <c r="D14" s="192">
        <v>1297.2755900000002</v>
      </c>
      <c r="E14" s="192">
        <v>0.19866</v>
      </c>
      <c r="F14" s="192">
        <v>316.07702</v>
      </c>
      <c r="G14" s="192">
        <v>239.60756000000001</v>
      </c>
      <c r="H14" s="192">
        <v>47.23283</v>
      </c>
      <c r="I14" s="192">
        <v>3279.9240800000002</v>
      </c>
      <c r="J14" s="192">
        <v>158.60494</v>
      </c>
      <c r="K14" s="192">
        <v>10700.276089999999</v>
      </c>
      <c r="L14" s="143">
        <v>1.339692445146318E-3</v>
      </c>
    </row>
    <row r="15" spans="1:12" ht="15" customHeight="1">
      <c r="A15" s="191" t="s">
        <v>821</v>
      </c>
      <c r="B15" s="192">
        <v>1084.587</v>
      </c>
      <c r="C15" s="192">
        <v>7997.3654900000001</v>
      </c>
      <c r="D15" s="192">
        <v>3262.5552000000002</v>
      </c>
      <c r="E15" s="192">
        <v>35.273300000000006</v>
      </c>
      <c r="F15" s="192">
        <v>1505.80033</v>
      </c>
      <c r="G15" s="192">
        <v>1487.5714499999999</v>
      </c>
      <c r="H15" s="192">
        <v>12.621919999999999</v>
      </c>
      <c r="I15" s="192">
        <v>4532.9901</v>
      </c>
      <c r="J15" s="192">
        <v>494.42874</v>
      </c>
      <c r="K15" s="192">
        <v>20413.19353</v>
      </c>
      <c r="L15" s="143">
        <v>2.5557659375731769E-3</v>
      </c>
    </row>
    <row r="16" spans="1:12" ht="15" customHeight="1">
      <c r="A16" s="191" t="s">
        <v>822</v>
      </c>
      <c r="B16" s="192">
        <v>555.05431999999996</v>
      </c>
      <c r="C16" s="192">
        <v>6125.7415199999996</v>
      </c>
      <c r="D16" s="192">
        <v>2571.5237000000002</v>
      </c>
      <c r="E16" s="192">
        <v>22.726610000000001</v>
      </c>
      <c r="F16" s="192">
        <v>1204.6402700000001</v>
      </c>
      <c r="G16" s="192">
        <v>1177.27124</v>
      </c>
      <c r="H16" s="192">
        <v>10.09754</v>
      </c>
      <c r="I16" s="192">
        <v>3559.8301099999999</v>
      </c>
      <c r="J16" s="192">
        <v>395.54298999999997</v>
      </c>
      <c r="K16" s="192">
        <v>15622.428300000001</v>
      </c>
      <c r="L16" s="143">
        <v>1.9559541260724643E-3</v>
      </c>
    </row>
    <row r="17" spans="1:12" ht="15" customHeight="1">
      <c r="A17" s="191" t="s">
        <v>823</v>
      </c>
      <c r="B17" s="192">
        <v>8616.3559499999992</v>
      </c>
      <c r="C17" s="192">
        <v>38851.679349999999</v>
      </c>
      <c r="D17" s="192">
        <v>28904.217570000001</v>
      </c>
      <c r="E17" s="192">
        <v>1121.3767499999999</v>
      </c>
      <c r="F17" s="192">
        <v>12480.078880000001</v>
      </c>
      <c r="G17" s="192">
        <v>7473.2407400000002</v>
      </c>
      <c r="H17" s="192">
        <v>475.66128999999995</v>
      </c>
      <c r="I17" s="192">
        <v>40254.463799999998</v>
      </c>
      <c r="J17" s="192">
        <v>7158.4519</v>
      </c>
      <c r="K17" s="192">
        <v>145335.52622999996</v>
      </c>
      <c r="L17" s="143">
        <v>1.8196250719517228E-2</v>
      </c>
    </row>
    <row r="18" spans="1:12" ht="15" customHeight="1">
      <c r="A18" s="191" t="s">
        <v>824</v>
      </c>
      <c r="B18" s="192">
        <v>4435.2805699999999</v>
      </c>
      <c r="C18" s="192">
        <v>33883.204669999999</v>
      </c>
      <c r="D18" s="192">
        <v>26580.72294</v>
      </c>
      <c r="E18" s="192">
        <v>636.65589999999997</v>
      </c>
      <c r="F18" s="192">
        <v>12480.078880000001</v>
      </c>
      <c r="G18" s="192">
        <v>7090.94326</v>
      </c>
      <c r="H18" s="192">
        <v>465.77569</v>
      </c>
      <c r="I18" s="192">
        <v>38952.067109999996</v>
      </c>
      <c r="J18" s="192">
        <v>6093.9688099999994</v>
      </c>
      <c r="K18" s="192">
        <v>130618.69783</v>
      </c>
      <c r="L18" s="143">
        <v>1.6353679214056688E-2</v>
      </c>
    </row>
    <row r="19" spans="1:12" ht="15" customHeight="1">
      <c r="A19" s="193" t="s">
        <v>825</v>
      </c>
      <c r="B19" s="194">
        <v>840499.89169000008</v>
      </c>
      <c r="C19" s="194">
        <v>2872894.09008</v>
      </c>
      <c r="D19" s="194">
        <v>1771025.9787600001</v>
      </c>
      <c r="E19" s="194">
        <v>59109.384840000006</v>
      </c>
      <c r="F19" s="194">
        <v>453344.96173999994</v>
      </c>
      <c r="G19" s="194">
        <v>482318.7015299999</v>
      </c>
      <c r="H19" s="194">
        <v>29540.452230000003</v>
      </c>
      <c r="I19" s="194">
        <v>1133652.6631800001</v>
      </c>
      <c r="J19" s="194">
        <v>344727.73089999991</v>
      </c>
      <c r="K19" s="194">
        <v>7987113.8549500005</v>
      </c>
      <c r="L19" s="195">
        <v>1</v>
      </c>
    </row>
    <row r="20" spans="1:12" ht="15" customHeight="1">
      <c r="A20" s="191" t="s">
        <v>826</v>
      </c>
      <c r="B20" s="192">
        <v>12632.818929999998</v>
      </c>
      <c r="C20" s="192">
        <v>60135.745339999994</v>
      </c>
      <c r="D20" s="192">
        <v>52248.603880000002</v>
      </c>
      <c r="E20" s="192">
        <v>883.00348999999994</v>
      </c>
      <c r="F20" s="192">
        <v>16080.00517</v>
      </c>
      <c r="G20" s="192">
        <v>11695.31933</v>
      </c>
      <c r="H20" s="192">
        <v>838.07033000000001</v>
      </c>
      <c r="I20" s="192">
        <v>54552.19356</v>
      </c>
      <c r="J20" s="192">
        <v>7678.9445999999989</v>
      </c>
      <c r="K20" s="192">
        <v>216744.70462999999</v>
      </c>
      <c r="L20" s="143"/>
    </row>
    <row r="21" spans="1:12" s="198" customFormat="1" ht="15" customHeight="1" thickBot="1">
      <c r="A21" s="440" t="s">
        <v>827</v>
      </c>
      <c r="B21" s="143">
        <v>0.10523199079841608</v>
      </c>
      <c r="C21" s="143">
        <v>0.35969114028586541</v>
      </c>
      <c r="D21" s="143">
        <v>0.22173541167970326</v>
      </c>
      <c r="E21" s="143">
        <v>7.4005937455576725E-3</v>
      </c>
      <c r="F21" s="143">
        <v>5.6759546686446713E-2</v>
      </c>
      <c r="G21" s="143">
        <v>6.0387107319258219E-2</v>
      </c>
      <c r="H21" s="143">
        <v>3.6985139771974524E-3</v>
      </c>
      <c r="I21" s="143">
        <v>0.1419352076066151</v>
      </c>
      <c r="J21" s="143">
        <v>4.3160487900940021E-2</v>
      </c>
      <c r="K21" s="143">
        <v>1</v>
      </c>
      <c r="L21" s="143"/>
    </row>
    <row r="22" spans="1:12" ht="15" customHeight="1" thickTop="1">
      <c r="A22" s="441" t="s">
        <v>828</v>
      </c>
      <c r="B22" s="442"/>
      <c r="C22" s="442"/>
      <c r="D22" s="442"/>
      <c r="E22" s="442"/>
      <c r="F22" s="443"/>
      <c r="G22" s="443"/>
      <c r="H22" s="443"/>
      <c r="I22" s="443"/>
      <c r="J22" s="443"/>
      <c r="K22" s="443"/>
      <c r="L22" s="443"/>
    </row>
    <row r="23" spans="1:12" ht="60.75" customHeight="1">
      <c r="A23" s="760" t="s">
        <v>491</v>
      </c>
      <c r="B23" s="762"/>
      <c r="C23" s="762"/>
      <c r="D23" s="762"/>
      <c r="E23" s="762"/>
      <c r="F23" s="762"/>
      <c r="G23" s="762"/>
      <c r="H23" s="762"/>
      <c r="I23" s="762"/>
      <c r="J23" s="762"/>
      <c r="K23" s="762"/>
      <c r="L23" s="762"/>
    </row>
    <row r="24" spans="1:12" ht="51.75" customHeight="1">
      <c r="A24" s="760" t="s">
        <v>492</v>
      </c>
      <c r="B24" s="761"/>
      <c r="C24" s="761"/>
      <c r="D24" s="761"/>
      <c r="E24" s="761"/>
      <c r="F24" s="761"/>
      <c r="G24" s="761"/>
      <c r="H24" s="761"/>
      <c r="I24" s="761"/>
      <c r="J24" s="761"/>
      <c r="K24" s="761"/>
      <c r="L24" s="761"/>
    </row>
    <row r="25" spans="1:12" ht="15" customHeight="1">
      <c r="A25" s="444" t="s">
        <v>829</v>
      </c>
      <c r="B25" s="445"/>
      <c r="C25" s="445"/>
      <c r="D25" s="445"/>
      <c r="E25" s="445"/>
      <c r="F25" s="444"/>
      <c r="G25" s="444"/>
      <c r="H25" s="444"/>
      <c r="I25" s="444"/>
      <c r="J25" s="444"/>
      <c r="K25" s="444"/>
      <c r="L25" s="444"/>
    </row>
    <row r="26" spans="1:12" ht="15" customHeight="1">
      <c r="A26" s="274"/>
      <c r="B26" s="38"/>
      <c r="C26" s="38"/>
      <c r="D26" s="38"/>
      <c r="E26" s="38"/>
      <c r="F26" s="1"/>
      <c r="G26" s="1"/>
      <c r="H26" s="1"/>
      <c r="I26" s="1"/>
      <c r="J26" s="1"/>
      <c r="K26" s="1"/>
      <c r="L26" s="1"/>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L210"/>
  <sheetViews>
    <sheetView workbookViewId="0">
      <selection activeCell="P6" sqref="P6"/>
    </sheetView>
  </sheetViews>
  <sheetFormatPr baseColWidth="10" defaultColWidth="9.140625" defaultRowHeight="15"/>
  <cols>
    <col min="1" max="1" width="40" customWidth="1"/>
    <col min="2" max="10" width="9.140625" customWidth="1"/>
    <col min="11" max="11" width="11.7109375" customWidth="1"/>
    <col min="12" max="253" width="11.42578125" customWidth="1"/>
    <col min="254" max="254" width="40" customWidth="1"/>
    <col min="255" max="263" width="9.140625" customWidth="1"/>
    <col min="264" max="264" width="11.7109375" customWidth="1"/>
    <col min="265" max="509" width="11.42578125" customWidth="1"/>
    <col min="510" max="510" width="40" customWidth="1"/>
    <col min="511" max="519" width="9.140625" customWidth="1"/>
    <col min="520" max="520" width="11.7109375" customWidth="1"/>
    <col min="521" max="765" width="11.42578125" customWidth="1"/>
    <col min="766" max="766" width="40" customWidth="1"/>
    <col min="767" max="775" width="9.140625" customWidth="1"/>
    <col min="776" max="776" width="11.7109375" customWidth="1"/>
    <col min="777" max="1021" width="11.42578125" customWidth="1"/>
    <col min="1022" max="1022" width="40" customWidth="1"/>
    <col min="1023" max="1031" width="9.140625" customWidth="1"/>
    <col min="1032" max="1032" width="11.7109375" customWidth="1"/>
    <col min="1033" max="1277" width="11.42578125" customWidth="1"/>
    <col min="1278" max="1278" width="40" customWidth="1"/>
    <col min="1279" max="1287" width="9.140625" customWidth="1"/>
    <col min="1288" max="1288" width="11.7109375" customWidth="1"/>
    <col min="1289" max="1533" width="11.42578125" customWidth="1"/>
    <col min="1534" max="1534" width="40" customWidth="1"/>
    <col min="1535" max="1543" width="9.140625" customWidth="1"/>
    <col min="1544" max="1544" width="11.7109375" customWidth="1"/>
    <col min="1545" max="1789" width="11.42578125" customWidth="1"/>
    <col min="1790" max="1790" width="40" customWidth="1"/>
    <col min="1791" max="1799" width="9.140625" customWidth="1"/>
    <col min="1800" max="1800" width="11.7109375" customWidth="1"/>
    <col min="1801" max="2045" width="11.42578125" customWidth="1"/>
    <col min="2046" max="2046" width="40" customWidth="1"/>
    <col min="2047" max="2055" width="9.140625" customWidth="1"/>
    <col min="2056" max="2056" width="11.7109375" customWidth="1"/>
    <col min="2057" max="2301" width="11.42578125" customWidth="1"/>
    <col min="2302" max="2302" width="40" customWidth="1"/>
    <col min="2303" max="2311" width="9.140625" customWidth="1"/>
    <col min="2312" max="2312" width="11.7109375" customWidth="1"/>
    <col min="2313" max="2557" width="11.42578125" customWidth="1"/>
    <col min="2558" max="2558" width="40" customWidth="1"/>
    <col min="2559" max="2567" width="9.140625" customWidth="1"/>
    <col min="2568" max="2568" width="11.7109375" customWidth="1"/>
    <col min="2569" max="2813" width="11.42578125" customWidth="1"/>
    <col min="2814" max="2814" width="40" customWidth="1"/>
    <col min="2815" max="2823" width="9.140625" customWidth="1"/>
    <col min="2824" max="2824" width="11.7109375" customWidth="1"/>
    <col min="2825" max="3069" width="11.42578125" customWidth="1"/>
    <col min="3070" max="3070" width="40" customWidth="1"/>
    <col min="3071" max="3079" width="9.140625" customWidth="1"/>
    <col min="3080" max="3080" width="11.7109375" customWidth="1"/>
    <col min="3081" max="3325" width="11.42578125" customWidth="1"/>
    <col min="3326" max="3326" width="40" customWidth="1"/>
    <col min="3327" max="3335" width="9.140625" customWidth="1"/>
    <col min="3336" max="3336" width="11.7109375" customWidth="1"/>
    <col min="3337" max="3581" width="11.42578125" customWidth="1"/>
    <col min="3582" max="3582" width="40" customWidth="1"/>
    <col min="3583" max="3591" width="9.140625" customWidth="1"/>
    <col min="3592" max="3592" width="11.7109375" customWidth="1"/>
    <col min="3593" max="3837" width="11.42578125" customWidth="1"/>
    <col min="3838" max="3838" width="40" customWidth="1"/>
    <col min="3839" max="3847" width="9.140625" customWidth="1"/>
    <col min="3848" max="3848" width="11.7109375" customWidth="1"/>
    <col min="3849" max="4093" width="11.42578125" customWidth="1"/>
    <col min="4094" max="4094" width="40" customWidth="1"/>
    <col min="4095" max="4103" width="9.140625" customWidth="1"/>
    <col min="4104" max="4104" width="11.7109375" customWidth="1"/>
    <col min="4105" max="4349" width="11.42578125" customWidth="1"/>
    <col min="4350" max="4350" width="40" customWidth="1"/>
    <col min="4351" max="4359" width="9.140625" customWidth="1"/>
    <col min="4360" max="4360" width="11.7109375" customWidth="1"/>
    <col min="4361" max="4605" width="11.42578125" customWidth="1"/>
    <col min="4606" max="4606" width="40" customWidth="1"/>
    <col min="4607" max="4615" width="9.140625" customWidth="1"/>
    <col min="4616" max="4616" width="11.7109375" customWidth="1"/>
    <col min="4617" max="4861" width="11.42578125" customWidth="1"/>
    <col min="4862" max="4862" width="40" customWidth="1"/>
    <col min="4863" max="4871" width="9.140625" customWidth="1"/>
    <col min="4872" max="4872" width="11.7109375" customWidth="1"/>
    <col min="4873" max="5117" width="11.42578125" customWidth="1"/>
    <col min="5118" max="5118" width="40" customWidth="1"/>
    <col min="5119" max="5127" width="9.140625" customWidth="1"/>
    <col min="5128" max="5128" width="11.7109375" customWidth="1"/>
    <col min="5129" max="5373" width="11.42578125" customWidth="1"/>
    <col min="5374" max="5374" width="40" customWidth="1"/>
    <col min="5375" max="5383" width="9.140625" customWidth="1"/>
    <col min="5384" max="5384" width="11.7109375" customWidth="1"/>
    <col min="5385" max="5629" width="11.42578125" customWidth="1"/>
    <col min="5630" max="5630" width="40" customWidth="1"/>
    <col min="5631" max="5639" width="9.140625" customWidth="1"/>
    <col min="5640" max="5640" width="11.7109375" customWidth="1"/>
    <col min="5641" max="5885" width="11.42578125" customWidth="1"/>
    <col min="5886" max="5886" width="40" customWidth="1"/>
    <col min="5887" max="5895" width="9.140625" customWidth="1"/>
    <col min="5896" max="5896" width="11.7109375" customWidth="1"/>
    <col min="5897" max="6141" width="11.42578125" customWidth="1"/>
    <col min="6142" max="6142" width="40" customWidth="1"/>
    <col min="6143" max="6151" width="9.140625" customWidth="1"/>
    <col min="6152" max="6152" width="11.7109375" customWidth="1"/>
    <col min="6153" max="6397" width="11.42578125" customWidth="1"/>
    <col min="6398" max="6398" width="40" customWidth="1"/>
    <col min="6399" max="6407" width="9.140625" customWidth="1"/>
    <col min="6408" max="6408" width="11.7109375" customWidth="1"/>
    <col min="6409" max="6653" width="11.42578125" customWidth="1"/>
    <col min="6654" max="6654" width="40" customWidth="1"/>
    <col min="6655" max="6663" width="9.140625" customWidth="1"/>
    <col min="6664" max="6664" width="11.7109375" customWidth="1"/>
    <col min="6665" max="6909" width="11.42578125" customWidth="1"/>
    <col min="6910" max="6910" width="40" customWidth="1"/>
    <col min="6911" max="6919" width="9.140625" customWidth="1"/>
    <col min="6920" max="6920" width="11.7109375" customWidth="1"/>
    <col min="6921" max="7165" width="11.42578125" customWidth="1"/>
    <col min="7166" max="7166" width="40" customWidth="1"/>
    <col min="7167" max="7175" width="9.140625" customWidth="1"/>
    <col min="7176" max="7176" width="11.7109375" customWidth="1"/>
    <col min="7177" max="7421" width="11.42578125" customWidth="1"/>
    <col min="7422" max="7422" width="40" customWidth="1"/>
    <col min="7423" max="7431" width="9.140625" customWidth="1"/>
    <col min="7432" max="7432" width="11.7109375" customWidth="1"/>
    <col min="7433" max="7677" width="11.42578125" customWidth="1"/>
    <col min="7678" max="7678" width="40" customWidth="1"/>
    <col min="7679" max="7687" width="9.140625" customWidth="1"/>
    <col min="7688" max="7688" width="11.7109375" customWidth="1"/>
    <col min="7689" max="7933" width="11.42578125" customWidth="1"/>
    <col min="7934" max="7934" width="40" customWidth="1"/>
    <col min="7935" max="7943" width="9.140625" customWidth="1"/>
    <col min="7944" max="7944" width="11.7109375" customWidth="1"/>
    <col min="7945" max="8189" width="11.42578125" customWidth="1"/>
    <col min="8190" max="8190" width="40" customWidth="1"/>
    <col min="8191" max="8199" width="9.140625" customWidth="1"/>
    <col min="8200" max="8200" width="11.7109375" customWidth="1"/>
    <col min="8201" max="8445" width="11.42578125" customWidth="1"/>
    <col min="8446" max="8446" width="40" customWidth="1"/>
    <col min="8447" max="8455" width="9.140625" customWidth="1"/>
    <col min="8456" max="8456" width="11.7109375" customWidth="1"/>
    <col min="8457" max="8701" width="11.42578125" customWidth="1"/>
    <col min="8702" max="8702" width="40" customWidth="1"/>
    <col min="8703" max="8711" width="9.140625" customWidth="1"/>
    <col min="8712" max="8712" width="11.7109375" customWidth="1"/>
    <col min="8713" max="8957" width="11.42578125" customWidth="1"/>
    <col min="8958" max="8958" width="40" customWidth="1"/>
    <col min="8959" max="8967" width="9.140625" customWidth="1"/>
    <col min="8968" max="8968" width="11.7109375" customWidth="1"/>
    <col min="8969" max="9213" width="11.42578125" customWidth="1"/>
    <col min="9214" max="9214" width="40" customWidth="1"/>
    <col min="9215" max="9223" width="9.140625" customWidth="1"/>
    <col min="9224" max="9224" width="11.7109375" customWidth="1"/>
    <col min="9225" max="9469" width="11.42578125" customWidth="1"/>
    <col min="9470" max="9470" width="40" customWidth="1"/>
    <col min="9471" max="9479" width="9.140625" customWidth="1"/>
    <col min="9480" max="9480" width="11.7109375" customWidth="1"/>
    <col min="9481" max="9725" width="11.42578125" customWidth="1"/>
    <col min="9726" max="9726" width="40" customWidth="1"/>
    <col min="9727" max="9735" width="9.140625" customWidth="1"/>
    <col min="9736" max="9736" width="11.7109375" customWidth="1"/>
    <col min="9737" max="9981" width="11.42578125" customWidth="1"/>
    <col min="9982" max="9982" width="40" customWidth="1"/>
    <col min="9983" max="9991" width="9.140625" customWidth="1"/>
    <col min="9992" max="9992" width="11.7109375" customWidth="1"/>
    <col min="9993" max="10237" width="11.42578125" customWidth="1"/>
    <col min="10238" max="10238" width="40" customWidth="1"/>
    <col min="10239" max="10247" width="9.140625" customWidth="1"/>
    <col min="10248" max="10248" width="11.7109375" customWidth="1"/>
    <col min="10249" max="10493" width="11.42578125" customWidth="1"/>
    <col min="10494" max="10494" width="40" customWidth="1"/>
    <col min="10495" max="10503" width="9.140625" customWidth="1"/>
    <col min="10504" max="10504" width="11.7109375" customWidth="1"/>
    <col min="10505" max="10749" width="11.42578125" customWidth="1"/>
    <col min="10750" max="10750" width="40" customWidth="1"/>
    <col min="10751" max="10759" width="9.140625" customWidth="1"/>
    <col min="10760" max="10760" width="11.7109375" customWidth="1"/>
    <col min="10761" max="11005" width="11.42578125" customWidth="1"/>
    <col min="11006" max="11006" width="40" customWidth="1"/>
    <col min="11007" max="11015" width="9.140625" customWidth="1"/>
    <col min="11016" max="11016" width="11.7109375" customWidth="1"/>
    <col min="11017" max="11261" width="11.42578125" customWidth="1"/>
    <col min="11262" max="11262" width="40" customWidth="1"/>
    <col min="11263" max="11271" width="9.140625" customWidth="1"/>
    <col min="11272" max="11272" width="11.7109375" customWidth="1"/>
    <col min="11273" max="11517" width="11.42578125" customWidth="1"/>
    <col min="11518" max="11518" width="40" customWidth="1"/>
    <col min="11519" max="11527" width="9.140625" customWidth="1"/>
    <col min="11528" max="11528" width="11.7109375" customWidth="1"/>
    <col min="11529" max="11773" width="11.42578125" customWidth="1"/>
    <col min="11774" max="11774" width="40" customWidth="1"/>
    <col min="11775" max="11783" width="9.140625" customWidth="1"/>
    <col min="11784" max="11784" width="11.7109375" customWidth="1"/>
    <col min="11785" max="12029" width="11.42578125" customWidth="1"/>
    <col min="12030" max="12030" width="40" customWidth="1"/>
    <col min="12031" max="12039" width="9.140625" customWidth="1"/>
    <col min="12040" max="12040" width="11.7109375" customWidth="1"/>
    <col min="12041" max="12285" width="11.42578125" customWidth="1"/>
    <col min="12286" max="12286" width="40" customWidth="1"/>
    <col min="12287" max="12295" width="9.140625" customWidth="1"/>
    <col min="12296" max="12296" width="11.7109375" customWidth="1"/>
    <col min="12297" max="12541" width="11.42578125" customWidth="1"/>
    <col min="12542" max="12542" width="40" customWidth="1"/>
    <col min="12543" max="12551" width="9.140625" customWidth="1"/>
    <col min="12552" max="12552" width="11.7109375" customWidth="1"/>
    <col min="12553" max="12797" width="11.42578125" customWidth="1"/>
    <col min="12798" max="12798" width="40" customWidth="1"/>
    <col min="12799" max="12807" width="9.140625" customWidth="1"/>
    <col min="12808" max="12808" width="11.7109375" customWidth="1"/>
    <col min="12809" max="13053" width="11.42578125" customWidth="1"/>
    <col min="13054" max="13054" width="40" customWidth="1"/>
    <col min="13055" max="13063" width="9.140625" customWidth="1"/>
    <col min="13064" max="13064" width="11.7109375" customWidth="1"/>
    <col min="13065" max="13309" width="11.42578125" customWidth="1"/>
    <col min="13310" max="13310" width="40" customWidth="1"/>
    <col min="13311" max="13319" width="9.140625" customWidth="1"/>
    <col min="13320" max="13320" width="11.7109375" customWidth="1"/>
    <col min="13321" max="13565" width="11.42578125" customWidth="1"/>
    <col min="13566" max="13566" width="40" customWidth="1"/>
    <col min="13567" max="13575" width="9.140625" customWidth="1"/>
    <col min="13576" max="13576" width="11.7109375" customWidth="1"/>
    <col min="13577" max="13821" width="11.42578125" customWidth="1"/>
    <col min="13822" max="13822" width="40" customWidth="1"/>
    <col min="13823" max="13831" width="9.140625" customWidth="1"/>
    <col min="13832" max="13832" width="11.7109375" customWidth="1"/>
    <col min="13833" max="14077" width="11.42578125" customWidth="1"/>
    <col min="14078" max="14078" width="40" customWidth="1"/>
    <col min="14079" max="14087" width="9.140625" customWidth="1"/>
    <col min="14088" max="14088" width="11.7109375" customWidth="1"/>
    <col min="14089" max="14333" width="11.42578125" customWidth="1"/>
    <col min="14334" max="14334" width="40" customWidth="1"/>
    <col min="14335" max="14343" width="9.140625" customWidth="1"/>
    <col min="14344" max="14344" width="11.7109375" customWidth="1"/>
    <col min="14345" max="14589" width="11.42578125" customWidth="1"/>
    <col min="14590" max="14590" width="40" customWidth="1"/>
    <col min="14591" max="14599" width="9.140625" customWidth="1"/>
    <col min="14600" max="14600" width="11.7109375" customWidth="1"/>
    <col min="14601" max="14845" width="11.42578125" customWidth="1"/>
    <col min="14846" max="14846" width="40" customWidth="1"/>
    <col min="14847" max="14855" width="9.140625" customWidth="1"/>
    <col min="14856" max="14856" width="11.7109375" customWidth="1"/>
    <col min="14857" max="15101" width="11.42578125" customWidth="1"/>
    <col min="15102" max="15102" width="40" customWidth="1"/>
    <col min="15103" max="15111" width="9.140625" customWidth="1"/>
    <col min="15112" max="15112" width="11.7109375" customWidth="1"/>
    <col min="15113" max="15357" width="11.42578125" customWidth="1"/>
    <col min="15358" max="15358" width="40" customWidth="1"/>
    <col min="15359" max="15367" width="9.140625" customWidth="1"/>
    <col min="15368" max="15368" width="11.7109375" customWidth="1"/>
    <col min="15369" max="15613" width="11.42578125" customWidth="1"/>
    <col min="15614" max="15614" width="40" customWidth="1"/>
    <col min="15615" max="15623" width="9.140625" customWidth="1"/>
    <col min="15624" max="15624" width="11.7109375" customWidth="1"/>
    <col min="15625" max="15869" width="11.42578125" customWidth="1"/>
    <col min="15870" max="15870" width="40" customWidth="1"/>
    <col min="15871" max="15879" width="9.140625" customWidth="1"/>
    <col min="15880" max="15880" width="11.7109375" customWidth="1"/>
    <col min="15881" max="16125" width="11.42578125" customWidth="1"/>
    <col min="16126" max="16126" width="40" customWidth="1"/>
    <col min="16127" max="16135" width="9.140625" customWidth="1"/>
    <col min="16136" max="16136" width="11.7109375" customWidth="1"/>
    <col min="16137" max="16384" width="11.42578125" customWidth="1"/>
  </cols>
  <sheetData>
    <row r="1" spans="1:12" ht="30" customHeight="1">
      <c r="A1" s="710" t="s">
        <v>396</v>
      </c>
      <c r="B1" s="710"/>
      <c r="C1" s="710"/>
      <c r="D1" s="710"/>
      <c r="E1" s="710"/>
      <c r="F1" s="710"/>
      <c r="G1" s="710"/>
      <c r="H1" s="710"/>
      <c r="I1" s="710"/>
      <c r="J1" s="710"/>
      <c r="K1" s="710"/>
      <c r="L1" s="710"/>
    </row>
    <row r="2" spans="1:12" ht="18">
      <c r="A2" s="711" t="s">
        <v>943</v>
      </c>
      <c r="B2" s="711"/>
      <c r="C2" s="711"/>
      <c r="D2" s="711"/>
      <c r="E2" s="711"/>
      <c r="F2" s="711"/>
      <c r="G2" s="711"/>
      <c r="H2" s="711"/>
      <c r="I2" s="711"/>
      <c r="J2" s="711"/>
      <c r="K2" s="711"/>
      <c r="L2" s="711"/>
    </row>
    <row r="3" spans="1:12" ht="18">
      <c r="A3" s="711" t="s">
        <v>2</v>
      </c>
      <c r="B3" s="711"/>
      <c r="C3" s="711"/>
      <c r="D3" s="711"/>
      <c r="E3" s="711"/>
      <c r="F3" s="711"/>
      <c r="G3" s="711"/>
      <c r="H3" s="711"/>
      <c r="I3" s="711"/>
      <c r="J3" s="711"/>
      <c r="K3" s="711"/>
      <c r="L3" s="711"/>
    </row>
    <row r="4" spans="1:12" ht="30" customHeight="1">
      <c r="A4" s="715" t="s">
        <v>3</v>
      </c>
      <c r="B4" s="715"/>
      <c r="C4" s="715"/>
      <c r="D4" s="715"/>
      <c r="E4" s="715"/>
      <c r="F4" s="715"/>
      <c r="G4" s="715"/>
      <c r="H4" s="715"/>
      <c r="I4" s="715"/>
      <c r="J4" s="715"/>
      <c r="K4" s="715"/>
      <c r="L4" s="715"/>
    </row>
    <row r="5" spans="1:12">
      <c r="A5" s="23"/>
      <c r="B5" s="256"/>
      <c r="C5" s="74"/>
      <c r="D5" s="256"/>
      <c r="E5" s="74"/>
      <c r="F5" s="257"/>
      <c r="G5" s="256"/>
      <c r="H5" s="256"/>
      <c r="I5" s="256"/>
      <c r="J5" s="256"/>
      <c r="K5" s="256"/>
      <c r="L5" s="258"/>
    </row>
    <row r="6" spans="1:12" ht="30" customHeight="1">
      <c r="A6" s="29" t="s">
        <v>944</v>
      </c>
      <c r="B6" s="259" t="s">
        <v>397</v>
      </c>
      <c r="C6" s="259" t="s">
        <v>429</v>
      </c>
      <c r="D6" s="259" t="s">
        <v>430</v>
      </c>
      <c r="E6" s="259" t="s">
        <v>431</v>
      </c>
      <c r="F6" s="259" t="s">
        <v>432</v>
      </c>
      <c r="G6" s="259" t="s">
        <v>433</v>
      </c>
      <c r="H6" s="259" t="s">
        <v>434</v>
      </c>
      <c r="I6" s="259" t="s">
        <v>435</v>
      </c>
      <c r="J6" s="259" t="s">
        <v>436</v>
      </c>
      <c r="K6" s="260" t="s">
        <v>444</v>
      </c>
      <c r="L6" s="259" t="s">
        <v>945</v>
      </c>
    </row>
    <row r="7" spans="1:12">
      <c r="A7" s="75" t="s">
        <v>946</v>
      </c>
      <c r="B7" s="192">
        <v>0</v>
      </c>
      <c r="C7" s="192">
        <v>63942.722670000003</v>
      </c>
      <c r="D7" s="192">
        <v>30000</v>
      </c>
      <c r="E7" s="192">
        <v>0</v>
      </c>
      <c r="F7" s="192">
        <v>0</v>
      </c>
      <c r="G7" s="192">
        <v>0</v>
      </c>
      <c r="H7" s="192">
        <v>0</v>
      </c>
      <c r="I7" s="192">
        <v>0</v>
      </c>
      <c r="J7" s="192">
        <v>0</v>
      </c>
      <c r="K7" s="192">
        <v>93942.722670000003</v>
      </c>
      <c r="L7" s="143">
        <v>6.0576030726775199E-2</v>
      </c>
    </row>
    <row r="8" spans="1:12">
      <c r="A8" s="75" t="s">
        <v>947</v>
      </c>
      <c r="B8" s="192">
        <v>7271.6</v>
      </c>
      <c r="C8" s="192">
        <v>179350</v>
      </c>
      <c r="D8" s="192">
        <v>77000</v>
      </c>
      <c r="E8" s="192">
        <v>0</v>
      </c>
      <c r="F8" s="192">
        <v>0</v>
      </c>
      <c r="G8" s="192">
        <v>0</v>
      </c>
      <c r="H8" s="192">
        <v>0</v>
      </c>
      <c r="I8" s="192">
        <v>150000</v>
      </c>
      <c r="J8" s="192">
        <v>0</v>
      </c>
      <c r="K8" s="192">
        <v>413621.6</v>
      </c>
      <c r="L8" s="143">
        <v>0.26671097067169897</v>
      </c>
    </row>
    <row r="9" spans="1:12">
      <c r="A9" s="75" t="s">
        <v>948</v>
      </c>
      <c r="B9" s="192">
        <v>13720</v>
      </c>
      <c r="C9" s="192">
        <v>216382.88303</v>
      </c>
      <c r="D9" s="192">
        <v>7000</v>
      </c>
      <c r="E9" s="192">
        <v>0</v>
      </c>
      <c r="F9" s="192">
        <v>0</v>
      </c>
      <c r="G9" s="192">
        <v>0</v>
      </c>
      <c r="H9" s="192">
        <v>0</v>
      </c>
      <c r="I9" s="192">
        <v>0</v>
      </c>
      <c r="J9" s="192">
        <v>0</v>
      </c>
      <c r="K9" s="192">
        <v>237102.88303</v>
      </c>
      <c r="L9" s="143">
        <v>0.15288838900577145</v>
      </c>
    </row>
    <row r="10" spans="1:12">
      <c r="A10" s="75" t="s">
        <v>949</v>
      </c>
      <c r="B10" s="192">
        <v>7707.0336799999995</v>
      </c>
      <c r="C10" s="192">
        <v>61460.106659999998</v>
      </c>
      <c r="D10" s="192">
        <v>5195.7396399999998</v>
      </c>
      <c r="E10" s="192">
        <v>0</v>
      </c>
      <c r="F10" s="192">
        <v>2563.8430400000002</v>
      </c>
      <c r="G10" s="192">
        <v>2058</v>
      </c>
      <c r="H10" s="192">
        <v>0</v>
      </c>
      <c r="I10" s="192">
        <v>15000</v>
      </c>
      <c r="J10" s="192">
        <v>0</v>
      </c>
      <c r="K10" s="192">
        <v>93984.723020000005</v>
      </c>
      <c r="L10" s="143">
        <v>6.0603113340732137E-2</v>
      </c>
    </row>
    <row r="11" spans="1:12">
      <c r="A11" s="75" t="s">
        <v>950</v>
      </c>
      <c r="B11" s="192">
        <v>1733.35131</v>
      </c>
      <c r="C11" s="192">
        <v>59881.724289999998</v>
      </c>
      <c r="D11" s="192">
        <v>18874.252179999999</v>
      </c>
      <c r="E11" s="192">
        <v>0</v>
      </c>
      <c r="F11" s="192">
        <v>699.00436000000002</v>
      </c>
      <c r="G11" s="192">
        <v>1627.5022200000001</v>
      </c>
      <c r="H11" s="192">
        <v>0</v>
      </c>
      <c r="I11" s="192">
        <v>5771.5825000000004</v>
      </c>
      <c r="J11" s="192">
        <v>0</v>
      </c>
      <c r="K11" s="192">
        <v>88587.416859999998</v>
      </c>
      <c r="L11" s="143">
        <v>5.7122829030275574E-2</v>
      </c>
    </row>
    <row r="12" spans="1:12">
      <c r="A12" s="75" t="s">
        <v>951</v>
      </c>
      <c r="B12" s="192">
        <v>4207.1424500000003</v>
      </c>
      <c r="C12" s="192">
        <v>55920.782619999998</v>
      </c>
      <c r="D12" s="192">
        <v>7797.4607400000004</v>
      </c>
      <c r="E12" s="192">
        <v>0</v>
      </c>
      <c r="F12" s="192">
        <v>0</v>
      </c>
      <c r="G12" s="192">
        <v>500</v>
      </c>
      <c r="H12" s="192">
        <v>0</v>
      </c>
      <c r="I12" s="192">
        <v>374.48624000000001</v>
      </c>
      <c r="J12" s="192">
        <v>0</v>
      </c>
      <c r="K12" s="192">
        <v>68799.872049999991</v>
      </c>
      <c r="L12" s="143">
        <v>4.4363448757376765E-2</v>
      </c>
    </row>
    <row r="13" spans="1:12">
      <c r="A13" s="75" t="s">
        <v>952</v>
      </c>
      <c r="B13" s="192">
        <v>4909.1618399999998</v>
      </c>
      <c r="C13" s="192">
        <v>16180.963369999999</v>
      </c>
      <c r="D13" s="192">
        <v>5377.7550000000001</v>
      </c>
      <c r="E13" s="192">
        <v>0</v>
      </c>
      <c r="F13" s="192">
        <v>290</v>
      </c>
      <c r="G13" s="192">
        <v>0</v>
      </c>
      <c r="H13" s="192">
        <v>0</v>
      </c>
      <c r="I13" s="192">
        <v>0</v>
      </c>
      <c r="J13" s="192">
        <v>0</v>
      </c>
      <c r="K13" s="192">
        <v>26757.880209999999</v>
      </c>
      <c r="L13" s="143">
        <v>1.7253983360458313E-2</v>
      </c>
    </row>
    <row r="14" spans="1:12">
      <c r="A14" s="75" t="s">
        <v>953</v>
      </c>
      <c r="B14" s="192">
        <v>5137.5643200000004</v>
      </c>
      <c r="C14" s="192">
        <v>8830.0380700000005</v>
      </c>
      <c r="D14" s="192">
        <v>5562.8634199999997</v>
      </c>
      <c r="E14" s="192">
        <v>0</v>
      </c>
      <c r="F14" s="192">
        <v>200</v>
      </c>
      <c r="G14" s="192">
        <v>155</v>
      </c>
      <c r="H14" s="192">
        <v>0</v>
      </c>
      <c r="I14" s="192">
        <v>379.72143</v>
      </c>
      <c r="J14" s="192">
        <v>0</v>
      </c>
      <c r="K14" s="192">
        <v>20265.187240000003</v>
      </c>
      <c r="L14" s="143">
        <v>1.3067373076319343E-2</v>
      </c>
    </row>
    <row r="15" spans="1:12">
      <c r="A15" s="75" t="s">
        <v>954</v>
      </c>
      <c r="B15" s="192">
        <v>3945.4306299999998</v>
      </c>
      <c r="C15" s="192">
        <v>6223.9473499999995</v>
      </c>
      <c r="D15" s="192">
        <v>2987.0514399999997</v>
      </c>
      <c r="E15" s="192">
        <v>0</v>
      </c>
      <c r="F15" s="192">
        <v>0</v>
      </c>
      <c r="G15" s="192">
        <v>113.84225000000001</v>
      </c>
      <c r="H15" s="192">
        <v>0</v>
      </c>
      <c r="I15" s="192">
        <v>120.01075</v>
      </c>
      <c r="J15" s="192">
        <v>0</v>
      </c>
      <c r="K15" s="192">
        <v>13390.282419999998</v>
      </c>
      <c r="L15" s="143">
        <v>8.6343054178176035E-3</v>
      </c>
    </row>
    <row r="16" spans="1:12">
      <c r="A16" s="75" t="s">
        <v>955</v>
      </c>
      <c r="B16" s="192">
        <v>7130.2152900000001</v>
      </c>
      <c r="C16" s="192">
        <v>10449.440640000001</v>
      </c>
      <c r="D16" s="192">
        <v>7607.9329000000007</v>
      </c>
      <c r="E16" s="192">
        <v>0</v>
      </c>
      <c r="F16" s="192">
        <v>611.16260999999997</v>
      </c>
      <c r="G16" s="192">
        <v>1440.25944</v>
      </c>
      <c r="H16" s="192">
        <v>0</v>
      </c>
      <c r="I16" s="192">
        <v>360.29302000000001</v>
      </c>
      <c r="J16" s="192">
        <v>0</v>
      </c>
      <c r="K16" s="192">
        <v>27599.303900000003</v>
      </c>
      <c r="L16" s="143">
        <v>1.7796549147898001E-2</v>
      </c>
    </row>
    <row r="17" spans="1:12">
      <c r="A17" s="75" t="s">
        <v>956</v>
      </c>
      <c r="B17" s="192">
        <v>8002.4399699999994</v>
      </c>
      <c r="C17" s="192">
        <v>29345.017680000001</v>
      </c>
      <c r="D17" s="192">
        <v>10857.685439999999</v>
      </c>
      <c r="E17" s="192">
        <v>0</v>
      </c>
      <c r="F17" s="192">
        <v>2555.8919999999998</v>
      </c>
      <c r="G17" s="192">
        <v>1297.9441100000001</v>
      </c>
      <c r="H17" s="192">
        <v>0</v>
      </c>
      <c r="I17" s="192">
        <v>3655.5613800000001</v>
      </c>
      <c r="J17" s="192">
        <v>0</v>
      </c>
      <c r="K17" s="192">
        <v>55714.540579999993</v>
      </c>
      <c r="L17" s="143">
        <v>3.5925781435542925E-2</v>
      </c>
    </row>
    <row r="18" spans="1:12">
      <c r="A18" s="75" t="s">
        <v>957</v>
      </c>
      <c r="B18" s="192">
        <v>8907.14509</v>
      </c>
      <c r="C18" s="192">
        <v>192067.16318</v>
      </c>
      <c r="D18" s="192">
        <v>25527.993079999997</v>
      </c>
      <c r="E18" s="192">
        <v>0</v>
      </c>
      <c r="F18" s="192">
        <v>35917.919809999999</v>
      </c>
      <c r="G18" s="192">
        <v>2294.5762300000001</v>
      </c>
      <c r="H18" s="192">
        <v>0</v>
      </c>
      <c r="I18" s="192">
        <v>71227.439590000009</v>
      </c>
      <c r="J18" s="192">
        <v>0</v>
      </c>
      <c r="K18" s="192">
        <v>335942.23698000005</v>
      </c>
      <c r="L18" s="143">
        <v>0.21662185948354182</v>
      </c>
    </row>
    <row r="19" spans="1:12">
      <c r="A19" s="75" t="s">
        <v>958</v>
      </c>
      <c r="B19" s="192">
        <v>1202.93588</v>
      </c>
      <c r="C19" s="192">
        <v>27990.64429</v>
      </c>
      <c r="D19" s="192">
        <v>6381.3776399999997</v>
      </c>
      <c r="E19" s="192">
        <v>0</v>
      </c>
      <c r="F19" s="192">
        <v>6052.6985100000002</v>
      </c>
      <c r="G19" s="192">
        <v>644.81844999999998</v>
      </c>
      <c r="H19" s="192">
        <v>0</v>
      </c>
      <c r="I19" s="192">
        <v>11528.843769999999</v>
      </c>
      <c r="J19" s="192">
        <v>0</v>
      </c>
      <c r="K19" s="192">
        <v>53801.31854</v>
      </c>
      <c r="L19" s="143">
        <v>3.4692099956145118E-2</v>
      </c>
    </row>
    <row r="20" spans="1:12">
      <c r="A20" s="75" t="s">
        <v>959</v>
      </c>
      <c r="B20" s="192">
        <v>1462.92374</v>
      </c>
      <c r="C20" s="192">
        <v>10011.472189999999</v>
      </c>
      <c r="D20" s="192">
        <v>4029.0264099999999</v>
      </c>
      <c r="E20" s="192">
        <v>0</v>
      </c>
      <c r="F20" s="192">
        <v>1180.96595</v>
      </c>
      <c r="G20" s="192">
        <v>829.91170999999997</v>
      </c>
      <c r="H20" s="192">
        <v>0</v>
      </c>
      <c r="I20" s="192">
        <v>3799.0786800000001</v>
      </c>
      <c r="J20" s="192">
        <v>0</v>
      </c>
      <c r="K20" s="192">
        <v>21313.378679999998</v>
      </c>
      <c r="L20" s="143">
        <v>1.3743266589646898E-2</v>
      </c>
    </row>
    <row r="21" spans="1:12">
      <c r="A21" s="29" t="s">
        <v>8</v>
      </c>
      <c r="B21" s="194">
        <v>75336.944199999998</v>
      </c>
      <c r="C21" s="194">
        <v>938036.90604000003</v>
      </c>
      <c r="D21" s="194">
        <v>214199.13789000001</v>
      </c>
      <c r="E21" s="194">
        <v>0</v>
      </c>
      <c r="F21" s="194">
        <v>50071.486279999997</v>
      </c>
      <c r="G21" s="194">
        <v>10961.854410000002</v>
      </c>
      <c r="H21" s="194">
        <v>0</v>
      </c>
      <c r="I21" s="194">
        <v>262217.01736</v>
      </c>
      <c r="J21" s="194">
        <v>0</v>
      </c>
      <c r="K21" s="194">
        <v>1550823.3461799999</v>
      </c>
      <c r="L21" s="195">
        <v>1</v>
      </c>
    </row>
    <row r="22" spans="1:12">
      <c r="A22" s="264" t="s">
        <v>960</v>
      </c>
      <c r="B22" s="143">
        <v>4.8578675569703376E-2</v>
      </c>
      <c r="C22" s="143">
        <v>0.60486380241217019</v>
      </c>
      <c r="D22" s="143">
        <v>0.13811962427417473</v>
      </c>
      <c r="E22" s="143">
        <v>0</v>
      </c>
      <c r="F22" s="143">
        <v>3.2287034112129194E-2</v>
      </c>
      <c r="G22" s="143">
        <v>7.0684094594018892E-3</v>
      </c>
      <c r="H22" s="143">
        <v>0</v>
      </c>
      <c r="I22" s="143">
        <v>0.16908245417242074</v>
      </c>
      <c r="J22" s="143">
        <v>0</v>
      </c>
      <c r="K22" s="143">
        <v>1</v>
      </c>
      <c r="L22" s="265"/>
    </row>
    <row r="23" spans="1:12" ht="30" customHeight="1">
      <c r="A23" s="267" t="s">
        <v>961</v>
      </c>
      <c r="B23" s="259" t="s">
        <v>397</v>
      </c>
      <c r="C23" s="259" t="s">
        <v>429</v>
      </c>
      <c r="D23" s="259" t="s">
        <v>430</v>
      </c>
      <c r="E23" s="259" t="s">
        <v>431</v>
      </c>
      <c r="F23" s="259" t="s">
        <v>432</v>
      </c>
      <c r="G23" s="259" t="s">
        <v>433</v>
      </c>
      <c r="H23" s="259" t="s">
        <v>434</v>
      </c>
      <c r="I23" s="259" t="s">
        <v>435</v>
      </c>
      <c r="J23" s="259" t="s">
        <v>436</v>
      </c>
      <c r="K23" s="260" t="s">
        <v>444</v>
      </c>
      <c r="L23" s="259" t="s">
        <v>812</v>
      </c>
    </row>
    <row r="24" spans="1:12">
      <c r="A24" s="75" t="s">
        <v>946</v>
      </c>
      <c r="B24" s="192">
        <v>0</v>
      </c>
      <c r="C24" s="192">
        <v>4</v>
      </c>
      <c r="D24" s="192">
        <v>2</v>
      </c>
      <c r="E24" s="192">
        <v>0</v>
      </c>
      <c r="F24" s="192">
        <v>0</v>
      </c>
      <c r="G24" s="192">
        <v>0</v>
      </c>
      <c r="H24" s="192">
        <v>0</v>
      </c>
      <c r="I24" s="192">
        <v>0</v>
      </c>
      <c r="J24" s="192">
        <v>0</v>
      </c>
      <c r="K24" s="192">
        <v>6</v>
      </c>
      <c r="L24" s="143">
        <v>5.3397885443736429E-5</v>
      </c>
    </row>
    <row r="25" spans="1:12">
      <c r="A25" s="75" t="s">
        <v>947</v>
      </c>
      <c r="B25" s="192">
        <v>1</v>
      </c>
      <c r="C25" s="192">
        <v>23</v>
      </c>
      <c r="D25" s="192">
        <v>8</v>
      </c>
      <c r="E25" s="192">
        <v>0</v>
      </c>
      <c r="F25" s="192">
        <v>0</v>
      </c>
      <c r="G25" s="192">
        <v>0</v>
      </c>
      <c r="H25" s="192">
        <v>0</v>
      </c>
      <c r="I25" s="192">
        <v>15</v>
      </c>
      <c r="J25" s="192">
        <v>0</v>
      </c>
      <c r="K25" s="192">
        <v>47</v>
      </c>
      <c r="L25" s="143">
        <v>4.1828343597593535E-4</v>
      </c>
    </row>
    <row r="26" spans="1:12">
      <c r="A26" s="75" t="s">
        <v>948</v>
      </c>
      <c r="B26" s="192">
        <v>2</v>
      </c>
      <c r="C26" s="192">
        <v>43</v>
      </c>
      <c r="D26" s="192">
        <v>2</v>
      </c>
      <c r="E26" s="192">
        <v>0</v>
      </c>
      <c r="F26" s="192">
        <v>0</v>
      </c>
      <c r="G26" s="192">
        <v>0</v>
      </c>
      <c r="H26" s="192">
        <v>0</v>
      </c>
      <c r="I26" s="192">
        <v>0</v>
      </c>
      <c r="J26" s="192">
        <v>0</v>
      </c>
      <c r="K26" s="192">
        <v>47</v>
      </c>
      <c r="L26" s="143">
        <v>4.1828343597593535E-4</v>
      </c>
    </row>
    <row r="27" spans="1:12">
      <c r="A27" s="75" t="s">
        <v>949</v>
      </c>
      <c r="B27" s="192">
        <v>4</v>
      </c>
      <c r="C27" s="192">
        <v>29</v>
      </c>
      <c r="D27" s="192">
        <v>2</v>
      </c>
      <c r="E27" s="192">
        <v>0</v>
      </c>
      <c r="F27" s="192">
        <v>1</v>
      </c>
      <c r="G27" s="192">
        <v>1</v>
      </c>
      <c r="H27" s="192">
        <v>0</v>
      </c>
      <c r="I27" s="192">
        <v>6</v>
      </c>
      <c r="J27" s="192">
        <v>0</v>
      </c>
      <c r="K27" s="192">
        <v>43</v>
      </c>
      <c r="L27" s="143">
        <v>3.8268484568011106E-4</v>
      </c>
    </row>
    <row r="28" spans="1:12">
      <c r="A28" s="75" t="s">
        <v>950</v>
      </c>
      <c r="B28" s="192">
        <v>2</v>
      </c>
      <c r="C28" s="192">
        <v>62</v>
      </c>
      <c r="D28" s="192">
        <v>19</v>
      </c>
      <c r="E28" s="192">
        <v>0</v>
      </c>
      <c r="F28" s="192">
        <v>1</v>
      </c>
      <c r="G28" s="192">
        <v>2</v>
      </c>
      <c r="H28" s="192">
        <v>0</v>
      </c>
      <c r="I28" s="192">
        <v>6</v>
      </c>
      <c r="J28" s="192">
        <v>0</v>
      </c>
      <c r="K28" s="192">
        <v>92</v>
      </c>
      <c r="L28" s="143">
        <v>8.1876757680395852E-4</v>
      </c>
    </row>
    <row r="29" spans="1:12">
      <c r="A29" s="75" t="s">
        <v>951</v>
      </c>
      <c r="B29" s="192">
        <v>9</v>
      </c>
      <c r="C29" s="192">
        <v>106</v>
      </c>
      <c r="D29" s="192">
        <v>16</v>
      </c>
      <c r="E29" s="192">
        <v>0</v>
      </c>
      <c r="F29" s="192">
        <v>0</v>
      </c>
      <c r="G29" s="192">
        <v>1</v>
      </c>
      <c r="H29" s="192">
        <v>0</v>
      </c>
      <c r="I29" s="192">
        <v>1</v>
      </c>
      <c r="J29" s="192">
        <v>0</v>
      </c>
      <c r="K29" s="192">
        <v>133</v>
      </c>
      <c r="L29" s="143">
        <v>1.1836531273361575E-3</v>
      </c>
    </row>
    <row r="30" spans="1:12">
      <c r="A30" s="75" t="s">
        <v>952</v>
      </c>
      <c r="B30" s="192">
        <v>19</v>
      </c>
      <c r="C30" s="192">
        <v>56</v>
      </c>
      <c r="D30" s="192">
        <v>20</v>
      </c>
      <c r="E30" s="192">
        <v>0</v>
      </c>
      <c r="F30" s="192">
        <v>1</v>
      </c>
      <c r="G30" s="192">
        <v>0</v>
      </c>
      <c r="H30" s="192">
        <v>0</v>
      </c>
      <c r="I30" s="192">
        <v>0</v>
      </c>
      <c r="J30" s="192">
        <v>0</v>
      </c>
      <c r="K30" s="192">
        <v>96</v>
      </c>
      <c r="L30" s="143">
        <v>8.5436616709978286E-4</v>
      </c>
    </row>
    <row r="31" spans="1:12">
      <c r="A31" s="75" t="s">
        <v>953</v>
      </c>
      <c r="B31" s="192">
        <v>30</v>
      </c>
      <c r="C31" s="192">
        <v>53</v>
      </c>
      <c r="D31" s="192">
        <v>32</v>
      </c>
      <c r="E31" s="192">
        <v>0</v>
      </c>
      <c r="F31" s="192">
        <v>1</v>
      </c>
      <c r="G31" s="192">
        <v>1</v>
      </c>
      <c r="H31" s="192">
        <v>0</v>
      </c>
      <c r="I31" s="192">
        <v>2</v>
      </c>
      <c r="J31" s="192">
        <v>0</v>
      </c>
      <c r="K31" s="192">
        <v>119</v>
      </c>
      <c r="L31" s="143">
        <v>1.0590580613007725E-3</v>
      </c>
    </row>
    <row r="32" spans="1:12">
      <c r="A32" s="75" t="s">
        <v>954</v>
      </c>
      <c r="B32" s="192">
        <v>32</v>
      </c>
      <c r="C32" s="192">
        <v>51</v>
      </c>
      <c r="D32" s="192">
        <v>25</v>
      </c>
      <c r="E32" s="192">
        <v>0</v>
      </c>
      <c r="F32" s="192">
        <v>0</v>
      </c>
      <c r="G32" s="192">
        <v>1</v>
      </c>
      <c r="H32" s="192">
        <v>0</v>
      </c>
      <c r="I32" s="192">
        <v>1</v>
      </c>
      <c r="J32" s="192">
        <v>0</v>
      </c>
      <c r="K32" s="192">
        <v>110</v>
      </c>
      <c r="L32" s="143">
        <v>9.7896123313516784E-4</v>
      </c>
    </row>
    <row r="33" spans="1:12">
      <c r="A33" s="75" t="s">
        <v>955</v>
      </c>
      <c r="B33" s="192">
        <v>85</v>
      </c>
      <c r="C33" s="192">
        <v>126</v>
      </c>
      <c r="D33" s="192">
        <v>93</v>
      </c>
      <c r="E33" s="192">
        <v>0</v>
      </c>
      <c r="F33" s="192">
        <v>7</v>
      </c>
      <c r="G33" s="192">
        <v>20</v>
      </c>
      <c r="H33" s="192">
        <v>0</v>
      </c>
      <c r="I33" s="192">
        <v>4</v>
      </c>
      <c r="J33" s="192">
        <v>0</v>
      </c>
      <c r="K33" s="192">
        <v>335</v>
      </c>
      <c r="L33" s="143">
        <v>2.9813819372752838E-3</v>
      </c>
    </row>
    <row r="34" spans="1:12">
      <c r="A34" s="75" t="s">
        <v>956</v>
      </c>
      <c r="B34" s="192">
        <v>162</v>
      </c>
      <c r="C34" s="192">
        <v>654</v>
      </c>
      <c r="D34" s="192">
        <v>232</v>
      </c>
      <c r="E34" s="192">
        <v>0</v>
      </c>
      <c r="F34" s="192">
        <v>61</v>
      </c>
      <c r="G34" s="192">
        <v>30</v>
      </c>
      <c r="H34" s="192">
        <v>0</v>
      </c>
      <c r="I34" s="192">
        <v>89</v>
      </c>
      <c r="J34" s="192">
        <v>0</v>
      </c>
      <c r="K34" s="192">
        <v>1228</v>
      </c>
      <c r="L34" s="143">
        <v>1.0928767220818056E-2</v>
      </c>
    </row>
    <row r="35" spans="1:12">
      <c r="A35" s="75" t="s">
        <v>957</v>
      </c>
      <c r="B35" s="192">
        <v>526</v>
      </c>
      <c r="C35" s="192">
        <v>13785</v>
      </c>
      <c r="D35" s="192">
        <v>1811</v>
      </c>
      <c r="E35" s="192">
        <v>0</v>
      </c>
      <c r="F35" s="192">
        <v>2625</v>
      </c>
      <c r="G35" s="192">
        <v>154</v>
      </c>
      <c r="H35" s="192">
        <v>0</v>
      </c>
      <c r="I35" s="192">
        <v>5225</v>
      </c>
      <c r="J35" s="192">
        <v>0</v>
      </c>
      <c r="K35" s="192">
        <v>24126</v>
      </c>
      <c r="L35" s="143">
        <v>0.21471289736926419</v>
      </c>
    </row>
    <row r="36" spans="1:12">
      <c r="A36" s="75" t="s">
        <v>958</v>
      </c>
      <c r="B36" s="192">
        <v>247</v>
      </c>
      <c r="C36" s="192">
        <v>5393</v>
      </c>
      <c r="D36" s="192">
        <v>1277</v>
      </c>
      <c r="E36" s="192">
        <v>0</v>
      </c>
      <c r="F36" s="192">
        <v>1162</v>
      </c>
      <c r="G36" s="192">
        <v>133</v>
      </c>
      <c r="H36" s="192">
        <v>0</v>
      </c>
      <c r="I36" s="192">
        <v>2232</v>
      </c>
      <c r="J36" s="192">
        <v>0</v>
      </c>
      <c r="K36" s="192">
        <v>10444</v>
      </c>
      <c r="L36" s="143">
        <v>9.2947919262397205E-2</v>
      </c>
    </row>
    <row r="37" spans="1:12">
      <c r="A37" s="75" t="s">
        <v>959</v>
      </c>
      <c r="B37" s="192">
        <v>5603</v>
      </c>
      <c r="C37" s="192">
        <v>44376</v>
      </c>
      <c r="D37" s="192">
        <v>9911</v>
      </c>
      <c r="E37" s="192">
        <v>0</v>
      </c>
      <c r="F37" s="192">
        <v>2542</v>
      </c>
      <c r="G37" s="192">
        <v>6690</v>
      </c>
      <c r="H37" s="192">
        <v>0</v>
      </c>
      <c r="I37" s="192">
        <v>6416</v>
      </c>
      <c r="J37" s="192">
        <v>0</v>
      </c>
      <c r="K37" s="192">
        <v>75538</v>
      </c>
      <c r="L37" s="143">
        <v>0.6722615784414937</v>
      </c>
    </row>
    <row r="38" spans="1:12">
      <c r="A38" s="29" t="s">
        <v>8</v>
      </c>
      <c r="B38" s="194">
        <v>6722</v>
      </c>
      <c r="C38" s="194">
        <v>64761</v>
      </c>
      <c r="D38" s="194">
        <v>13450</v>
      </c>
      <c r="E38" s="194">
        <v>0</v>
      </c>
      <c r="F38" s="194">
        <v>6401</v>
      </c>
      <c r="G38" s="194">
        <v>7033</v>
      </c>
      <c r="H38" s="194">
        <v>0</v>
      </c>
      <c r="I38" s="194">
        <v>13997</v>
      </c>
      <c r="J38" s="194">
        <v>0</v>
      </c>
      <c r="K38" s="194">
        <v>112364</v>
      </c>
      <c r="L38" s="195">
        <v>1</v>
      </c>
    </row>
    <row r="39" spans="1:12">
      <c r="A39" s="264" t="s">
        <v>960</v>
      </c>
      <c r="B39" s="143">
        <v>5.9823430992132713E-2</v>
      </c>
      <c r="C39" s="143">
        <v>0.57635007653696912</v>
      </c>
      <c r="D39" s="143">
        <v>0.11970025986970916</v>
      </c>
      <c r="E39" s="143">
        <v>0</v>
      </c>
      <c r="F39" s="143">
        <v>5.6966644120892813E-2</v>
      </c>
      <c r="G39" s="143">
        <v>6.2591221387633053E-2</v>
      </c>
      <c r="H39" s="143">
        <v>0</v>
      </c>
      <c r="I39" s="143">
        <v>0.12456836709266313</v>
      </c>
      <c r="J39" s="143">
        <v>0</v>
      </c>
      <c r="K39" s="143">
        <v>1</v>
      </c>
      <c r="L39" s="268"/>
    </row>
    <row r="40" spans="1:12" ht="15.75" thickBot="1">
      <c r="A40" s="269"/>
      <c r="B40" s="129"/>
      <c r="C40" s="36"/>
      <c r="D40" s="129"/>
      <c r="E40" s="129"/>
      <c r="F40" s="129"/>
      <c r="G40" s="129"/>
      <c r="H40" s="129"/>
      <c r="I40" s="129"/>
      <c r="J40" s="129"/>
      <c r="K40" s="270"/>
      <c r="L40" s="270"/>
    </row>
    <row r="41" spans="1:12" ht="39" customHeight="1" thickTop="1">
      <c r="A41" s="738" t="s">
        <v>1024</v>
      </c>
      <c r="B41" s="739"/>
      <c r="C41" s="739"/>
      <c r="D41" s="739"/>
      <c r="E41" s="739"/>
      <c r="F41" s="739"/>
      <c r="G41" s="739"/>
      <c r="H41" s="739"/>
      <c r="I41" s="739"/>
      <c r="J41" s="739"/>
      <c r="K41" s="739"/>
      <c r="L41" s="739"/>
    </row>
    <row r="42" spans="1:12">
      <c r="A42" s="326"/>
      <c r="B42" s="245"/>
      <c r="C42" s="245"/>
      <c r="D42" s="245"/>
      <c r="E42" s="245"/>
      <c r="F42" s="245"/>
      <c r="G42" s="245"/>
      <c r="H42" s="245"/>
      <c r="I42" s="245"/>
      <c r="J42" s="245"/>
      <c r="K42" s="245"/>
      <c r="L42" s="245"/>
    </row>
    <row r="43" spans="1:12" ht="30" customHeight="1">
      <c r="A43" s="751" t="s">
        <v>396</v>
      </c>
      <c r="B43" s="751"/>
      <c r="C43" s="751"/>
      <c r="D43" s="751"/>
      <c r="E43" s="751"/>
      <c r="F43" s="751"/>
      <c r="G43" s="751"/>
      <c r="H43" s="751"/>
      <c r="I43" s="751"/>
      <c r="J43" s="751"/>
      <c r="K43" s="751"/>
      <c r="L43" s="751"/>
    </row>
    <row r="44" spans="1:12" ht="18">
      <c r="A44" s="752" t="s">
        <v>963</v>
      </c>
      <c r="B44" s="752"/>
      <c r="C44" s="752"/>
      <c r="D44" s="752"/>
      <c r="E44" s="752"/>
      <c r="F44" s="752"/>
      <c r="G44" s="752"/>
      <c r="H44" s="752"/>
      <c r="I44" s="752"/>
      <c r="J44" s="752"/>
      <c r="K44" s="752"/>
      <c r="L44" s="752"/>
    </row>
    <row r="45" spans="1:12" ht="18">
      <c r="A45" s="752" t="s">
        <v>2</v>
      </c>
      <c r="B45" s="752"/>
      <c r="C45" s="752"/>
      <c r="D45" s="752"/>
      <c r="E45" s="752"/>
      <c r="F45" s="752"/>
      <c r="G45" s="752"/>
      <c r="H45" s="752"/>
      <c r="I45" s="752"/>
      <c r="J45" s="752"/>
      <c r="K45" s="752"/>
      <c r="L45" s="752"/>
    </row>
    <row r="46" spans="1:12" ht="30" customHeight="1">
      <c r="A46" s="750" t="s">
        <v>3</v>
      </c>
      <c r="B46" s="750"/>
      <c r="C46" s="750"/>
      <c r="D46" s="750"/>
      <c r="E46" s="750"/>
      <c r="F46" s="750"/>
      <c r="G46" s="750"/>
      <c r="H46" s="750"/>
      <c r="I46" s="750"/>
      <c r="J46" s="750"/>
      <c r="K46" s="750"/>
      <c r="L46" s="750"/>
    </row>
    <row r="47" spans="1:12">
      <c r="A47" s="23"/>
      <c r="B47" s="256"/>
      <c r="C47" s="74"/>
      <c r="D47" s="256"/>
      <c r="E47" s="74"/>
      <c r="F47" s="257"/>
      <c r="G47" s="256"/>
      <c r="H47" s="256"/>
      <c r="I47" s="256"/>
      <c r="J47" s="256"/>
      <c r="K47" s="256"/>
      <c r="L47" s="258"/>
    </row>
    <row r="48" spans="1:12" ht="30" customHeight="1">
      <c r="A48" s="29" t="s">
        <v>944</v>
      </c>
      <c r="B48" s="259" t="s">
        <v>397</v>
      </c>
      <c r="C48" s="259" t="s">
        <v>429</v>
      </c>
      <c r="D48" s="259" t="s">
        <v>430</v>
      </c>
      <c r="E48" s="259" t="s">
        <v>431</v>
      </c>
      <c r="F48" s="259" t="s">
        <v>432</v>
      </c>
      <c r="G48" s="259" t="s">
        <v>433</v>
      </c>
      <c r="H48" s="259" t="s">
        <v>434</v>
      </c>
      <c r="I48" s="259" t="s">
        <v>435</v>
      </c>
      <c r="J48" s="259" t="s">
        <v>436</v>
      </c>
      <c r="K48" s="260" t="s">
        <v>444</v>
      </c>
      <c r="L48" s="259" t="s">
        <v>945</v>
      </c>
    </row>
    <row r="49" spans="1:12">
      <c r="A49" s="75" t="s">
        <v>946</v>
      </c>
      <c r="B49" s="192">
        <v>0</v>
      </c>
      <c r="C49" s="192">
        <v>0</v>
      </c>
      <c r="D49" s="192">
        <v>0</v>
      </c>
      <c r="E49" s="192">
        <v>0</v>
      </c>
      <c r="F49" s="192">
        <v>0</v>
      </c>
      <c r="G49" s="192">
        <v>0</v>
      </c>
      <c r="H49" s="192">
        <v>0</v>
      </c>
      <c r="I49" s="192">
        <v>0</v>
      </c>
      <c r="J49" s="192">
        <v>0</v>
      </c>
      <c r="K49" s="192">
        <v>0</v>
      </c>
      <c r="L49" s="143">
        <v>0</v>
      </c>
    </row>
    <row r="50" spans="1:12">
      <c r="A50" s="75" t="s">
        <v>947</v>
      </c>
      <c r="B50" s="192">
        <v>0</v>
      </c>
      <c r="C50" s="192">
        <v>0</v>
      </c>
      <c r="D50" s="192">
        <v>0</v>
      </c>
      <c r="E50" s="192">
        <v>0</v>
      </c>
      <c r="F50" s="192">
        <v>0</v>
      </c>
      <c r="G50" s="192">
        <v>0</v>
      </c>
      <c r="H50" s="192">
        <v>0</v>
      </c>
      <c r="I50" s="192">
        <v>0</v>
      </c>
      <c r="J50" s="192">
        <v>0</v>
      </c>
      <c r="K50" s="192">
        <v>0</v>
      </c>
      <c r="L50" s="143">
        <v>0</v>
      </c>
    </row>
    <row r="51" spans="1:12">
      <c r="A51" s="75" t="s">
        <v>948</v>
      </c>
      <c r="B51" s="192">
        <v>0</v>
      </c>
      <c r="C51" s="192">
        <v>0</v>
      </c>
      <c r="D51" s="192">
        <v>0</v>
      </c>
      <c r="E51" s="192">
        <v>0</v>
      </c>
      <c r="F51" s="192">
        <v>0</v>
      </c>
      <c r="G51" s="192">
        <v>0</v>
      </c>
      <c r="H51" s="192">
        <v>0</v>
      </c>
      <c r="I51" s="192">
        <v>0</v>
      </c>
      <c r="J51" s="192">
        <v>0</v>
      </c>
      <c r="K51" s="192">
        <v>0</v>
      </c>
      <c r="L51" s="143">
        <v>0</v>
      </c>
    </row>
    <row r="52" spans="1:12">
      <c r="A52" s="75" t="s">
        <v>949</v>
      </c>
      <c r="B52" s="192">
        <v>0</v>
      </c>
      <c r="C52" s="192">
        <v>0</v>
      </c>
      <c r="D52" s="192">
        <v>0</v>
      </c>
      <c r="E52" s="192">
        <v>0</v>
      </c>
      <c r="F52" s="192">
        <v>0</v>
      </c>
      <c r="G52" s="192">
        <v>0</v>
      </c>
      <c r="H52" s="192">
        <v>0</v>
      </c>
      <c r="I52" s="192">
        <v>0</v>
      </c>
      <c r="J52" s="192">
        <v>0</v>
      </c>
      <c r="K52" s="192">
        <v>0</v>
      </c>
      <c r="L52" s="143">
        <v>0</v>
      </c>
    </row>
    <row r="53" spans="1:12">
      <c r="A53" s="75" t="s">
        <v>950</v>
      </c>
      <c r="B53" s="192">
        <v>0</v>
      </c>
      <c r="C53" s="192">
        <v>0</v>
      </c>
      <c r="D53" s="192">
        <v>0</v>
      </c>
      <c r="E53" s="192">
        <v>0</v>
      </c>
      <c r="F53" s="192">
        <v>0</v>
      </c>
      <c r="G53" s="192">
        <v>0</v>
      </c>
      <c r="H53" s="192">
        <v>0</v>
      </c>
      <c r="I53" s="192">
        <v>0</v>
      </c>
      <c r="J53" s="192">
        <v>0</v>
      </c>
      <c r="K53" s="192">
        <v>0</v>
      </c>
      <c r="L53" s="143">
        <v>0</v>
      </c>
    </row>
    <row r="54" spans="1:12">
      <c r="A54" s="75" t="s">
        <v>951</v>
      </c>
      <c r="B54" s="192">
        <v>0</v>
      </c>
      <c r="C54" s="192">
        <v>0</v>
      </c>
      <c r="D54" s="192">
        <v>0</v>
      </c>
      <c r="E54" s="192">
        <v>0</v>
      </c>
      <c r="F54" s="192">
        <v>0</v>
      </c>
      <c r="G54" s="192">
        <v>0</v>
      </c>
      <c r="H54" s="192">
        <v>0</v>
      </c>
      <c r="I54" s="192">
        <v>0</v>
      </c>
      <c r="J54" s="192">
        <v>0</v>
      </c>
      <c r="K54" s="192">
        <v>0</v>
      </c>
      <c r="L54" s="143">
        <v>0</v>
      </c>
    </row>
    <row r="55" spans="1:12">
      <c r="A55" s="75" t="s">
        <v>952</v>
      </c>
      <c r="B55" s="192">
        <v>0</v>
      </c>
      <c r="C55" s="192">
        <v>0</v>
      </c>
      <c r="D55" s="192">
        <v>0</v>
      </c>
      <c r="E55" s="192">
        <v>0</v>
      </c>
      <c r="F55" s="192">
        <v>0</v>
      </c>
      <c r="G55" s="192">
        <v>0</v>
      </c>
      <c r="H55" s="192">
        <v>0</v>
      </c>
      <c r="I55" s="192">
        <v>0</v>
      </c>
      <c r="J55" s="192">
        <v>0</v>
      </c>
      <c r="K55" s="192">
        <v>0</v>
      </c>
      <c r="L55" s="143">
        <v>0</v>
      </c>
    </row>
    <row r="56" spans="1:12">
      <c r="A56" s="75" t="s">
        <v>953</v>
      </c>
      <c r="B56" s="192">
        <v>0</v>
      </c>
      <c r="C56" s="192">
        <v>0</v>
      </c>
      <c r="D56" s="192">
        <v>0</v>
      </c>
      <c r="E56" s="192">
        <v>0</v>
      </c>
      <c r="F56" s="192">
        <v>0</v>
      </c>
      <c r="G56" s="192">
        <v>0</v>
      </c>
      <c r="H56" s="192">
        <v>0</v>
      </c>
      <c r="I56" s="192">
        <v>0</v>
      </c>
      <c r="J56" s="192">
        <v>0</v>
      </c>
      <c r="K56" s="192">
        <v>0</v>
      </c>
      <c r="L56" s="143">
        <v>0</v>
      </c>
    </row>
    <row r="57" spans="1:12">
      <c r="A57" s="75" t="s">
        <v>954</v>
      </c>
      <c r="B57" s="192">
        <v>0</v>
      </c>
      <c r="C57" s="192">
        <v>0</v>
      </c>
      <c r="D57" s="192">
        <v>0</v>
      </c>
      <c r="E57" s="192">
        <v>0</v>
      </c>
      <c r="F57" s="192">
        <v>0</v>
      </c>
      <c r="G57" s="192">
        <v>0</v>
      </c>
      <c r="H57" s="192">
        <v>0</v>
      </c>
      <c r="I57" s="192">
        <v>0</v>
      </c>
      <c r="J57" s="192">
        <v>0</v>
      </c>
      <c r="K57" s="192">
        <v>0</v>
      </c>
      <c r="L57" s="143">
        <v>0</v>
      </c>
    </row>
    <row r="58" spans="1:12">
      <c r="A58" s="75" t="s">
        <v>955</v>
      </c>
      <c r="B58" s="192">
        <v>0</v>
      </c>
      <c r="C58" s="192">
        <v>0</v>
      </c>
      <c r="D58" s="192">
        <v>0</v>
      </c>
      <c r="E58" s="192">
        <v>0</v>
      </c>
      <c r="F58" s="192">
        <v>0</v>
      </c>
      <c r="G58" s="192">
        <v>0</v>
      </c>
      <c r="H58" s="192">
        <v>0</v>
      </c>
      <c r="I58" s="192">
        <v>0</v>
      </c>
      <c r="J58" s="192">
        <v>0</v>
      </c>
      <c r="K58" s="192">
        <v>0</v>
      </c>
      <c r="L58" s="143">
        <v>0</v>
      </c>
    </row>
    <row r="59" spans="1:12">
      <c r="A59" s="75" t="s">
        <v>956</v>
      </c>
      <c r="B59" s="192">
        <v>0</v>
      </c>
      <c r="C59" s="192">
        <v>0</v>
      </c>
      <c r="D59" s="192">
        <v>0</v>
      </c>
      <c r="E59" s="192">
        <v>0</v>
      </c>
      <c r="F59" s="192">
        <v>0</v>
      </c>
      <c r="G59" s="192">
        <v>0</v>
      </c>
      <c r="H59" s="192">
        <v>0</v>
      </c>
      <c r="I59" s="192">
        <v>0</v>
      </c>
      <c r="J59" s="192">
        <v>0</v>
      </c>
      <c r="K59" s="192">
        <v>0</v>
      </c>
      <c r="L59" s="143">
        <v>0</v>
      </c>
    </row>
    <row r="60" spans="1:12">
      <c r="A60" s="75" t="s">
        <v>957</v>
      </c>
      <c r="B60" s="192">
        <v>0</v>
      </c>
      <c r="C60" s="192">
        <v>0</v>
      </c>
      <c r="D60" s="192">
        <v>0</v>
      </c>
      <c r="E60" s="192">
        <v>0</v>
      </c>
      <c r="F60" s="192">
        <v>0</v>
      </c>
      <c r="G60" s="192">
        <v>0</v>
      </c>
      <c r="H60" s="192">
        <v>0</v>
      </c>
      <c r="I60" s="192">
        <v>0</v>
      </c>
      <c r="J60" s="192">
        <v>0</v>
      </c>
      <c r="K60" s="192">
        <v>0</v>
      </c>
      <c r="L60" s="143">
        <v>0</v>
      </c>
    </row>
    <row r="61" spans="1:12">
      <c r="A61" s="75" t="s">
        <v>958</v>
      </c>
      <c r="B61" s="192">
        <v>0</v>
      </c>
      <c r="C61" s="192">
        <v>0</v>
      </c>
      <c r="D61" s="192">
        <v>0</v>
      </c>
      <c r="E61" s="192">
        <v>0</v>
      </c>
      <c r="F61" s="192">
        <v>0</v>
      </c>
      <c r="G61" s="192">
        <v>0</v>
      </c>
      <c r="H61" s="192">
        <v>0</v>
      </c>
      <c r="I61" s="192">
        <v>0</v>
      </c>
      <c r="J61" s="192">
        <v>0</v>
      </c>
      <c r="K61" s="192">
        <v>0</v>
      </c>
      <c r="L61" s="143">
        <v>0</v>
      </c>
    </row>
    <row r="62" spans="1:12">
      <c r="A62" s="75" t="s">
        <v>959</v>
      </c>
      <c r="B62" s="192">
        <v>0</v>
      </c>
      <c r="C62" s="192">
        <v>0</v>
      </c>
      <c r="D62" s="192">
        <v>0</v>
      </c>
      <c r="E62" s="192">
        <v>0</v>
      </c>
      <c r="F62" s="192">
        <v>0</v>
      </c>
      <c r="G62" s="192">
        <v>0</v>
      </c>
      <c r="H62" s="192">
        <v>0</v>
      </c>
      <c r="I62" s="192">
        <v>0</v>
      </c>
      <c r="J62" s="192">
        <v>0</v>
      </c>
      <c r="K62" s="192">
        <v>0</v>
      </c>
      <c r="L62" s="143">
        <v>0</v>
      </c>
    </row>
    <row r="63" spans="1:12">
      <c r="A63" s="29" t="s">
        <v>8</v>
      </c>
      <c r="B63" s="194">
        <v>0</v>
      </c>
      <c r="C63" s="194">
        <v>0</v>
      </c>
      <c r="D63" s="194">
        <v>0</v>
      </c>
      <c r="E63" s="194">
        <v>0</v>
      </c>
      <c r="F63" s="194">
        <v>0</v>
      </c>
      <c r="G63" s="194">
        <v>0</v>
      </c>
      <c r="H63" s="194">
        <v>0</v>
      </c>
      <c r="I63" s="194">
        <v>0</v>
      </c>
      <c r="J63" s="194">
        <v>0</v>
      </c>
      <c r="K63" s="194">
        <v>0</v>
      </c>
      <c r="L63" s="195">
        <v>0</v>
      </c>
    </row>
    <row r="64" spans="1:12">
      <c r="A64" s="264" t="s">
        <v>960</v>
      </c>
      <c r="B64" s="143">
        <v>0</v>
      </c>
      <c r="C64" s="143">
        <v>0</v>
      </c>
      <c r="D64" s="143">
        <v>0</v>
      </c>
      <c r="E64" s="143">
        <v>0</v>
      </c>
      <c r="F64" s="143">
        <v>0</v>
      </c>
      <c r="G64" s="143">
        <v>0</v>
      </c>
      <c r="H64" s="143">
        <v>0</v>
      </c>
      <c r="I64" s="143">
        <v>0</v>
      </c>
      <c r="J64" s="143">
        <v>0</v>
      </c>
      <c r="K64" s="143">
        <v>0</v>
      </c>
      <c r="L64" s="265"/>
    </row>
    <row r="65" spans="1:12" ht="30" customHeight="1">
      <c r="A65" s="267" t="s">
        <v>961</v>
      </c>
      <c r="B65" s="259" t="s">
        <v>397</v>
      </c>
      <c r="C65" s="259" t="s">
        <v>429</v>
      </c>
      <c r="D65" s="259" t="s">
        <v>430</v>
      </c>
      <c r="E65" s="259" t="s">
        <v>431</v>
      </c>
      <c r="F65" s="259" t="s">
        <v>432</v>
      </c>
      <c r="G65" s="259" t="s">
        <v>433</v>
      </c>
      <c r="H65" s="259" t="s">
        <v>434</v>
      </c>
      <c r="I65" s="259" t="s">
        <v>435</v>
      </c>
      <c r="J65" s="259" t="s">
        <v>436</v>
      </c>
      <c r="K65" s="260" t="s">
        <v>444</v>
      </c>
      <c r="L65" s="259" t="s">
        <v>812</v>
      </c>
    </row>
    <row r="66" spans="1:12">
      <c r="A66" s="75" t="s">
        <v>946</v>
      </c>
      <c r="B66" s="192">
        <v>0</v>
      </c>
      <c r="C66" s="192">
        <v>0</v>
      </c>
      <c r="D66" s="192">
        <v>0</v>
      </c>
      <c r="E66" s="192">
        <v>0</v>
      </c>
      <c r="F66" s="192">
        <v>0</v>
      </c>
      <c r="G66" s="192">
        <v>0</v>
      </c>
      <c r="H66" s="192">
        <v>0</v>
      </c>
      <c r="I66" s="192">
        <v>0</v>
      </c>
      <c r="J66" s="192">
        <v>0</v>
      </c>
      <c r="K66" s="192">
        <v>0</v>
      </c>
      <c r="L66" s="143">
        <v>0</v>
      </c>
    </row>
    <row r="67" spans="1:12">
      <c r="A67" s="75" t="s">
        <v>947</v>
      </c>
      <c r="B67" s="192">
        <v>0</v>
      </c>
      <c r="C67" s="192">
        <v>0</v>
      </c>
      <c r="D67" s="192">
        <v>0</v>
      </c>
      <c r="E67" s="192">
        <v>0</v>
      </c>
      <c r="F67" s="192">
        <v>0</v>
      </c>
      <c r="G67" s="192">
        <v>0</v>
      </c>
      <c r="H67" s="192">
        <v>0</v>
      </c>
      <c r="I67" s="192">
        <v>0</v>
      </c>
      <c r="J67" s="192">
        <v>0</v>
      </c>
      <c r="K67" s="192">
        <v>0</v>
      </c>
      <c r="L67" s="143">
        <v>0</v>
      </c>
    </row>
    <row r="68" spans="1:12">
      <c r="A68" s="75" t="s">
        <v>948</v>
      </c>
      <c r="B68" s="192">
        <v>0</v>
      </c>
      <c r="C68" s="192">
        <v>0</v>
      </c>
      <c r="D68" s="192">
        <v>0</v>
      </c>
      <c r="E68" s="192">
        <v>0</v>
      </c>
      <c r="F68" s="192">
        <v>0</v>
      </c>
      <c r="G68" s="192">
        <v>0</v>
      </c>
      <c r="H68" s="192">
        <v>0</v>
      </c>
      <c r="I68" s="192">
        <v>0</v>
      </c>
      <c r="J68" s="192">
        <v>0</v>
      </c>
      <c r="K68" s="192">
        <v>0</v>
      </c>
      <c r="L68" s="143">
        <v>0</v>
      </c>
    </row>
    <row r="69" spans="1:12">
      <c r="A69" s="75" t="s">
        <v>949</v>
      </c>
      <c r="B69" s="192">
        <v>0</v>
      </c>
      <c r="C69" s="192">
        <v>0</v>
      </c>
      <c r="D69" s="192">
        <v>0</v>
      </c>
      <c r="E69" s="192">
        <v>0</v>
      </c>
      <c r="F69" s="192">
        <v>0</v>
      </c>
      <c r="G69" s="192">
        <v>0</v>
      </c>
      <c r="H69" s="192">
        <v>0</v>
      </c>
      <c r="I69" s="192">
        <v>0</v>
      </c>
      <c r="J69" s="192">
        <v>0</v>
      </c>
      <c r="K69" s="192">
        <v>0</v>
      </c>
      <c r="L69" s="143">
        <v>0</v>
      </c>
    </row>
    <row r="70" spans="1:12">
      <c r="A70" s="75" t="s">
        <v>950</v>
      </c>
      <c r="B70" s="192">
        <v>0</v>
      </c>
      <c r="C70" s="192">
        <v>0</v>
      </c>
      <c r="D70" s="192">
        <v>0</v>
      </c>
      <c r="E70" s="192">
        <v>0</v>
      </c>
      <c r="F70" s="192">
        <v>0</v>
      </c>
      <c r="G70" s="192">
        <v>0</v>
      </c>
      <c r="H70" s="192">
        <v>0</v>
      </c>
      <c r="I70" s="192">
        <v>0</v>
      </c>
      <c r="J70" s="192">
        <v>0</v>
      </c>
      <c r="K70" s="192">
        <v>0</v>
      </c>
      <c r="L70" s="143">
        <v>0</v>
      </c>
    </row>
    <row r="71" spans="1:12">
      <c r="A71" s="75" t="s">
        <v>951</v>
      </c>
      <c r="B71" s="192">
        <v>0</v>
      </c>
      <c r="C71" s="192">
        <v>0</v>
      </c>
      <c r="D71" s="192">
        <v>0</v>
      </c>
      <c r="E71" s="192">
        <v>0</v>
      </c>
      <c r="F71" s="192">
        <v>0</v>
      </c>
      <c r="G71" s="192">
        <v>0</v>
      </c>
      <c r="H71" s="192">
        <v>0</v>
      </c>
      <c r="I71" s="192">
        <v>0</v>
      </c>
      <c r="J71" s="192">
        <v>0</v>
      </c>
      <c r="K71" s="192">
        <v>0</v>
      </c>
      <c r="L71" s="143">
        <v>0</v>
      </c>
    </row>
    <row r="72" spans="1:12">
      <c r="A72" s="75" t="s">
        <v>952</v>
      </c>
      <c r="B72" s="192">
        <v>0</v>
      </c>
      <c r="C72" s="192">
        <v>0</v>
      </c>
      <c r="D72" s="192">
        <v>0</v>
      </c>
      <c r="E72" s="192">
        <v>0</v>
      </c>
      <c r="F72" s="192">
        <v>0</v>
      </c>
      <c r="G72" s="192">
        <v>0</v>
      </c>
      <c r="H72" s="192">
        <v>0</v>
      </c>
      <c r="I72" s="192">
        <v>0</v>
      </c>
      <c r="J72" s="192">
        <v>0</v>
      </c>
      <c r="K72" s="192">
        <v>0</v>
      </c>
      <c r="L72" s="143">
        <v>0</v>
      </c>
    </row>
    <row r="73" spans="1:12">
      <c r="A73" s="75" t="s">
        <v>953</v>
      </c>
      <c r="B73" s="192">
        <v>0</v>
      </c>
      <c r="C73" s="192">
        <v>0</v>
      </c>
      <c r="D73" s="192">
        <v>0</v>
      </c>
      <c r="E73" s="192">
        <v>0</v>
      </c>
      <c r="F73" s="192">
        <v>0</v>
      </c>
      <c r="G73" s="192">
        <v>0</v>
      </c>
      <c r="H73" s="192">
        <v>0</v>
      </c>
      <c r="I73" s="192">
        <v>0</v>
      </c>
      <c r="J73" s="192">
        <v>0</v>
      </c>
      <c r="K73" s="192">
        <v>0</v>
      </c>
      <c r="L73" s="143">
        <v>0</v>
      </c>
    </row>
    <row r="74" spans="1:12">
      <c r="A74" s="75" t="s">
        <v>954</v>
      </c>
      <c r="B74" s="192">
        <v>0</v>
      </c>
      <c r="C74" s="192">
        <v>0</v>
      </c>
      <c r="D74" s="192">
        <v>0</v>
      </c>
      <c r="E74" s="192">
        <v>0</v>
      </c>
      <c r="F74" s="192">
        <v>0</v>
      </c>
      <c r="G74" s="192">
        <v>0</v>
      </c>
      <c r="H74" s="192">
        <v>0</v>
      </c>
      <c r="I74" s="192">
        <v>0</v>
      </c>
      <c r="J74" s="192">
        <v>0</v>
      </c>
      <c r="K74" s="192">
        <v>0</v>
      </c>
      <c r="L74" s="143">
        <v>0</v>
      </c>
    </row>
    <row r="75" spans="1:12">
      <c r="A75" s="75" t="s">
        <v>955</v>
      </c>
      <c r="B75" s="192">
        <v>0</v>
      </c>
      <c r="C75" s="192">
        <v>0</v>
      </c>
      <c r="D75" s="192">
        <v>0</v>
      </c>
      <c r="E75" s="192">
        <v>0</v>
      </c>
      <c r="F75" s="192">
        <v>0</v>
      </c>
      <c r="G75" s="192">
        <v>0</v>
      </c>
      <c r="H75" s="192">
        <v>0</v>
      </c>
      <c r="I75" s="192">
        <v>0</v>
      </c>
      <c r="J75" s="192">
        <v>0</v>
      </c>
      <c r="K75" s="192">
        <v>0</v>
      </c>
      <c r="L75" s="143">
        <v>0</v>
      </c>
    </row>
    <row r="76" spans="1:12">
      <c r="A76" s="75" t="s">
        <v>956</v>
      </c>
      <c r="B76" s="192">
        <v>0</v>
      </c>
      <c r="C76" s="192">
        <v>0</v>
      </c>
      <c r="D76" s="192">
        <v>0</v>
      </c>
      <c r="E76" s="192">
        <v>0</v>
      </c>
      <c r="F76" s="192">
        <v>0</v>
      </c>
      <c r="G76" s="192">
        <v>0</v>
      </c>
      <c r="H76" s="192">
        <v>0</v>
      </c>
      <c r="I76" s="192">
        <v>0</v>
      </c>
      <c r="J76" s="192">
        <v>0</v>
      </c>
      <c r="K76" s="192">
        <v>0</v>
      </c>
      <c r="L76" s="143">
        <v>0</v>
      </c>
    </row>
    <row r="77" spans="1:12">
      <c r="A77" s="75" t="s">
        <v>957</v>
      </c>
      <c r="B77" s="192">
        <v>0</v>
      </c>
      <c r="C77" s="192">
        <v>0</v>
      </c>
      <c r="D77" s="192">
        <v>0</v>
      </c>
      <c r="E77" s="192">
        <v>0</v>
      </c>
      <c r="F77" s="192">
        <v>0</v>
      </c>
      <c r="G77" s="192">
        <v>0</v>
      </c>
      <c r="H77" s="192">
        <v>0</v>
      </c>
      <c r="I77" s="192">
        <v>0</v>
      </c>
      <c r="J77" s="192">
        <v>0</v>
      </c>
      <c r="K77" s="192">
        <v>0</v>
      </c>
      <c r="L77" s="143">
        <v>0</v>
      </c>
    </row>
    <row r="78" spans="1:12">
      <c r="A78" s="75" t="s">
        <v>958</v>
      </c>
      <c r="B78" s="192">
        <v>0</v>
      </c>
      <c r="C78" s="192">
        <v>0</v>
      </c>
      <c r="D78" s="192">
        <v>0</v>
      </c>
      <c r="E78" s="192">
        <v>0</v>
      </c>
      <c r="F78" s="192">
        <v>0</v>
      </c>
      <c r="G78" s="192">
        <v>0</v>
      </c>
      <c r="H78" s="192">
        <v>0</v>
      </c>
      <c r="I78" s="192">
        <v>0</v>
      </c>
      <c r="J78" s="192">
        <v>0</v>
      </c>
      <c r="K78" s="192">
        <v>0</v>
      </c>
      <c r="L78" s="143">
        <v>0</v>
      </c>
    </row>
    <row r="79" spans="1:12">
      <c r="A79" s="75" t="s">
        <v>959</v>
      </c>
      <c r="B79" s="192">
        <v>0</v>
      </c>
      <c r="C79" s="192">
        <v>0</v>
      </c>
      <c r="D79" s="192">
        <v>0</v>
      </c>
      <c r="E79" s="192">
        <v>0</v>
      </c>
      <c r="F79" s="192">
        <v>0</v>
      </c>
      <c r="G79" s="192">
        <v>0</v>
      </c>
      <c r="H79" s="192">
        <v>0</v>
      </c>
      <c r="I79" s="192">
        <v>0</v>
      </c>
      <c r="J79" s="192">
        <v>0</v>
      </c>
      <c r="K79" s="192">
        <v>0</v>
      </c>
      <c r="L79" s="143">
        <v>0</v>
      </c>
    </row>
    <row r="80" spans="1:12">
      <c r="A80" s="29" t="s">
        <v>8</v>
      </c>
      <c r="B80" s="194">
        <v>0</v>
      </c>
      <c r="C80" s="194">
        <v>0</v>
      </c>
      <c r="D80" s="194">
        <v>0</v>
      </c>
      <c r="E80" s="194">
        <v>0</v>
      </c>
      <c r="F80" s="194">
        <v>0</v>
      </c>
      <c r="G80" s="194">
        <v>0</v>
      </c>
      <c r="H80" s="194">
        <v>0</v>
      </c>
      <c r="I80" s="194">
        <v>0</v>
      </c>
      <c r="J80" s="194">
        <v>0</v>
      </c>
      <c r="K80" s="194">
        <v>0</v>
      </c>
      <c r="L80" s="195">
        <v>0</v>
      </c>
    </row>
    <row r="81" spans="1:12">
      <c r="A81" s="264" t="s">
        <v>960</v>
      </c>
      <c r="B81" s="143">
        <v>0</v>
      </c>
      <c r="C81" s="143">
        <v>0</v>
      </c>
      <c r="D81" s="143">
        <v>0</v>
      </c>
      <c r="E81" s="143">
        <v>0</v>
      </c>
      <c r="F81" s="143">
        <v>0</v>
      </c>
      <c r="G81" s="143">
        <v>0</v>
      </c>
      <c r="H81" s="143">
        <v>0</v>
      </c>
      <c r="I81" s="143">
        <v>0</v>
      </c>
      <c r="J81" s="143">
        <v>0</v>
      </c>
      <c r="K81" s="143">
        <v>0</v>
      </c>
      <c r="L81" s="268"/>
    </row>
    <row r="82" spans="1:12" ht="15.75" thickBot="1">
      <c r="A82" s="269"/>
      <c r="B82" s="129"/>
      <c r="C82" s="36"/>
      <c r="D82" s="129"/>
      <c r="E82" s="129"/>
      <c r="F82" s="129"/>
      <c r="G82" s="129"/>
      <c r="H82" s="129"/>
      <c r="I82" s="129"/>
      <c r="J82" s="129"/>
      <c r="K82" s="270"/>
      <c r="L82" s="270"/>
    </row>
    <row r="83" spans="1:12" ht="15.75" customHeight="1" thickTop="1">
      <c r="A83" s="738" t="s">
        <v>965</v>
      </c>
      <c r="B83" s="739"/>
      <c r="C83" s="739"/>
      <c r="D83" s="739"/>
      <c r="E83" s="739"/>
      <c r="F83" s="739"/>
      <c r="G83" s="739"/>
      <c r="H83" s="739"/>
      <c r="I83" s="739"/>
      <c r="J83" s="739"/>
      <c r="K83" s="739"/>
      <c r="L83" s="739"/>
    </row>
    <row r="84" spans="1:12">
      <c r="A84" s="271"/>
      <c r="B84" s="271"/>
      <c r="C84" s="271"/>
      <c r="D84" s="271"/>
      <c r="E84" s="271"/>
      <c r="F84" s="271"/>
      <c r="G84" s="271"/>
      <c r="H84" s="271"/>
      <c r="I84" s="1"/>
      <c r="J84" s="1"/>
      <c r="K84" s="1"/>
      <c r="L84" s="1"/>
    </row>
    <row r="85" spans="1:12" ht="30" customHeight="1">
      <c r="A85" s="751" t="s">
        <v>396</v>
      </c>
      <c r="B85" s="751"/>
      <c r="C85" s="751"/>
      <c r="D85" s="751"/>
      <c r="E85" s="751"/>
      <c r="F85" s="751"/>
      <c r="G85" s="751"/>
      <c r="H85" s="751"/>
      <c r="I85" s="751"/>
      <c r="J85" s="751"/>
      <c r="K85" s="751"/>
      <c r="L85" s="751"/>
    </row>
    <row r="86" spans="1:12" ht="18">
      <c r="A86" s="752" t="s">
        <v>966</v>
      </c>
      <c r="B86" s="752"/>
      <c r="C86" s="752"/>
      <c r="D86" s="752"/>
      <c r="E86" s="752"/>
      <c r="F86" s="752"/>
      <c r="G86" s="752"/>
      <c r="H86" s="752"/>
      <c r="I86" s="752"/>
      <c r="J86" s="752"/>
      <c r="K86" s="752"/>
      <c r="L86" s="752"/>
    </row>
    <row r="87" spans="1:12" ht="18">
      <c r="A87" s="752" t="s">
        <v>2</v>
      </c>
      <c r="B87" s="752"/>
      <c r="C87" s="752"/>
      <c r="D87" s="752"/>
      <c r="E87" s="752"/>
      <c r="F87" s="752"/>
      <c r="G87" s="752"/>
      <c r="H87" s="752"/>
      <c r="I87" s="752"/>
      <c r="J87" s="752"/>
      <c r="K87" s="752"/>
      <c r="L87" s="752"/>
    </row>
    <row r="88" spans="1:12" ht="30" customHeight="1">
      <c r="A88" s="750" t="s">
        <v>3</v>
      </c>
      <c r="B88" s="750"/>
      <c r="C88" s="750"/>
      <c r="D88" s="750"/>
      <c r="E88" s="750"/>
      <c r="F88" s="750"/>
      <c r="G88" s="750"/>
      <c r="H88" s="750"/>
      <c r="I88" s="750"/>
      <c r="J88" s="750"/>
      <c r="K88" s="750"/>
      <c r="L88" s="750"/>
    </row>
    <row r="89" spans="1:12">
      <c r="A89" s="23"/>
      <c r="B89" s="256"/>
      <c r="C89" s="74"/>
      <c r="D89" s="256"/>
      <c r="E89" s="74"/>
      <c r="F89" s="257"/>
      <c r="G89" s="256"/>
      <c r="H89" s="256"/>
      <c r="I89" s="256"/>
      <c r="J89" s="256"/>
      <c r="K89" s="256"/>
      <c r="L89" s="258"/>
    </row>
    <row r="90" spans="1:12" ht="30" customHeight="1">
      <c r="A90" s="29" t="s">
        <v>944</v>
      </c>
      <c r="B90" s="259" t="s">
        <v>397</v>
      </c>
      <c r="C90" s="259" t="s">
        <v>429</v>
      </c>
      <c r="D90" s="259" t="s">
        <v>430</v>
      </c>
      <c r="E90" s="259" t="s">
        <v>431</v>
      </c>
      <c r="F90" s="259" t="s">
        <v>432</v>
      </c>
      <c r="G90" s="259" t="s">
        <v>433</v>
      </c>
      <c r="H90" s="259" t="s">
        <v>434</v>
      </c>
      <c r="I90" s="259" t="s">
        <v>435</v>
      </c>
      <c r="J90" s="259" t="s">
        <v>436</v>
      </c>
      <c r="K90" s="260" t="s">
        <v>444</v>
      </c>
      <c r="L90" s="259" t="s">
        <v>945</v>
      </c>
    </row>
    <row r="91" spans="1:12">
      <c r="A91" s="75" t="s">
        <v>946</v>
      </c>
      <c r="B91" s="192">
        <v>0</v>
      </c>
      <c r="C91" s="192">
        <v>13942.722669999999</v>
      </c>
      <c r="D91" s="192">
        <v>0</v>
      </c>
      <c r="E91" s="192">
        <v>0</v>
      </c>
      <c r="F91" s="192">
        <v>0</v>
      </c>
      <c r="G91" s="192">
        <v>0</v>
      </c>
      <c r="H91" s="192">
        <v>0</v>
      </c>
      <c r="I91" s="192">
        <v>0</v>
      </c>
      <c r="J91" s="192">
        <v>0</v>
      </c>
      <c r="K91" s="192">
        <v>13942.722669999999</v>
      </c>
      <c r="L91" s="143">
        <f>K91/$K$105</f>
        <v>2.713310383607857E-2</v>
      </c>
    </row>
    <row r="92" spans="1:12">
      <c r="A92" s="75" t="s">
        <v>947</v>
      </c>
      <c r="B92" s="192">
        <v>0</v>
      </c>
      <c r="C92" s="192">
        <v>0</v>
      </c>
      <c r="D92" s="192">
        <v>0</v>
      </c>
      <c r="E92" s="192">
        <v>0</v>
      </c>
      <c r="F92" s="192">
        <v>0</v>
      </c>
      <c r="G92" s="192">
        <v>0</v>
      </c>
      <c r="H92" s="192">
        <v>0</v>
      </c>
      <c r="I92" s="192">
        <v>0</v>
      </c>
      <c r="J92" s="192">
        <v>0</v>
      </c>
      <c r="K92" s="192">
        <v>0</v>
      </c>
      <c r="L92" s="143">
        <f t="shared" ref="L92:L105" si="0">K92/$K$105</f>
        <v>0</v>
      </c>
    </row>
    <row r="93" spans="1:12">
      <c r="A93" s="75" t="s">
        <v>948</v>
      </c>
      <c r="B93" s="192">
        <v>0</v>
      </c>
      <c r="C93" s="192">
        <v>0</v>
      </c>
      <c r="D93" s="192">
        <v>0</v>
      </c>
      <c r="E93" s="192">
        <v>0</v>
      </c>
      <c r="F93" s="192">
        <v>0</v>
      </c>
      <c r="G93" s="192">
        <v>0</v>
      </c>
      <c r="H93" s="192">
        <v>0</v>
      </c>
      <c r="I93" s="192">
        <v>0</v>
      </c>
      <c r="J93" s="192">
        <v>0</v>
      </c>
      <c r="K93" s="192">
        <v>0</v>
      </c>
      <c r="L93" s="143">
        <f t="shared" si="0"/>
        <v>0</v>
      </c>
    </row>
    <row r="94" spans="1:12">
      <c r="A94" s="75" t="s">
        <v>949</v>
      </c>
      <c r="B94" s="192">
        <v>2963.03368</v>
      </c>
      <c r="C94" s="192">
        <v>0</v>
      </c>
      <c r="D94" s="192">
        <v>2695.7396400000002</v>
      </c>
      <c r="E94" s="192">
        <v>0</v>
      </c>
      <c r="F94" s="192">
        <v>0</v>
      </c>
      <c r="G94" s="192">
        <v>0</v>
      </c>
      <c r="H94" s="192">
        <v>0</v>
      </c>
      <c r="I94" s="192">
        <v>0</v>
      </c>
      <c r="J94" s="192">
        <v>0</v>
      </c>
      <c r="K94" s="192">
        <v>5658.7733200000002</v>
      </c>
      <c r="L94" s="143">
        <f t="shared" si="0"/>
        <v>1.1012202401956769E-2</v>
      </c>
    </row>
    <row r="95" spans="1:12">
      <c r="A95" s="75" t="s">
        <v>950</v>
      </c>
      <c r="B95" s="192">
        <v>752.37131000000011</v>
      </c>
      <c r="C95" s="192">
        <v>4492.7242900000001</v>
      </c>
      <c r="D95" s="192">
        <v>899.25218000000007</v>
      </c>
      <c r="E95" s="192">
        <v>0</v>
      </c>
      <c r="F95" s="192">
        <v>699.00436000000002</v>
      </c>
      <c r="G95" s="192">
        <v>0</v>
      </c>
      <c r="H95" s="192">
        <v>0</v>
      </c>
      <c r="I95" s="192">
        <v>771.58249999999998</v>
      </c>
      <c r="J95" s="192">
        <v>0</v>
      </c>
      <c r="K95" s="192">
        <v>7614.9346400000013</v>
      </c>
      <c r="L95" s="143">
        <f t="shared" si="0"/>
        <v>1.4818971673060727E-2</v>
      </c>
    </row>
    <row r="96" spans="1:12">
      <c r="A96" s="75" t="s">
        <v>951</v>
      </c>
      <c r="B96" s="192">
        <v>396.20038</v>
      </c>
      <c r="C96" s="192">
        <v>2897.2634500000004</v>
      </c>
      <c r="D96" s="192">
        <v>1986.46074</v>
      </c>
      <c r="E96" s="192">
        <v>0</v>
      </c>
      <c r="F96" s="192">
        <v>0</v>
      </c>
      <c r="G96" s="192">
        <v>0</v>
      </c>
      <c r="H96" s="192">
        <v>0</v>
      </c>
      <c r="I96" s="192">
        <v>374.48624000000001</v>
      </c>
      <c r="J96" s="192">
        <v>0</v>
      </c>
      <c r="K96" s="192">
        <v>5654.4108100000012</v>
      </c>
      <c r="L96" s="143">
        <f t="shared" si="0"/>
        <v>1.1003712780552292E-2</v>
      </c>
    </row>
    <row r="97" spans="1:12">
      <c r="A97" s="75" t="s">
        <v>952</v>
      </c>
      <c r="B97" s="192">
        <v>779.50059999999996</v>
      </c>
      <c r="C97" s="192">
        <v>5603.0756600000004</v>
      </c>
      <c r="D97" s="192">
        <v>3584.7550000000001</v>
      </c>
      <c r="E97" s="192">
        <v>0</v>
      </c>
      <c r="F97" s="192">
        <v>0</v>
      </c>
      <c r="G97" s="192">
        <v>0</v>
      </c>
      <c r="H97" s="192">
        <v>0</v>
      </c>
      <c r="I97" s="192">
        <v>0</v>
      </c>
      <c r="J97" s="192">
        <v>0</v>
      </c>
      <c r="K97" s="192">
        <v>9967.3312600000008</v>
      </c>
      <c r="L97" s="143">
        <f t="shared" si="0"/>
        <v>1.9396830909365847E-2</v>
      </c>
    </row>
    <row r="98" spans="1:12">
      <c r="A98" s="75" t="s">
        <v>953</v>
      </c>
      <c r="B98" s="192">
        <v>653.50594999999998</v>
      </c>
      <c r="C98" s="192">
        <v>5577.56693</v>
      </c>
      <c r="D98" s="192">
        <v>2272.0929700000002</v>
      </c>
      <c r="E98" s="192">
        <v>0</v>
      </c>
      <c r="F98" s="192">
        <v>0</v>
      </c>
      <c r="G98" s="192">
        <v>0</v>
      </c>
      <c r="H98" s="192">
        <v>0</v>
      </c>
      <c r="I98" s="192">
        <v>379.72143</v>
      </c>
      <c r="J98" s="192">
        <v>0</v>
      </c>
      <c r="K98" s="192">
        <v>8882.887279999999</v>
      </c>
      <c r="L98" s="143">
        <f t="shared" si="0"/>
        <v>1.7286458938971461E-2</v>
      </c>
    </row>
    <row r="99" spans="1:12">
      <c r="A99" s="75" t="s">
        <v>954</v>
      </c>
      <c r="B99" s="192">
        <v>698.2645500000001</v>
      </c>
      <c r="C99" s="192">
        <v>4127.4433500000005</v>
      </c>
      <c r="D99" s="192">
        <v>2017.05144</v>
      </c>
      <c r="E99" s="192">
        <v>0</v>
      </c>
      <c r="F99" s="192">
        <v>0</v>
      </c>
      <c r="G99" s="192">
        <v>113.84225000000001</v>
      </c>
      <c r="H99" s="192">
        <v>0</v>
      </c>
      <c r="I99" s="192">
        <v>120.01075</v>
      </c>
      <c r="J99" s="192">
        <v>0</v>
      </c>
      <c r="K99" s="192">
        <v>7076.6123400000006</v>
      </c>
      <c r="L99" s="143">
        <f t="shared" si="0"/>
        <v>1.377137464277592E-2</v>
      </c>
    </row>
    <row r="100" spans="1:12">
      <c r="A100" s="75" t="s">
        <v>955</v>
      </c>
      <c r="B100" s="192">
        <v>1928.1593600000001</v>
      </c>
      <c r="C100" s="192">
        <v>7860.81286</v>
      </c>
      <c r="D100" s="192">
        <v>4283.6152699999993</v>
      </c>
      <c r="E100" s="192">
        <v>0</v>
      </c>
      <c r="F100" s="192">
        <v>241.16260999999997</v>
      </c>
      <c r="G100" s="192">
        <v>292.39704</v>
      </c>
      <c r="H100" s="192">
        <v>0</v>
      </c>
      <c r="I100" s="192">
        <v>270.29302000000001</v>
      </c>
      <c r="J100" s="192">
        <v>0</v>
      </c>
      <c r="K100" s="192">
        <v>14876.440159999996</v>
      </c>
      <c r="L100" s="143">
        <f t="shared" si="0"/>
        <v>2.8950155943429465E-2</v>
      </c>
    </row>
    <row r="101" spans="1:12">
      <c r="A101" s="75" t="s">
        <v>956</v>
      </c>
      <c r="B101" s="192">
        <v>3329.6941699999998</v>
      </c>
      <c r="C101" s="192">
        <v>24931.211219999997</v>
      </c>
      <c r="D101" s="192">
        <v>7648.8173200000001</v>
      </c>
      <c r="E101" s="192">
        <v>0</v>
      </c>
      <c r="F101" s="192">
        <v>2507.8919999999998</v>
      </c>
      <c r="G101" s="192">
        <v>582.86395999999991</v>
      </c>
      <c r="H101" s="192">
        <v>0</v>
      </c>
      <c r="I101" s="192">
        <v>3483.5613800000001</v>
      </c>
      <c r="J101" s="192">
        <v>0</v>
      </c>
      <c r="K101" s="192">
        <v>42484.040049999996</v>
      </c>
      <c r="L101" s="143">
        <f t="shared" si="0"/>
        <v>8.2675665100406859E-2</v>
      </c>
    </row>
    <row r="102" spans="1:12">
      <c r="A102" s="75" t="s">
        <v>957</v>
      </c>
      <c r="B102" s="192">
        <v>5450.9278199999999</v>
      </c>
      <c r="C102" s="192">
        <v>189676.25621000002</v>
      </c>
      <c r="D102" s="192">
        <v>21289.797420000003</v>
      </c>
      <c r="E102" s="192">
        <v>0</v>
      </c>
      <c r="F102" s="192">
        <v>35552.469749999997</v>
      </c>
      <c r="G102" s="192">
        <v>1371.82827</v>
      </c>
      <c r="H102" s="192">
        <v>0</v>
      </c>
      <c r="I102" s="192">
        <v>71022.839590000003</v>
      </c>
      <c r="J102" s="192">
        <v>0</v>
      </c>
      <c r="K102" s="192">
        <v>324364.11906</v>
      </c>
      <c r="L102" s="143">
        <f t="shared" si="0"/>
        <v>0.63122573197915677</v>
      </c>
    </row>
    <row r="103" spans="1:12">
      <c r="A103" s="75" t="s">
        <v>958</v>
      </c>
      <c r="B103" s="192">
        <v>1050.6326299999998</v>
      </c>
      <c r="C103" s="192">
        <v>27840.305410000001</v>
      </c>
      <c r="D103" s="192">
        <v>5980.6707900000001</v>
      </c>
      <c r="E103" s="192">
        <v>0</v>
      </c>
      <c r="F103" s="192">
        <v>5983.1328800000001</v>
      </c>
      <c r="G103" s="192">
        <v>536.84647999999993</v>
      </c>
      <c r="H103" s="192">
        <v>0</v>
      </c>
      <c r="I103" s="192">
        <v>11367.233769999999</v>
      </c>
      <c r="J103" s="192">
        <v>0</v>
      </c>
      <c r="K103" s="192">
        <v>52758.821959999994</v>
      </c>
      <c r="L103" s="143">
        <f t="shared" si="0"/>
        <v>0.10267080744494664</v>
      </c>
    </row>
    <row r="104" spans="1:12">
      <c r="A104" s="75" t="s">
        <v>959</v>
      </c>
      <c r="B104" s="192">
        <v>1279.2707800000001</v>
      </c>
      <c r="C104" s="192">
        <v>9907.9657100000004</v>
      </c>
      <c r="D104" s="192">
        <v>3934.4657499999998</v>
      </c>
      <c r="E104" s="192">
        <v>0</v>
      </c>
      <c r="F104" s="192">
        <v>1125.1386</v>
      </c>
      <c r="G104" s="192">
        <v>536.89112</v>
      </c>
      <c r="H104" s="192">
        <v>0</v>
      </c>
      <c r="I104" s="192">
        <v>3799.0786800000001</v>
      </c>
      <c r="J104" s="192">
        <v>0</v>
      </c>
      <c r="K104" s="192">
        <v>20582.81064</v>
      </c>
      <c r="L104" s="143">
        <f t="shared" si="0"/>
        <v>4.0054984349298745E-2</v>
      </c>
    </row>
    <row r="105" spans="1:12">
      <c r="A105" s="29" t="s">
        <v>8</v>
      </c>
      <c r="B105" s="194">
        <v>19281.561229999999</v>
      </c>
      <c r="C105" s="194">
        <v>296857.34776000003</v>
      </c>
      <c r="D105" s="194">
        <v>56592.718520000009</v>
      </c>
      <c r="E105" s="194">
        <v>0</v>
      </c>
      <c r="F105" s="194">
        <v>46108.800199999991</v>
      </c>
      <c r="G105" s="194">
        <v>3434.6691200000005</v>
      </c>
      <c r="H105" s="194">
        <v>0</v>
      </c>
      <c r="I105" s="194">
        <v>91588.807360000006</v>
      </c>
      <c r="J105" s="194">
        <v>0</v>
      </c>
      <c r="K105" s="194">
        <v>513863.90418999997</v>
      </c>
      <c r="L105" s="195">
        <f t="shared" si="0"/>
        <v>1</v>
      </c>
    </row>
    <row r="106" spans="1:12">
      <c r="A106" s="264" t="s">
        <v>960</v>
      </c>
      <c r="B106" s="143">
        <f>B105/$K$105</f>
        <v>3.7522700218442832E-2</v>
      </c>
      <c r="C106" s="143">
        <f t="shared" ref="C106:K106" si="1">C105/$K$105</f>
        <v>0.57769643934795178</v>
      </c>
      <c r="D106" s="143">
        <f t="shared" si="1"/>
        <v>0.1101317256544935</v>
      </c>
      <c r="E106" s="143">
        <f t="shared" si="1"/>
        <v>0</v>
      </c>
      <c r="F106" s="143">
        <f t="shared" si="1"/>
        <v>8.9729595373469487E-2</v>
      </c>
      <c r="G106" s="143">
        <f t="shared" si="1"/>
        <v>6.6840054185437385E-3</v>
      </c>
      <c r="H106" s="143">
        <f t="shared" si="1"/>
        <v>0</v>
      </c>
      <c r="I106" s="143">
        <f t="shared" si="1"/>
        <v>0.17823553398709877</v>
      </c>
      <c r="J106" s="143">
        <f t="shared" si="1"/>
        <v>0</v>
      </c>
      <c r="K106" s="143">
        <f t="shared" si="1"/>
        <v>1</v>
      </c>
      <c r="L106" s="265"/>
    </row>
    <row r="107" spans="1:12" ht="30" customHeight="1">
      <c r="A107" s="267" t="s">
        <v>961</v>
      </c>
      <c r="B107" s="259" t="s">
        <v>397</v>
      </c>
      <c r="C107" s="259" t="s">
        <v>429</v>
      </c>
      <c r="D107" s="259" t="s">
        <v>430</v>
      </c>
      <c r="E107" s="259" t="s">
        <v>431</v>
      </c>
      <c r="F107" s="259" t="s">
        <v>432</v>
      </c>
      <c r="G107" s="259" t="s">
        <v>433</v>
      </c>
      <c r="H107" s="259" t="s">
        <v>434</v>
      </c>
      <c r="I107" s="259" t="s">
        <v>435</v>
      </c>
      <c r="J107" s="259" t="s">
        <v>436</v>
      </c>
      <c r="K107" s="260" t="s">
        <v>444</v>
      </c>
      <c r="L107" s="259" t="s">
        <v>812</v>
      </c>
    </row>
    <row r="108" spans="1:12">
      <c r="A108" s="75" t="s">
        <v>946</v>
      </c>
      <c r="B108" s="192">
        <v>0</v>
      </c>
      <c r="C108" s="192">
        <v>1</v>
      </c>
      <c r="D108" s="192">
        <v>0</v>
      </c>
      <c r="E108" s="192">
        <v>0</v>
      </c>
      <c r="F108" s="192">
        <v>0</v>
      </c>
      <c r="G108" s="192">
        <v>0</v>
      </c>
      <c r="H108" s="192">
        <v>0</v>
      </c>
      <c r="I108" s="192">
        <v>0</v>
      </c>
      <c r="J108" s="192">
        <v>0</v>
      </c>
      <c r="K108" s="192">
        <v>1</v>
      </c>
      <c r="L108" s="143">
        <f>K108/$K$122</f>
        <v>9.1113682541707296E-6</v>
      </c>
    </row>
    <row r="109" spans="1:12">
      <c r="A109" s="75" t="s">
        <v>947</v>
      </c>
      <c r="B109" s="192">
        <v>0</v>
      </c>
      <c r="C109" s="192">
        <v>0</v>
      </c>
      <c r="D109" s="192">
        <v>0</v>
      </c>
      <c r="E109" s="192">
        <v>0</v>
      </c>
      <c r="F109" s="192">
        <v>0</v>
      </c>
      <c r="G109" s="192">
        <v>0</v>
      </c>
      <c r="H109" s="192">
        <v>0</v>
      </c>
      <c r="I109" s="192">
        <v>0</v>
      </c>
      <c r="J109" s="192">
        <v>0</v>
      </c>
      <c r="K109" s="192">
        <v>0</v>
      </c>
      <c r="L109" s="143">
        <f t="shared" ref="L109:L122" si="2">K109/$K$122</f>
        <v>0</v>
      </c>
    </row>
    <row r="110" spans="1:12">
      <c r="A110" s="75" t="s">
        <v>948</v>
      </c>
      <c r="B110" s="192">
        <v>0</v>
      </c>
      <c r="C110" s="192">
        <v>0</v>
      </c>
      <c r="D110" s="192">
        <v>0</v>
      </c>
      <c r="E110" s="192">
        <v>0</v>
      </c>
      <c r="F110" s="192">
        <v>0</v>
      </c>
      <c r="G110" s="192">
        <v>0</v>
      </c>
      <c r="H110" s="192">
        <v>0</v>
      </c>
      <c r="I110" s="192">
        <v>0</v>
      </c>
      <c r="J110" s="192">
        <v>0</v>
      </c>
      <c r="K110" s="192">
        <v>0</v>
      </c>
      <c r="L110" s="143">
        <f t="shared" si="2"/>
        <v>0</v>
      </c>
    </row>
    <row r="111" spans="1:12">
      <c r="A111" s="75" t="s">
        <v>949</v>
      </c>
      <c r="B111" s="192">
        <v>2</v>
      </c>
      <c r="C111" s="192">
        <v>0</v>
      </c>
      <c r="D111" s="192">
        <v>1</v>
      </c>
      <c r="E111" s="192">
        <v>0</v>
      </c>
      <c r="F111" s="192">
        <v>0</v>
      </c>
      <c r="G111" s="192">
        <v>0</v>
      </c>
      <c r="H111" s="192">
        <v>0</v>
      </c>
      <c r="I111" s="192">
        <v>0</v>
      </c>
      <c r="J111" s="192">
        <v>0</v>
      </c>
      <c r="K111" s="192">
        <v>3</v>
      </c>
      <c r="L111" s="143">
        <f t="shared" si="2"/>
        <v>2.7334104762512185E-5</v>
      </c>
    </row>
    <row r="112" spans="1:12">
      <c r="A112" s="75" t="s">
        <v>950</v>
      </c>
      <c r="B112" s="192">
        <v>1</v>
      </c>
      <c r="C112" s="192">
        <v>4</v>
      </c>
      <c r="D112" s="192">
        <v>1</v>
      </c>
      <c r="E112" s="192">
        <v>0</v>
      </c>
      <c r="F112" s="192">
        <v>1</v>
      </c>
      <c r="G112" s="192">
        <v>0</v>
      </c>
      <c r="H112" s="192">
        <v>0</v>
      </c>
      <c r="I112" s="192">
        <v>1</v>
      </c>
      <c r="J112" s="192">
        <v>0</v>
      </c>
      <c r="K112" s="192">
        <v>8</v>
      </c>
      <c r="L112" s="143">
        <f t="shared" si="2"/>
        <v>7.2890946033365837E-5</v>
      </c>
    </row>
    <row r="113" spans="1:12">
      <c r="A113" s="75" t="s">
        <v>951</v>
      </c>
      <c r="B113" s="192">
        <v>1</v>
      </c>
      <c r="C113" s="192">
        <v>7</v>
      </c>
      <c r="D113" s="192">
        <v>5</v>
      </c>
      <c r="E113" s="192">
        <v>0</v>
      </c>
      <c r="F113" s="192">
        <v>0</v>
      </c>
      <c r="G113" s="192">
        <v>0</v>
      </c>
      <c r="H113" s="192">
        <v>0</v>
      </c>
      <c r="I113" s="192">
        <v>1</v>
      </c>
      <c r="J113" s="192">
        <v>0</v>
      </c>
      <c r="K113" s="192">
        <v>14</v>
      </c>
      <c r="L113" s="143">
        <f t="shared" si="2"/>
        <v>1.2755915555839021E-4</v>
      </c>
    </row>
    <row r="114" spans="1:12">
      <c r="A114" s="75" t="s">
        <v>952</v>
      </c>
      <c r="B114" s="192">
        <v>3</v>
      </c>
      <c r="C114" s="192">
        <v>20</v>
      </c>
      <c r="D114" s="192">
        <v>14</v>
      </c>
      <c r="E114" s="192">
        <v>0</v>
      </c>
      <c r="F114" s="192">
        <v>0</v>
      </c>
      <c r="G114" s="192">
        <v>0</v>
      </c>
      <c r="H114" s="192">
        <v>0</v>
      </c>
      <c r="I114" s="192">
        <v>0</v>
      </c>
      <c r="J114" s="192">
        <v>0</v>
      </c>
      <c r="K114" s="192">
        <v>37</v>
      </c>
      <c r="L114" s="143">
        <f t="shared" si="2"/>
        <v>3.3712062540431698E-4</v>
      </c>
    </row>
    <row r="115" spans="1:12">
      <c r="A115" s="75" t="s">
        <v>953</v>
      </c>
      <c r="B115" s="192">
        <v>4</v>
      </c>
      <c r="C115" s="192">
        <v>34</v>
      </c>
      <c r="D115" s="192">
        <v>13</v>
      </c>
      <c r="E115" s="192">
        <v>0</v>
      </c>
      <c r="F115" s="192">
        <v>0</v>
      </c>
      <c r="G115" s="192">
        <v>0</v>
      </c>
      <c r="H115" s="192">
        <v>0</v>
      </c>
      <c r="I115" s="192">
        <v>2</v>
      </c>
      <c r="J115" s="192">
        <v>0</v>
      </c>
      <c r="K115" s="192">
        <v>53</v>
      </c>
      <c r="L115" s="143">
        <f t="shared" si="2"/>
        <v>4.829025174710486E-4</v>
      </c>
    </row>
    <row r="116" spans="1:12">
      <c r="A116" s="75" t="s">
        <v>954</v>
      </c>
      <c r="B116" s="192">
        <v>6</v>
      </c>
      <c r="C116" s="192">
        <v>35</v>
      </c>
      <c r="D116" s="192">
        <v>17</v>
      </c>
      <c r="E116" s="192">
        <v>0</v>
      </c>
      <c r="F116" s="192">
        <v>0</v>
      </c>
      <c r="G116" s="192">
        <v>1</v>
      </c>
      <c r="H116" s="192">
        <v>0</v>
      </c>
      <c r="I116" s="192">
        <v>1</v>
      </c>
      <c r="J116" s="192">
        <v>0</v>
      </c>
      <c r="K116" s="192">
        <v>60</v>
      </c>
      <c r="L116" s="143">
        <f t="shared" si="2"/>
        <v>5.4668209525024372E-4</v>
      </c>
    </row>
    <row r="117" spans="1:12">
      <c r="A117" s="75" t="s">
        <v>955</v>
      </c>
      <c r="B117" s="192">
        <v>23</v>
      </c>
      <c r="C117" s="192">
        <v>95</v>
      </c>
      <c r="D117" s="192">
        <v>53</v>
      </c>
      <c r="E117" s="192">
        <v>0</v>
      </c>
      <c r="F117" s="192">
        <v>3</v>
      </c>
      <c r="G117" s="192">
        <v>4</v>
      </c>
      <c r="H117" s="192">
        <v>0</v>
      </c>
      <c r="I117" s="192">
        <v>3</v>
      </c>
      <c r="J117" s="192">
        <v>0</v>
      </c>
      <c r="K117" s="192">
        <v>181</v>
      </c>
      <c r="L117" s="143">
        <f t="shared" si="2"/>
        <v>1.6491576540049019E-3</v>
      </c>
    </row>
    <row r="118" spans="1:12">
      <c r="A118" s="75" t="s">
        <v>956</v>
      </c>
      <c r="B118" s="192">
        <v>71</v>
      </c>
      <c r="C118" s="192">
        <v>567</v>
      </c>
      <c r="D118" s="192">
        <v>165</v>
      </c>
      <c r="E118" s="192">
        <v>0</v>
      </c>
      <c r="F118" s="192">
        <v>60</v>
      </c>
      <c r="G118" s="192">
        <v>14</v>
      </c>
      <c r="H118" s="192">
        <v>0</v>
      </c>
      <c r="I118" s="192">
        <v>85</v>
      </c>
      <c r="J118" s="192">
        <v>0</v>
      </c>
      <c r="K118" s="192">
        <v>962</v>
      </c>
      <c r="L118" s="143">
        <f t="shared" si="2"/>
        <v>8.7651362605122417E-3</v>
      </c>
    </row>
    <row r="119" spans="1:12">
      <c r="A119" s="75" t="s">
        <v>957</v>
      </c>
      <c r="B119" s="192">
        <v>340</v>
      </c>
      <c r="C119" s="192">
        <v>13652</v>
      </c>
      <c r="D119" s="192">
        <v>1555</v>
      </c>
      <c r="E119" s="192">
        <v>0</v>
      </c>
      <c r="F119" s="192">
        <v>2599</v>
      </c>
      <c r="G119" s="192">
        <v>96</v>
      </c>
      <c r="H119" s="192">
        <v>0</v>
      </c>
      <c r="I119" s="192">
        <v>5212</v>
      </c>
      <c r="J119" s="192">
        <v>0</v>
      </c>
      <c r="K119" s="192">
        <v>23454</v>
      </c>
      <c r="L119" s="143">
        <f t="shared" si="2"/>
        <v>0.21369803103332027</v>
      </c>
    </row>
    <row r="120" spans="1:12">
      <c r="A120" s="75" t="s">
        <v>958</v>
      </c>
      <c r="B120" s="192">
        <v>216</v>
      </c>
      <c r="C120" s="192">
        <v>5362</v>
      </c>
      <c r="D120" s="192">
        <v>1198</v>
      </c>
      <c r="E120" s="192">
        <v>0</v>
      </c>
      <c r="F120" s="192">
        <v>1148</v>
      </c>
      <c r="G120" s="192">
        <v>111</v>
      </c>
      <c r="H120" s="192">
        <v>0</v>
      </c>
      <c r="I120" s="192">
        <v>2200</v>
      </c>
      <c r="J120" s="192">
        <v>0</v>
      </c>
      <c r="K120" s="192">
        <v>10235</v>
      </c>
      <c r="L120" s="143">
        <f t="shared" si="2"/>
        <v>9.3254854081437411E-2</v>
      </c>
    </row>
    <row r="121" spans="1:12">
      <c r="A121" s="75" t="s">
        <v>959</v>
      </c>
      <c r="B121" s="192">
        <v>5463</v>
      </c>
      <c r="C121" s="192">
        <v>44292</v>
      </c>
      <c r="D121" s="192">
        <v>9846</v>
      </c>
      <c r="E121" s="192">
        <v>0</v>
      </c>
      <c r="F121" s="192">
        <v>2513</v>
      </c>
      <c r="G121" s="192">
        <v>6215</v>
      </c>
      <c r="H121" s="192">
        <v>0</v>
      </c>
      <c r="I121" s="192">
        <v>6416</v>
      </c>
      <c r="J121" s="192">
        <v>0</v>
      </c>
      <c r="K121" s="192">
        <v>74745</v>
      </c>
      <c r="L121" s="143">
        <f t="shared" si="2"/>
        <v>0.68102922015799117</v>
      </c>
    </row>
    <row r="122" spans="1:12">
      <c r="A122" s="29" t="s">
        <v>8</v>
      </c>
      <c r="B122" s="194">
        <v>6130</v>
      </c>
      <c r="C122" s="194">
        <v>64069</v>
      </c>
      <c r="D122" s="194">
        <v>12868</v>
      </c>
      <c r="E122" s="194">
        <v>0</v>
      </c>
      <c r="F122" s="194">
        <v>6324</v>
      </c>
      <c r="G122" s="194">
        <v>6441</v>
      </c>
      <c r="H122" s="194">
        <v>0</v>
      </c>
      <c r="I122" s="194">
        <v>13921</v>
      </c>
      <c r="J122" s="194">
        <v>0</v>
      </c>
      <c r="K122" s="194">
        <v>109753</v>
      </c>
      <c r="L122" s="195">
        <f t="shared" si="2"/>
        <v>1</v>
      </c>
    </row>
    <row r="123" spans="1:12">
      <c r="A123" s="264" t="s">
        <v>960</v>
      </c>
      <c r="B123" s="143">
        <f>B122/$K$122</f>
        <v>5.5852687398066571E-2</v>
      </c>
      <c r="C123" s="143">
        <f t="shared" ref="C123:K123" si="3">C122/$K$122</f>
        <v>0.58375625267646447</v>
      </c>
      <c r="D123" s="143">
        <f t="shared" si="3"/>
        <v>0.11724508669466893</v>
      </c>
      <c r="E123" s="143">
        <f t="shared" si="3"/>
        <v>0</v>
      </c>
      <c r="F123" s="143">
        <f t="shared" si="3"/>
        <v>5.7620292839375691E-2</v>
      </c>
      <c r="G123" s="143">
        <f t="shared" si="3"/>
        <v>5.8686322925113665E-2</v>
      </c>
      <c r="H123" s="143">
        <f t="shared" si="3"/>
        <v>0</v>
      </c>
      <c r="I123" s="143">
        <f t="shared" si="3"/>
        <v>0.12683935746631073</v>
      </c>
      <c r="J123" s="143">
        <f t="shared" si="3"/>
        <v>0</v>
      </c>
      <c r="K123" s="143">
        <f t="shared" si="3"/>
        <v>1</v>
      </c>
      <c r="L123" s="268"/>
    </row>
    <row r="124" spans="1:12" ht="15.75" thickBot="1">
      <c r="A124" s="269"/>
      <c r="B124" s="129"/>
      <c r="C124" s="36"/>
      <c r="D124" s="129"/>
      <c r="E124" s="129"/>
      <c r="F124" s="129"/>
      <c r="G124" s="129"/>
      <c r="H124" s="129"/>
      <c r="I124" s="129"/>
      <c r="J124" s="129"/>
      <c r="K124" s="270"/>
      <c r="L124" s="270"/>
    </row>
    <row r="125" spans="1:12" ht="15.75" thickTop="1">
      <c r="A125" s="738" t="s">
        <v>995</v>
      </c>
      <c r="B125" s="739"/>
      <c r="C125" s="739"/>
      <c r="D125" s="739"/>
      <c r="E125" s="739"/>
      <c r="F125" s="739"/>
      <c r="G125" s="739"/>
      <c r="H125" s="739"/>
      <c r="I125" s="739"/>
      <c r="J125" s="739"/>
      <c r="K125" s="739"/>
      <c r="L125" s="739"/>
    </row>
    <row r="126" spans="1:12">
      <c r="A126" s="274"/>
      <c r="B126" s="1"/>
      <c r="C126" s="38"/>
      <c r="D126" s="38"/>
      <c r="E126" s="38"/>
      <c r="F126" s="38"/>
      <c r="G126" s="1"/>
      <c r="H126" s="1"/>
      <c r="I126" s="1"/>
      <c r="J126" s="1"/>
      <c r="K126" s="1"/>
      <c r="L126" s="1"/>
    </row>
    <row r="127" spans="1:12" ht="30" customHeight="1">
      <c r="A127" s="751" t="s">
        <v>396</v>
      </c>
      <c r="B127" s="751"/>
      <c r="C127" s="751"/>
      <c r="D127" s="751"/>
      <c r="E127" s="751"/>
      <c r="F127" s="751"/>
      <c r="G127" s="751"/>
      <c r="H127" s="751"/>
      <c r="I127" s="751"/>
      <c r="J127" s="751"/>
      <c r="K127" s="751"/>
      <c r="L127" s="751"/>
    </row>
    <row r="128" spans="1:12" ht="18">
      <c r="A128" s="752" t="s">
        <v>968</v>
      </c>
      <c r="B128" s="752"/>
      <c r="C128" s="752"/>
      <c r="D128" s="752"/>
      <c r="E128" s="752"/>
      <c r="F128" s="752"/>
      <c r="G128" s="752"/>
      <c r="H128" s="752"/>
      <c r="I128" s="752"/>
      <c r="J128" s="752"/>
      <c r="K128" s="752"/>
      <c r="L128" s="752"/>
    </row>
    <row r="129" spans="1:12" ht="18">
      <c r="A129" s="752" t="s">
        <v>2</v>
      </c>
      <c r="B129" s="752"/>
      <c r="C129" s="752"/>
      <c r="D129" s="752"/>
      <c r="E129" s="752"/>
      <c r="F129" s="752"/>
      <c r="G129" s="752"/>
      <c r="H129" s="752"/>
      <c r="I129" s="752"/>
      <c r="J129" s="752"/>
      <c r="K129" s="752"/>
      <c r="L129" s="752"/>
    </row>
    <row r="130" spans="1:12" ht="30" customHeight="1">
      <c r="A130" s="750" t="s">
        <v>3</v>
      </c>
      <c r="B130" s="750"/>
      <c r="C130" s="750"/>
      <c r="D130" s="750"/>
      <c r="E130" s="750"/>
      <c r="F130" s="750"/>
      <c r="G130" s="750"/>
      <c r="H130" s="750"/>
      <c r="I130" s="750"/>
      <c r="J130" s="750"/>
      <c r="K130" s="750"/>
      <c r="L130" s="750"/>
    </row>
    <row r="131" spans="1:12">
      <c r="A131" s="23"/>
      <c r="B131" s="256"/>
      <c r="C131" s="74"/>
      <c r="D131" s="256"/>
      <c r="E131" s="74"/>
      <c r="F131" s="257"/>
      <c r="G131" s="256"/>
      <c r="H131" s="256"/>
      <c r="I131" s="256"/>
      <c r="J131" s="256"/>
      <c r="K131" s="256"/>
      <c r="L131" s="258"/>
    </row>
    <row r="132" spans="1:12" ht="30" customHeight="1">
      <c r="A132" s="29" t="s">
        <v>944</v>
      </c>
      <c r="B132" s="259" t="s">
        <v>397</v>
      </c>
      <c r="C132" s="259" t="s">
        <v>429</v>
      </c>
      <c r="D132" s="259" t="s">
        <v>430</v>
      </c>
      <c r="E132" s="259" t="s">
        <v>431</v>
      </c>
      <c r="F132" s="259" t="s">
        <v>432</v>
      </c>
      <c r="G132" s="259" t="s">
        <v>433</v>
      </c>
      <c r="H132" s="259" t="s">
        <v>434</v>
      </c>
      <c r="I132" s="259" t="s">
        <v>435</v>
      </c>
      <c r="J132" s="259" t="s">
        <v>436</v>
      </c>
      <c r="K132" s="260" t="s">
        <v>444</v>
      </c>
      <c r="L132" s="259" t="s">
        <v>945</v>
      </c>
    </row>
    <row r="133" spans="1:12">
      <c r="A133" s="75" t="s">
        <v>946</v>
      </c>
      <c r="B133" s="192">
        <v>0</v>
      </c>
      <c r="C133" s="192">
        <v>50000</v>
      </c>
      <c r="D133" s="192">
        <v>30000</v>
      </c>
      <c r="E133" s="192">
        <v>0</v>
      </c>
      <c r="F133" s="192">
        <v>0</v>
      </c>
      <c r="G133" s="192">
        <v>0</v>
      </c>
      <c r="H133" s="192">
        <v>0</v>
      </c>
      <c r="I133" s="192">
        <v>0</v>
      </c>
      <c r="J133" s="192">
        <v>0</v>
      </c>
      <c r="K133" s="192">
        <v>80000</v>
      </c>
      <c r="L133" s="143">
        <f>K133/$K$147</f>
        <v>7.7148629696137616E-2</v>
      </c>
    </row>
    <row r="134" spans="1:12">
      <c r="A134" s="75" t="s">
        <v>947</v>
      </c>
      <c r="B134" s="192">
        <v>7271.6</v>
      </c>
      <c r="C134" s="192">
        <v>179350</v>
      </c>
      <c r="D134" s="192">
        <v>77000</v>
      </c>
      <c r="E134" s="192">
        <v>0</v>
      </c>
      <c r="F134" s="192">
        <v>0</v>
      </c>
      <c r="G134" s="192">
        <v>0</v>
      </c>
      <c r="H134" s="192">
        <v>0</v>
      </c>
      <c r="I134" s="192">
        <v>150000</v>
      </c>
      <c r="J134" s="192">
        <v>0</v>
      </c>
      <c r="K134" s="192">
        <v>413621.6</v>
      </c>
      <c r="L134" s="143">
        <f t="shared" ref="L134:L147" si="4">K134/$K$147</f>
        <v>0.39887924565904942</v>
      </c>
    </row>
    <row r="135" spans="1:12">
      <c r="A135" s="75" t="s">
        <v>948</v>
      </c>
      <c r="B135" s="192">
        <v>13720</v>
      </c>
      <c r="C135" s="192">
        <v>216382.88303</v>
      </c>
      <c r="D135" s="192">
        <v>7000</v>
      </c>
      <c r="E135" s="192">
        <v>0</v>
      </c>
      <c r="F135" s="192">
        <v>0</v>
      </c>
      <c r="G135" s="192">
        <v>0</v>
      </c>
      <c r="H135" s="192">
        <v>0</v>
      </c>
      <c r="I135" s="192">
        <v>0</v>
      </c>
      <c r="J135" s="192">
        <v>0</v>
      </c>
      <c r="K135" s="192">
        <v>237102.88303</v>
      </c>
      <c r="L135" s="143">
        <f t="shared" si="4"/>
        <v>0.22865203153460129</v>
      </c>
    </row>
    <row r="136" spans="1:12">
      <c r="A136" s="75" t="s">
        <v>949</v>
      </c>
      <c r="B136" s="192">
        <v>4744</v>
      </c>
      <c r="C136" s="192">
        <v>61460.106659999998</v>
      </c>
      <c r="D136" s="192">
        <v>2500</v>
      </c>
      <c r="E136" s="192">
        <v>0</v>
      </c>
      <c r="F136" s="192">
        <v>2563.8430400000002</v>
      </c>
      <c r="G136" s="192">
        <v>2058</v>
      </c>
      <c r="H136" s="192">
        <v>0</v>
      </c>
      <c r="I136" s="192">
        <v>15000</v>
      </c>
      <c r="J136" s="192">
        <v>0</v>
      </c>
      <c r="K136" s="192">
        <v>88325.949699999997</v>
      </c>
      <c r="L136" s="143">
        <f t="shared" si="4"/>
        <v>8.5177824824562223E-2</v>
      </c>
    </row>
    <row r="137" spans="1:12">
      <c r="A137" s="75" t="s">
        <v>950</v>
      </c>
      <c r="B137" s="192">
        <v>980.98</v>
      </c>
      <c r="C137" s="192">
        <v>55389</v>
      </c>
      <c r="D137" s="192">
        <v>17975</v>
      </c>
      <c r="E137" s="192">
        <v>0</v>
      </c>
      <c r="F137" s="192">
        <v>0</v>
      </c>
      <c r="G137" s="192">
        <v>1627.5022200000001</v>
      </c>
      <c r="H137" s="192">
        <v>0</v>
      </c>
      <c r="I137" s="192">
        <v>5000</v>
      </c>
      <c r="J137" s="192">
        <v>0</v>
      </c>
      <c r="K137" s="192">
        <v>80972.482220000005</v>
      </c>
      <c r="L137" s="143">
        <f t="shared" si="4"/>
        <v>7.8086450579598357E-2</v>
      </c>
    </row>
    <row r="138" spans="1:12">
      <c r="A138" s="75" t="s">
        <v>951</v>
      </c>
      <c r="B138" s="192">
        <v>3810.9420700000001</v>
      </c>
      <c r="C138" s="192">
        <v>53023.51917</v>
      </c>
      <c r="D138" s="192">
        <v>5811</v>
      </c>
      <c r="E138" s="192">
        <v>0</v>
      </c>
      <c r="F138" s="192">
        <v>0</v>
      </c>
      <c r="G138" s="192">
        <v>500</v>
      </c>
      <c r="H138" s="192">
        <v>0</v>
      </c>
      <c r="I138" s="192">
        <v>0</v>
      </c>
      <c r="J138" s="192">
        <v>0</v>
      </c>
      <c r="K138" s="192">
        <v>63145.461239999997</v>
      </c>
      <c r="L138" s="143">
        <f t="shared" si="4"/>
        <v>6.0894822577457139E-2</v>
      </c>
    </row>
    <row r="139" spans="1:12">
      <c r="A139" s="75" t="s">
        <v>952</v>
      </c>
      <c r="B139" s="192">
        <v>4129.6612400000004</v>
      </c>
      <c r="C139" s="192">
        <v>10577.887710000001</v>
      </c>
      <c r="D139" s="192">
        <v>1793</v>
      </c>
      <c r="E139" s="192">
        <v>0</v>
      </c>
      <c r="F139" s="192">
        <v>290</v>
      </c>
      <c r="G139" s="192">
        <v>0</v>
      </c>
      <c r="H139" s="192">
        <v>0</v>
      </c>
      <c r="I139" s="192">
        <v>0</v>
      </c>
      <c r="J139" s="192">
        <v>0</v>
      </c>
      <c r="K139" s="192">
        <v>16790.54895</v>
      </c>
      <c r="L139" s="143">
        <f t="shared" si="4"/>
        <v>1.6192098041730281E-2</v>
      </c>
    </row>
    <row r="140" spans="1:12">
      <c r="A140" s="75" t="s">
        <v>953</v>
      </c>
      <c r="B140" s="192">
        <v>4484.0583699999997</v>
      </c>
      <c r="C140" s="192">
        <v>3252.4711400000001</v>
      </c>
      <c r="D140" s="192">
        <v>3290.77045</v>
      </c>
      <c r="E140" s="192">
        <v>0</v>
      </c>
      <c r="F140" s="192">
        <v>200</v>
      </c>
      <c r="G140" s="192">
        <v>155</v>
      </c>
      <c r="H140" s="192">
        <v>0</v>
      </c>
      <c r="I140" s="192">
        <v>0</v>
      </c>
      <c r="J140" s="192">
        <v>0</v>
      </c>
      <c r="K140" s="192">
        <v>11382.29996</v>
      </c>
      <c r="L140" s="143">
        <f t="shared" si="4"/>
        <v>1.0976610558805026E-2</v>
      </c>
    </row>
    <row r="141" spans="1:12">
      <c r="A141" s="75" t="s">
        <v>954</v>
      </c>
      <c r="B141" s="192">
        <v>3247.16608</v>
      </c>
      <c r="C141" s="192">
        <v>2096.5039999999999</v>
      </c>
      <c r="D141" s="192">
        <v>970</v>
      </c>
      <c r="E141" s="192">
        <v>0</v>
      </c>
      <c r="F141" s="192">
        <v>0</v>
      </c>
      <c r="G141" s="192">
        <v>0</v>
      </c>
      <c r="H141" s="192">
        <v>0</v>
      </c>
      <c r="I141" s="192">
        <v>0</v>
      </c>
      <c r="J141" s="192">
        <v>0</v>
      </c>
      <c r="K141" s="192">
        <v>6313.6700799999999</v>
      </c>
      <c r="L141" s="143">
        <f t="shared" si="4"/>
        <v>6.0886374378187951E-3</v>
      </c>
    </row>
    <row r="142" spans="1:12">
      <c r="A142" s="75" t="s">
        <v>955</v>
      </c>
      <c r="B142" s="192">
        <v>5202.0559299999995</v>
      </c>
      <c r="C142" s="192">
        <v>2588.6277799999998</v>
      </c>
      <c r="D142" s="192">
        <v>3324.31763</v>
      </c>
      <c r="E142" s="192">
        <v>0</v>
      </c>
      <c r="F142" s="192">
        <v>370</v>
      </c>
      <c r="G142" s="192">
        <v>1147.8624</v>
      </c>
      <c r="H142" s="192">
        <v>0</v>
      </c>
      <c r="I142" s="192">
        <v>90</v>
      </c>
      <c r="J142" s="192">
        <v>0</v>
      </c>
      <c r="K142" s="192">
        <v>12722.863739999999</v>
      </c>
      <c r="L142" s="143">
        <f t="shared" si="4"/>
        <v>1.2269393791895957E-2</v>
      </c>
    </row>
    <row r="143" spans="1:12">
      <c r="A143" s="75" t="s">
        <v>956</v>
      </c>
      <c r="B143" s="192">
        <v>4672.7457999999997</v>
      </c>
      <c r="C143" s="192">
        <v>4413.8064599999998</v>
      </c>
      <c r="D143" s="192">
        <v>3208.8681200000001</v>
      </c>
      <c r="E143" s="192">
        <v>0</v>
      </c>
      <c r="F143" s="192">
        <v>48</v>
      </c>
      <c r="G143" s="192">
        <v>715.08015</v>
      </c>
      <c r="H143" s="192">
        <v>0</v>
      </c>
      <c r="I143" s="192">
        <v>172</v>
      </c>
      <c r="J143" s="192">
        <v>0</v>
      </c>
      <c r="K143" s="192">
        <v>13230.500529999999</v>
      </c>
      <c r="L143" s="143">
        <f t="shared" si="4"/>
        <v>1.2758937326044032E-2</v>
      </c>
    </row>
    <row r="144" spans="1:12">
      <c r="A144" s="75" t="s">
        <v>957</v>
      </c>
      <c r="B144" s="192">
        <v>3456.2172700000001</v>
      </c>
      <c r="C144" s="192">
        <v>2390.90697</v>
      </c>
      <c r="D144" s="192">
        <v>4238.1956600000003</v>
      </c>
      <c r="E144" s="192">
        <v>0</v>
      </c>
      <c r="F144" s="192">
        <v>365.45006000000001</v>
      </c>
      <c r="G144" s="192">
        <v>922.74795999999992</v>
      </c>
      <c r="H144" s="192">
        <v>0</v>
      </c>
      <c r="I144" s="192">
        <v>204.6</v>
      </c>
      <c r="J144" s="192">
        <v>0</v>
      </c>
      <c r="K144" s="192">
        <v>11578.117920000001</v>
      </c>
      <c r="L144" s="143">
        <f t="shared" si="4"/>
        <v>1.1165449149853689E-2</v>
      </c>
    </row>
    <row r="145" spans="1:12">
      <c r="A145" s="75" t="s">
        <v>958</v>
      </c>
      <c r="B145" s="192">
        <v>152.30324999999999</v>
      </c>
      <c r="C145" s="192">
        <v>150.33888000000002</v>
      </c>
      <c r="D145" s="192">
        <v>400.70684999999997</v>
      </c>
      <c r="E145" s="192">
        <v>0</v>
      </c>
      <c r="F145" s="192">
        <v>69.565629999999999</v>
      </c>
      <c r="G145" s="192">
        <v>107.97197</v>
      </c>
      <c r="H145" s="192">
        <v>0</v>
      </c>
      <c r="I145" s="192">
        <v>161.61000000000001</v>
      </c>
      <c r="J145" s="192">
        <v>0</v>
      </c>
      <c r="K145" s="192">
        <v>1042.49658</v>
      </c>
      <c r="L145" s="143">
        <f t="shared" si="4"/>
        <v>1.005339782623874E-3</v>
      </c>
    </row>
    <row r="146" spans="1:12">
      <c r="A146" s="75" t="s">
        <v>959</v>
      </c>
      <c r="B146" s="192">
        <v>183.65295999999998</v>
      </c>
      <c r="C146" s="192">
        <v>103.50648</v>
      </c>
      <c r="D146" s="192">
        <v>94.560659999999999</v>
      </c>
      <c r="E146" s="192">
        <v>0</v>
      </c>
      <c r="F146" s="192">
        <v>55.827349999999996</v>
      </c>
      <c r="G146" s="192">
        <v>293.02059000000003</v>
      </c>
      <c r="H146" s="192">
        <v>0</v>
      </c>
      <c r="I146" s="192">
        <v>0</v>
      </c>
      <c r="J146" s="192">
        <v>0</v>
      </c>
      <c r="K146" s="192">
        <v>730.56803999999988</v>
      </c>
      <c r="L146" s="143">
        <f t="shared" si="4"/>
        <v>7.0452903982241312E-4</v>
      </c>
    </row>
    <row r="147" spans="1:12">
      <c r="A147" s="29" t="s">
        <v>8</v>
      </c>
      <c r="B147" s="194">
        <v>56055.382969999999</v>
      </c>
      <c r="C147" s="194">
        <v>641179.55828</v>
      </c>
      <c r="D147" s="194">
        <v>157606.41936999999</v>
      </c>
      <c r="E147" s="194">
        <v>0</v>
      </c>
      <c r="F147" s="194">
        <v>3962.6860800000004</v>
      </c>
      <c r="G147" s="194">
        <v>7527.1852899999994</v>
      </c>
      <c r="H147" s="194">
        <v>0</v>
      </c>
      <c r="I147" s="194">
        <v>170628.21</v>
      </c>
      <c r="J147" s="194">
        <v>0</v>
      </c>
      <c r="K147" s="194">
        <v>1036959.4419899998</v>
      </c>
      <c r="L147" s="195">
        <f t="shared" si="4"/>
        <v>1</v>
      </c>
    </row>
    <row r="148" spans="1:12">
      <c r="A148" s="264" t="s">
        <v>960</v>
      </c>
      <c r="B148" s="143">
        <f>B147/$K$147</f>
        <v>5.4057449790346365E-2</v>
      </c>
      <c r="C148" s="143">
        <f t="shared" ref="C148:K148" si="5">C147/$K$147</f>
        <v>0.61832655388096014</v>
      </c>
      <c r="D148" s="143">
        <f t="shared" si="5"/>
        <v>0.15198899107137875</v>
      </c>
      <c r="E148" s="143">
        <f t="shared" si="5"/>
        <v>0</v>
      </c>
      <c r="F148" s="143">
        <f t="shared" si="5"/>
        <v>3.82144751234949E-3</v>
      </c>
      <c r="G148" s="143">
        <f t="shared" si="5"/>
        <v>7.2589003824053032E-3</v>
      </c>
      <c r="H148" s="143">
        <f t="shared" si="5"/>
        <v>0</v>
      </c>
      <c r="I148" s="143">
        <f t="shared" si="5"/>
        <v>0.16454665736256008</v>
      </c>
      <c r="J148" s="143">
        <f t="shared" si="5"/>
        <v>0</v>
      </c>
      <c r="K148" s="143">
        <f t="shared" si="5"/>
        <v>1</v>
      </c>
      <c r="L148" s="265"/>
    </row>
    <row r="149" spans="1:12" ht="30" customHeight="1">
      <c r="A149" s="267" t="s">
        <v>961</v>
      </c>
      <c r="B149" s="259" t="s">
        <v>397</v>
      </c>
      <c r="C149" s="259" t="s">
        <v>429</v>
      </c>
      <c r="D149" s="259" t="s">
        <v>430</v>
      </c>
      <c r="E149" s="259" t="s">
        <v>431</v>
      </c>
      <c r="F149" s="259" t="s">
        <v>432</v>
      </c>
      <c r="G149" s="259" t="s">
        <v>433</v>
      </c>
      <c r="H149" s="259" t="s">
        <v>434</v>
      </c>
      <c r="I149" s="259" t="s">
        <v>435</v>
      </c>
      <c r="J149" s="259" t="s">
        <v>436</v>
      </c>
      <c r="K149" s="260" t="s">
        <v>444</v>
      </c>
      <c r="L149" s="259" t="s">
        <v>812</v>
      </c>
    </row>
    <row r="150" spans="1:12">
      <c r="A150" s="75" t="s">
        <v>946</v>
      </c>
      <c r="B150" s="192">
        <v>0</v>
      </c>
      <c r="C150" s="192">
        <v>3</v>
      </c>
      <c r="D150" s="192">
        <v>2</v>
      </c>
      <c r="E150" s="192">
        <v>0</v>
      </c>
      <c r="F150" s="192">
        <v>0</v>
      </c>
      <c r="G150" s="192">
        <v>0</v>
      </c>
      <c r="H150" s="192">
        <v>0</v>
      </c>
      <c r="I150" s="192">
        <v>0</v>
      </c>
      <c r="J150" s="192">
        <v>0</v>
      </c>
      <c r="K150" s="192">
        <v>5</v>
      </c>
      <c r="L150" s="143">
        <f>K150/$K$164</f>
        <v>1.9149751053236309E-3</v>
      </c>
    </row>
    <row r="151" spans="1:12">
      <c r="A151" s="75" t="s">
        <v>947</v>
      </c>
      <c r="B151" s="192">
        <v>1</v>
      </c>
      <c r="C151" s="192">
        <v>23</v>
      </c>
      <c r="D151" s="192">
        <v>8</v>
      </c>
      <c r="E151" s="192">
        <v>0</v>
      </c>
      <c r="F151" s="192">
        <v>0</v>
      </c>
      <c r="G151" s="192">
        <v>0</v>
      </c>
      <c r="H151" s="192">
        <v>0</v>
      </c>
      <c r="I151" s="192">
        <v>15</v>
      </c>
      <c r="J151" s="192">
        <v>0</v>
      </c>
      <c r="K151" s="192">
        <v>47</v>
      </c>
      <c r="L151" s="143">
        <f t="shared" ref="L151:L164" si="6">K151/$K$164</f>
        <v>1.800076599004213E-2</v>
      </c>
    </row>
    <row r="152" spans="1:12">
      <c r="A152" s="75" t="s">
        <v>948</v>
      </c>
      <c r="B152" s="192">
        <v>2</v>
      </c>
      <c r="C152" s="192">
        <v>43</v>
      </c>
      <c r="D152" s="192">
        <v>2</v>
      </c>
      <c r="E152" s="192">
        <v>0</v>
      </c>
      <c r="F152" s="192">
        <v>0</v>
      </c>
      <c r="G152" s="192">
        <v>0</v>
      </c>
      <c r="H152" s="192">
        <v>0</v>
      </c>
      <c r="I152" s="192">
        <v>0</v>
      </c>
      <c r="J152" s="192">
        <v>0</v>
      </c>
      <c r="K152" s="192">
        <v>47</v>
      </c>
      <c r="L152" s="143">
        <f t="shared" si="6"/>
        <v>1.800076599004213E-2</v>
      </c>
    </row>
    <row r="153" spans="1:12">
      <c r="A153" s="75" t="s">
        <v>949</v>
      </c>
      <c r="B153" s="192">
        <v>2</v>
      </c>
      <c r="C153" s="192">
        <v>29</v>
      </c>
      <c r="D153" s="192">
        <v>1</v>
      </c>
      <c r="E153" s="192">
        <v>0</v>
      </c>
      <c r="F153" s="192">
        <v>1</v>
      </c>
      <c r="G153" s="192">
        <v>1</v>
      </c>
      <c r="H153" s="192">
        <v>0</v>
      </c>
      <c r="I153" s="192">
        <v>6</v>
      </c>
      <c r="J153" s="192">
        <v>0</v>
      </c>
      <c r="K153" s="192">
        <v>40</v>
      </c>
      <c r="L153" s="143">
        <f t="shared" si="6"/>
        <v>1.5319800842589047E-2</v>
      </c>
    </row>
    <row r="154" spans="1:12">
      <c r="A154" s="75" t="s">
        <v>950</v>
      </c>
      <c r="B154" s="192">
        <v>1</v>
      </c>
      <c r="C154" s="192">
        <v>58</v>
      </c>
      <c r="D154" s="192">
        <v>18</v>
      </c>
      <c r="E154" s="192">
        <v>0</v>
      </c>
      <c r="F154" s="192">
        <v>0</v>
      </c>
      <c r="G154" s="192">
        <v>2</v>
      </c>
      <c r="H154" s="192">
        <v>0</v>
      </c>
      <c r="I154" s="192">
        <v>5</v>
      </c>
      <c r="J154" s="192">
        <v>0</v>
      </c>
      <c r="K154" s="192">
        <v>84</v>
      </c>
      <c r="L154" s="143">
        <f t="shared" si="6"/>
        <v>3.2171581769436998E-2</v>
      </c>
    </row>
    <row r="155" spans="1:12">
      <c r="A155" s="75" t="s">
        <v>951</v>
      </c>
      <c r="B155" s="192">
        <v>8</v>
      </c>
      <c r="C155" s="192">
        <v>99</v>
      </c>
      <c r="D155" s="192">
        <v>11</v>
      </c>
      <c r="E155" s="192">
        <v>0</v>
      </c>
      <c r="F155" s="192">
        <v>0</v>
      </c>
      <c r="G155" s="192">
        <v>1</v>
      </c>
      <c r="H155" s="192">
        <v>0</v>
      </c>
      <c r="I155" s="192">
        <v>0</v>
      </c>
      <c r="J155" s="192">
        <v>0</v>
      </c>
      <c r="K155" s="192">
        <v>119</v>
      </c>
      <c r="L155" s="143">
        <f t="shared" si="6"/>
        <v>4.5576407506702415E-2</v>
      </c>
    </row>
    <row r="156" spans="1:12">
      <c r="A156" s="75" t="s">
        <v>952</v>
      </c>
      <c r="B156" s="192">
        <v>16</v>
      </c>
      <c r="C156" s="192">
        <v>36</v>
      </c>
      <c r="D156" s="192">
        <v>6</v>
      </c>
      <c r="E156" s="192">
        <v>0</v>
      </c>
      <c r="F156" s="192">
        <v>1</v>
      </c>
      <c r="G156" s="192">
        <v>0</v>
      </c>
      <c r="H156" s="192">
        <v>0</v>
      </c>
      <c r="I156" s="192">
        <v>0</v>
      </c>
      <c r="J156" s="192">
        <v>0</v>
      </c>
      <c r="K156" s="192">
        <v>59</v>
      </c>
      <c r="L156" s="143">
        <f t="shared" si="6"/>
        <v>2.2596706242818843E-2</v>
      </c>
    </row>
    <row r="157" spans="1:12">
      <c r="A157" s="75" t="s">
        <v>953</v>
      </c>
      <c r="B157" s="192">
        <v>26</v>
      </c>
      <c r="C157" s="192">
        <v>19</v>
      </c>
      <c r="D157" s="192">
        <v>19</v>
      </c>
      <c r="E157" s="192">
        <v>0</v>
      </c>
      <c r="F157" s="192">
        <v>1</v>
      </c>
      <c r="G157" s="192">
        <v>1</v>
      </c>
      <c r="H157" s="192">
        <v>0</v>
      </c>
      <c r="I157" s="192">
        <v>0</v>
      </c>
      <c r="J157" s="192">
        <v>0</v>
      </c>
      <c r="K157" s="192">
        <v>66</v>
      </c>
      <c r="L157" s="143">
        <f t="shared" si="6"/>
        <v>2.5277671390271927E-2</v>
      </c>
    </row>
    <row r="158" spans="1:12">
      <c r="A158" s="75" t="s">
        <v>954</v>
      </c>
      <c r="B158" s="192">
        <v>26</v>
      </c>
      <c r="C158" s="192">
        <v>16</v>
      </c>
      <c r="D158" s="192">
        <v>8</v>
      </c>
      <c r="E158" s="192">
        <v>0</v>
      </c>
      <c r="F158" s="192">
        <v>0</v>
      </c>
      <c r="G158" s="192">
        <v>0</v>
      </c>
      <c r="H158" s="192">
        <v>0</v>
      </c>
      <c r="I158" s="192">
        <v>0</v>
      </c>
      <c r="J158" s="192">
        <v>0</v>
      </c>
      <c r="K158" s="192">
        <v>50</v>
      </c>
      <c r="L158" s="143">
        <f t="shared" si="6"/>
        <v>1.9149751053236307E-2</v>
      </c>
    </row>
    <row r="159" spans="1:12">
      <c r="A159" s="75" t="s">
        <v>955</v>
      </c>
      <c r="B159" s="192">
        <v>62</v>
      </c>
      <c r="C159" s="192">
        <v>31</v>
      </c>
      <c r="D159" s="192">
        <v>40</v>
      </c>
      <c r="E159" s="192">
        <v>0</v>
      </c>
      <c r="F159" s="192">
        <v>4</v>
      </c>
      <c r="G159" s="192">
        <v>16</v>
      </c>
      <c r="H159" s="192">
        <v>0</v>
      </c>
      <c r="I159" s="192">
        <v>1</v>
      </c>
      <c r="J159" s="192">
        <v>0</v>
      </c>
      <c r="K159" s="192">
        <v>154</v>
      </c>
      <c r="L159" s="143">
        <f t="shared" si="6"/>
        <v>5.8981233243967826E-2</v>
      </c>
    </row>
    <row r="160" spans="1:12">
      <c r="A160" s="75" t="s">
        <v>956</v>
      </c>
      <c r="B160" s="192">
        <v>91</v>
      </c>
      <c r="C160" s="192">
        <v>87</v>
      </c>
      <c r="D160" s="192">
        <v>67</v>
      </c>
      <c r="E160" s="192">
        <v>0</v>
      </c>
      <c r="F160" s="192">
        <v>1</v>
      </c>
      <c r="G160" s="192">
        <v>16</v>
      </c>
      <c r="H160" s="192">
        <v>0</v>
      </c>
      <c r="I160" s="192">
        <v>4</v>
      </c>
      <c r="J160" s="192">
        <v>0</v>
      </c>
      <c r="K160" s="192">
        <v>266</v>
      </c>
      <c r="L160" s="143">
        <f t="shared" si="6"/>
        <v>0.10187667560321716</v>
      </c>
    </row>
    <row r="161" spans="1:12">
      <c r="A161" s="75" t="s">
        <v>957</v>
      </c>
      <c r="B161" s="192">
        <v>186</v>
      </c>
      <c r="C161" s="192">
        <v>133</v>
      </c>
      <c r="D161" s="192">
        <v>256</v>
      </c>
      <c r="E161" s="192">
        <v>0</v>
      </c>
      <c r="F161" s="192">
        <v>26</v>
      </c>
      <c r="G161" s="192">
        <v>58</v>
      </c>
      <c r="H161" s="192">
        <v>0</v>
      </c>
      <c r="I161" s="192">
        <v>13</v>
      </c>
      <c r="J161" s="192">
        <v>0</v>
      </c>
      <c r="K161" s="192">
        <v>672</v>
      </c>
      <c r="L161" s="143">
        <f t="shared" si="6"/>
        <v>0.25737265415549598</v>
      </c>
    </row>
    <row r="162" spans="1:12">
      <c r="A162" s="75" t="s">
        <v>958</v>
      </c>
      <c r="B162" s="192">
        <v>31</v>
      </c>
      <c r="C162" s="192">
        <v>31</v>
      </c>
      <c r="D162" s="192">
        <v>79</v>
      </c>
      <c r="E162" s="192">
        <v>0</v>
      </c>
      <c r="F162" s="192">
        <v>14</v>
      </c>
      <c r="G162" s="192">
        <v>22</v>
      </c>
      <c r="H162" s="192">
        <v>0</v>
      </c>
      <c r="I162" s="192">
        <v>32</v>
      </c>
      <c r="J162" s="192">
        <v>0</v>
      </c>
      <c r="K162" s="192">
        <v>209</v>
      </c>
      <c r="L162" s="143">
        <f t="shared" si="6"/>
        <v>8.0045959402527761E-2</v>
      </c>
    </row>
    <row r="163" spans="1:12">
      <c r="A163" s="75" t="s">
        <v>959</v>
      </c>
      <c r="B163" s="192">
        <v>140</v>
      </c>
      <c r="C163" s="192">
        <v>84</v>
      </c>
      <c r="D163" s="192">
        <v>65</v>
      </c>
      <c r="E163" s="192">
        <v>0</v>
      </c>
      <c r="F163" s="192">
        <v>29</v>
      </c>
      <c r="G163" s="192">
        <v>475</v>
      </c>
      <c r="H163" s="192">
        <v>0</v>
      </c>
      <c r="I163" s="192">
        <v>0</v>
      </c>
      <c r="J163" s="192">
        <v>0</v>
      </c>
      <c r="K163" s="192">
        <v>793</v>
      </c>
      <c r="L163" s="143">
        <f t="shared" si="6"/>
        <v>0.30371505170432783</v>
      </c>
    </row>
    <row r="164" spans="1:12">
      <c r="A164" s="29" t="s">
        <v>8</v>
      </c>
      <c r="B164" s="194">
        <v>592</v>
      </c>
      <c r="C164" s="194">
        <v>692</v>
      </c>
      <c r="D164" s="194">
        <v>582</v>
      </c>
      <c r="E164" s="194">
        <v>0</v>
      </c>
      <c r="F164" s="194">
        <v>77</v>
      </c>
      <c r="G164" s="194">
        <v>592</v>
      </c>
      <c r="H164" s="194">
        <v>0</v>
      </c>
      <c r="I164" s="194">
        <v>76</v>
      </c>
      <c r="J164" s="194">
        <v>0</v>
      </c>
      <c r="K164" s="194">
        <v>2611</v>
      </c>
      <c r="L164" s="195">
        <f t="shared" si="6"/>
        <v>1</v>
      </c>
    </row>
    <row r="165" spans="1:12">
      <c r="A165" s="264" t="s">
        <v>960</v>
      </c>
      <c r="B165" s="143">
        <f>B164/$K$164</f>
        <v>0.22673305247031789</v>
      </c>
      <c r="C165" s="143">
        <f t="shared" ref="C165:K165" si="7">C164/$K$164</f>
        <v>0.26503255457679048</v>
      </c>
      <c r="D165" s="143">
        <f t="shared" si="7"/>
        <v>0.22290310225967064</v>
      </c>
      <c r="E165" s="143">
        <f t="shared" si="7"/>
        <v>0</v>
      </c>
      <c r="F165" s="143">
        <f t="shared" si="7"/>
        <v>2.9490616621983913E-2</v>
      </c>
      <c r="G165" s="143">
        <f t="shared" si="7"/>
        <v>0.22673305247031789</v>
      </c>
      <c r="H165" s="143">
        <f t="shared" si="7"/>
        <v>0</v>
      </c>
      <c r="I165" s="143">
        <f t="shared" si="7"/>
        <v>2.910762160091919E-2</v>
      </c>
      <c r="J165" s="143">
        <f t="shared" si="7"/>
        <v>0</v>
      </c>
      <c r="K165" s="143">
        <f t="shared" si="7"/>
        <v>1</v>
      </c>
      <c r="L165" s="268"/>
    </row>
    <row r="166" spans="1:12" ht="15.75" thickBot="1">
      <c r="A166" s="269"/>
      <c r="B166" s="129"/>
      <c r="C166" s="36"/>
      <c r="D166" s="129"/>
      <c r="E166" s="129"/>
      <c r="F166" s="129"/>
      <c r="G166" s="129"/>
      <c r="H166" s="129"/>
      <c r="I166" s="129"/>
      <c r="J166" s="129"/>
      <c r="K166" s="270"/>
      <c r="L166" s="270"/>
    </row>
    <row r="167" spans="1:12" ht="15.75" thickTop="1">
      <c r="A167" s="738" t="s">
        <v>996</v>
      </c>
      <c r="B167" s="739"/>
      <c r="C167" s="739"/>
      <c r="D167" s="739"/>
      <c r="E167" s="739"/>
      <c r="F167" s="739"/>
      <c r="G167" s="739"/>
      <c r="H167" s="739"/>
      <c r="I167" s="739"/>
      <c r="J167" s="739"/>
      <c r="K167" s="739"/>
      <c r="L167" s="739"/>
    </row>
    <row r="168" spans="1:12">
      <c r="A168" s="10"/>
      <c r="B168" s="1"/>
      <c r="C168" s="38"/>
      <c r="D168" s="38"/>
      <c r="E168" s="38"/>
      <c r="F168" s="38"/>
      <c r="G168" s="38"/>
      <c r="H168" s="1"/>
      <c r="I168" s="1"/>
      <c r="J168" s="1"/>
      <c r="K168" s="1"/>
      <c r="L168" s="1"/>
    </row>
    <row r="169" spans="1:12" ht="30" customHeight="1">
      <c r="A169" s="751" t="s">
        <v>396</v>
      </c>
      <c r="B169" s="751"/>
      <c r="C169" s="751"/>
      <c r="D169" s="751"/>
      <c r="E169" s="751"/>
      <c r="F169" s="751"/>
      <c r="G169" s="751"/>
      <c r="H169" s="751"/>
      <c r="I169" s="751"/>
      <c r="J169" s="751"/>
      <c r="K169" s="751"/>
      <c r="L169" s="751"/>
    </row>
    <row r="170" spans="1:12" ht="18">
      <c r="A170" s="752" t="s">
        <v>970</v>
      </c>
      <c r="B170" s="752"/>
      <c r="C170" s="752"/>
      <c r="D170" s="752"/>
      <c r="E170" s="752"/>
      <c r="F170" s="752"/>
      <c r="G170" s="752"/>
      <c r="H170" s="752"/>
      <c r="I170" s="752"/>
      <c r="J170" s="752"/>
      <c r="K170" s="752"/>
      <c r="L170" s="752"/>
    </row>
    <row r="171" spans="1:12" ht="18">
      <c r="A171" s="752" t="s">
        <v>2</v>
      </c>
      <c r="B171" s="752"/>
      <c r="C171" s="752"/>
      <c r="D171" s="752"/>
      <c r="E171" s="752"/>
      <c r="F171" s="752"/>
      <c r="G171" s="752"/>
      <c r="H171" s="752"/>
      <c r="I171" s="752"/>
      <c r="J171" s="752"/>
      <c r="K171" s="752"/>
      <c r="L171" s="752"/>
    </row>
    <row r="172" spans="1:12" ht="30" customHeight="1">
      <c r="A172" s="750" t="s">
        <v>3</v>
      </c>
      <c r="B172" s="750"/>
      <c r="C172" s="750"/>
      <c r="D172" s="750"/>
      <c r="E172" s="750"/>
      <c r="F172" s="750"/>
      <c r="G172" s="750"/>
      <c r="H172" s="750"/>
      <c r="I172" s="750"/>
      <c r="J172" s="750"/>
      <c r="K172" s="750"/>
      <c r="L172" s="750"/>
    </row>
    <row r="173" spans="1:12">
      <c r="A173" s="23"/>
      <c r="B173" s="256"/>
      <c r="C173" s="74"/>
      <c r="D173" s="256"/>
      <c r="E173" s="74"/>
      <c r="F173" s="257"/>
      <c r="G173" s="256"/>
      <c r="H173" s="256"/>
      <c r="I173" s="256"/>
      <c r="J173" s="256"/>
      <c r="K173" s="256"/>
      <c r="L173" s="258"/>
    </row>
    <row r="174" spans="1:12" ht="30" customHeight="1">
      <c r="A174" s="29" t="s">
        <v>944</v>
      </c>
      <c r="B174" s="259" t="s">
        <v>397</v>
      </c>
      <c r="C174" s="259" t="s">
        <v>429</v>
      </c>
      <c r="D174" s="259" t="s">
        <v>430</v>
      </c>
      <c r="E174" s="259" t="s">
        <v>431</v>
      </c>
      <c r="F174" s="259" t="s">
        <v>432</v>
      </c>
      <c r="G174" s="259" t="s">
        <v>433</v>
      </c>
      <c r="H174" s="259" t="s">
        <v>434</v>
      </c>
      <c r="I174" s="259" t="s">
        <v>435</v>
      </c>
      <c r="J174" s="259" t="s">
        <v>436</v>
      </c>
      <c r="K174" s="260" t="s">
        <v>444</v>
      </c>
      <c r="L174" s="259" t="s">
        <v>945</v>
      </c>
    </row>
    <row r="175" spans="1:12">
      <c r="A175" s="75" t="s">
        <v>946</v>
      </c>
      <c r="B175" s="192">
        <v>0</v>
      </c>
      <c r="C175" s="192">
        <v>0</v>
      </c>
      <c r="D175" s="192">
        <v>0</v>
      </c>
      <c r="E175" s="192">
        <v>0</v>
      </c>
      <c r="F175" s="192">
        <v>0</v>
      </c>
      <c r="G175" s="192">
        <v>0</v>
      </c>
      <c r="H175" s="192">
        <v>0</v>
      </c>
      <c r="I175" s="192">
        <v>0</v>
      </c>
      <c r="J175" s="192">
        <v>0</v>
      </c>
      <c r="K175" s="192">
        <v>0</v>
      </c>
      <c r="L175" s="143">
        <v>0</v>
      </c>
    </row>
    <row r="176" spans="1:12">
      <c r="A176" s="75" t="s">
        <v>947</v>
      </c>
      <c r="B176" s="192">
        <v>0</v>
      </c>
      <c r="C176" s="192">
        <v>0</v>
      </c>
      <c r="D176" s="192">
        <v>0</v>
      </c>
      <c r="E176" s="192">
        <v>0</v>
      </c>
      <c r="F176" s="192">
        <v>0</v>
      </c>
      <c r="G176" s="192">
        <v>0</v>
      </c>
      <c r="H176" s="192">
        <v>0</v>
      </c>
      <c r="I176" s="192">
        <v>0</v>
      </c>
      <c r="J176" s="192">
        <v>0</v>
      </c>
      <c r="K176" s="192">
        <v>0</v>
      </c>
      <c r="L176" s="143">
        <v>0</v>
      </c>
    </row>
    <row r="177" spans="1:12">
      <c r="A177" s="75" t="s">
        <v>948</v>
      </c>
      <c r="B177" s="192">
        <v>0</v>
      </c>
      <c r="C177" s="192">
        <v>0</v>
      </c>
      <c r="D177" s="192">
        <v>0</v>
      </c>
      <c r="E177" s="192">
        <v>0</v>
      </c>
      <c r="F177" s="192">
        <v>0</v>
      </c>
      <c r="G177" s="192">
        <v>0</v>
      </c>
      <c r="H177" s="192">
        <v>0</v>
      </c>
      <c r="I177" s="192">
        <v>0</v>
      </c>
      <c r="J177" s="192">
        <v>0</v>
      </c>
      <c r="K177" s="192">
        <v>0</v>
      </c>
      <c r="L177" s="143">
        <v>0</v>
      </c>
    </row>
    <row r="178" spans="1:12">
      <c r="A178" s="75" t="s">
        <v>949</v>
      </c>
      <c r="B178" s="192">
        <v>0</v>
      </c>
      <c r="C178" s="192">
        <v>0</v>
      </c>
      <c r="D178" s="192">
        <v>0</v>
      </c>
      <c r="E178" s="192">
        <v>0</v>
      </c>
      <c r="F178" s="192">
        <v>0</v>
      </c>
      <c r="G178" s="192">
        <v>0</v>
      </c>
      <c r="H178" s="192">
        <v>0</v>
      </c>
      <c r="I178" s="192">
        <v>0</v>
      </c>
      <c r="J178" s="192">
        <v>0</v>
      </c>
      <c r="K178" s="192">
        <v>0</v>
      </c>
      <c r="L178" s="143">
        <v>0</v>
      </c>
    </row>
    <row r="179" spans="1:12">
      <c r="A179" s="75" t="s">
        <v>950</v>
      </c>
      <c r="B179" s="192">
        <v>0</v>
      </c>
      <c r="C179" s="192">
        <v>0</v>
      </c>
      <c r="D179" s="192">
        <v>0</v>
      </c>
      <c r="E179" s="192">
        <v>0</v>
      </c>
      <c r="F179" s="192">
        <v>0</v>
      </c>
      <c r="G179" s="192">
        <v>0</v>
      </c>
      <c r="H179" s="192">
        <v>0</v>
      </c>
      <c r="I179" s="192">
        <v>0</v>
      </c>
      <c r="J179" s="192">
        <v>0</v>
      </c>
      <c r="K179" s="192">
        <v>0</v>
      </c>
      <c r="L179" s="143">
        <v>0</v>
      </c>
    </row>
    <row r="180" spans="1:12">
      <c r="A180" s="75" t="s">
        <v>951</v>
      </c>
      <c r="B180" s="192">
        <v>0</v>
      </c>
      <c r="C180" s="192">
        <v>0</v>
      </c>
      <c r="D180" s="192">
        <v>0</v>
      </c>
      <c r="E180" s="192">
        <v>0</v>
      </c>
      <c r="F180" s="192">
        <v>0</v>
      </c>
      <c r="G180" s="192">
        <v>0</v>
      </c>
      <c r="H180" s="192">
        <v>0</v>
      </c>
      <c r="I180" s="192">
        <v>0</v>
      </c>
      <c r="J180" s="192">
        <v>0</v>
      </c>
      <c r="K180" s="192">
        <v>0</v>
      </c>
      <c r="L180" s="143">
        <v>0</v>
      </c>
    </row>
    <row r="181" spans="1:12">
      <c r="A181" s="75" t="s">
        <v>952</v>
      </c>
      <c r="B181" s="192">
        <v>0</v>
      </c>
      <c r="C181" s="192">
        <v>0</v>
      </c>
      <c r="D181" s="192">
        <v>0</v>
      </c>
      <c r="E181" s="192">
        <v>0</v>
      </c>
      <c r="F181" s="192">
        <v>0</v>
      </c>
      <c r="G181" s="192">
        <v>0</v>
      </c>
      <c r="H181" s="192">
        <v>0</v>
      </c>
      <c r="I181" s="192">
        <v>0</v>
      </c>
      <c r="J181" s="192">
        <v>0</v>
      </c>
      <c r="K181" s="192">
        <v>0</v>
      </c>
      <c r="L181" s="143">
        <v>0</v>
      </c>
    </row>
    <row r="182" spans="1:12">
      <c r="A182" s="75" t="s">
        <v>953</v>
      </c>
      <c r="B182" s="192">
        <v>0</v>
      </c>
      <c r="C182" s="192">
        <v>0</v>
      </c>
      <c r="D182" s="192">
        <v>0</v>
      </c>
      <c r="E182" s="192">
        <v>0</v>
      </c>
      <c r="F182" s="192">
        <v>0</v>
      </c>
      <c r="G182" s="192">
        <v>0</v>
      </c>
      <c r="H182" s="192">
        <v>0</v>
      </c>
      <c r="I182" s="192">
        <v>0</v>
      </c>
      <c r="J182" s="192">
        <v>0</v>
      </c>
      <c r="K182" s="192">
        <v>0</v>
      </c>
      <c r="L182" s="143">
        <v>0</v>
      </c>
    </row>
    <row r="183" spans="1:12">
      <c r="A183" s="75" t="s">
        <v>954</v>
      </c>
      <c r="B183" s="192">
        <v>0</v>
      </c>
      <c r="C183" s="192">
        <v>0</v>
      </c>
      <c r="D183" s="192">
        <v>0</v>
      </c>
      <c r="E183" s="192">
        <v>0</v>
      </c>
      <c r="F183" s="192">
        <v>0</v>
      </c>
      <c r="G183" s="192">
        <v>0</v>
      </c>
      <c r="H183" s="192">
        <v>0</v>
      </c>
      <c r="I183" s="192">
        <v>0</v>
      </c>
      <c r="J183" s="192">
        <v>0</v>
      </c>
      <c r="K183" s="192">
        <v>0</v>
      </c>
      <c r="L183" s="143">
        <v>0</v>
      </c>
    </row>
    <row r="184" spans="1:12">
      <c r="A184" s="75" t="s">
        <v>955</v>
      </c>
      <c r="B184" s="192">
        <v>0</v>
      </c>
      <c r="C184" s="192">
        <v>0</v>
      </c>
      <c r="D184" s="192">
        <v>0</v>
      </c>
      <c r="E184" s="192">
        <v>0</v>
      </c>
      <c r="F184" s="192">
        <v>0</v>
      </c>
      <c r="G184" s="192">
        <v>0</v>
      </c>
      <c r="H184" s="192">
        <v>0</v>
      </c>
      <c r="I184" s="192">
        <v>0</v>
      </c>
      <c r="J184" s="192">
        <v>0</v>
      </c>
      <c r="K184" s="192">
        <v>0</v>
      </c>
      <c r="L184" s="143">
        <v>0</v>
      </c>
    </row>
    <row r="185" spans="1:12">
      <c r="A185" s="75" t="s">
        <v>956</v>
      </c>
      <c r="B185" s="192">
        <v>0</v>
      </c>
      <c r="C185" s="192">
        <v>0</v>
      </c>
      <c r="D185" s="192">
        <v>0</v>
      </c>
      <c r="E185" s="192">
        <v>0</v>
      </c>
      <c r="F185" s="192">
        <v>0</v>
      </c>
      <c r="G185" s="192">
        <v>0</v>
      </c>
      <c r="H185" s="192">
        <v>0</v>
      </c>
      <c r="I185" s="192">
        <v>0</v>
      </c>
      <c r="J185" s="192">
        <v>0</v>
      </c>
      <c r="K185" s="192">
        <v>0</v>
      </c>
      <c r="L185" s="143">
        <v>0</v>
      </c>
    </row>
    <row r="186" spans="1:12">
      <c r="A186" s="75" t="s">
        <v>957</v>
      </c>
      <c r="B186" s="192">
        <v>0</v>
      </c>
      <c r="C186" s="192">
        <v>0</v>
      </c>
      <c r="D186" s="192">
        <v>0</v>
      </c>
      <c r="E186" s="192">
        <v>0</v>
      </c>
      <c r="F186" s="192">
        <v>0</v>
      </c>
      <c r="G186" s="192">
        <v>0</v>
      </c>
      <c r="H186" s="192">
        <v>0</v>
      </c>
      <c r="I186" s="192">
        <v>0</v>
      </c>
      <c r="J186" s="192">
        <v>0</v>
      </c>
      <c r="K186" s="192">
        <v>0</v>
      </c>
      <c r="L186" s="143">
        <v>0</v>
      </c>
    </row>
    <row r="187" spans="1:12">
      <c r="A187" s="75" t="s">
        <v>958</v>
      </c>
      <c r="B187" s="192">
        <v>0</v>
      </c>
      <c r="C187" s="192">
        <v>0</v>
      </c>
      <c r="D187" s="192">
        <v>0</v>
      </c>
      <c r="E187" s="192">
        <v>0</v>
      </c>
      <c r="F187" s="192">
        <v>0</v>
      </c>
      <c r="G187" s="192">
        <v>0</v>
      </c>
      <c r="H187" s="192">
        <v>0</v>
      </c>
      <c r="I187" s="192">
        <v>0</v>
      </c>
      <c r="J187" s="192">
        <v>0</v>
      </c>
      <c r="K187" s="192">
        <v>0</v>
      </c>
      <c r="L187" s="143">
        <v>0</v>
      </c>
    </row>
    <row r="188" spans="1:12">
      <c r="A188" s="75" t="s">
        <v>959</v>
      </c>
      <c r="B188" s="192">
        <v>0</v>
      </c>
      <c r="C188" s="192">
        <v>0</v>
      </c>
      <c r="D188" s="192">
        <v>0</v>
      </c>
      <c r="E188" s="192">
        <v>0</v>
      </c>
      <c r="F188" s="192">
        <v>0</v>
      </c>
      <c r="G188" s="192">
        <v>0</v>
      </c>
      <c r="H188" s="192">
        <v>0</v>
      </c>
      <c r="I188" s="192">
        <v>0</v>
      </c>
      <c r="J188" s="192">
        <v>0</v>
      </c>
      <c r="K188" s="192">
        <v>0</v>
      </c>
      <c r="L188" s="143">
        <v>0</v>
      </c>
    </row>
    <row r="189" spans="1:12">
      <c r="A189" s="29" t="s">
        <v>8</v>
      </c>
      <c r="B189" s="194">
        <v>0</v>
      </c>
      <c r="C189" s="194">
        <v>0</v>
      </c>
      <c r="D189" s="194">
        <v>0</v>
      </c>
      <c r="E189" s="194">
        <v>0</v>
      </c>
      <c r="F189" s="194">
        <v>0</v>
      </c>
      <c r="G189" s="194">
        <v>0</v>
      </c>
      <c r="H189" s="194">
        <v>0</v>
      </c>
      <c r="I189" s="194">
        <v>0</v>
      </c>
      <c r="J189" s="194">
        <v>0</v>
      </c>
      <c r="K189" s="194">
        <v>0</v>
      </c>
      <c r="L189" s="195">
        <v>0</v>
      </c>
    </row>
    <row r="190" spans="1:12">
      <c r="A190" s="264" t="s">
        <v>960</v>
      </c>
      <c r="B190" s="143">
        <v>0</v>
      </c>
      <c r="C190" s="143">
        <v>0</v>
      </c>
      <c r="D190" s="143">
        <v>0</v>
      </c>
      <c r="E190" s="143">
        <v>0</v>
      </c>
      <c r="F190" s="143">
        <v>0</v>
      </c>
      <c r="G190" s="143">
        <v>0</v>
      </c>
      <c r="H190" s="143">
        <v>0</v>
      </c>
      <c r="I190" s="143">
        <v>0</v>
      </c>
      <c r="J190" s="143">
        <v>0</v>
      </c>
      <c r="K190" s="143">
        <v>0</v>
      </c>
      <c r="L190" s="265"/>
    </row>
    <row r="191" spans="1:12" ht="30" customHeight="1">
      <c r="A191" s="267" t="s">
        <v>961</v>
      </c>
      <c r="B191" s="259" t="s">
        <v>397</v>
      </c>
      <c r="C191" s="259" t="s">
        <v>429</v>
      </c>
      <c r="D191" s="259" t="s">
        <v>430</v>
      </c>
      <c r="E191" s="259" t="s">
        <v>431</v>
      </c>
      <c r="F191" s="259" t="s">
        <v>432</v>
      </c>
      <c r="G191" s="259" t="s">
        <v>433</v>
      </c>
      <c r="H191" s="259" t="s">
        <v>434</v>
      </c>
      <c r="I191" s="259" t="s">
        <v>435</v>
      </c>
      <c r="J191" s="259" t="s">
        <v>436</v>
      </c>
      <c r="K191" s="260" t="s">
        <v>444</v>
      </c>
      <c r="L191" s="259" t="s">
        <v>812</v>
      </c>
    </row>
    <row r="192" spans="1:12">
      <c r="A192" s="75" t="s">
        <v>946</v>
      </c>
      <c r="B192" s="192">
        <v>0</v>
      </c>
      <c r="C192" s="192">
        <v>0</v>
      </c>
      <c r="D192" s="192">
        <v>0</v>
      </c>
      <c r="E192" s="192">
        <v>0</v>
      </c>
      <c r="F192" s="192">
        <v>0</v>
      </c>
      <c r="G192" s="192">
        <v>0</v>
      </c>
      <c r="H192" s="192">
        <v>0</v>
      </c>
      <c r="I192" s="192">
        <v>0</v>
      </c>
      <c r="J192" s="192">
        <v>0</v>
      </c>
      <c r="K192" s="192">
        <v>0</v>
      </c>
      <c r="L192" s="143">
        <v>0</v>
      </c>
    </row>
    <row r="193" spans="1:12">
      <c r="A193" s="75" t="s">
        <v>947</v>
      </c>
      <c r="B193" s="192">
        <v>0</v>
      </c>
      <c r="C193" s="192">
        <v>0</v>
      </c>
      <c r="D193" s="192">
        <v>0</v>
      </c>
      <c r="E193" s="192">
        <v>0</v>
      </c>
      <c r="F193" s="192">
        <v>0</v>
      </c>
      <c r="G193" s="192">
        <v>0</v>
      </c>
      <c r="H193" s="192">
        <v>0</v>
      </c>
      <c r="I193" s="192">
        <v>0</v>
      </c>
      <c r="J193" s="192">
        <v>0</v>
      </c>
      <c r="K193" s="192">
        <v>0</v>
      </c>
      <c r="L193" s="143">
        <v>0</v>
      </c>
    </row>
    <row r="194" spans="1:12">
      <c r="A194" s="75" t="s">
        <v>948</v>
      </c>
      <c r="B194" s="192">
        <v>0</v>
      </c>
      <c r="C194" s="192">
        <v>0</v>
      </c>
      <c r="D194" s="192">
        <v>0</v>
      </c>
      <c r="E194" s="192">
        <v>0</v>
      </c>
      <c r="F194" s="192">
        <v>0</v>
      </c>
      <c r="G194" s="192">
        <v>0</v>
      </c>
      <c r="H194" s="192">
        <v>0</v>
      </c>
      <c r="I194" s="192">
        <v>0</v>
      </c>
      <c r="J194" s="192">
        <v>0</v>
      </c>
      <c r="K194" s="192">
        <v>0</v>
      </c>
      <c r="L194" s="143">
        <v>0</v>
      </c>
    </row>
    <row r="195" spans="1:12">
      <c r="A195" s="75" t="s">
        <v>949</v>
      </c>
      <c r="B195" s="192">
        <v>0</v>
      </c>
      <c r="C195" s="192">
        <v>0</v>
      </c>
      <c r="D195" s="192">
        <v>0</v>
      </c>
      <c r="E195" s="192">
        <v>0</v>
      </c>
      <c r="F195" s="192">
        <v>0</v>
      </c>
      <c r="G195" s="192">
        <v>0</v>
      </c>
      <c r="H195" s="192">
        <v>0</v>
      </c>
      <c r="I195" s="192">
        <v>0</v>
      </c>
      <c r="J195" s="192">
        <v>0</v>
      </c>
      <c r="K195" s="192">
        <v>0</v>
      </c>
      <c r="L195" s="143">
        <v>0</v>
      </c>
    </row>
    <row r="196" spans="1:12">
      <c r="A196" s="75" t="s">
        <v>950</v>
      </c>
      <c r="B196" s="192">
        <v>0</v>
      </c>
      <c r="C196" s="192">
        <v>0</v>
      </c>
      <c r="D196" s="192">
        <v>0</v>
      </c>
      <c r="E196" s="192">
        <v>0</v>
      </c>
      <c r="F196" s="192">
        <v>0</v>
      </c>
      <c r="G196" s="192">
        <v>0</v>
      </c>
      <c r="H196" s="192">
        <v>0</v>
      </c>
      <c r="I196" s="192">
        <v>0</v>
      </c>
      <c r="J196" s="192">
        <v>0</v>
      </c>
      <c r="K196" s="192">
        <v>0</v>
      </c>
      <c r="L196" s="143">
        <v>0</v>
      </c>
    </row>
    <row r="197" spans="1:12">
      <c r="A197" s="75" t="s">
        <v>951</v>
      </c>
      <c r="B197" s="192">
        <v>0</v>
      </c>
      <c r="C197" s="192">
        <v>0</v>
      </c>
      <c r="D197" s="192">
        <v>0</v>
      </c>
      <c r="E197" s="192">
        <v>0</v>
      </c>
      <c r="F197" s="192">
        <v>0</v>
      </c>
      <c r="G197" s="192">
        <v>0</v>
      </c>
      <c r="H197" s="192">
        <v>0</v>
      </c>
      <c r="I197" s="192">
        <v>0</v>
      </c>
      <c r="J197" s="192">
        <v>0</v>
      </c>
      <c r="K197" s="192">
        <v>0</v>
      </c>
      <c r="L197" s="143">
        <v>0</v>
      </c>
    </row>
    <row r="198" spans="1:12">
      <c r="A198" s="75" t="s">
        <v>952</v>
      </c>
      <c r="B198" s="192">
        <v>0</v>
      </c>
      <c r="C198" s="192">
        <v>0</v>
      </c>
      <c r="D198" s="192">
        <v>0</v>
      </c>
      <c r="E198" s="192">
        <v>0</v>
      </c>
      <c r="F198" s="192">
        <v>0</v>
      </c>
      <c r="G198" s="192">
        <v>0</v>
      </c>
      <c r="H198" s="192">
        <v>0</v>
      </c>
      <c r="I198" s="192">
        <v>0</v>
      </c>
      <c r="J198" s="192">
        <v>0</v>
      </c>
      <c r="K198" s="192">
        <v>0</v>
      </c>
      <c r="L198" s="143">
        <v>0</v>
      </c>
    </row>
    <row r="199" spans="1:12">
      <c r="A199" s="75" t="s">
        <v>953</v>
      </c>
      <c r="B199" s="192">
        <v>0</v>
      </c>
      <c r="C199" s="192">
        <v>0</v>
      </c>
      <c r="D199" s="192">
        <v>0</v>
      </c>
      <c r="E199" s="192">
        <v>0</v>
      </c>
      <c r="F199" s="192">
        <v>0</v>
      </c>
      <c r="G199" s="192">
        <v>0</v>
      </c>
      <c r="H199" s="192">
        <v>0</v>
      </c>
      <c r="I199" s="192">
        <v>0</v>
      </c>
      <c r="J199" s="192">
        <v>0</v>
      </c>
      <c r="K199" s="192">
        <v>0</v>
      </c>
      <c r="L199" s="143">
        <v>0</v>
      </c>
    </row>
    <row r="200" spans="1:12">
      <c r="A200" s="75" t="s">
        <v>954</v>
      </c>
      <c r="B200" s="192">
        <v>0</v>
      </c>
      <c r="C200" s="192">
        <v>0</v>
      </c>
      <c r="D200" s="192">
        <v>0</v>
      </c>
      <c r="E200" s="192">
        <v>0</v>
      </c>
      <c r="F200" s="192">
        <v>0</v>
      </c>
      <c r="G200" s="192">
        <v>0</v>
      </c>
      <c r="H200" s="192">
        <v>0</v>
      </c>
      <c r="I200" s="192">
        <v>0</v>
      </c>
      <c r="J200" s="192">
        <v>0</v>
      </c>
      <c r="K200" s="192">
        <v>0</v>
      </c>
      <c r="L200" s="143">
        <v>0</v>
      </c>
    </row>
    <row r="201" spans="1:12">
      <c r="A201" s="75" t="s">
        <v>955</v>
      </c>
      <c r="B201" s="192">
        <v>0</v>
      </c>
      <c r="C201" s="192">
        <v>0</v>
      </c>
      <c r="D201" s="192">
        <v>0</v>
      </c>
      <c r="E201" s="192">
        <v>0</v>
      </c>
      <c r="F201" s="192">
        <v>0</v>
      </c>
      <c r="G201" s="192">
        <v>0</v>
      </c>
      <c r="H201" s="192">
        <v>0</v>
      </c>
      <c r="I201" s="192">
        <v>0</v>
      </c>
      <c r="J201" s="192">
        <v>0</v>
      </c>
      <c r="K201" s="192">
        <v>0</v>
      </c>
      <c r="L201" s="143">
        <v>0</v>
      </c>
    </row>
    <row r="202" spans="1:12">
      <c r="A202" s="75" t="s">
        <v>956</v>
      </c>
      <c r="B202" s="192">
        <v>0</v>
      </c>
      <c r="C202" s="192">
        <v>0</v>
      </c>
      <c r="D202" s="192">
        <v>0</v>
      </c>
      <c r="E202" s="192">
        <v>0</v>
      </c>
      <c r="F202" s="192">
        <v>0</v>
      </c>
      <c r="G202" s="192">
        <v>0</v>
      </c>
      <c r="H202" s="192">
        <v>0</v>
      </c>
      <c r="I202" s="192">
        <v>0</v>
      </c>
      <c r="J202" s="192">
        <v>0</v>
      </c>
      <c r="K202" s="192">
        <v>0</v>
      </c>
      <c r="L202" s="143">
        <v>0</v>
      </c>
    </row>
    <row r="203" spans="1:12">
      <c r="A203" s="75" t="s">
        <v>957</v>
      </c>
      <c r="B203" s="192">
        <v>0</v>
      </c>
      <c r="C203" s="192">
        <v>0</v>
      </c>
      <c r="D203" s="192">
        <v>0</v>
      </c>
      <c r="E203" s="192">
        <v>0</v>
      </c>
      <c r="F203" s="192">
        <v>0</v>
      </c>
      <c r="G203" s="192">
        <v>0</v>
      </c>
      <c r="H203" s="192">
        <v>0</v>
      </c>
      <c r="I203" s="192">
        <v>0</v>
      </c>
      <c r="J203" s="192">
        <v>0</v>
      </c>
      <c r="K203" s="192">
        <v>0</v>
      </c>
      <c r="L203" s="143">
        <v>0</v>
      </c>
    </row>
    <row r="204" spans="1:12">
      <c r="A204" s="75" t="s">
        <v>958</v>
      </c>
      <c r="B204" s="192">
        <v>0</v>
      </c>
      <c r="C204" s="192">
        <v>0</v>
      </c>
      <c r="D204" s="192">
        <v>0</v>
      </c>
      <c r="E204" s="192">
        <v>0</v>
      </c>
      <c r="F204" s="192">
        <v>0</v>
      </c>
      <c r="G204" s="192">
        <v>0</v>
      </c>
      <c r="H204" s="192">
        <v>0</v>
      </c>
      <c r="I204" s="192">
        <v>0</v>
      </c>
      <c r="J204" s="192">
        <v>0</v>
      </c>
      <c r="K204" s="192">
        <v>0</v>
      </c>
      <c r="L204" s="143">
        <v>0</v>
      </c>
    </row>
    <row r="205" spans="1:12">
      <c r="A205" s="75" t="s">
        <v>959</v>
      </c>
      <c r="B205" s="192">
        <v>0</v>
      </c>
      <c r="C205" s="192">
        <v>0</v>
      </c>
      <c r="D205" s="192">
        <v>0</v>
      </c>
      <c r="E205" s="192">
        <v>0</v>
      </c>
      <c r="F205" s="192">
        <v>0</v>
      </c>
      <c r="G205" s="192">
        <v>0</v>
      </c>
      <c r="H205" s="192">
        <v>0</v>
      </c>
      <c r="I205" s="192">
        <v>0</v>
      </c>
      <c r="J205" s="192">
        <v>0</v>
      </c>
      <c r="K205" s="192">
        <v>0</v>
      </c>
      <c r="L205" s="143">
        <v>0</v>
      </c>
    </row>
    <row r="206" spans="1:12">
      <c r="A206" s="29" t="s">
        <v>8</v>
      </c>
      <c r="B206" s="194">
        <v>0</v>
      </c>
      <c r="C206" s="194">
        <v>0</v>
      </c>
      <c r="D206" s="194">
        <v>0</v>
      </c>
      <c r="E206" s="194">
        <v>0</v>
      </c>
      <c r="F206" s="194">
        <v>0</v>
      </c>
      <c r="G206" s="194">
        <v>0</v>
      </c>
      <c r="H206" s="194">
        <v>0</v>
      </c>
      <c r="I206" s="194">
        <v>0</v>
      </c>
      <c r="J206" s="194">
        <v>0</v>
      </c>
      <c r="K206" s="194">
        <v>0</v>
      </c>
      <c r="L206" s="195">
        <v>0</v>
      </c>
    </row>
    <row r="207" spans="1:12">
      <c r="A207" s="264" t="s">
        <v>960</v>
      </c>
      <c r="B207" s="143">
        <v>0</v>
      </c>
      <c r="C207" s="143">
        <v>0</v>
      </c>
      <c r="D207" s="143">
        <v>0</v>
      </c>
      <c r="E207" s="143">
        <v>0</v>
      </c>
      <c r="F207" s="143">
        <v>0</v>
      </c>
      <c r="G207" s="143">
        <v>0</v>
      </c>
      <c r="H207" s="143">
        <v>0</v>
      </c>
      <c r="I207" s="143">
        <v>0</v>
      </c>
      <c r="J207" s="143">
        <v>0</v>
      </c>
      <c r="K207" s="143">
        <v>0</v>
      </c>
      <c r="L207" s="268"/>
    </row>
    <row r="208" spans="1:12" ht="15.75" thickBot="1">
      <c r="A208" s="269"/>
      <c r="B208" s="129"/>
      <c r="C208" s="36"/>
      <c r="D208" s="129"/>
      <c r="E208" s="129"/>
      <c r="F208" s="129"/>
      <c r="G208" s="129"/>
      <c r="H208" s="129"/>
      <c r="I208" s="129"/>
      <c r="J208" s="129"/>
      <c r="K208" s="270"/>
      <c r="L208" s="270"/>
    </row>
    <row r="209" spans="1:12" ht="15.75" thickTop="1">
      <c r="A209" s="738" t="s">
        <v>997</v>
      </c>
      <c r="B209" s="739"/>
      <c r="C209" s="739"/>
      <c r="D209" s="739"/>
      <c r="E209" s="739"/>
      <c r="F209" s="739"/>
      <c r="G209" s="739"/>
      <c r="H209" s="739"/>
      <c r="I209" s="739"/>
      <c r="J209" s="739"/>
      <c r="K209" s="739"/>
      <c r="L209" s="739"/>
    </row>
    <row r="210" spans="1:12">
      <c r="A210" s="274"/>
      <c r="B210" s="1"/>
      <c r="C210" s="38"/>
      <c r="D210" s="38"/>
      <c r="E210" s="38"/>
      <c r="F210" s="38"/>
      <c r="G210" s="1"/>
      <c r="H210" s="1"/>
      <c r="I210" s="1"/>
      <c r="J210" s="1"/>
      <c r="K210" s="1"/>
      <c r="L210" s="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U333"/>
  <sheetViews>
    <sheetView workbookViewId="0">
      <selection activeCell="H16" sqref="H16"/>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10" t="s">
        <v>405</v>
      </c>
      <c r="B1" s="710"/>
      <c r="C1" s="710"/>
      <c r="D1" s="710"/>
      <c r="E1" s="710"/>
      <c r="F1" s="710"/>
      <c r="G1" s="1"/>
      <c r="H1" s="1"/>
      <c r="I1" s="1"/>
      <c r="J1" s="1"/>
      <c r="K1" s="1"/>
      <c r="L1" s="1"/>
      <c r="M1" s="1"/>
      <c r="N1" s="1"/>
      <c r="O1" s="1"/>
      <c r="P1" s="1"/>
      <c r="Q1" s="1"/>
      <c r="R1" s="1"/>
      <c r="S1" s="1"/>
      <c r="T1" s="1"/>
      <c r="U1" s="1"/>
    </row>
    <row r="2" spans="1:21" ht="18">
      <c r="A2" s="711" t="s">
        <v>1</v>
      </c>
      <c r="B2" s="711"/>
      <c r="C2" s="711"/>
      <c r="D2" s="711"/>
      <c r="E2" s="711"/>
      <c r="F2" s="711"/>
      <c r="G2" s="1"/>
      <c r="H2" s="1"/>
      <c r="I2" s="1"/>
      <c r="J2" s="1"/>
      <c r="K2" s="1"/>
      <c r="L2" s="1"/>
      <c r="M2" s="1"/>
      <c r="N2" s="1"/>
      <c r="O2" s="1"/>
      <c r="P2" s="1"/>
      <c r="Q2" s="1"/>
      <c r="R2" s="1"/>
      <c r="S2" s="1"/>
      <c r="T2" s="1"/>
      <c r="U2" s="1"/>
    </row>
    <row r="3" spans="1:21" ht="18">
      <c r="A3" s="711" t="s">
        <v>2</v>
      </c>
      <c r="B3" s="711"/>
      <c r="C3" s="711"/>
      <c r="D3" s="711"/>
      <c r="E3" s="711"/>
      <c r="F3" s="711"/>
      <c r="G3" s="1"/>
      <c r="H3" s="1"/>
      <c r="I3" s="1"/>
      <c r="J3" s="1"/>
      <c r="K3" s="1"/>
      <c r="L3" s="1"/>
      <c r="M3" s="1"/>
      <c r="N3" s="1"/>
      <c r="O3" s="1"/>
      <c r="P3" s="1"/>
      <c r="Q3" s="1"/>
      <c r="R3" s="1"/>
      <c r="S3" s="1"/>
      <c r="T3" s="1"/>
      <c r="U3" s="1"/>
    </row>
    <row r="4" spans="1:21" ht="30" customHeight="1">
      <c r="A4" s="715" t="s">
        <v>3</v>
      </c>
      <c r="B4" s="715"/>
      <c r="C4" s="715"/>
      <c r="D4" s="715"/>
      <c r="E4" s="715"/>
      <c r="F4" s="715"/>
      <c r="G4" s="1"/>
      <c r="H4" s="1"/>
      <c r="I4" s="1"/>
      <c r="J4" s="1"/>
      <c r="K4" s="1"/>
      <c r="L4" s="1"/>
      <c r="M4" s="1"/>
      <c r="N4" s="1"/>
      <c r="O4" s="1"/>
      <c r="P4" s="1"/>
      <c r="Q4" s="1"/>
      <c r="R4" s="1"/>
      <c r="S4" s="1"/>
      <c r="T4" s="1"/>
      <c r="U4" s="1"/>
    </row>
    <row r="5" spans="1:21" ht="3.75" customHeight="1">
      <c r="A5" s="4"/>
      <c r="B5" s="275"/>
      <c r="C5" s="275"/>
      <c r="D5" s="275"/>
      <c r="E5" s="275"/>
      <c r="F5" s="275"/>
      <c r="G5" s="1"/>
      <c r="H5" s="1"/>
      <c r="I5" s="1"/>
      <c r="J5" s="1"/>
      <c r="K5" s="1"/>
      <c r="L5" s="1"/>
      <c r="M5" s="1"/>
      <c r="N5" s="1"/>
      <c r="O5" s="1"/>
      <c r="P5" s="1"/>
      <c r="Q5" s="1"/>
      <c r="R5" s="1"/>
      <c r="S5" s="1"/>
      <c r="T5" s="1"/>
      <c r="U5" s="1"/>
    </row>
    <row r="6" spans="1:21" ht="30" customHeight="1" thickBot="1">
      <c r="A6" s="6"/>
      <c r="B6" s="7" t="s">
        <v>4</v>
      </c>
      <c r="C6" s="7" t="s">
        <v>5</v>
      </c>
      <c r="D6" s="7" t="s">
        <v>6</v>
      </c>
      <c r="E6" s="7" t="s">
        <v>7</v>
      </c>
      <c r="F6" s="7" t="s">
        <v>8</v>
      </c>
      <c r="G6" s="1"/>
      <c r="H6" s="1"/>
      <c r="I6" s="1"/>
      <c r="J6" s="1"/>
      <c r="K6" s="1"/>
      <c r="L6" s="1"/>
      <c r="M6" s="1"/>
      <c r="N6" s="1"/>
      <c r="O6" s="1"/>
      <c r="P6" s="1"/>
      <c r="Q6" s="1"/>
      <c r="R6" s="1"/>
      <c r="S6" s="1"/>
      <c r="T6" s="1"/>
      <c r="U6" s="1"/>
    </row>
    <row r="7" spans="1:21">
      <c r="A7" s="8" t="s">
        <v>9</v>
      </c>
      <c r="B7" s="9">
        <v>9144073.8168700002</v>
      </c>
      <c r="C7" s="9">
        <v>246444.0203</v>
      </c>
      <c r="D7" s="9">
        <v>0</v>
      </c>
      <c r="E7" s="9">
        <v>1.1271199999999999</v>
      </c>
      <c r="F7" s="9">
        <v>9390518.9642900005</v>
      </c>
      <c r="G7" s="1"/>
      <c r="H7" s="1"/>
      <c r="I7" s="1"/>
      <c r="J7" s="1"/>
      <c r="K7" s="1"/>
      <c r="L7" s="1"/>
      <c r="M7" s="1"/>
      <c r="N7" s="1"/>
      <c r="O7" s="1"/>
      <c r="P7" s="1"/>
      <c r="Q7" s="1"/>
      <c r="R7" s="1"/>
      <c r="S7" s="1"/>
      <c r="T7" s="1"/>
      <c r="U7" s="1"/>
    </row>
    <row r="8" spans="1:21">
      <c r="A8" s="11" t="s">
        <v>10</v>
      </c>
      <c r="B8" s="12">
        <v>268750.34836</v>
      </c>
      <c r="C8" s="12">
        <v>90154.105559999996</v>
      </c>
      <c r="D8" s="12">
        <v>0</v>
      </c>
      <c r="E8" s="12">
        <v>0</v>
      </c>
      <c r="F8" s="12">
        <v>358904.45392</v>
      </c>
      <c r="G8" s="1"/>
      <c r="H8" s="1"/>
      <c r="I8" s="1"/>
      <c r="J8" s="1"/>
      <c r="K8" s="1"/>
      <c r="L8" s="1"/>
      <c r="M8" s="1"/>
      <c r="N8" s="1"/>
      <c r="O8" s="1"/>
      <c r="P8" s="1"/>
      <c r="Q8" s="1"/>
      <c r="R8" s="1"/>
      <c r="S8" s="1"/>
      <c r="T8" s="1"/>
      <c r="U8" s="1"/>
    </row>
    <row r="9" spans="1:21">
      <c r="A9" s="13" t="s">
        <v>11</v>
      </c>
      <c r="B9" s="14">
        <v>0</v>
      </c>
      <c r="C9" s="14">
        <v>0</v>
      </c>
      <c r="D9" s="14">
        <v>0</v>
      </c>
      <c r="E9" s="14">
        <v>0</v>
      </c>
      <c r="F9" s="14">
        <v>0</v>
      </c>
      <c r="G9" s="1"/>
      <c r="H9" s="1"/>
      <c r="I9" s="1"/>
      <c r="J9" s="1"/>
      <c r="K9" s="1"/>
      <c r="L9" s="1"/>
      <c r="M9" s="1"/>
      <c r="N9" s="1"/>
      <c r="O9" s="1"/>
      <c r="P9" s="1"/>
      <c r="Q9" s="1"/>
      <c r="R9" s="1"/>
      <c r="S9" s="1"/>
      <c r="T9" s="1"/>
      <c r="U9" s="1"/>
    </row>
    <row r="10" spans="1:21">
      <c r="A10" s="13" t="s">
        <v>12</v>
      </c>
      <c r="B10" s="14">
        <v>83730.379809999999</v>
      </c>
      <c r="C10" s="14">
        <v>89940.063769999993</v>
      </c>
      <c r="D10" s="14">
        <v>0</v>
      </c>
      <c r="E10" s="14">
        <v>0</v>
      </c>
      <c r="F10" s="14">
        <v>173670.44358000002</v>
      </c>
      <c r="G10" s="1"/>
      <c r="H10" s="1"/>
      <c r="I10" s="1"/>
      <c r="J10" s="1"/>
      <c r="K10" s="1"/>
      <c r="L10" s="1"/>
      <c r="M10" s="1"/>
      <c r="N10" s="1"/>
      <c r="O10" s="1"/>
      <c r="P10" s="1"/>
      <c r="Q10" s="1"/>
      <c r="R10" s="1"/>
      <c r="S10" s="1"/>
      <c r="T10" s="1"/>
      <c r="U10" s="1"/>
    </row>
    <row r="11" spans="1:21">
      <c r="A11" s="13" t="s">
        <v>13</v>
      </c>
      <c r="B11" s="14">
        <v>185019.96855000002</v>
      </c>
      <c r="C11" s="14">
        <v>214.04179000000002</v>
      </c>
      <c r="D11" s="14">
        <v>0</v>
      </c>
      <c r="E11" s="14">
        <v>0</v>
      </c>
      <c r="F11" s="14">
        <v>185234.01034000001</v>
      </c>
      <c r="G11" s="1"/>
      <c r="H11" s="1"/>
      <c r="I11" s="1"/>
      <c r="J11" s="1"/>
      <c r="K11" s="1"/>
      <c r="L11" s="1"/>
      <c r="M11" s="1"/>
      <c r="N11" s="1"/>
      <c r="O11" s="1"/>
      <c r="P11" s="1"/>
      <c r="Q11" s="1"/>
      <c r="R11" s="1"/>
      <c r="S11" s="1"/>
      <c r="T11" s="1"/>
      <c r="U11" s="1"/>
    </row>
    <row r="12" spans="1:21">
      <c r="A12" s="13" t="s">
        <v>14</v>
      </c>
      <c r="B12" s="14">
        <v>0</v>
      </c>
      <c r="C12" s="14">
        <v>0</v>
      </c>
      <c r="D12" s="14">
        <v>0</v>
      </c>
      <c r="E12" s="14">
        <v>0</v>
      </c>
      <c r="F12" s="14">
        <v>0</v>
      </c>
      <c r="G12" s="1"/>
      <c r="H12" s="1"/>
      <c r="I12" s="1"/>
      <c r="J12" s="1"/>
      <c r="K12" s="1"/>
      <c r="L12" s="1"/>
      <c r="M12" s="1"/>
      <c r="N12" s="1"/>
      <c r="O12" s="1"/>
      <c r="P12" s="1"/>
      <c r="Q12" s="1"/>
      <c r="R12" s="1"/>
      <c r="S12" s="1"/>
      <c r="T12" s="1"/>
      <c r="U12" s="1"/>
    </row>
    <row r="13" spans="1:21">
      <c r="A13" s="13" t="s">
        <v>15</v>
      </c>
      <c r="B13" s="14">
        <v>0</v>
      </c>
      <c r="C13" s="14">
        <v>0</v>
      </c>
      <c r="D13" s="14">
        <v>0</v>
      </c>
      <c r="E13" s="14">
        <v>0</v>
      </c>
      <c r="F13" s="14">
        <v>0</v>
      </c>
      <c r="G13" s="1"/>
      <c r="H13" s="1"/>
      <c r="I13" s="1"/>
      <c r="J13" s="1"/>
      <c r="K13" s="1"/>
      <c r="L13" s="1"/>
      <c r="M13" s="1"/>
      <c r="N13" s="1"/>
      <c r="O13" s="1"/>
      <c r="P13" s="1"/>
      <c r="Q13" s="1"/>
      <c r="R13" s="1"/>
      <c r="S13" s="1"/>
      <c r="T13" s="1"/>
      <c r="U13" s="1"/>
    </row>
    <row r="14" spans="1:21">
      <c r="A14" s="15" t="s">
        <v>16</v>
      </c>
      <c r="B14" s="14">
        <v>0</v>
      </c>
      <c r="C14" s="14">
        <v>0</v>
      </c>
      <c r="D14" s="14">
        <v>0</v>
      </c>
      <c r="E14" s="14">
        <v>0</v>
      </c>
      <c r="F14" s="14">
        <v>0</v>
      </c>
      <c r="G14" s="1"/>
      <c r="H14" s="1"/>
      <c r="I14" s="1"/>
      <c r="J14" s="1"/>
      <c r="K14" s="1"/>
      <c r="L14" s="1"/>
      <c r="M14" s="1"/>
      <c r="N14" s="1"/>
      <c r="O14" s="1"/>
      <c r="P14" s="1"/>
      <c r="Q14" s="1"/>
      <c r="R14" s="1"/>
      <c r="S14" s="1"/>
      <c r="T14" s="1"/>
      <c r="U14" s="1"/>
    </row>
    <row r="15" spans="1:21">
      <c r="A15" s="13" t="s">
        <v>17</v>
      </c>
      <c r="B15" s="14">
        <v>0</v>
      </c>
      <c r="C15" s="14">
        <v>0</v>
      </c>
      <c r="D15" s="14">
        <v>0</v>
      </c>
      <c r="E15" s="14">
        <v>0</v>
      </c>
      <c r="F15" s="14">
        <v>0</v>
      </c>
      <c r="G15" s="1"/>
      <c r="H15" s="1"/>
      <c r="I15" s="1"/>
      <c r="J15" s="1"/>
      <c r="K15" s="1"/>
      <c r="L15" s="1"/>
      <c r="M15" s="1"/>
      <c r="N15" s="1"/>
      <c r="O15" s="1"/>
      <c r="P15" s="1"/>
      <c r="Q15" s="1"/>
      <c r="R15" s="1"/>
      <c r="S15" s="1"/>
      <c r="T15" s="1"/>
      <c r="U15" s="1"/>
    </row>
    <row r="16" spans="1:21">
      <c r="A16" s="13" t="s">
        <v>18</v>
      </c>
      <c r="B16" s="14">
        <v>0</v>
      </c>
      <c r="C16" s="14">
        <v>0</v>
      </c>
      <c r="D16" s="14">
        <v>0</v>
      </c>
      <c r="E16" s="14">
        <v>0</v>
      </c>
      <c r="F16" s="14">
        <v>0</v>
      </c>
      <c r="G16" s="1"/>
      <c r="H16" s="1"/>
      <c r="I16" s="1"/>
      <c r="J16" s="1"/>
      <c r="K16" s="1"/>
      <c r="L16" s="1"/>
      <c r="M16" s="1"/>
      <c r="N16" s="1"/>
      <c r="O16" s="1"/>
      <c r="P16" s="1"/>
      <c r="Q16" s="1"/>
      <c r="R16" s="1"/>
      <c r="S16" s="1"/>
      <c r="T16" s="1"/>
      <c r="U16" s="1"/>
    </row>
    <row r="17" spans="1:21">
      <c r="A17" s="11" t="s">
        <v>19</v>
      </c>
      <c r="B17" s="12">
        <v>1032977.9388400001</v>
      </c>
      <c r="C17" s="12">
        <v>6650.4983899999997</v>
      </c>
      <c r="D17" s="12">
        <v>0</v>
      </c>
      <c r="E17" s="12">
        <v>1.1271199999999999</v>
      </c>
      <c r="F17" s="12">
        <v>1039629.56435</v>
      </c>
      <c r="G17" s="1"/>
      <c r="H17" s="1"/>
      <c r="I17" s="1"/>
      <c r="J17" s="1"/>
      <c r="K17" s="1"/>
      <c r="L17" s="1"/>
      <c r="M17" s="1"/>
      <c r="N17" s="1"/>
      <c r="O17" s="1"/>
      <c r="P17" s="1"/>
      <c r="Q17" s="1"/>
      <c r="R17" s="1"/>
      <c r="S17" s="1"/>
      <c r="T17" s="1"/>
      <c r="U17" s="1"/>
    </row>
    <row r="18" spans="1:21">
      <c r="A18" s="13" t="s">
        <v>20</v>
      </c>
      <c r="B18" s="14">
        <v>0</v>
      </c>
      <c r="C18" s="14">
        <v>0</v>
      </c>
      <c r="D18" s="14">
        <v>0</v>
      </c>
      <c r="E18" s="14">
        <v>0</v>
      </c>
      <c r="F18" s="14">
        <v>0</v>
      </c>
      <c r="G18" s="1"/>
      <c r="H18" s="1"/>
      <c r="I18" s="1"/>
      <c r="J18" s="1"/>
      <c r="K18" s="1"/>
      <c r="L18" s="1"/>
      <c r="M18" s="1"/>
      <c r="N18" s="1"/>
      <c r="O18" s="1"/>
      <c r="P18" s="1"/>
      <c r="Q18" s="1"/>
      <c r="R18" s="1"/>
      <c r="S18" s="1"/>
      <c r="T18" s="1"/>
      <c r="U18" s="1"/>
    </row>
    <row r="19" spans="1:21">
      <c r="A19" s="13" t="s">
        <v>21</v>
      </c>
      <c r="B19" s="14">
        <v>971688.54933000007</v>
      </c>
      <c r="C19" s="14">
        <v>0</v>
      </c>
      <c r="D19" s="14">
        <v>0</v>
      </c>
      <c r="E19" s="14">
        <v>0</v>
      </c>
      <c r="F19" s="14">
        <v>971688.54933000007</v>
      </c>
      <c r="G19" s="1"/>
      <c r="H19" s="1"/>
      <c r="I19" s="1"/>
      <c r="J19" s="1"/>
      <c r="K19" s="1"/>
      <c r="L19" s="1"/>
      <c r="M19" s="1"/>
      <c r="N19" s="1"/>
      <c r="O19" s="1"/>
      <c r="P19" s="1"/>
      <c r="Q19" s="1"/>
      <c r="R19" s="1"/>
      <c r="S19" s="1"/>
      <c r="T19" s="1"/>
      <c r="U19" s="1"/>
    </row>
    <row r="20" spans="1:21">
      <c r="A20" s="13" t="s">
        <v>22</v>
      </c>
      <c r="B20" s="14">
        <v>0</v>
      </c>
      <c r="C20" s="14">
        <v>0</v>
      </c>
      <c r="D20" s="14">
        <v>0</v>
      </c>
      <c r="E20" s="14">
        <v>0</v>
      </c>
      <c r="F20" s="14">
        <v>0</v>
      </c>
      <c r="G20" s="1"/>
      <c r="H20" s="1"/>
      <c r="I20" s="1"/>
      <c r="J20" s="1"/>
      <c r="K20" s="1"/>
      <c r="L20" s="1"/>
      <c r="M20" s="1"/>
      <c r="N20" s="1"/>
      <c r="O20" s="1"/>
      <c r="P20" s="1"/>
      <c r="Q20" s="1"/>
      <c r="R20" s="1"/>
      <c r="S20" s="1"/>
      <c r="T20" s="1"/>
      <c r="U20" s="1"/>
    </row>
    <row r="21" spans="1:21">
      <c r="A21" s="13" t="s">
        <v>23</v>
      </c>
      <c r="B21" s="14">
        <v>0</v>
      </c>
      <c r="C21" s="14">
        <v>0</v>
      </c>
      <c r="D21" s="14">
        <v>0</v>
      </c>
      <c r="E21" s="14">
        <v>0</v>
      </c>
      <c r="F21" s="14">
        <v>0</v>
      </c>
      <c r="G21" s="1"/>
      <c r="H21" s="1"/>
      <c r="I21" s="1"/>
      <c r="J21" s="1"/>
      <c r="K21" s="1"/>
      <c r="L21" s="1"/>
      <c r="M21" s="1"/>
      <c r="N21" s="1"/>
      <c r="O21" s="1"/>
      <c r="P21" s="1"/>
      <c r="Q21" s="1"/>
      <c r="R21" s="1"/>
      <c r="S21" s="1"/>
      <c r="T21" s="1"/>
      <c r="U21" s="1"/>
    </row>
    <row r="22" spans="1:21">
      <c r="A22" s="15" t="s">
        <v>24</v>
      </c>
      <c r="B22" s="14">
        <v>55833.334459999998</v>
      </c>
      <c r="C22" s="14">
        <v>608.73691000000008</v>
      </c>
      <c r="D22" s="14">
        <v>0</v>
      </c>
      <c r="E22" s="14">
        <v>1.1271199999999999</v>
      </c>
      <c r="F22" s="14">
        <v>56443.198490000002</v>
      </c>
      <c r="G22" s="1"/>
      <c r="H22" s="1"/>
      <c r="I22" s="1"/>
      <c r="J22" s="1"/>
      <c r="K22" s="1"/>
      <c r="L22" s="1"/>
      <c r="M22" s="1"/>
      <c r="N22" s="1"/>
      <c r="O22" s="1"/>
      <c r="P22" s="1"/>
      <c r="Q22" s="1"/>
      <c r="R22" s="1"/>
      <c r="S22" s="1"/>
      <c r="T22" s="1"/>
      <c r="U22" s="1"/>
    </row>
    <row r="23" spans="1:21">
      <c r="A23" s="13" t="s">
        <v>25</v>
      </c>
      <c r="B23" s="14">
        <v>0</v>
      </c>
      <c r="C23" s="14">
        <v>6041.7614800000001</v>
      </c>
      <c r="D23" s="14">
        <v>0</v>
      </c>
      <c r="E23" s="14">
        <v>0</v>
      </c>
      <c r="F23" s="14">
        <v>6041.7614800000001</v>
      </c>
      <c r="G23" s="1"/>
      <c r="H23" s="1"/>
      <c r="I23" s="1"/>
      <c r="J23" s="1"/>
      <c r="K23" s="1"/>
      <c r="L23" s="1"/>
      <c r="M23" s="1"/>
      <c r="N23" s="1"/>
      <c r="O23" s="1"/>
      <c r="P23" s="1"/>
      <c r="Q23" s="1"/>
      <c r="R23" s="1"/>
      <c r="S23" s="1"/>
      <c r="T23" s="1"/>
      <c r="U23" s="1"/>
    </row>
    <row r="24" spans="1:21">
      <c r="A24" s="13" t="s">
        <v>26</v>
      </c>
      <c r="B24" s="14">
        <v>5456.0550499999999</v>
      </c>
      <c r="C24" s="14">
        <v>0</v>
      </c>
      <c r="D24" s="14">
        <v>0</v>
      </c>
      <c r="E24" s="14">
        <v>0</v>
      </c>
      <c r="F24" s="14">
        <v>5456.0550499999999</v>
      </c>
      <c r="G24" s="1"/>
      <c r="H24" s="1"/>
      <c r="I24" s="1"/>
      <c r="J24" s="1"/>
      <c r="K24" s="1"/>
      <c r="L24" s="1"/>
      <c r="M24" s="1"/>
      <c r="N24" s="1"/>
      <c r="O24" s="1"/>
      <c r="P24" s="1"/>
      <c r="Q24" s="1"/>
      <c r="R24" s="1"/>
      <c r="S24" s="1"/>
      <c r="T24" s="1"/>
      <c r="U24" s="1"/>
    </row>
    <row r="25" spans="1:21">
      <c r="A25" s="13" t="s">
        <v>27</v>
      </c>
      <c r="B25" s="14">
        <v>0</v>
      </c>
      <c r="C25" s="14">
        <v>0</v>
      </c>
      <c r="D25" s="14">
        <v>0</v>
      </c>
      <c r="E25" s="14">
        <v>0</v>
      </c>
      <c r="F25" s="14">
        <v>0</v>
      </c>
      <c r="G25" s="1"/>
      <c r="H25" s="1"/>
      <c r="I25" s="1"/>
      <c r="J25" s="1"/>
      <c r="K25" s="1"/>
      <c r="L25" s="1"/>
      <c r="M25" s="1"/>
      <c r="N25" s="1"/>
      <c r="O25" s="1"/>
      <c r="P25" s="1"/>
      <c r="Q25" s="1"/>
      <c r="R25" s="1"/>
      <c r="S25" s="1"/>
      <c r="T25" s="1"/>
      <c r="U25" s="1"/>
    </row>
    <row r="26" spans="1:21">
      <c r="A26" s="11" t="s">
        <v>28</v>
      </c>
      <c r="B26" s="12">
        <v>6063615.4505099999</v>
      </c>
      <c r="C26" s="12">
        <v>1099.3110300000001</v>
      </c>
      <c r="D26" s="12">
        <v>0</v>
      </c>
      <c r="E26" s="12">
        <v>0</v>
      </c>
      <c r="F26" s="12">
        <v>6064714.7615400003</v>
      </c>
      <c r="G26" s="1"/>
      <c r="H26" s="1"/>
      <c r="I26" s="1"/>
      <c r="J26" s="1"/>
      <c r="K26" s="1"/>
      <c r="L26" s="1"/>
      <c r="M26" s="1"/>
      <c r="N26" s="1"/>
      <c r="O26" s="1"/>
      <c r="P26" s="1"/>
      <c r="Q26" s="1"/>
      <c r="R26" s="1"/>
      <c r="S26" s="1"/>
      <c r="T26" s="1"/>
      <c r="U26" s="1"/>
    </row>
    <row r="27" spans="1:21">
      <c r="A27" s="16" t="s">
        <v>29</v>
      </c>
      <c r="B27" s="14">
        <v>5835950.7431099992</v>
      </c>
      <c r="C27" s="14">
        <v>1029</v>
      </c>
      <c r="D27" s="14">
        <v>0</v>
      </c>
      <c r="E27" s="14">
        <v>0</v>
      </c>
      <c r="F27" s="14">
        <v>5836979.7431099992</v>
      </c>
      <c r="G27" s="1"/>
      <c r="H27" s="1"/>
      <c r="I27" s="1"/>
      <c r="J27" s="1"/>
      <c r="K27" s="1"/>
      <c r="L27" s="1"/>
      <c r="M27" s="1"/>
      <c r="N27" s="1"/>
      <c r="O27" s="1"/>
      <c r="P27" s="1"/>
      <c r="Q27" s="1"/>
      <c r="R27" s="1"/>
      <c r="S27" s="1"/>
      <c r="T27" s="1"/>
      <c r="U27" s="1"/>
    </row>
    <row r="28" spans="1:21">
      <c r="A28" s="13" t="s">
        <v>30</v>
      </c>
      <c r="B28" s="14">
        <v>5203758.3986800006</v>
      </c>
      <c r="C28" s="14">
        <v>1029</v>
      </c>
      <c r="D28" s="14">
        <v>0</v>
      </c>
      <c r="E28" s="14">
        <v>0</v>
      </c>
      <c r="F28" s="14">
        <v>5204787.3986800006</v>
      </c>
      <c r="G28" s="1"/>
      <c r="H28" s="1"/>
      <c r="I28" s="1"/>
      <c r="J28" s="1"/>
      <c r="K28" s="1"/>
      <c r="L28" s="1"/>
      <c r="M28" s="1"/>
      <c r="N28" s="1"/>
      <c r="O28" s="1"/>
      <c r="P28" s="1"/>
      <c r="Q28" s="1"/>
      <c r="R28" s="1"/>
      <c r="S28" s="1"/>
      <c r="T28" s="1"/>
      <c r="U28" s="1"/>
    </row>
    <row r="29" spans="1:21">
      <c r="A29" s="13" t="s">
        <v>31</v>
      </c>
      <c r="B29" s="14">
        <v>573695.75812999997</v>
      </c>
      <c r="C29" s="14">
        <v>0</v>
      </c>
      <c r="D29" s="14">
        <v>0</v>
      </c>
      <c r="E29" s="14">
        <v>0</v>
      </c>
      <c r="F29" s="14">
        <v>573695.75812999997</v>
      </c>
      <c r="G29" s="1"/>
      <c r="H29" s="1"/>
      <c r="I29" s="1"/>
      <c r="J29" s="1"/>
      <c r="K29" s="1"/>
      <c r="L29" s="1"/>
      <c r="M29" s="1"/>
      <c r="N29" s="1"/>
      <c r="O29" s="1"/>
      <c r="P29" s="1"/>
      <c r="Q29" s="1"/>
      <c r="R29" s="1"/>
      <c r="S29" s="1"/>
      <c r="T29" s="1"/>
      <c r="U29" s="1"/>
    </row>
    <row r="30" spans="1:21">
      <c r="A30" s="13" t="s">
        <v>32</v>
      </c>
      <c r="B30" s="14">
        <v>58496.586299999995</v>
      </c>
      <c r="C30" s="14">
        <v>0</v>
      </c>
      <c r="D30" s="14">
        <v>0</v>
      </c>
      <c r="E30" s="14">
        <v>0</v>
      </c>
      <c r="F30" s="14">
        <v>58496.586299999995</v>
      </c>
      <c r="G30" s="1"/>
      <c r="H30" s="1"/>
      <c r="I30" s="1"/>
      <c r="J30" s="1"/>
      <c r="K30" s="1"/>
      <c r="L30" s="1"/>
      <c r="M30" s="1"/>
      <c r="N30" s="1"/>
      <c r="O30" s="1"/>
      <c r="P30" s="1"/>
      <c r="Q30" s="1"/>
      <c r="R30" s="1"/>
      <c r="S30" s="1"/>
      <c r="T30" s="1"/>
      <c r="U30" s="1"/>
    </row>
    <row r="31" spans="1:21">
      <c r="A31" s="16" t="s">
        <v>33</v>
      </c>
      <c r="B31" s="14">
        <v>49620.795479999993</v>
      </c>
      <c r="C31" s="14">
        <v>0</v>
      </c>
      <c r="D31" s="14">
        <v>0</v>
      </c>
      <c r="E31" s="14">
        <v>0</v>
      </c>
      <c r="F31" s="14">
        <v>49620.795479999993</v>
      </c>
      <c r="G31" s="1"/>
      <c r="H31" s="1"/>
      <c r="I31" s="1"/>
      <c r="J31" s="1"/>
      <c r="K31" s="1"/>
      <c r="L31" s="1"/>
      <c r="M31" s="1"/>
      <c r="N31" s="1"/>
      <c r="O31" s="1"/>
      <c r="P31" s="1"/>
      <c r="Q31" s="1"/>
      <c r="R31" s="1"/>
      <c r="S31" s="1"/>
      <c r="T31" s="1"/>
      <c r="U31" s="1"/>
    </row>
    <row r="32" spans="1:21">
      <c r="A32" s="13" t="s">
        <v>34</v>
      </c>
      <c r="B32" s="14">
        <v>28210.072270000001</v>
      </c>
      <c r="C32" s="14">
        <v>0</v>
      </c>
      <c r="D32" s="14">
        <v>0</v>
      </c>
      <c r="E32" s="14">
        <v>0</v>
      </c>
      <c r="F32" s="14">
        <v>28210.072270000001</v>
      </c>
      <c r="G32" s="1"/>
      <c r="H32" s="1"/>
      <c r="I32" s="1"/>
      <c r="J32" s="1"/>
      <c r="K32" s="1"/>
      <c r="L32" s="1"/>
      <c r="M32" s="1"/>
      <c r="N32" s="1"/>
      <c r="O32" s="1"/>
      <c r="P32" s="1"/>
      <c r="Q32" s="1"/>
      <c r="R32" s="1"/>
      <c r="S32" s="1"/>
      <c r="T32" s="1"/>
      <c r="U32" s="1"/>
    </row>
    <row r="33" spans="1:21">
      <c r="A33" s="13" t="s">
        <v>35</v>
      </c>
      <c r="B33" s="14">
        <v>17800.468270000001</v>
      </c>
      <c r="C33" s="14">
        <v>0</v>
      </c>
      <c r="D33" s="14">
        <v>0</v>
      </c>
      <c r="E33" s="14">
        <v>0</v>
      </c>
      <c r="F33" s="14">
        <v>17800.468270000001</v>
      </c>
      <c r="G33" s="1"/>
      <c r="H33" s="1"/>
      <c r="I33" s="1"/>
      <c r="J33" s="1"/>
      <c r="K33" s="1"/>
      <c r="L33" s="1"/>
      <c r="M33" s="1"/>
      <c r="N33" s="1"/>
      <c r="O33" s="1"/>
      <c r="P33" s="1"/>
      <c r="Q33" s="1"/>
      <c r="R33" s="1"/>
      <c r="S33" s="1"/>
      <c r="T33" s="1"/>
      <c r="U33" s="1"/>
    </row>
    <row r="34" spans="1:21">
      <c r="A34" s="13" t="s">
        <v>36</v>
      </c>
      <c r="B34" s="14">
        <v>3610.2549399999998</v>
      </c>
      <c r="C34" s="14">
        <v>0</v>
      </c>
      <c r="D34" s="14">
        <v>0</v>
      </c>
      <c r="E34" s="14">
        <v>0</v>
      </c>
      <c r="F34" s="14">
        <v>3610.2549399999998</v>
      </c>
      <c r="G34" s="1"/>
      <c r="H34" s="1"/>
      <c r="I34" s="1"/>
      <c r="J34" s="1"/>
      <c r="K34" s="1"/>
      <c r="L34" s="1"/>
      <c r="M34" s="1"/>
      <c r="N34" s="1"/>
      <c r="O34" s="1"/>
      <c r="P34" s="1"/>
      <c r="Q34" s="1"/>
      <c r="R34" s="1"/>
      <c r="S34" s="1"/>
      <c r="T34" s="1"/>
      <c r="U34" s="1"/>
    </row>
    <row r="35" spans="1:21">
      <c r="A35" s="16" t="s">
        <v>37</v>
      </c>
      <c r="B35" s="14">
        <v>80294.773140000005</v>
      </c>
      <c r="C35" s="14">
        <v>0</v>
      </c>
      <c r="D35" s="14">
        <v>0</v>
      </c>
      <c r="E35" s="14">
        <v>0</v>
      </c>
      <c r="F35" s="14">
        <v>80294.773140000005</v>
      </c>
      <c r="G35" s="1"/>
      <c r="H35" s="1"/>
      <c r="I35" s="1"/>
      <c r="J35" s="1"/>
      <c r="K35" s="1"/>
      <c r="L35" s="1"/>
      <c r="M35" s="1"/>
      <c r="N35" s="1"/>
      <c r="O35" s="1"/>
      <c r="P35" s="1"/>
      <c r="Q35" s="1"/>
      <c r="R35" s="1"/>
      <c r="S35" s="1"/>
      <c r="T35" s="1"/>
      <c r="U35" s="1"/>
    </row>
    <row r="36" spans="1:21">
      <c r="A36" s="13" t="s">
        <v>38</v>
      </c>
      <c r="B36" s="14">
        <v>72222.472529999999</v>
      </c>
      <c r="C36" s="14">
        <v>0</v>
      </c>
      <c r="D36" s="14">
        <v>0</v>
      </c>
      <c r="E36" s="14">
        <v>0</v>
      </c>
      <c r="F36" s="14">
        <v>72222.472529999999</v>
      </c>
      <c r="G36" s="1"/>
      <c r="H36" s="1"/>
      <c r="I36" s="1"/>
      <c r="J36" s="1"/>
      <c r="K36" s="1"/>
      <c r="L36" s="1"/>
      <c r="M36" s="1"/>
      <c r="N36" s="1"/>
      <c r="O36" s="1"/>
      <c r="P36" s="1"/>
      <c r="Q36" s="1"/>
      <c r="R36" s="1"/>
      <c r="S36" s="1"/>
      <c r="T36" s="1"/>
      <c r="U36" s="1"/>
    </row>
    <row r="37" spans="1:21">
      <c r="A37" s="13" t="s">
        <v>39</v>
      </c>
      <c r="B37" s="14">
        <v>7571.1653099999994</v>
      </c>
      <c r="C37" s="14">
        <v>0</v>
      </c>
      <c r="D37" s="14">
        <v>0</v>
      </c>
      <c r="E37" s="14">
        <v>0</v>
      </c>
      <c r="F37" s="14">
        <v>7571.1653099999994</v>
      </c>
      <c r="G37" s="1"/>
      <c r="H37" s="1"/>
      <c r="I37" s="1"/>
      <c r="J37" s="1"/>
      <c r="K37" s="1"/>
      <c r="L37" s="1"/>
      <c r="M37" s="1"/>
      <c r="N37" s="1"/>
      <c r="O37" s="1"/>
      <c r="P37" s="1"/>
      <c r="Q37" s="1"/>
      <c r="R37" s="1"/>
      <c r="S37" s="1"/>
      <c r="T37" s="1"/>
      <c r="U37" s="1"/>
    </row>
    <row r="38" spans="1:21">
      <c r="A38" s="13" t="s">
        <v>40</v>
      </c>
      <c r="B38" s="14">
        <v>501.13529999999997</v>
      </c>
      <c r="C38" s="14">
        <v>0</v>
      </c>
      <c r="D38" s="14">
        <v>0</v>
      </c>
      <c r="E38" s="14">
        <v>0</v>
      </c>
      <c r="F38" s="14">
        <v>501.13529999999997</v>
      </c>
      <c r="G38" s="1"/>
      <c r="H38" s="1"/>
      <c r="I38" s="1"/>
      <c r="J38" s="1"/>
      <c r="K38" s="1"/>
      <c r="L38" s="1"/>
      <c r="M38" s="1"/>
      <c r="N38" s="1"/>
      <c r="O38" s="1"/>
      <c r="P38" s="1"/>
      <c r="Q38" s="1"/>
      <c r="R38" s="1"/>
      <c r="S38" s="1"/>
      <c r="T38" s="1"/>
      <c r="U38" s="1"/>
    </row>
    <row r="39" spans="1:21">
      <c r="A39" s="16" t="s">
        <v>41</v>
      </c>
      <c r="B39" s="14">
        <v>222429.35277</v>
      </c>
      <c r="C39" s="14">
        <v>70.311030000000002</v>
      </c>
      <c r="D39" s="14">
        <v>0</v>
      </c>
      <c r="E39" s="14">
        <v>0</v>
      </c>
      <c r="F39" s="14">
        <v>222499.66380000001</v>
      </c>
      <c r="G39" s="1"/>
      <c r="H39" s="1"/>
      <c r="I39" s="1"/>
      <c r="J39" s="1"/>
      <c r="K39" s="1"/>
      <c r="L39" s="1"/>
      <c r="M39" s="1"/>
      <c r="N39" s="1"/>
      <c r="O39" s="1"/>
      <c r="P39" s="1"/>
      <c r="Q39" s="1"/>
      <c r="R39" s="1"/>
      <c r="S39" s="1"/>
      <c r="T39" s="1"/>
      <c r="U39" s="1"/>
    </row>
    <row r="40" spans="1:21">
      <c r="A40" s="13" t="s">
        <v>42</v>
      </c>
      <c r="B40" s="14">
        <v>76193.494890000002</v>
      </c>
      <c r="C40" s="14">
        <v>70.311030000000002</v>
      </c>
      <c r="D40" s="14">
        <v>0</v>
      </c>
      <c r="E40" s="14">
        <v>0</v>
      </c>
      <c r="F40" s="14">
        <v>76263.805919999999</v>
      </c>
      <c r="G40" s="1"/>
      <c r="H40" s="1"/>
      <c r="I40" s="1"/>
      <c r="J40" s="1"/>
      <c r="K40" s="1"/>
      <c r="L40" s="1"/>
      <c r="M40" s="1"/>
      <c r="N40" s="1"/>
      <c r="O40" s="1"/>
      <c r="P40" s="1"/>
      <c r="Q40" s="1"/>
      <c r="R40" s="1"/>
      <c r="S40" s="1"/>
      <c r="T40" s="1"/>
      <c r="U40" s="1"/>
    </row>
    <row r="41" spans="1:21">
      <c r="A41" s="13" t="s">
        <v>43</v>
      </c>
      <c r="B41" s="14">
        <v>70443.398069999996</v>
      </c>
      <c r="C41" s="14">
        <v>0</v>
      </c>
      <c r="D41" s="14">
        <v>0</v>
      </c>
      <c r="E41" s="14">
        <v>0</v>
      </c>
      <c r="F41" s="14">
        <v>70443.398069999996</v>
      </c>
      <c r="G41" s="1"/>
      <c r="H41" s="1"/>
      <c r="I41" s="1"/>
      <c r="J41" s="1"/>
      <c r="K41" s="1"/>
      <c r="L41" s="1"/>
      <c r="M41" s="1"/>
      <c r="N41" s="1"/>
      <c r="O41" s="1"/>
      <c r="P41" s="1"/>
      <c r="Q41" s="1"/>
      <c r="R41" s="1"/>
      <c r="S41" s="1"/>
      <c r="T41" s="1"/>
      <c r="U41" s="1"/>
    </row>
    <row r="42" spans="1:21">
      <c r="A42" s="13" t="s">
        <v>44</v>
      </c>
      <c r="B42" s="14">
        <v>0</v>
      </c>
      <c r="C42" s="14">
        <v>0</v>
      </c>
      <c r="D42" s="14">
        <v>0</v>
      </c>
      <c r="E42" s="14">
        <v>0</v>
      </c>
      <c r="F42" s="14">
        <v>0</v>
      </c>
      <c r="G42" s="1"/>
      <c r="H42" s="1"/>
      <c r="I42" s="1"/>
      <c r="J42" s="1"/>
      <c r="K42" s="1"/>
      <c r="L42" s="1"/>
      <c r="M42" s="1"/>
      <c r="N42" s="1"/>
      <c r="O42" s="1"/>
      <c r="P42" s="1"/>
      <c r="Q42" s="1"/>
      <c r="R42" s="1"/>
      <c r="S42" s="1"/>
      <c r="T42" s="1"/>
      <c r="U42" s="1"/>
    </row>
    <row r="43" spans="1:21">
      <c r="A43" s="13" t="s">
        <v>45</v>
      </c>
      <c r="B43" s="14">
        <v>0</v>
      </c>
      <c r="C43" s="14">
        <v>0</v>
      </c>
      <c r="D43" s="14">
        <v>0</v>
      </c>
      <c r="E43" s="14">
        <v>0</v>
      </c>
      <c r="F43" s="14">
        <v>0</v>
      </c>
      <c r="G43" s="1"/>
      <c r="H43" s="1"/>
      <c r="I43" s="1"/>
      <c r="J43" s="1"/>
      <c r="K43" s="1"/>
      <c r="L43" s="1"/>
      <c r="M43" s="1"/>
      <c r="N43" s="1"/>
      <c r="O43" s="1"/>
      <c r="P43" s="1"/>
      <c r="Q43" s="1"/>
      <c r="R43" s="1"/>
      <c r="S43" s="1"/>
      <c r="T43" s="1"/>
      <c r="U43" s="1"/>
    </row>
    <row r="44" spans="1:21">
      <c r="A44" s="13" t="s">
        <v>46</v>
      </c>
      <c r="B44" s="14">
        <v>0</v>
      </c>
      <c r="C44" s="14">
        <v>0</v>
      </c>
      <c r="D44" s="14">
        <v>0</v>
      </c>
      <c r="E44" s="14">
        <v>0</v>
      </c>
      <c r="F44" s="14">
        <v>0</v>
      </c>
      <c r="G44" s="1"/>
      <c r="H44" s="1"/>
      <c r="I44" s="1"/>
      <c r="J44" s="1"/>
      <c r="K44" s="1"/>
      <c r="L44" s="1"/>
      <c r="M44" s="1"/>
      <c r="N44" s="1"/>
      <c r="O44" s="1"/>
      <c r="P44" s="1"/>
      <c r="Q44" s="1"/>
      <c r="R44" s="1"/>
      <c r="S44" s="1"/>
      <c r="T44" s="1"/>
      <c r="U44" s="1"/>
    </row>
    <row r="45" spans="1:21">
      <c r="A45" s="13" t="s">
        <v>47</v>
      </c>
      <c r="B45" s="14">
        <v>14.415370000000001</v>
      </c>
      <c r="C45" s="14">
        <v>0</v>
      </c>
      <c r="D45" s="14">
        <v>0</v>
      </c>
      <c r="E45" s="14">
        <v>0</v>
      </c>
      <c r="F45" s="14">
        <v>14.415370000000001</v>
      </c>
      <c r="G45" s="1"/>
      <c r="H45" s="1"/>
      <c r="I45" s="1"/>
      <c r="J45" s="1"/>
      <c r="K45" s="1"/>
      <c r="L45" s="1"/>
      <c r="M45" s="1"/>
      <c r="N45" s="1"/>
      <c r="O45" s="1"/>
      <c r="P45" s="1"/>
      <c r="Q45" s="1"/>
      <c r="R45" s="1"/>
      <c r="S45" s="1"/>
      <c r="T45" s="1"/>
      <c r="U45" s="1"/>
    </row>
    <row r="46" spans="1:21">
      <c r="A46" s="13" t="s">
        <v>48</v>
      </c>
      <c r="B46" s="14">
        <v>38598.517030000003</v>
      </c>
      <c r="C46" s="14">
        <v>0</v>
      </c>
      <c r="D46" s="14">
        <v>0</v>
      </c>
      <c r="E46" s="14">
        <v>0</v>
      </c>
      <c r="F46" s="14">
        <v>38598.517030000003</v>
      </c>
      <c r="G46" s="1"/>
      <c r="H46" s="1"/>
      <c r="I46" s="1"/>
      <c r="J46" s="1"/>
      <c r="K46" s="1"/>
      <c r="L46" s="1"/>
      <c r="M46" s="1"/>
      <c r="N46" s="1"/>
      <c r="O46" s="1"/>
      <c r="P46" s="1"/>
      <c r="Q46" s="1"/>
      <c r="R46" s="1"/>
      <c r="S46" s="1"/>
      <c r="T46" s="1"/>
      <c r="U46" s="1"/>
    </row>
    <row r="47" spans="1:21">
      <c r="A47" s="13" t="s">
        <v>49</v>
      </c>
      <c r="B47" s="14">
        <v>32057.257809999999</v>
      </c>
      <c r="C47" s="14">
        <v>0</v>
      </c>
      <c r="D47" s="14">
        <v>0</v>
      </c>
      <c r="E47" s="14">
        <v>0</v>
      </c>
      <c r="F47" s="14">
        <v>32057.257809999999</v>
      </c>
      <c r="G47" s="1"/>
      <c r="H47" s="1"/>
      <c r="I47" s="1"/>
      <c r="J47" s="1"/>
      <c r="K47" s="1"/>
      <c r="L47" s="1"/>
      <c r="M47" s="1"/>
      <c r="N47" s="1"/>
      <c r="O47" s="1"/>
      <c r="P47" s="1"/>
      <c r="Q47" s="1"/>
      <c r="R47" s="1"/>
      <c r="S47" s="1"/>
      <c r="T47" s="1"/>
      <c r="U47" s="1"/>
    </row>
    <row r="48" spans="1:21">
      <c r="A48" s="13" t="s">
        <v>50</v>
      </c>
      <c r="B48" s="14">
        <v>972.80399</v>
      </c>
      <c r="C48" s="14">
        <v>0</v>
      </c>
      <c r="D48" s="14">
        <v>0</v>
      </c>
      <c r="E48" s="14">
        <v>0</v>
      </c>
      <c r="F48" s="14">
        <v>972.80399</v>
      </c>
      <c r="G48" s="1"/>
      <c r="H48" s="1"/>
      <c r="I48" s="1"/>
      <c r="J48" s="1"/>
      <c r="K48" s="1"/>
      <c r="L48" s="1"/>
      <c r="M48" s="1"/>
      <c r="N48" s="1"/>
      <c r="O48" s="1"/>
      <c r="P48" s="1"/>
      <c r="Q48" s="1"/>
      <c r="R48" s="1"/>
      <c r="S48" s="1"/>
      <c r="T48" s="1"/>
      <c r="U48" s="1"/>
    </row>
    <row r="49" spans="1:21">
      <c r="A49" s="13" t="s">
        <v>51</v>
      </c>
      <c r="B49" s="14">
        <v>1384.55531</v>
      </c>
      <c r="C49" s="14">
        <v>0</v>
      </c>
      <c r="D49" s="14">
        <v>0</v>
      </c>
      <c r="E49" s="14">
        <v>0</v>
      </c>
      <c r="F49" s="14">
        <v>1384.55531</v>
      </c>
      <c r="G49" s="1"/>
      <c r="H49" s="1"/>
      <c r="I49" s="1"/>
      <c r="J49" s="1"/>
      <c r="K49" s="1"/>
      <c r="L49" s="1"/>
      <c r="M49" s="1"/>
      <c r="N49" s="1"/>
      <c r="O49" s="1"/>
      <c r="P49" s="1"/>
      <c r="Q49" s="1"/>
      <c r="R49" s="1"/>
      <c r="S49" s="1"/>
      <c r="T49" s="1"/>
      <c r="U49" s="1"/>
    </row>
    <row r="50" spans="1:21">
      <c r="A50" s="13" t="s">
        <v>52</v>
      </c>
      <c r="B50" s="14">
        <v>2198.3992200000002</v>
      </c>
      <c r="C50" s="14">
        <v>0</v>
      </c>
      <c r="D50" s="14">
        <v>0</v>
      </c>
      <c r="E50" s="14">
        <v>0</v>
      </c>
      <c r="F50" s="14">
        <v>2198.3992200000002</v>
      </c>
      <c r="G50" s="1"/>
      <c r="H50" s="1"/>
      <c r="I50" s="1"/>
      <c r="J50" s="1"/>
      <c r="K50" s="1"/>
      <c r="L50" s="1"/>
      <c r="M50" s="1"/>
      <c r="N50" s="1"/>
      <c r="O50" s="1"/>
      <c r="P50" s="1"/>
      <c r="Q50" s="1"/>
      <c r="R50" s="1"/>
      <c r="S50" s="1"/>
      <c r="T50" s="1"/>
      <c r="U50" s="1"/>
    </row>
    <row r="51" spans="1:21">
      <c r="A51" s="13" t="s">
        <v>53</v>
      </c>
      <c r="B51" s="14">
        <v>566.51107999999999</v>
      </c>
      <c r="C51" s="14">
        <v>0</v>
      </c>
      <c r="D51" s="14">
        <v>0</v>
      </c>
      <c r="E51" s="14">
        <v>0</v>
      </c>
      <c r="F51" s="14">
        <v>566.51107999999999</v>
      </c>
      <c r="G51" s="1"/>
      <c r="H51" s="1"/>
      <c r="I51" s="1"/>
      <c r="J51" s="1"/>
      <c r="K51" s="1"/>
      <c r="L51" s="1"/>
      <c r="M51" s="1"/>
      <c r="N51" s="1"/>
      <c r="O51" s="1"/>
      <c r="P51" s="1"/>
      <c r="Q51" s="1"/>
      <c r="R51" s="1"/>
      <c r="S51" s="1"/>
      <c r="T51" s="1"/>
      <c r="U51" s="1"/>
    </row>
    <row r="52" spans="1:21">
      <c r="A52" s="16" t="s">
        <v>54</v>
      </c>
      <c r="B52" s="14">
        <v>-124680.21398999999</v>
      </c>
      <c r="C52" s="14">
        <v>0</v>
      </c>
      <c r="D52" s="14">
        <v>0</v>
      </c>
      <c r="E52" s="14">
        <v>0</v>
      </c>
      <c r="F52" s="14">
        <v>-124680.21398999999</v>
      </c>
      <c r="G52" s="1"/>
      <c r="H52" s="1"/>
      <c r="I52" s="1"/>
      <c r="J52" s="1"/>
      <c r="K52" s="1"/>
      <c r="L52" s="1"/>
      <c r="M52" s="1"/>
      <c r="N52" s="1"/>
      <c r="O52" s="1"/>
      <c r="P52" s="1"/>
      <c r="Q52" s="1"/>
      <c r="R52" s="1"/>
      <c r="S52" s="1"/>
      <c r="T52" s="1"/>
      <c r="U52" s="1"/>
    </row>
    <row r="53" spans="1:21">
      <c r="A53" s="17" t="s">
        <v>55</v>
      </c>
      <c r="B53" s="14">
        <v>-1442.78108</v>
      </c>
      <c r="C53" s="14">
        <v>0</v>
      </c>
      <c r="D53" s="14">
        <v>0</v>
      </c>
      <c r="E53" s="14">
        <v>0</v>
      </c>
      <c r="F53" s="14">
        <v>-1442.78108</v>
      </c>
      <c r="G53" s="1"/>
      <c r="H53" s="1"/>
      <c r="I53" s="1"/>
      <c r="J53" s="1"/>
      <c r="K53" s="1"/>
      <c r="L53" s="1"/>
      <c r="M53" s="1"/>
      <c r="N53" s="1"/>
      <c r="O53" s="1"/>
      <c r="P53" s="1"/>
      <c r="Q53" s="1"/>
      <c r="R53" s="1"/>
      <c r="S53" s="1"/>
      <c r="T53" s="1"/>
      <c r="U53" s="1"/>
    </row>
    <row r="54" spans="1:21">
      <c r="A54" s="13" t="s">
        <v>56</v>
      </c>
      <c r="B54" s="14">
        <v>-1472.24082</v>
      </c>
      <c r="C54" s="14">
        <v>0</v>
      </c>
      <c r="D54" s="14">
        <v>0</v>
      </c>
      <c r="E54" s="14">
        <v>0</v>
      </c>
      <c r="F54" s="14">
        <v>-1472.24082</v>
      </c>
      <c r="G54" s="1"/>
      <c r="H54" s="1"/>
      <c r="I54" s="1"/>
      <c r="J54" s="1"/>
      <c r="K54" s="1"/>
      <c r="L54" s="1"/>
      <c r="M54" s="1"/>
      <c r="N54" s="1"/>
      <c r="O54" s="1"/>
      <c r="P54" s="1"/>
      <c r="Q54" s="1"/>
      <c r="R54" s="1"/>
      <c r="S54" s="1"/>
      <c r="T54" s="1"/>
      <c r="U54" s="1"/>
    </row>
    <row r="55" spans="1:21">
      <c r="A55" s="13" t="s">
        <v>57</v>
      </c>
      <c r="B55" s="14">
        <v>-21689.922640000001</v>
      </c>
      <c r="C55" s="14">
        <v>0</v>
      </c>
      <c r="D55" s="14">
        <v>0</v>
      </c>
      <c r="E55" s="14">
        <v>0</v>
      </c>
      <c r="F55" s="14">
        <v>-21689.922640000001</v>
      </c>
      <c r="G55" s="1"/>
      <c r="H55" s="1"/>
      <c r="I55" s="1"/>
      <c r="J55" s="1"/>
      <c r="K55" s="1"/>
      <c r="L55" s="1"/>
      <c r="M55" s="1"/>
      <c r="N55" s="1"/>
      <c r="O55" s="1"/>
      <c r="P55" s="1"/>
      <c r="Q55" s="1"/>
      <c r="R55" s="1"/>
      <c r="S55" s="1"/>
      <c r="T55" s="1"/>
      <c r="U55" s="1"/>
    </row>
    <row r="56" spans="1:21">
      <c r="A56" s="13" t="s">
        <v>58</v>
      </c>
      <c r="B56" s="14">
        <v>-14331.54938</v>
      </c>
      <c r="C56" s="14">
        <v>0</v>
      </c>
      <c r="D56" s="14">
        <v>0</v>
      </c>
      <c r="E56" s="14">
        <v>0</v>
      </c>
      <c r="F56" s="14">
        <v>-14331.54938</v>
      </c>
      <c r="G56" s="1"/>
      <c r="H56" s="1"/>
      <c r="I56" s="1"/>
      <c r="J56" s="1"/>
      <c r="K56" s="1"/>
      <c r="L56" s="1"/>
      <c r="M56" s="1"/>
      <c r="N56" s="1"/>
      <c r="O56" s="1"/>
      <c r="P56" s="1"/>
      <c r="Q56" s="1"/>
      <c r="R56" s="1"/>
      <c r="S56" s="1"/>
      <c r="T56" s="1"/>
      <c r="U56" s="1"/>
    </row>
    <row r="57" spans="1:21">
      <c r="A57" s="13" t="s">
        <v>59</v>
      </c>
      <c r="B57" s="14">
        <v>-24581.774710000002</v>
      </c>
      <c r="C57" s="14">
        <v>0</v>
      </c>
      <c r="D57" s="14">
        <v>0</v>
      </c>
      <c r="E57" s="14">
        <v>0</v>
      </c>
      <c r="F57" s="14">
        <v>-24581.774710000002</v>
      </c>
      <c r="G57" s="1"/>
      <c r="H57" s="1"/>
      <c r="I57" s="1"/>
      <c r="J57" s="1"/>
      <c r="K57" s="1"/>
      <c r="L57" s="1"/>
      <c r="M57" s="1"/>
      <c r="N57" s="1"/>
      <c r="O57" s="1"/>
      <c r="P57" s="1"/>
      <c r="Q57" s="1"/>
      <c r="R57" s="1"/>
      <c r="S57" s="1"/>
      <c r="T57" s="1"/>
      <c r="U57" s="1"/>
    </row>
    <row r="58" spans="1:21">
      <c r="A58" s="13" t="s">
        <v>60</v>
      </c>
      <c r="B58" s="14">
        <v>-5268.6196100000006</v>
      </c>
      <c r="C58" s="14">
        <v>0</v>
      </c>
      <c r="D58" s="14">
        <v>0</v>
      </c>
      <c r="E58" s="14">
        <v>0</v>
      </c>
      <c r="F58" s="14">
        <v>-5268.6196100000006</v>
      </c>
      <c r="G58" s="1"/>
      <c r="H58" s="1"/>
      <c r="I58" s="1"/>
      <c r="J58" s="1"/>
      <c r="K58" s="1"/>
      <c r="L58" s="1"/>
      <c r="M58" s="1"/>
      <c r="N58" s="1"/>
      <c r="O58" s="1"/>
      <c r="P58" s="1"/>
      <c r="Q58" s="1"/>
      <c r="R58" s="1"/>
      <c r="S58" s="1"/>
      <c r="T58" s="1"/>
      <c r="U58" s="1"/>
    </row>
    <row r="59" spans="1:21">
      <c r="A59" s="17" t="s">
        <v>61</v>
      </c>
      <c r="B59" s="14">
        <v>-27928.014420000003</v>
      </c>
      <c r="C59" s="14">
        <v>0</v>
      </c>
      <c r="D59" s="14">
        <v>0</v>
      </c>
      <c r="E59" s="14">
        <v>0</v>
      </c>
      <c r="F59" s="14">
        <v>-27928.014420000003</v>
      </c>
      <c r="G59" s="1"/>
      <c r="H59" s="1"/>
      <c r="I59" s="1"/>
      <c r="J59" s="1"/>
      <c r="K59" s="1"/>
      <c r="L59" s="1"/>
      <c r="M59" s="1"/>
      <c r="N59" s="1"/>
      <c r="O59" s="1"/>
      <c r="P59" s="1"/>
      <c r="Q59" s="1"/>
      <c r="R59" s="1"/>
      <c r="S59" s="1"/>
      <c r="T59" s="1"/>
      <c r="U59" s="1"/>
    </row>
    <row r="60" spans="1:21">
      <c r="A60" s="13" t="s">
        <v>62</v>
      </c>
      <c r="B60" s="14">
        <v>-6890.9939899999999</v>
      </c>
      <c r="C60" s="14">
        <v>0</v>
      </c>
      <c r="D60" s="14">
        <v>0</v>
      </c>
      <c r="E60" s="14">
        <v>0</v>
      </c>
      <c r="F60" s="14">
        <v>-6890.9939899999999</v>
      </c>
      <c r="G60" s="1"/>
      <c r="H60" s="1"/>
      <c r="I60" s="1"/>
      <c r="J60" s="1"/>
      <c r="K60" s="1"/>
      <c r="L60" s="1"/>
      <c r="M60" s="1"/>
      <c r="N60" s="1"/>
      <c r="O60" s="1"/>
      <c r="P60" s="1"/>
      <c r="Q60" s="1"/>
      <c r="R60" s="1"/>
      <c r="S60" s="1"/>
      <c r="T60" s="1"/>
      <c r="U60" s="1"/>
    </row>
    <row r="61" spans="1:21">
      <c r="A61" s="13" t="s">
        <v>63</v>
      </c>
      <c r="B61" s="14">
        <v>0</v>
      </c>
      <c r="C61" s="14">
        <v>0</v>
      </c>
      <c r="D61" s="14">
        <v>0</v>
      </c>
      <c r="E61" s="14">
        <v>0</v>
      </c>
      <c r="F61" s="14">
        <v>0</v>
      </c>
      <c r="G61" s="1"/>
      <c r="H61" s="1"/>
      <c r="I61" s="1"/>
      <c r="J61" s="1"/>
      <c r="K61" s="1"/>
      <c r="L61" s="1"/>
      <c r="M61" s="1"/>
      <c r="N61" s="1"/>
      <c r="O61" s="1"/>
      <c r="P61" s="1"/>
      <c r="Q61" s="1"/>
      <c r="R61" s="1"/>
      <c r="S61" s="1"/>
      <c r="T61" s="1"/>
      <c r="U61" s="1"/>
    </row>
    <row r="62" spans="1:21">
      <c r="A62" s="13" t="s">
        <v>64</v>
      </c>
      <c r="B62" s="14">
        <v>0</v>
      </c>
      <c r="C62" s="14">
        <v>0</v>
      </c>
      <c r="D62" s="14">
        <v>0</v>
      </c>
      <c r="E62" s="14">
        <v>0</v>
      </c>
      <c r="F62" s="14">
        <v>0</v>
      </c>
      <c r="G62" s="1"/>
      <c r="H62" s="1"/>
      <c r="I62" s="1"/>
      <c r="J62" s="1"/>
      <c r="K62" s="1"/>
      <c r="L62" s="1"/>
      <c r="M62" s="1"/>
      <c r="N62" s="1"/>
      <c r="O62" s="1"/>
      <c r="P62" s="1"/>
      <c r="Q62" s="1"/>
      <c r="R62" s="1"/>
      <c r="S62" s="1"/>
      <c r="T62" s="1"/>
      <c r="U62" s="1"/>
    </row>
    <row r="63" spans="1:21">
      <c r="A63" s="13" t="s">
        <v>65</v>
      </c>
      <c r="B63" s="14">
        <v>-48.562550000000002</v>
      </c>
      <c r="C63" s="14">
        <v>0</v>
      </c>
      <c r="D63" s="14">
        <v>0</v>
      </c>
      <c r="E63" s="14">
        <v>0</v>
      </c>
      <c r="F63" s="14">
        <v>-48.562550000000002</v>
      </c>
      <c r="G63" s="1"/>
      <c r="H63" s="1"/>
      <c r="I63" s="1"/>
      <c r="J63" s="1"/>
      <c r="K63" s="1"/>
      <c r="L63" s="1"/>
      <c r="M63" s="1"/>
      <c r="N63" s="1"/>
      <c r="O63" s="1"/>
      <c r="P63" s="1"/>
      <c r="Q63" s="1"/>
      <c r="R63" s="1"/>
      <c r="S63" s="1"/>
      <c r="T63" s="1"/>
      <c r="U63" s="1"/>
    </row>
    <row r="64" spans="1:21">
      <c r="A64" s="13" t="s">
        <v>66</v>
      </c>
      <c r="B64" s="14">
        <v>-265.64153000000005</v>
      </c>
      <c r="C64" s="14">
        <v>0</v>
      </c>
      <c r="D64" s="14">
        <v>0</v>
      </c>
      <c r="E64" s="14">
        <v>0</v>
      </c>
      <c r="F64" s="14">
        <v>-265.64153000000005</v>
      </c>
      <c r="G64" s="1"/>
      <c r="H64" s="1"/>
      <c r="I64" s="1"/>
      <c r="J64" s="1"/>
      <c r="K64" s="1"/>
      <c r="L64" s="1"/>
      <c r="M64" s="1"/>
      <c r="N64" s="1"/>
      <c r="O64" s="1"/>
      <c r="P64" s="1"/>
      <c r="Q64" s="1"/>
      <c r="R64" s="1"/>
      <c r="S64" s="1"/>
      <c r="T64" s="1"/>
      <c r="U64" s="1"/>
    </row>
    <row r="65" spans="1:21">
      <c r="A65" s="17" t="s">
        <v>67</v>
      </c>
      <c r="B65" s="14">
        <v>-2666.3395299999997</v>
      </c>
      <c r="C65" s="14">
        <v>0</v>
      </c>
      <c r="D65" s="14">
        <v>0</v>
      </c>
      <c r="E65" s="14">
        <v>0</v>
      </c>
      <c r="F65" s="14">
        <v>-2666.3395299999997</v>
      </c>
      <c r="G65" s="1"/>
      <c r="H65" s="1"/>
      <c r="I65" s="1"/>
      <c r="J65" s="1"/>
      <c r="K65" s="1"/>
      <c r="L65" s="1"/>
      <c r="M65" s="1"/>
      <c r="N65" s="1"/>
      <c r="O65" s="1"/>
      <c r="P65" s="1"/>
      <c r="Q65" s="1"/>
      <c r="R65" s="1"/>
      <c r="S65" s="1"/>
      <c r="T65" s="1"/>
      <c r="U65" s="1"/>
    </row>
    <row r="66" spans="1:21">
      <c r="A66" s="13" t="s">
        <v>68</v>
      </c>
      <c r="B66" s="14">
        <v>-3184.2866200000003</v>
      </c>
      <c r="C66" s="14">
        <v>0</v>
      </c>
      <c r="D66" s="14">
        <v>0</v>
      </c>
      <c r="E66" s="14">
        <v>0</v>
      </c>
      <c r="F66" s="14">
        <v>-3184.2866200000003</v>
      </c>
      <c r="G66" s="1"/>
      <c r="H66" s="1"/>
      <c r="I66" s="1"/>
      <c r="J66" s="1"/>
      <c r="K66" s="1"/>
      <c r="L66" s="1"/>
      <c r="M66" s="1"/>
      <c r="N66" s="1"/>
      <c r="O66" s="1"/>
      <c r="P66" s="1"/>
      <c r="Q66" s="1"/>
      <c r="R66" s="1"/>
      <c r="S66" s="1"/>
      <c r="T66" s="1"/>
      <c r="U66" s="1"/>
    </row>
    <row r="67" spans="1:21">
      <c r="A67" s="13" t="s">
        <v>69</v>
      </c>
      <c r="B67" s="14">
        <v>-14539.69564</v>
      </c>
      <c r="C67" s="14">
        <v>0</v>
      </c>
      <c r="D67" s="14">
        <v>0</v>
      </c>
      <c r="E67" s="14">
        <v>0</v>
      </c>
      <c r="F67" s="14">
        <v>-14539.69564</v>
      </c>
      <c r="G67" s="1"/>
      <c r="H67" s="1"/>
      <c r="I67" s="1"/>
      <c r="J67" s="1"/>
      <c r="K67" s="1"/>
      <c r="L67" s="1"/>
      <c r="M67" s="1"/>
      <c r="N67" s="1"/>
      <c r="O67" s="1"/>
      <c r="P67" s="1"/>
      <c r="Q67" s="1"/>
      <c r="R67" s="1"/>
      <c r="S67" s="1"/>
      <c r="T67" s="1"/>
      <c r="U67" s="1"/>
    </row>
    <row r="68" spans="1:21">
      <c r="A68" s="13" t="s">
        <v>70</v>
      </c>
      <c r="B68" s="14">
        <v>-369.79146999999995</v>
      </c>
      <c r="C68" s="14">
        <v>0</v>
      </c>
      <c r="D68" s="14">
        <v>0</v>
      </c>
      <c r="E68" s="14">
        <v>0</v>
      </c>
      <c r="F68" s="14">
        <v>-369.79146999999995</v>
      </c>
      <c r="G68" s="1"/>
      <c r="H68" s="1"/>
      <c r="I68" s="1"/>
      <c r="J68" s="1"/>
      <c r="K68" s="1"/>
      <c r="L68" s="1"/>
      <c r="M68" s="1"/>
      <c r="N68" s="1"/>
      <c r="O68" s="1"/>
      <c r="P68" s="1"/>
      <c r="Q68" s="1"/>
      <c r="R68" s="1"/>
      <c r="S68" s="1"/>
      <c r="T68" s="1"/>
      <c r="U68" s="1"/>
    </row>
    <row r="69" spans="1:21">
      <c r="A69" s="11" t="s">
        <v>71</v>
      </c>
      <c r="B69" s="12">
        <v>35237.052450000003</v>
      </c>
      <c r="C69" s="12">
        <v>394.22912000000002</v>
      </c>
      <c r="D69" s="12">
        <v>0</v>
      </c>
      <c r="E69" s="12">
        <v>0</v>
      </c>
      <c r="F69" s="12">
        <v>35631.281569999999</v>
      </c>
      <c r="G69" s="1"/>
      <c r="H69" s="1"/>
      <c r="I69" s="1"/>
      <c r="J69" s="1"/>
      <c r="K69" s="1"/>
      <c r="L69" s="1"/>
      <c r="M69" s="1"/>
      <c r="N69" s="1"/>
      <c r="O69" s="1"/>
      <c r="P69" s="1"/>
      <c r="Q69" s="1"/>
      <c r="R69" s="1"/>
      <c r="S69" s="1"/>
      <c r="T69" s="1"/>
      <c r="U69" s="1"/>
    </row>
    <row r="70" spans="1:21">
      <c r="A70" s="13" t="s">
        <v>72</v>
      </c>
      <c r="B70" s="14">
        <v>0</v>
      </c>
      <c r="C70" s="14">
        <v>0</v>
      </c>
      <c r="D70" s="14">
        <v>0</v>
      </c>
      <c r="E70" s="14">
        <v>0</v>
      </c>
      <c r="F70" s="14">
        <v>0</v>
      </c>
      <c r="G70" s="1"/>
      <c r="H70" s="1"/>
      <c r="I70" s="1"/>
      <c r="J70" s="1"/>
      <c r="K70" s="1"/>
      <c r="L70" s="1"/>
      <c r="M70" s="1"/>
      <c r="N70" s="1"/>
      <c r="O70" s="1"/>
      <c r="P70" s="1"/>
      <c r="Q70" s="1"/>
      <c r="R70" s="1"/>
      <c r="S70" s="1"/>
      <c r="T70" s="1"/>
      <c r="U70" s="1"/>
    </row>
    <row r="71" spans="1:21">
      <c r="A71" s="17" t="s">
        <v>73</v>
      </c>
      <c r="B71" s="14">
        <v>2327.5641600000004</v>
      </c>
      <c r="C71" s="14">
        <v>95.133139999999997</v>
      </c>
      <c r="D71" s="14">
        <v>0</v>
      </c>
      <c r="E71" s="14">
        <v>0</v>
      </c>
      <c r="F71" s="14">
        <v>2422.6972999999998</v>
      </c>
      <c r="G71" s="1"/>
      <c r="H71" s="1"/>
      <c r="I71" s="1"/>
      <c r="J71" s="1"/>
      <c r="K71" s="1"/>
      <c r="L71" s="1"/>
      <c r="M71" s="1"/>
      <c r="N71" s="1"/>
      <c r="O71" s="1"/>
      <c r="P71" s="1"/>
      <c r="Q71" s="1"/>
      <c r="R71" s="1"/>
      <c r="S71" s="1"/>
      <c r="T71" s="1"/>
      <c r="U71" s="1"/>
    </row>
    <row r="72" spans="1:21">
      <c r="A72" s="13" t="s">
        <v>74</v>
      </c>
      <c r="B72" s="14">
        <v>33137.980949999997</v>
      </c>
      <c r="C72" s="14">
        <v>299.09598</v>
      </c>
      <c r="D72" s="14">
        <v>0</v>
      </c>
      <c r="E72" s="14">
        <v>0</v>
      </c>
      <c r="F72" s="14">
        <v>33437.076930000003</v>
      </c>
      <c r="G72" s="1"/>
      <c r="H72" s="1"/>
      <c r="I72" s="1"/>
      <c r="J72" s="1"/>
      <c r="K72" s="1"/>
      <c r="L72" s="1"/>
      <c r="M72" s="1"/>
      <c r="N72" s="1"/>
      <c r="O72" s="1"/>
      <c r="P72" s="1"/>
      <c r="Q72" s="1"/>
      <c r="R72" s="1"/>
      <c r="S72" s="1"/>
      <c r="T72" s="1"/>
      <c r="U72" s="1"/>
    </row>
    <row r="73" spans="1:21">
      <c r="A73" s="13" t="s">
        <v>75</v>
      </c>
      <c r="B73" s="14">
        <v>0</v>
      </c>
      <c r="C73" s="14">
        <v>0</v>
      </c>
      <c r="D73" s="14">
        <v>0</v>
      </c>
      <c r="E73" s="14">
        <v>0</v>
      </c>
      <c r="F73" s="14">
        <v>0</v>
      </c>
      <c r="G73" s="1"/>
      <c r="H73" s="1"/>
      <c r="I73" s="1"/>
      <c r="J73" s="1"/>
      <c r="K73" s="1"/>
      <c r="L73" s="1"/>
      <c r="M73" s="1"/>
      <c r="N73" s="1"/>
      <c r="O73" s="1"/>
      <c r="P73" s="1"/>
      <c r="Q73" s="1"/>
      <c r="R73" s="1"/>
      <c r="S73" s="1"/>
      <c r="T73" s="1"/>
      <c r="U73" s="1"/>
    </row>
    <row r="74" spans="1:21">
      <c r="A74" s="13" t="s">
        <v>76</v>
      </c>
      <c r="B74" s="14">
        <v>-228.49266</v>
      </c>
      <c r="C74" s="14">
        <v>0</v>
      </c>
      <c r="D74" s="14">
        <v>0</v>
      </c>
      <c r="E74" s="14">
        <v>0</v>
      </c>
      <c r="F74" s="14">
        <v>-228.49266</v>
      </c>
      <c r="G74" s="1"/>
      <c r="H74" s="1"/>
      <c r="I74" s="1"/>
      <c r="J74" s="1"/>
      <c r="K74" s="1"/>
      <c r="L74" s="1"/>
      <c r="M74" s="1"/>
      <c r="N74" s="1"/>
      <c r="O74" s="1"/>
      <c r="P74" s="1"/>
      <c r="Q74" s="1"/>
      <c r="R74" s="1"/>
      <c r="S74" s="1"/>
      <c r="T74" s="1"/>
      <c r="U74" s="1"/>
    </row>
    <row r="75" spans="1:21">
      <c r="A75" s="11" t="s">
        <v>77</v>
      </c>
      <c r="B75" s="12">
        <v>30723.97452</v>
      </c>
      <c r="C75" s="12">
        <v>0</v>
      </c>
      <c r="D75" s="12">
        <v>0</v>
      </c>
      <c r="E75" s="12">
        <v>0</v>
      </c>
      <c r="F75" s="12">
        <v>30723.97452</v>
      </c>
      <c r="G75" s="1"/>
      <c r="H75" s="1"/>
      <c r="I75" s="1"/>
      <c r="J75" s="1"/>
      <c r="K75" s="1"/>
      <c r="L75" s="1"/>
      <c r="M75" s="1"/>
      <c r="N75" s="1"/>
      <c r="O75" s="1"/>
      <c r="P75" s="1"/>
      <c r="Q75" s="1"/>
      <c r="R75" s="1"/>
      <c r="S75" s="1"/>
      <c r="T75" s="1"/>
      <c r="U75" s="1"/>
    </row>
    <row r="76" spans="1:21">
      <c r="A76" s="13" t="s">
        <v>78</v>
      </c>
      <c r="B76" s="14">
        <v>0</v>
      </c>
      <c r="C76" s="14">
        <v>0</v>
      </c>
      <c r="D76" s="14">
        <v>0</v>
      </c>
      <c r="E76" s="14">
        <v>0</v>
      </c>
      <c r="F76" s="14">
        <v>0</v>
      </c>
      <c r="G76" s="1"/>
      <c r="H76" s="1"/>
      <c r="I76" s="1"/>
      <c r="J76" s="1"/>
      <c r="K76" s="1"/>
      <c r="L76" s="1"/>
      <c r="M76" s="1"/>
      <c r="N76" s="1"/>
      <c r="O76" s="1"/>
      <c r="P76" s="1"/>
      <c r="Q76" s="1"/>
      <c r="R76" s="1"/>
      <c r="S76" s="1"/>
      <c r="T76" s="1"/>
      <c r="U76" s="1"/>
    </row>
    <row r="77" spans="1:21">
      <c r="A77" s="13" t="s">
        <v>79</v>
      </c>
      <c r="B77" s="14">
        <v>56061.071630000006</v>
      </c>
      <c r="C77" s="14">
        <v>0</v>
      </c>
      <c r="D77" s="14">
        <v>0</v>
      </c>
      <c r="E77" s="14">
        <v>0</v>
      </c>
      <c r="F77" s="14">
        <v>56061.071630000006</v>
      </c>
      <c r="G77" s="1"/>
      <c r="H77" s="1"/>
      <c r="I77" s="1"/>
      <c r="J77" s="1"/>
      <c r="K77" s="1"/>
      <c r="L77" s="1"/>
      <c r="M77" s="1"/>
      <c r="N77" s="1"/>
      <c r="O77" s="1"/>
      <c r="P77" s="1"/>
      <c r="Q77" s="1"/>
      <c r="R77" s="1"/>
      <c r="S77" s="1"/>
      <c r="T77" s="1"/>
      <c r="U77" s="1"/>
    </row>
    <row r="78" spans="1:21">
      <c r="A78" s="13" t="s">
        <v>80</v>
      </c>
      <c r="B78" s="14">
        <v>0.34399999999999997</v>
      </c>
      <c r="C78" s="14">
        <v>0</v>
      </c>
      <c r="D78" s="14">
        <v>0</v>
      </c>
      <c r="E78" s="14">
        <v>0</v>
      </c>
      <c r="F78" s="14">
        <v>0.34399999999999997</v>
      </c>
      <c r="G78" s="1"/>
      <c r="H78" s="1"/>
      <c r="I78" s="1"/>
      <c r="J78" s="1"/>
      <c r="K78" s="1"/>
      <c r="L78" s="1"/>
      <c r="M78" s="1"/>
      <c r="N78" s="1"/>
      <c r="O78" s="1"/>
      <c r="P78" s="1"/>
      <c r="Q78" s="1"/>
      <c r="R78" s="1"/>
      <c r="S78" s="1"/>
      <c r="T78" s="1"/>
      <c r="U78" s="1"/>
    </row>
    <row r="79" spans="1:21">
      <c r="A79" s="13" t="s">
        <v>81</v>
      </c>
      <c r="B79" s="14">
        <v>0</v>
      </c>
      <c r="C79" s="14">
        <v>0</v>
      </c>
      <c r="D79" s="14">
        <v>0</v>
      </c>
      <c r="E79" s="14">
        <v>0</v>
      </c>
      <c r="F79" s="14">
        <v>0</v>
      </c>
      <c r="G79" s="1"/>
      <c r="H79" s="1"/>
      <c r="I79" s="1"/>
      <c r="J79" s="1"/>
      <c r="K79" s="1"/>
      <c r="L79" s="1"/>
      <c r="M79" s="1"/>
      <c r="N79" s="1"/>
      <c r="O79" s="1"/>
      <c r="P79" s="1"/>
      <c r="Q79" s="1"/>
      <c r="R79" s="1"/>
      <c r="S79" s="1"/>
      <c r="T79" s="1"/>
      <c r="U79" s="1"/>
    </row>
    <row r="80" spans="1:21">
      <c r="A80" s="13" t="s">
        <v>82</v>
      </c>
      <c r="B80" s="14">
        <v>-25337.44111</v>
      </c>
      <c r="C80" s="14">
        <v>0</v>
      </c>
      <c r="D80" s="14">
        <v>0</v>
      </c>
      <c r="E80" s="14">
        <v>0</v>
      </c>
      <c r="F80" s="14">
        <v>-25337.44111</v>
      </c>
      <c r="G80" s="1"/>
      <c r="H80" s="1"/>
      <c r="I80" s="1"/>
      <c r="J80" s="1"/>
      <c r="K80" s="1"/>
      <c r="L80" s="1"/>
      <c r="M80" s="1"/>
      <c r="N80" s="1"/>
      <c r="O80" s="1"/>
      <c r="P80" s="1"/>
      <c r="Q80" s="1"/>
      <c r="R80" s="1"/>
      <c r="S80" s="1"/>
      <c r="T80" s="1"/>
      <c r="U80" s="1"/>
    </row>
    <row r="81" spans="1:21">
      <c r="A81" s="11" t="s">
        <v>83</v>
      </c>
      <c r="B81" s="12">
        <v>972190.32442999992</v>
      </c>
      <c r="C81" s="12">
        <v>148130.31925999999</v>
      </c>
      <c r="D81" s="12">
        <v>0</v>
      </c>
      <c r="E81" s="12">
        <v>0</v>
      </c>
      <c r="F81" s="12">
        <v>1120320.6436900001</v>
      </c>
      <c r="G81" s="1"/>
      <c r="H81" s="1"/>
      <c r="I81" s="1"/>
      <c r="J81" s="1"/>
      <c r="K81" s="1"/>
      <c r="L81" s="1"/>
      <c r="M81" s="1"/>
      <c r="N81" s="1"/>
      <c r="O81" s="1"/>
      <c r="P81" s="1"/>
      <c r="Q81" s="1"/>
      <c r="R81" s="1"/>
      <c r="S81" s="1"/>
      <c r="T81" s="1"/>
      <c r="U81" s="1"/>
    </row>
    <row r="82" spans="1:21">
      <c r="A82" s="13" t="s">
        <v>20</v>
      </c>
      <c r="B82" s="14">
        <v>0</v>
      </c>
      <c r="C82" s="14">
        <v>0</v>
      </c>
      <c r="D82" s="14">
        <v>0</v>
      </c>
      <c r="E82" s="14">
        <v>0</v>
      </c>
      <c r="F82" s="14">
        <v>0</v>
      </c>
      <c r="G82" s="1"/>
      <c r="H82" s="1"/>
      <c r="I82" s="1"/>
      <c r="J82" s="1"/>
      <c r="K82" s="1"/>
      <c r="L82" s="1"/>
      <c r="M82" s="1"/>
      <c r="N82" s="1"/>
      <c r="O82" s="1"/>
      <c r="P82" s="1"/>
      <c r="Q82" s="1"/>
      <c r="R82" s="1"/>
      <c r="S82" s="1"/>
      <c r="T82" s="1"/>
      <c r="U82" s="1"/>
    </row>
    <row r="83" spans="1:21">
      <c r="A83" s="13" t="s">
        <v>21</v>
      </c>
      <c r="B83" s="14">
        <v>792343.31025999994</v>
      </c>
      <c r="C83" s="14">
        <v>0</v>
      </c>
      <c r="D83" s="14">
        <v>0</v>
      </c>
      <c r="E83" s="14">
        <v>0</v>
      </c>
      <c r="F83" s="14">
        <v>792343.31025999994</v>
      </c>
      <c r="G83" s="1"/>
      <c r="H83" s="1"/>
      <c r="I83" s="1"/>
      <c r="J83" s="1"/>
      <c r="K83" s="1"/>
      <c r="L83" s="1"/>
      <c r="M83" s="1"/>
      <c r="N83" s="1"/>
      <c r="O83" s="1"/>
      <c r="P83" s="1"/>
      <c r="Q83" s="1"/>
      <c r="R83" s="1"/>
      <c r="S83" s="1"/>
      <c r="T83" s="1"/>
      <c r="U83" s="1"/>
    </row>
    <row r="84" spans="1:21">
      <c r="A84" s="13" t="s">
        <v>22</v>
      </c>
      <c r="B84" s="14">
        <v>0</v>
      </c>
      <c r="C84" s="14">
        <v>0</v>
      </c>
      <c r="D84" s="14">
        <v>0</v>
      </c>
      <c r="E84" s="14">
        <v>0</v>
      </c>
      <c r="F84" s="14">
        <v>0</v>
      </c>
      <c r="G84" s="1"/>
      <c r="H84" s="1"/>
      <c r="I84" s="1"/>
      <c r="J84" s="1"/>
      <c r="K84" s="1"/>
      <c r="L84" s="1"/>
      <c r="M84" s="1"/>
      <c r="N84" s="1"/>
      <c r="O84" s="1"/>
      <c r="P84" s="1"/>
      <c r="Q84" s="1"/>
      <c r="R84" s="1"/>
      <c r="S84" s="1"/>
      <c r="T84" s="1"/>
      <c r="U84" s="1"/>
    </row>
    <row r="85" spans="1:21">
      <c r="A85" s="13" t="s">
        <v>23</v>
      </c>
      <c r="B85" s="14">
        <v>0</v>
      </c>
      <c r="C85" s="14">
        <v>0</v>
      </c>
      <c r="D85" s="14">
        <v>0</v>
      </c>
      <c r="E85" s="14">
        <v>0</v>
      </c>
      <c r="F85" s="14">
        <v>0</v>
      </c>
      <c r="G85" s="1"/>
      <c r="H85" s="1"/>
      <c r="I85" s="1"/>
      <c r="J85" s="1"/>
      <c r="K85" s="1"/>
      <c r="L85" s="1"/>
      <c r="M85" s="1"/>
      <c r="N85" s="1"/>
      <c r="O85" s="1"/>
      <c r="P85" s="1"/>
      <c r="Q85" s="1"/>
      <c r="R85" s="1"/>
      <c r="S85" s="1"/>
      <c r="T85" s="1"/>
      <c r="U85" s="1"/>
    </row>
    <row r="86" spans="1:21">
      <c r="A86" s="13" t="s">
        <v>84</v>
      </c>
      <c r="B86" s="14">
        <v>65705.937000000005</v>
      </c>
      <c r="C86" s="14">
        <v>0</v>
      </c>
      <c r="D86" s="14">
        <v>0</v>
      </c>
      <c r="E86" s="14">
        <v>0</v>
      </c>
      <c r="F86" s="14">
        <v>65705.937000000005</v>
      </c>
      <c r="G86" s="1"/>
      <c r="H86" s="1"/>
      <c r="I86" s="1"/>
      <c r="J86" s="1"/>
      <c r="K86" s="1"/>
      <c r="L86" s="1"/>
      <c r="M86" s="1"/>
      <c r="N86" s="1"/>
      <c r="O86" s="1"/>
      <c r="P86" s="1"/>
      <c r="Q86" s="1"/>
      <c r="R86" s="1"/>
      <c r="S86" s="1"/>
      <c r="T86" s="1"/>
      <c r="U86" s="1"/>
    </row>
    <row r="87" spans="1:21">
      <c r="A87" s="13" t="s">
        <v>24</v>
      </c>
      <c r="B87" s="14">
        <v>24234.080000000002</v>
      </c>
      <c r="C87" s="14">
        <v>10.29</v>
      </c>
      <c r="D87" s="14">
        <v>0</v>
      </c>
      <c r="E87" s="14">
        <v>0</v>
      </c>
      <c r="F87" s="14">
        <v>24244.37</v>
      </c>
      <c r="G87" s="1"/>
      <c r="H87" s="1"/>
      <c r="I87" s="1"/>
      <c r="J87" s="1"/>
      <c r="K87" s="1"/>
      <c r="L87" s="1"/>
      <c r="M87" s="1"/>
      <c r="N87" s="1"/>
      <c r="O87" s="1"/>
      <c r="P87" s="1"/>
      <c r="Q87" s="1"/>
      <c r="R87" s="1"/>
      <c r="S87" s="1"/>
      <c r="T87" s="1"/>
      <c r="U87" s="1"/>
    </row>
    <row r="88" spans="1:21">
      <c r="A88" s="13" t="s">
        <v>25</v>
      </c>
      <c r="B88" s="14">
        <v>0</v>
      </c>
      <c r="C88" s="14">
        <v>148125.51725999999</v>
      </c>
      <c r="D88" s="14">
        <v>0</v>
      </c>
      <c r="E88" s="14">
        <v>0</v>
      </c>
      <c r="F88" s="14">
        <v>148125.51725999999</v>
      </c>
      <c r="G88" s="1"/>
      <c r="H88" s="1"/>
      <c r="I88" s="1"/>
      <c r="J88" s="1"/>
      <c r="K88" s="1"/>
      <c r="L88" s="1"/>
      <c r="M88" s="1"/>
      <c r="N88" s="1"/>
      <c r="O88" s="1"/>
      <c r="P88" s="1"/>
      <c r="Q88" s="1"/>
      <c r="R88" s="1"/>
      <c r="S88" s="1"/>
      <c r="T88" s="1"/>
      <c r="U88" s="1"/>
    </row>
    <row r="89" spans="1:21">
      <c r="A89" s="13" t="s">
        <v>85</v>
      </c>
      <c r="B89" s="14">
        <v>90308.304860000004</v>
      </c>
      <c r="C89" s="14">
        <v>0</v>
      </c>
      <c r="D89" s="14">
        <v>0</v>
      </c>
      <c r="E89" s="14">
        <v>0</v>
      </c>
      <c r="F89" s="14">
        <v>90308.304860000004</v>
      </c>
      <c r="G89" s="1"/>
      <c r="H89" s="1"/>
      <c r="I89" s="1"/>
      <c r="J89" s="1"/>
      <c r="K89" s="1"/>
      <c r="L89" s="1"/>
      <c r="M89" s="1"/>
      <c r="N89" s="1"/>
      <c r="O89" s="1"/>
      <c r="P89" s="1"/>
      <c r="Q89" s="1"/>
      <c r="R89" s="1"/>
      <c r="S89" s="1"/>
      <c r="T89" s="1"/>
      <c r="U89" s="1"/>
    </row>
    <row r="90" spans="1:21">
      <c r="A90" s="13" t="s">
        <v>86</v>
      </c>
      <c r="B90" s="14">
        <v>-401.30768999999998</v>
      </c>
      <c r="C90" s="14">
        <v>-5.4880000000000004</v>
      </c>
      <c r="D90" s="14">
        <v>0</v>
      </c>
      <c r="E90" s="14">
        <v>0</v>
      </c>
      <c r="F90" s="14">
        <v>-406.79568999999998</v>
      </c>
      <c r="G90" s="1"/>
      <c r="H90" s="1"/>
      <c r="I90" s="1"/>
      <c r="J90" s="1"/>
      <c r="K90" s="1"/>
      <c r="L90" s="1"/>
      <c r="M90" s="1"/>
      <c r="N90" s="1"/>
      <c r="O90" s="1"/>
      <c r="P90" s="1"/>
      <c r="Q90" s="1"/>
      <c r="R90" s="1"/>
      <c r="S90" s="1"/>
      <c r="T90" s="1"/>
      <c r="U90" s="1"/>
    </row>
    <row r="91" spans="1:21">
      <c r="A91" s="11" t="s">
        <v>87</v>
      </c>
      <c r="B91" s="12">
        <v>41040.16835</v>
      </c>
      <c r="C91" s="12">
        <v>0</v>
      </c>
      <c r="D91" s="12">
        <v>0</v>
      </c>
      <c r="E91" s="12">
        <v>0</v>
      </c>
      <c r="F91" s="12">
        <v>41040.16835</v>
      </c>
      <c r="G91" s="1"/>
      <c r="H91" s="1"/>
      <c r="I91" s="1"/>
      <c r="J91" s="1"/>
      <c r="K91" s="1"/>
      <c r="L91" s="1"/>
      <c r="M91" s="1"/>
      <c r="N91" s="1"/>
      <c r="O91" s="1"/>
      <c r="P91" s="1"/>
      <c r="Q91" s="1"/>
      <c r="R91" s="1"/>
      <c r="S91" s="1"/>
      <c r="T91" s="1"/>
      <c r="U91" s="1"/>
    </row>
    <row r="92" spans="1:21">
      <c r="A92" s="13" t="s">
        <v>88</v>
      </c>
      <c r="B92" s="14">
        <v>0</v>
      </c>
      <c r="C92" s="14">
        <v>0</v>
      </c>
      <c r="D92" s="14">
        <v>0</v>
      </c>
      <c r="E92" s="14">
        <v>0</v>
      </c>
      <c r="F92" s="14">
        <v>0</v>
      </c>
      <c r="G92" s="1"/>
      <c r="H92" s="1"/>
      <c r="I92" s="1"/>
      <c r="J92" s="1"/>
      <c r="K92" s="1"/>
      <c r="L92" s="1"/>
      <c r="M92" s="1"/>
      <c r="N92" s="1"/>
      <c r="O92" s="1"/>
      <c r="P92" s="1"/>
      <c r="Q92" s="1"/>
      <c r="R92" s="1"/>
      <c r="S92" s="1"/>
      <c r="T92" s="1"/>
      <c r="U92" s="1"/>
    </row>
    <row r="93" spans="1:21">
      <c r="A93" s="13" t="s">
        <v>89</v>
      </c>
      <c r="B93" s="14">
        <v>23190.705010000001</v>
      </c>
      <c r="C93" s="14">
        <v>0</v>
      </c>
      <c r="D93" s="14">
        <v>0</v>
      </c>
      <c r="E93" s="14">
        <v>0</v>
      </c>
      <c r="F93" s="14">
        <v>23190.705010000001</v>
      </c>
      <c r="G93" s="1"/>
      <c r="H93" s="1"/>
      <c r="I93" s="1"/>
      <c r="J93" s="1"/>
      <c r="K93" s="1"/>
      <c r="L93" s="1"/>
      <c r="M93" s="1"/>
      <c r="N93" s="1"/>
      <c r="O93" s="1"/>
      <c r="P93" s="1"/>
      <c r="Q93" s="1"/>
      <c r="R93" s="1"/>
      <c r="S93" s="1"/>
      <c r="T93" s="1"/>
      <c r="U93" s="1"/>
    </row>
    <row r="94" spans="1:21">
      <c r="A94" s="13" t="s">
        <v>90</v>
      </c>
      <c r="B94" s="14">
        <v>3821.3277799999996</v>
      </c>
      <c r="C94" s="14">
        <v>0</v>
      </c>
      <c r="D94" s="14">
        <v>0</v>
      </c>
      <c r="E94" s="14">
        <v>0</v>
      </c>
      <c r="F94" s="14">
        <v>3821.3277799999996</v>
      </c>
      <c r="G94" s="1"/>
      <c r="H94" s="1"/>
      <c r="I94" s="1"/>
      <c r="J94" s="1"/>
      <c r="K94" s="1"/>
      <c r="L94" s="1"/>
      <c r="M94" s="1"/>
      <c r="N94" s="1"/>
      <c r="O94" s="1"/>
      <c r="P94" s="1"/>
      <c r="Q94" s="1"/>
      <c r="R94" s="1"/>
      <c r="S94" s="1"/>
      <c r="T94" s="1"/>
      <c r="U94" s="1"/>
    </row>
    <row r="95" spans="1:21">
      <c r="A95" s="13" t="s">
        <v>91</v>
      </c>
      <c r="B95" s="14">
        <v>3501.2006499999998</v>
      </c>
      <c r="C95" s="14">
        <v>0</v>
      </c>
      <c r="D95" s="14">
        <v>0</v>
      </c>
      <c r="E95" s="14">
        <v>0</v>
      </c>
      <c r="F95" s="14">
        <v>3501.2006499999998</v>
      </c>
      <c r="G95" s="1"/>
      <c r="H95" s="1"/>
      <c r="I95" s="1"/>
      <c r="J95" s="1"/>
      <c r="K95" s="1"/>
      <c r="L95" s="1"/>
      <c r="M95" s="1"/>
      <c r="N95" s="1"/>
      <c r="O95" s="1"/>
      <c r="P95" s="1"/>
      <c r="Q95" s="1"/>
      <c r="R95" s="1"/>
      <c r="S95" s="1"/>
      <c r="T95" s="1"/>
      <c r="U95" s="1"/>
    </row>
    <row r="96" spans="1:21">
      <c r="A96" s="13" t="s">
        <v>92</v>
      </c>
      <c r="B96" s="14">
        <v>5892.5499600000003</v>
      </c>
      <c r="C96" s="14">
        <v>0</v>
      </c>
      <c r="D96" s="14">
        <v>0</v>
      </c>
      <c r="E96" s="14">
        <v>0</v>
      </c>
      <c r="F96" s="14">
        <v>5892.5499600000003</v>
      </c>
      <c r="G96" s="1"/>
      <c r="H96" s="1"/>
      <c r="I96" s="1"/>
      <c r="J96" s="1"/>
      <c r="K96" s="1"/>
      <c r="L96" s="1"/>
      <c r="M96" s="1"/>
      <c r="N96" s="1"/>
      <c r="O96" s="1"/>
      <c r="P96" s="1"/>
      <c r="Q96" s="1"/>
      <c r="R96" s="1"/>
      <c r="S96" s="1"/>
      <c r="T96" s="1"/>
      <c r="U96" s="1"/>
    </row>
    <row r="97" spans="1:21">
      <c r="A97" s="13" t="s">
        <v>93</v>
      </c>
      <c r="B97" s="14">
        <v>4633.3558400000002</v>
      </c>
      <c r="C97" s="14">
        <v>0</v>
      </c>
      <c r="D97" s="14">
        <v>0</v>
      </c>
      <c r="E97" s="14">
        <v>0</v>
      </c>
      <c r="F97" s="14">
        <v>4633.3558400000002</v>
      </c>
      <c r="G97" s="1"/>
      <c r="H97" s="1"/>
      <c r="I97" s="1"/>
      <c r="J97" s="1"/>
      <c r="K97" s="1"/>
      <c r="L97" s="1"/>
      <c r="M97" s="1"/>
      <c r="N97" s="1"/>
      <c r="O97" s="1"/>
      <c r="P97" s="1"/>
      <c r="Q97" s="1"/>
      <c r="R97" s="1"/>
      <c r="S97" s="1"/>
      <c r="T97" s="1"/>
      <c r="U97" s="1"/>
    </row>
    <row r="98" spans="1:21">
      <c r="A98" s="13" t="s">
        <v>94</v>
      </c>
      <c r="B98" s="14">
        <v>1.02911</v>
      </c>
      <c r="C98" s="14">
        <v>0</v>
      </c>
      <c r="D98" s="14">
        <v>0</v>
      </c>
      <c r="E98" s="14">
        <v>0</v>
      </c>
      <c r="F98" s="14">
        <v>1.02911</v>
      </c>
      <c r="G98" s="1"/>
      <c r="H98" s="1"/>
      <c r="I98" s="1"/>
      <c r="J98" s="1"/>
      <c r="K98" s="1"/>
      <c r="L98" s="1"/>
      <c r="M98" s="1"/>
      <c r="N98" s="1"/>
      <c r="O98" s="1"/>
      <c r="P98" s="1"/>
      <c r="Q98" s="1"/>
      <c r="R98" s="1"/>
      <c r="S98" s="1"/>
      <c r="T98" s="1"/>
      <c r="U98" s="1"/>
    </row>
    <row r="99" spans="1:21">
      <c r="A99" s="13" t="s">
        <v>95</v>
      </c>
      <c r="B99" s="14">
        <v>0</v>
      </c>
      <c r="C99" s="14">
        <v>0</v>
      </c>
      <c r="D99" s="14">
        <v>0</v>
      </c>
      <c r="E99" s="14">
        <v>0</v>
      </c>
      <c r="F99" s="14">
        <v>0</v>
      </c>
      <c r="G99" s="1"/>
      <c r="H99" s="1"/>
      <c r="I99" s="1"/>
      <c r="J99" s="1"/>
      <c r="K99" s="1"/>
      <c r="L99" s="1"/>
      <c r="M99" s="1"/>
      <c r="N99" s="1"/>
      <c r="O99" s="1"/>
      <c r="P99" s="1"/>
      <c r="Q99" s="1"/>
      <c r="R99" s="1"/>
      <c r="S99" s="1"/>
      <c r="T99" s="1"/>
      <c r="U99" s="1"/>
    </row>
    <row r="100" spans="1:21">
      <c r="A100" s="13" t="s">
        <v>96</v>
      </c>
      <c r="B100" s="14">
        <v>0</v>
      </c>
      <c r="C100" s="14">
        <v>0</v>
      </c>
      <c r="D100" s="14">
        <v>0</v>
      </c>
      <c r="E100" s="14">
        <v>0</v>
      </c>
      <c r="F100" s="14">
        <v>0</v>
      </c>
      <c r="G100" s="1"/>
      <c r="H100" s="1"/>
      <c r="I100" s="1"/>
      <c r="J100" s="1"/>
      <c r="K100" s="1"/>
      <c r="L100" s="1"/>
      <c r="M100" s="1"/>
      <c r="N100" s="1"/>
      <c r="O100" s="1"/>
      <c r="P100" s="1"/>
      <c r="Q100" s="1"/>
      <c r="R100" s="1"/>
      <c r="S100" s="1"/>
      <c r="T100" s="1"/>
      <c r="U100" s="1"/>
    </row>
    <row r="101" spans="1:21">
      <c r="A101" s="11" t="s">
        <v>97</v>
      </c>
      <c r="B101" s="12">
        <v>2487.2435299999997</v>
      </c>
      <c r="C101" s="12">
        <v>15.556940000000001</v>
      </c>
      <c r="D101" s="12">
        <v>0</v>
      </c>
      <c r="E101" s="12">
        <v>0</v>
      </c>
      <c r="F101" s="12">
        <v>2502.8004700000001</v>
      </c>
      <c r="G101" s="1"/>
      <c r="H101" s="1"/>
      <c r="I101" s="1"/>
      <c r="J101" s="1"/>
      <c r="K101" s="1"/>
      <c r="L101" s="1"/>
      <c r="M101" s="1"/>
      <c r="N101" s="1"/>
      <c r="O101" s="1"/>
      <c r="P101" s="1"/>
      <c r="Q101" s="1"/>
      <c r="R101" s="1"/>
      <c r="S101" s="1"/>
      <c r="T101" s="1"/>
      <c r="U101" s="1"/>
    </row>
    <row r="102" spans="1:21">
      <c r="A102" s="13" t="s">
        <v>98</v>
      </c>
      <c r="B102" s="14">
        <v>186.64958999999999</v>
      </c>
      <c r="C102" s="14">
        <v>0</v>
      </c>
      <c r="D102" s="14">
        <v>0</v>
      </c>
      <c r="E102" s="14">
        <v>0</v>
      </c>
      <c r="F102" s="14">
        <v>186.64958999999999</v>
      </c>
      <c r="G102" s="1"/>
      <c r="H102" s="1"/>
      <c r="I102" s="1"/>
      <c r="J102" s="1"/>
      <c r="K102" s="1"/>
      <c r="L102" s="1"/>
      <c r="M102" s="1"/>
      <c r="N102" s="1"/>
      <c r="O102" s="1"/>
      <c r="P102" s="1"/>
      <c r="Q102" s="1"/>
      <c r="R102" s="1"/>
      <c r="S102" s="1"/>
      <c r="T102" s="1"/>
      <c r="U102" s="1"/>
    </row>
    <row r="103" spans="1:21">
      <c r="A103" s="13" t="s">
        <v>99</v>
      </c>
      <c r="B103" s="14">
        <v>543.78566000000001</v>
      </c>
      <c r="C103" s="14">
        <v>0</v>
      </c>
      <c r="D103" s="14">
        <v>0</v>
      </c>
      <c r="E103" s="14">
        <v>0</v>
      </c>
      <c r="F103" s="14">
        <v>543.78566000000001</v>
      </c>
      <c r="G103" s="1"/>
      <c r="H103" s="1"/>
      <c r="I103" s="1"/>
      <c r="J103" s="1"/>
      <c r="K103" s="1"/>
      <c r="L103" s="1"/>
      <c r="M103" s="1"/>
      <c r="N103" s="1"/>
      <c r="O103" s="1"/>
      <c r="P103" s="1"/>
      <c r="Q103" s="1"/>
      <c r="R103" s="1"/>
      <c r="S103" s="1"/>
      <c r="T103" s="1"/>
      <c r="U103" s="1"/>
    </row>
    <row r="104" spans="1:21">
      <c r="A104" s="13" t="s">
        <v>100</v>
      </c>
      <c r="B104" s="14">
        <v>98.166690000000003</v>
      </c>
      <c r="C104" s="14">
        <v>15.556940000000001</v>
      </c>
      <c r="D104" s="14">
        <v>0</v>
      </c>
      <c r="E104" s="14">
        <v>0</v>
      </c>
      <c r="F104" s="14">
        <v>113.72363</v>
      </c>
      <c r="G104" s="1"/>
      <c r="H104" s="1"/>
      <c r="I104" s="1"/>
      <c r="J104" s="1"/>
      <c r="K104" s="1"/>
      <c r="L104" s="1"/>
      <c r="M104" s="1"/>
      <c r="N104" s="1"/>
      <c r="O104" s="1"/>
      <c r="P104" s="1"/>
      <c r="Q104" s="1"/>
      <c r="R104" s="1"/>
      <c r="S104" s="1"/>
      <c r="T104" s="1"/>
      <c r="U104" s="1"/>
    </row>
    <row r="105" spans="1:21">
      <c r="A105" s="13" t="s">
        <v>101</v>
      </c>
      <c r="B105" s="14">
        <v>1658.6415900000002</v>
      </c>
      <c r="C105" s="14">
        <v>0</v>
      </c>
      <c r="D105" s="14">
        <v>0</v>
      </c>
      <c r="E105" s="14">
        <v>0</v>
      </c>
      <c r="F105" s="14">
        <v>1658.6415900000002</v>
      </c>
      <c r="G105" s="1"/>
      <c r="H105" s="1"/>
      <c r="I105" s="1"/>
      <c r="J105" s="1"/>
      <c r="K105" s="1"/>
      <c r="L105" s="1"/>
      <c r="M105" s="1"/>
      <c r="N105" s="1"/>
      <c r="O105" s="1"/>
      <c r="P105" s="1"/>
      <c r="Q105" s="1"/>
      <c r="R105" s="1"/>
      <c r="S105" s="1"/>
      <c r="T105" s="1"/>
      <c r="U105" s="1"/>
    </row>
    <row r="106" spans="1:21">
      <c r="A106" s="13" t="s">
        <v>102</v>
      </c>
      <c r="B106" s="14">
        <v>0</v>
      </c>
      <c r="C106" s="14">
        <v>0</v>
      </c>
      <c r="D106" s="14">
        <v>0</v>
      </c>
      <c r="E106" s="14">
        <v>0</v>
      </c>
      <c r="F106" s="14">
        <v>0</v>
      </c>
      <c r="G106" s="1"/>
      <c r="H106" s="1"/>
      <c r="I106" s="1"/>
      <c r="J106" s="1"/>
      <c r="K106" s="1"/>
      <c r="L106" s="1"/>
      <c r="M106" s="1"/>
      <c r="N106" s="1"/>
      <c r="O106" s="1"/>
      <c r="P106" s="1"/>
      <c r="Q106" s="1"/>
      <c r="R106" s="1"/>
      <c r="S106" s="1"/>
      <c r="T106" s="1"/>
      <c r="U106" s="1"/>
    </row>
    <row r="107" spans="1:21">
      <c r="A107" s="11" t="s">
        <v>103</v>
      </c>
      <c r="B107" s="12">
        <v>697051.31588000001</v>
      </c>
      <c r="C107" s="12">
        <v>0</v>
      </c>
      <c r="D107" s="12">
        <v>0</v>
      </c>
      <c r="E107" s="12">
        <v>0</v>
      </c>
      <c r="F107" s="12">
        <v>697051.31588000001</v>
      </c>
      <c r="G107" s="1"/>
      <c r="H107" s="1"/>
      <c r="I107" s="1"/>
      <c r="J107" s="1"/>
      <c r="K107" s="1"/>
      <c r="L107" s="1"/>
      <c r="M107" s="1"/>
      <c r="N107" s="1"/>
      <c r="O107" s="1"/>
      <c r="P107" s="1"/>
      <c r="Q107" s="1"/>
      <c r="R107" s="1"/>
      <c r="S107" s="1"/>
      <c r="T107" s="1"/>
      <c r="U107" s="1"/>
    </row>
    <row r="108" spans="1:21">
      <c r="A108" s="13" t="s">
        <v>104</v>
      </c>
      <c r="B108" s="14">
        <v>667251.74384000001</v>
      </c>
      <c r="C108" s="14">
        <v>0</v>
      </c>
      <c r="D108" s="14">
        <v>0</v>
      </c>
      <c r="E108" s="14">
        <v>0</v>
      </c>
      <c r="F108" s="14">
        <v>667251.74384000001</v>
      </c>
      <c r="G108" s="1"/>
      <c r="H108" s="1"/>
      <c r="I108" s="1"/>
      <c r="J108" s="1"/>
      <c r="K108" s="1"/>
      <c r="L108" s="1"/>
      <c r="M108" s="1"/>
      <c r="N108" s="1"/>
      <c r="O108" s="1"/>
      <c r="P108" s="1"/>
      <c r="Q108" s="1"/>
      <c r="R108" s="1"/>
      <c r="S108" s="1"/>
      <c r="T108" s="1"/>
      <c r="U108" s="1"/>
    </row>
    <row r="109" spans="1:21">
      <c r="A109" s="13" t="s">
        <v>105</v>
      </c>
      <c r="B109" s="14">
        <v>0</v>
      </c>
      <c r="C109" s="14">
        <v>0</v>
      </c>
      <c r="D109" s="14">
        <v>0</v>
      </c>
      <c r="E109" s="14">
        <v>0</v>
      </c>
      <c r="F109" s="14">
        <v>0</v>
      </c>
      <c r="G109" s="1"/>
      <c r="H109" s="1"/>
      <c r="I109" s="1"/>
      <c r="J109" s="1"/>
      <c r="K109" s="1"/>
      <c r="L109" s="1"/>
      <c r="M109" s="1"/>
      <c r="N109" s="1"/>
      <c r="O109" s="1"/>
      <c r="P109" s="1"/>
      <c r="Q109" s="1"/>
      <c r="R109" s="1"/>
      <c r="S109" s="1"/>
      <c r="T109" s="1"/>
      <c r="U109" s="1"/>
    </row>
    <row r="110" spans="1:21">
      <c r="A110" s="13" t="s">
        <v>106</v>
      </c>
      <c r="B110" s="14">
        <v>0</v>
      </c>
      <c r="C110" s="14">
        <v>0</v>
      </c>
      <c r="D110" s="14">
        <v>0</v>
      </c>
      <c r="E110" s="14">
        <v>0</v>
      </c>
      <c r="F110" s="14">
        <v>0</v>
      </c>
      <c r="G110" s="1"/>
      <c r="H110" s="1"/>
      <c r="I110" s="1"/>
      <c r="J110" s="1"/>
      <c r="K110" s="1"/>
      <c r="L110" s="1"/>
      <c r="M110" s="1"/>
      <c r="N110" s="1"/>
      <c r="O110" s="1"/>
      <c r="P110" s="1"/>
      <c r="Q110" s="1"/>
      <c r="R110" s="1"/>
      <c r="S110" s="1"/>
      <c r="T110" s="1"/>
      <c r="U110" s="1"/>
    </row>
    <row r="111" spans="1:21">
      <c r="A111" s="13" t="s">
        <v>107</v>
      </c>
      <c r="B111" s="14">
        <v>0</v>
      </c>
      <c r="C111" s="14">
        <v>0</v>
      </c>
      <c r="D111" s="14">
        <v>0</v>
      </c>
      <c r="E111" s="14">
        <v>0</v>
      </c>
      <c r="F111" s="14">
        <v>0</v>
      </c>
      <c r="G111" s="1"/>
      <c r="H111" s="1"/>
      <c r="I111" s="1"/>
      <c r="J111" s="1"/>
      <c r="K111" s="1"/>
      <c r="L111" s="1"/>
      <c r="M111" s="1"/>
      <c r="N111" s="1"/>
      <c r="O111" s="1"/>
      <c r="P111" s="1"/>
      <c r="Q111" s="1"/>
      <c r="R111" s="1"/>
      <c r="S111" s="1"/>
      <c r="T111" s="1"/>
      <c r="U111" s="1"/>
    </row>
    <row r="112" spans="1:21">
      <c r="A112" s="13" t="s">
        <v>108</v>
      </c>
      <c r="B112" s="14">
        <v>65628.237829999998</v>
      </c>
      <c r="C112" s="14">
        <v>0</v>
      </c>
      <c r="D112" s="14">
        <v>0</v>
      </c>
      <c r="E112" s="14">
        <v>0</v>
      </c>
      <c r="F112" s="14">
        <v>65628.237829999998</v>
      </c>
      <c r="G112" s="1"/>
      <c r="H112" s="1"/>
      <c r="I112" s="1"/>
      <c r="J112" s="1"/>
      <c r="K112" s="1"/>
      <c r="L112" s="1"/>
      <c r="M112" s="1"/>
      <c r="N112" s="1"/>
      <c r="O112" s="1"/>
      <c r="P112" s="1"/>
      <c r="Q112" s="1"/>
      <c r="R112" s="1"/>
      <c r="S112" s="1"/>
      <c r="T112" s="1"/>
      <c r="U112" s="1"/>
    </row>
    <row r="113" spans="1:21">
      <c r="A113" s="13" t="s">
        <v>109</v>
      </c>
      <c r="B113" s="14">
        <v>-35828.665789999999</v>
      </c>
      <c r="C113" s="14">
        <v>0</v>
      </c>
      <c r="D113" s="14">
        <v>0</v>
      </c>
      <c r="E113" s="14">
        <v>0</v>
      </c>
      <c r="F113" s="14">
        <v>-35828.665789999999</v>
      </c>
      <c r="G113" s="1"/>
      <c r="H113" s="1"/>
      <c r="I113" s="1"/>
      <c r="J113" s="1"/>
      <c r="K113" s="1"/>
      <c r="L113" s="1"/>
      <c r="M113" s="1"/>
      <c r="N113" s="1"/>
      <c r="O113" s="1"/>
      <c r="P113" s="1"/>
      <c r="Q113" s="1"/>
      <c r="R113" s="1"/>
      <c r="S113" s="1"/>
      <c r="T113" s="1"/>
      <c r="U113" s="1"/>
    </row>
    <row r="114" spans="1:21">
      <c r="A114" s="18" t="s">
        <v>110</v>
      </c>
      <c r="B114" s="12">
        <v>7888557.9077200005</v>
      </c>
      <c r="C114" s="12">
        <v>614619.83814000001</v>
      </c>
      <c r="D114" s="12">
        <v>0</v>
      </c>
      <c r="E114" s="12">
        <v>0</v>
      </c>
      <c r="F114" s="12">
        <v>8503177.7458599992</v>
      </c>
      <c r="G114" s="1"/>
      <c r="H114" s="1"/>
      <c r="I114" s="1"/>
      <c r="J114" s="1"/>
      <c r="K114" s="1"/>
      <c r="L114" s="1"/>
      <c r="M114" s="1"/>
      <c r="N114" s="1"/>
      <c r="O114" s="1"/>
      <c r="P114" s="1"/>
      <c r="Q114" s="1"/>
      <c r="R114" s="1"/>
      <c r="S114" s="1"/>
      <c r="T114" s="1"/>
      <c r="U114" s="1"/>
    </row>
    <row r="115" spans="1:21">
      <c r="A115" s="19" t="s">
        <v>111</v>
      </c>
      <c r="B115" s="12">
        <v>1279525.3641400002</v>
      </c>
      <c r="C115" s="12">
        <v>130225.57781</v>
      </c>
      <c r="D115" s="12">
        <v>0</v>
      </c>
      <c r="E115" s="12">
        <v>0</v>
      </c>
      <c r="F115" s="12">
        <v>1409750.9419500001</v>
      </c>
      <c r="G115" s="1"/>
      <c r="H115" s="1"/>
      <c r="I115" s="1"/>
      <c r="J115" s="1"/>
      <c r="K115" s="1"/>
      <c r="L115" s="1"/>
      <c r="M115" s="1"/>
      <c r="N115" s="1"/>
      <c r="O115" s="1"/>
      <c r="P115" s="1"/>
      <c r="Q115" s="1"/>
      <c r="R115" s="1"/>
      <c r="S115" s="1"/>
      <c r="T115" s="1"/>
      <c r="U115" s="1"/>
    </row>
    <row r="116" spans="1:21">
      <c r="A116" s="21" t="s">
        <v>112</v>
      </c>
      <c r="B116" s="14">
        <v>0</v>
      </c>
      <c r="C116" s="14">
        <v>0</v>
      </c>
      <c r="D116" s="14">
        <v>0</v>
      </c>
      <c r="E116" s="14">
        <v>0</v>
      </c>
      <c r="F116" s="14">
        <v>0</v>
      </c>
      <c r="G116" s="1"/>
      <c r="H116" s="1"/>
      <c r="I116" s="1"/>
      <c r="J116" s="1"/>
      <c r="K116" s="1"/>
      <c r="L116" s="1"/>
      <c r="M116" s="1"/>
      <c r="N116" s="1"/>
      <c r="O116" s="1"/>
      <c r="P116" s="1"/>
      <c r="Q116" s="1"/>
      <c r="R116" s="1"/>
      <c r="S116" s="1"/>
      <c r="T116" s="1"/>
      <c r="U116" s="1"/>
    </row>
    <row r="117" spans="1:21">
      <c r="A117" s="21" t="s">
        <v>113</v>
      </c>
      <c r="B117" s="14">
        <v>0</v>
      </c>
      <c r="C117" s="14">
        <v>0</v>
      </c>
      <c r="D117" s="14">
        <v>0</v>
      </c>
      <c r="E117" s="14">
        <v>0</v>
      </c>
      <c r="F117" s="14">
        <v>0</v>
      </c>
      <c r="G117" s="1"/>
      <c r="H117" s="1"/>
      <c r="I117" s="1"/>
      <c r="J117" s="1"/>
      <c r="K117" s="1"/>
      <c r="L117" s="1"/>
      <c r="M117" s="1"/>
      <c r="N117" s="1"/>
      <c r="O117" s="1"/>
      <c r="P117" s="1"/>
      <c r="Q117" s="1"/>
      <c r="R117" s="1"/>
      <c r="S117" s="1"/>
      <c r="T117" s="1"/>
      <c r="U117" s="1"/>
    </row>
    <row r="118" spans="1:21">
      <c r="A118" s="21" t="s">
        <v>114</v>
      </c>
      <c r="B118" s="14">
        <v>0</v>
      </c>
      <c r="C118" s="14">
        <v>0</v>
      </c>
      <c r="D118" s="14">
        <v>0</v>
      </c>
      <c r="E118" s="14">
        <v>0</v>
      </c>
      <c r="F118" s="14">
        <v>0</v>
      </c>
      <c r="G118" s="1"/>
      <c r="H118" s="1"/>
      <c r="I118" s="1"/>
      <c r="J118" s="1"/>
      <c r="K118" s="1"/>
      <c r="L118" s="1"/>
      <c r="M118" s="1"/>
      <c r="N118" s="1"/>
      <c r="O118" s="1"/>
      <c r="P118" s="1"/>
      <c r="Q118" s="1"/>
      <c r="R118" s="1"/>
      <c r="S118" s="1"/>
      <c r="T118" s="1"/>
      <c r="U118" s="1"/>
    </row>
    <row r="119" spans="1:21">
      <c r="A119" s="21" t="s">
        <v>115</v>
      </c>
      <c r="B119" s="14">
        <v>0</v>
      </c>
      <c r="C119" s="14">
        <v>0</v>
      </c>
      <c r="D119" s="14">
        <v>0</v>
      </c>
      <c r="E119" s="14">
        <v>0</v>
      </c>
      <c r="F119" s="14">
        <v>0</v>
      </c>
      <c r="G119" s="1"/>
      <c r="H119" s="1"/>
      <c r="I119" s="1"/>
      <c r="J119" s="1"/>
      <c r="K119" s="1"/>
      <c r="L119" s="1"/>
      <c r="M119" s="1"/>
      <c r="N119" s="1"/>
      <c r="O119" s="1"/>
      <c r="P119" s="1"/>
      <c r="Q119" s="1"/>
      <c r="R119" s="1"/>
      <c r="S119" s="1"/>
      <c r="T119" s="1"/>
      <c r="U119" s="1"/>
    </row>
    <row r="120" spans="1:21">
      <c r="A120" s="21" t="s">
        <v>116</v>
      </c>
      <c r="B120" s="14">
        <v>0</v>
      </c>
      <c r="C120" s="14">
        <v>0</v>
      </c>
      <c r="D120" s="14">
        <v>0</v>
      </c>
      <c r="E120" s="14">
        <v>0</v>
      </c>
      <c r="F120" s="14">
        <v>0</v>
      </c>
      <c r="G120" s="1"/>
      <c r="H120" s="1"/>
      <c r="I120" s="1"/>
      <c r="J120" s="1"/>
      <c r="K120" s="1"/>
      <c r="L120" s="1"/>
      <c r="M120" s="1"/>
      <c r="N120" s="1"/>
      <c r="O120" s="1"/>
      <c r="P120" s="1"/>
      <c r="Q120" s="1"/>
      <c r="R120" s="1"/>
      <c r="S120" s="1"/>
      <c r="T120" s="1"/>
      <c r="U120" s="1"/>
    </row>
    <row r="121" spans="1:21">
      <c r="A121" s="22" t="s">
        <v>117</v>
      </c>
      <c r="B121" s="14">
        <v>0</v>
      </c>
      <c r="C121" s="14">
        <v>0</v>
      </c>
      <c r="D121" s="14">
        <v>0</v>
      </c>
      <c r="E121" s="14">
        <v>0</v>
      </c>
      <c r="F121" s="14">
        <v>0</v>
      </c>
      <c r="G121" s="1"/>
      <c r="H121" s="1"/>
      <c r="I121" s="1"/>
      <c r="J121" s="1"/>
      <c r="K121" s="1"/>
      <c r="L121" s="1"/>
      <c r="M121" s="1"/>
      <c r="N121" s="1"/>
      <c r="O121" s="1"/>
      <c r="P121" s="1"/>
      <c r="Q121" s="1"/>
      <c r="R121" s="1"/>
      <c r="S121" s="1"/>
      <c r="T121" s="1"/>
      <c r="U121" s="1"/>
    </row>
    <row r="122" spans="1:21">
      <c r="A122" s="22" t="s">
        <v>118</v>
      </c>
      <c r="B122" s="14">
        <v>0</v>
      </c>
      <c r="C122" s="14">
        <v>0</v>
      </c>
      <c r="D122" s="14">
        <v>0</v>
      </c>
      <c r="E122" s="14">
        <v>0</v>
      </c>
      <c r="F122" s="14">
        <v>0</v>
      </c>
      <c r="G122" s="1"/>
      <c r="H122" s="1"/>
      <c r="I122" s="1"/>
      <c r="J122" s="1"/>
      <c r="K122" s="1"/>
      <c r="L122" s="1"/>
      <c r="M122" s="1"/>
      <c r="N122" s="1"/>
      <c r="O122" s="1"/>
      <c r="P122" s="1"/>
      <c r="Q122" s="1"/>
      <c r="R122" s="1"/>
      <c r="S122" s="1"/>
      <c r="T122" s="1"/>
      <c r="U122" s="1"/>
    </row>
    <row r="123" spans="1:21">
      <c r="A123" s="23" t="s">
        <v>119</v>
      </c>
      <c r="B123" s="14">
        <v>0</v>
      </c>
      <c r="C123" s="14">
        <v>0</v>
      </c>
      <c r="D123" s="14">
        <v>0</v>
      </c>
      <c r="E123" s="14">
        <v>0</v>
      </c>
      <c r="F123" s="14">
        <v>0</v>
      </c>
      <c r="G123" s="1"/>
      <c r="H123" s="1"/>
      <c r="I123" s="1"/>
      <c r="J123" s="1"/>
      <c r="K123" s="1"/>
      <c r="L123" s="1"/>
      <c r="M123" s="1"/>
      <c r="N123" s="1"/>
      <c r="O123" s="1"/>
      <c r="P123" s="1"/>
      <c r="Q123" s="1"/>
      <c r="R123" s="1"/>
      <c r="S123" s="1"/>
      <c r="T123" s="1"/>
      <c r="U123" s="1"/>
    </row>
    <row r="124" spans="1:21">
      <c r="A124" s="23" t="s">
        <v>120</v>
      </c>
      <c r="B124" s="14">
        <v>0</v>
      </c>
      <c r="C124" s="14">
        <v>0</v>
      </c>
      <c r="D124" s="14">
        <v>0</v>
      </c>
      <c r="E124" s="14">
        <v>0</v>
      </c>
      <c r="F124" s="14">
        <v>0</v>
      </c>
      <c r="G124" s="1"/>
      <c r="H124" s="1"/>
      <c r="I124" s="1"/>
      <c r="J124" s="1"/>
      <c r="K124" s="1"/>
      <c r="L124" s="1"/>
      <c r="M124" s="1"/>
      <c r="N124" s="1"/>
      <c r="O124" s="1"/>
      <c r="P124" s="1"/>
      <c r="Q124" s="1"/>
      <c r="R124" s="1"/>
      <c r="S124" s="1"/>
      <c r="T124" s="1"/>
      <c r="U124" s="1"/>
    </row>
    <row r="125" spans="1:21">
      <c r="A125" s="23" t="s">
        <v>121</v>
      </c>
      <c r="B125" s="14">
        <v>0</v>
      </c>
      <c r="C125" s="14">
        <v>0</v>
      </c>
      <c r="D125" s="14">
        <v>0</v>
      </c>
      <c r="E125" s="14">
        <v>0</v>
      </c>
      <c r="F125" s="14">
        <v>0</v>
      </c>
      <c r="G125" s="1"/>
      <c r="H125" s="1"/>
      <c r="I125" s="1"/>
      <c r="J125" s="1"/>
      <c r="K125" s="1"/>
      <c r="L125" s="1"/>
      <c r="M125" s="1"/>
      <c r="N125" s="1"/>
      <c r="O125" s="1"/>
      <c r="P125" s="1"/>
      <c r="Q125" s="1"/>
      <c r="R125" s="1"/>
      <c r="S125" s="1"/>
      <c r="T125" s="1"/>
      <c r="U125" s="1"/>
    </row>
    <row r="126" spans="1:21">
      <c r="A126" s="23" t="s">
        <v>122</v>
      </c>
      <c r="B126" s="14">
        <v>0</v>
      </c>
      <c r="C126" s="14">
        <v>0</v>
      </c>
      <c r="D126" s="14">
        <v>0</v>
      </c>
      <c r="E126" s="14">
        <v>0</v>
      </c>
      <c r="F126" s="14">
        <v>0</v>
      </c>
      <c r="G126" s="1"/>
      <c r="H126" s="1"/>
      <c r="I126" s="1"/>
      <c r="J126" s="1"/>
      <c r="K126" s="1"/>
      <c r="L126" s="1"/>
      <c r="M126" s="1"/>
      <c r="N126" s="1"/>
      <c r="O126" s="1"/>
      <c r="P126" s="1"/>
      <c r="Q126" s="1"/>
      <c r="R126" s="1"/>
      <c r="S126" s="1"/>
      <c r="T126" s="1"/>
      <c r="U126" s="1"/>
    </row>
    <row r="127" spans="1:21">
      <c r="A127" s="24" t="s">
        <v>123</v>
      </c>
      <c r="B127" s="14">
        <v>0</v>
      </c>
      <c r="C127" s="14">
        <v>0</v>
      </c>
      <c r="D127" s="14">
        <v>0</v>
      </c>
      <c r="E127" s="14">
        <v>0</v>
      </c>
      <c r="F127" s="14">
        <v>0</v>
      </c>
      <c r="G127" s="1"/>
      <c r="H127" s="1"/>
      <c r="I127" s="1"/>
      <c r="J127" s="1"/>
      <c r="K127" s="1"/>
      <c r="L127" s="1"/>
      <c r="M127" s="1"/>
      <c r="N127" s="1"/>
      <c r="O127" s="1"/>
      <c r="P127" s="1"/>
      <c r="Q127" s="1"/>
      <c r="R127" s="1"/>
      <c r="S127" s="1"/>
      <c r="T127" s="1"/>
      <c r="U127" s="1"/>
    </row>
    <row r="128" spans="1:21">
      <c r="A128" s="25" t="s">
        <v>124</v>
      </c>
      <c r="B128" s="14">
        <v>0</v>
      </c>
      <c r="C128" s="14">
        <v>0</v>
      </c>
      <c r="D128" s="14">
        <v>0</v>
      </c>
      <c r="E128" s="14">
        <v>0</v>
      </c>
      <c r="F128" s="14">
        <v>0</v>
      </c>
      <c r="G128" s="1"/>
      <c r="H128" s="1"/>
      <c r="I128" s="1"/>
      <c r="J128" s="1"/>
      <c r="K128" s="1"/>
      <c r="L128" s="1"/>
      <c r="M128" s="1"/>
      <c r="N128" s="1"/>
      <c r="O128" s="1"/>
      <c r="P128" s="1"/>
      <c r="Q128" s="1"/>
      <c r="R128" s="1"/>
      <c r="S128" s="1"/>
      <c r="T128" s="1"/>
      <c r="U128" s="1"/>
    </row>
    <row r="129" spans="1:21">
      <c r="A129" s="26" t="s">
        <v>125</v>
      </c>
      <c r="B129" s="14">
        <v>0</v>
      </c>
      <c r="C129" s="14">
        <v>0</v>
      </c>
      <c r="D129" s="14">
        <v>0</v>
      </c>
      <c r="E129" s="14">
        <v>0</v>
      </c>
      <c r="F129" s="14">
        <v>0</v>
      </c>
      <c r="G129" s="1"/>
      <c r="H129" s="1"/>
      <c r="I129" s="1"/>
      <c r="J129" s="1"/>
      <c r="K129" s="1"/>
      <c r="L129" s="1"/>
      <c r="M129" s="1"/>
      <c r="N129" s="1"/>
      <c r="O129" s="1"/>
      <c r="P129" s="1"/>
      <c r="Q129" s="1"/>
      <c r="R129" s="1"/>
      <c r="S129" s="1"/>
      <c r="T129" s="1"/>
      <c r="U129" s="1"/>
    </row>
    <row r="130" spans="1:21">
      <c r="A130" s="26" t="s">
        <v>126</v>
      </c>
      <c r="B130" s="14">
        <v>1231150.73223</v>
      </c>
      <c r="C130" s="14">
        <v>128336.88</v>
      </c>
      <c r="D130" s="14">
        <v>0</v>
      </c>
      <c r="E130" s="14">
        <v>0</v>
      </c>
      <c r="F130" s="14">
        <v>1359487.6122300001</v>
      </c>
      <c r="G130" s="1"/>
      <c r="H130" s="1"/>
      <c r="I130" s="1"/>
      <c r="J130" s="1"/>
      <c r="K130" s="1"/>
      <c r="L130" s="1"/>
      <c r="M130" s="1"/>
      <c r="N130" s="1"/>
      <c r="O130" s="1"/>
      <c r="P130" s="1"/>
      <c r="Q130" s="1"/>
      <c r="R130" s="1"/>
      <c r="S130" s="1"/>
      <c r="T130" s="1"/>
      <c r="U130" s="1"/>
    </row>
    <row r="131" spans="1:21">
      <c r="A131" s="21" t="s">
        <v>127</v>
      </c>
      <c r="B131" s="14">
        <v>48374.631909999996</v>
      </c>
      <c r="C131" s="14">
        <v>1888.6978100000001</v>
      </c>
      <c r="D131" s="14">
        <v>0</v>
      </c>
      <c r="E131" s="14">
        <v>0</v>
      </c>
      <c r="F131" s="14">
        <v>50263.329720000002</v>
      </c>
      <c r="G131" s="1"/>
      <c r="H131" s="1"/>
      <c r="I131" s="1"/>
      <c r="J131" s="1"/>
      <c r="K131" s="1"/>
      <c r="L131" s="1"/>
      <c r="M131" s="1"/>
      <c r="N131" s="1"/>
      <c r="O131" s="1"/>
      <c r="P131" s="1"/>
      <c r="Q131" s="1"/>
      <c r="R131" s="1"/>
      <c r="S131" s="1"/>
      <c r="T131" s="1"/>
      <c r="U131" s="1"/>
    </row>
    <row r="132" spans="1:21">
      <c r="A132" s="19" t="s">
        <v>128</v>
      </c>
      <c r="B132" s="12">
        <v>0</v>
      </c>
      <c r="C132" s="12">
        <v>0</v>
      </c>
      <c r="D132" s="12">
        <v>0</v>
      </c>
      <c r="E132" s="12">
        <v>0</v>
      </c>
      <c r="F132" s="12">
        <v>0</v>
      </c>
      <c r="G132" s="1"/>
      <c r="H132" s="1"/>
      <c r="I132" s="1"/>
      <c r="J132" s="1"/>
      <c r="K132" s="1"/>
      <c r="L132" s="1"/>
      <c r="M132" s="1"/>
      <c r="N132" s="1"/>
      <c r="O132" s="1"/>
      <c r="P132" s="1"/>
      <c r="Q132" s="1"/>
      <c r="R132" s="1"/>
      <c r="S132" s="1"/>
      <c r="T132" s="1"/>
      <c r="U132" s="1"/>
    </row>
    <row r="133" spans="1:21">
      <c r="A133" s="19" t="s">
        <v>129</v>
      </c>
      <c r="B133" s="12">
        <v>3469360.1255100002</v>
      </c>
      <c r="C133" s="12">
        <v>0</v>
      </c>
      <c r="D133" s="12">
        <v>0</v>
      </c>
      <c r="E133" s="12">
        <v>0</v>
      </c>
      <c r="F133" s="12">
        <v>3469360.1255100002</v>
      </c>
      <c r="G133" s="1"/>
      <c r="H133" s="1"/>
      <c r="I133" s="1"/>
      <c r="J133" s="1"/>
      <c r="K133" s="1"/>
      <c r="L133" s="1"/>
      <c r="M133" s="1"/>
      <c r="N133" s="1"/>
      <c r="O133" s="1"/>
      <c r="P133" s="1"/>
      <c r="Q133" s="1"/>
      <c r="R133" s="1"/>
      <c r="S133" s="1"/>
      <c r="T133" s="1"/>
      <c r="U133" s="1"/>
    </row>
    <row r="134" spans="1:21">
      <c r="A134" s="21" t="s">
        <v>130</v>
      </c>
      <c r="B134" s="14">
        <v>0</v>
      </c>
      <c r="C134" s="14">
        <v>0</v>
      </c>
      <c r="D134" s="14">
        <v>0</v>
      </c>
      <c r="E134" s="14">
        <v>0</v>
      </c>
      <c r="F134" s="14">
        <v>0</v>
      </c>
      <c r="G134" s="27"/>
      <c r="H134" s="27"/>
      <c r="I134" s="27"/>
      <c r="J134" s="27"/>
      <c r="K134" s="27"/>
      <c r="L134" s="27"/>
      <c r="M134" s="27"/>
      <c r="N134" s="27"/>
      <c r="O134" s="27"/>
      <c r="P134" s="27"/>
      <c r="Q134" s="27"/>
      <c r="R134" s="27"/>
      <c r="S134" s="27"/>
      <c r="T134" s="27"/>
      <c r="U134" s="27"/>
    </row>
    <row r="135" spans="1:21">
      <c r="A135" s="21" t="s">
        <v>131</v>
      </c>
      <c r="B135" s="14">
        <v>0</v>
      </c>
      <c r="C135" s="14">
        <v>0</v>
      </c>
      <c r="D135" s="14">
        <v>0</v>
      </c>
      <c r="E135" s="14">
        <v>0</v>
      </c>
      <c r="F135" s="14">
        <v>0</v>
      </c>
      <c r="G135" s="27"/>
      <c r="H135" s="27"/>
      <c r="I135" s="27"/>
      <c r="J135" s="27"/>
      <c r="K135" s="27"/>
      <c r="L135" s="27"/>
      <c r="M135" s="27"/>
      <c r="N135" s="27"/>
      <c r="O135" s="27"/>
      <c r="P135" s="27"/>
      <c r="Q135" s="27"/>
      <c r="R135" s="27"/>
      <c r="S135" s="27"/>
      <c r="T135" s="27"/>
      <c r="U135" s="27"/>
    </row>
    <row r="136" spans="1:21">
      <c r="A136" s="21" t="s">
        <v>132</v>
      </c>
      <c r="B136" s="14">
        <v>0</v>
      </c>
      <c r="C136" s="14">
        <v>0</v>
      </c>
      <c r="D136" s="14">
        <v>0</v>
      </c>
      <c r="E136" s="14">
        <v>0</v>
      </c>
      <c r="F136" s="14">
        <v>0</v>
      </c>
      <c r="G136" s="1"/>
      <c r="H136" s="1"/>
      <c r="I136" s="1"/>
      <c r="J136" s="1"/>
      <c r="K136" s="1"/>
      <c r="L136" s="1"/>
      <c r="M136" s="1"/>
      <c r="N136" s="1"/>
      <c r="O136" s="1"/>
      <c r="P136" s="1"/>
      <c r="Q136" s="1"/>
      <c r="R136" s="1"/>
      <c r="S136" s="1"/>
      <c r="T136" s="1"/>
      <c r="U136" s="1"/>
    </row>
    <row r="137" spans="1:21">
      <c r="A137" s="21" t="s">
        <v>133</v>
      </c>
      <c r="B137" s="14">
        <v>0</v>
      </c>
      <c r="C137" s="14">
        <v>0</v>
      </c>
      <c r="D137" s="14">
        <v>0</v>
      </c>
      <c r="E137" s="14">
        <v>0</v>
      </c>
      <c r="F137" s="14">
        <v>0</v>
      </c>
      <c r="G137" s="1"/>
      <c r="H137" s="1"/>
      <c r="I137" s="1"/>
      <c r="J137" s="1"/>
      <c r="K137" s="1"/>
      <c r="L137" s="1"/>
      <c r="M137" s="1"/>
      <c r="N137" s="1"/>
      <c r="O137" s="1"/>
      <c r="P137" s="1"/>
      <c r="Q137" s="1"/>
      <c r="R137" s="1"/>
      <c r="S137" s="1"/>
      <c r="T137" s="1"/>
      <c r="U137" s="1"/>
    </row>
    <row r="138" spans="1:21">
      <c r="A138" s="21" t="s">
        <v>134</v>
      </c>
      <c r="B138" s="14">
        <v>3279700</v>
      </c>
      <c r="C138" s="14">
        <v>0</v>
      </c>
      <c r="D138" s="14">
        <v>0</v>
      </c>
      <c r="E138" s="14">
        <v>0</v>
      </c>
      <c r="F138" s="14">
        <v>3279700</v>
      </c>
      <c r="G138" s="1"/>
      <c r="H138" s="1"/>
      <c r="I138" s="1"/>
      <c r="J138" s="1"/>
      <c r="K138" s="1"/>
      <c r="L138" s="1"/>
      <c r="M138" s="1"/>
      <c r="N138" s="1"/>
      <c r="O138" s="1"/>
      <c r="P138" s="1"/>
      <c r="Q138" s="1"/>
      <c r="R138" s="1"/>
      <c r="S138" s="1"/>
      <c r="T138" s="1"/>
      <c r="U138" s="1"/>
    </row>
    <row r="139" spans="1:21">
      <c r="A139" s="21" t="s">
        <v>135</v>
      </c>
      <c r="B139" s="14">
        <v>189660.12550999998</v>
      </c>
      <c r="C139" s="14">
        <v>0</v>
      </c>
      <c r="D139" s="14">
        <v>0</v>
      </c>
      <c r="E139" s="14">
        <v>0</v>
      </c>
      <c r="F139" s="14">
        <v>189660.12550999998</v>
      </c>
      <c r="G139" s="1"/>
      <c r="H139" s="1"/>
      <c r="I139" s="1"/>
      <c r="J139" s="1"/>
      <c r="K139" s="1"/>
      <c r="L139" s="1"/>
      <c r="M139" s="1"/>
      <c r="N139" s="1"/>
      <c r="O139" s="1"/>
      <c r="P139" s="1"/>
      <c r="Q139" s="1"/>
      <c r="R139" s="1"/>
      <c r="S139" s="1"/>
      <c r="T139" s="1"/>
      <c r="U139" s="1"/>
    </row>
    <row r="140" spans="1:21">
      <c r="A140" s="19" t="s">
        <v>136</v>
      </c>
      <c r="B140" s="12">
        <v>3050197.605</v>
      </c>
      <c r="C140" s="12">
        <v>484186.73742000002</v>
      </c>
      <c r="D140" s="12">
        <v>0</v>
      </c>
      <c r="E140" s="12">
        <v>0</v>
      </c>
      <c r="F140" s="12">
        <v>3534384.3424200001</v>
      </c>
      <c r="G140" s="1"/>
      <c r="H140" s="1"/>
      <c r="I140" s="1"/>
      <c r="J140" s="1"/>
      <c r="K140" s="1"/>
      <c r="L140" s="1"/>
      <c r="M140" s="1"/>
      <c r="N140" s="1"/>
      <c r="O140" s="1"/>
      <c r="P140" s="1"/>
      <c r="Q140" s="1"/>
      <c r="R140" s="1"/>
      <c r="S140" s="1"/>
      <c r="T140" s="1"/>
      <c r="U140" s="1"/>
    </row>
    <row r="141" spans="1:21">
      <c r="A141" s="21" t="s">
        <v>137</v>
      </c>
      <c r="B141" s="14">
        <v>0</v>
      </c>
      <c r="C141" s="14">
        <v>0</v>
      </c>
      <c r="D141" s="14">
        <v>0</v>
      </c>
      <c r="E141" s="14">
        <v>0</v>
      </c>
      <c r="F141" s="14">
        <v>0</v>
      </c>
      <c r="G141" s="1"/>
      <c r="H141" s="1"/>
      <c r="I141" s="1"/>
      <c r="J141" s="1"/>
      <c r="K141" s="1"/>
      <c r="L141" s="1"/>
      <c r="M141" s="1"/>
      <c r="N141" s="1"/>
      <c r="O141" s="1"/>
      <c r="P141" s="1"/>
      <c r="Q141" s="1"/>
      <c r="R141" s="1"/>
      <c r="S141" s="1"/>
      <c r="T141" s="1"/>
      <c r="U141" s="1"/>
    </row>
    <row r="142" spans="1:21">
      <c r="A142" s="21" t="s">
        <v>138</v>
      </c>
      <c r="B142" s="14">
        <v>769662.68798000005</v>
      </c>
      <c r="C142" s="14">
        <v>0</v>
      </c>
      <c r="D142" s="14">
        <v>0</v>
      </c>
      <c r="E142" s="14">
        <v>0</v>
      </c>
      <c r="F142" s="14">
        <v>769662.68798000005</v>
      </c>
      <c r="G142" s="1"/>
      <c r="H142" s="1"/>
      <c r="I142" s="1"/>
      <c r="J142" s="1"/>
      <c r="K142" s="1"/>
      <c r="L142" s="1"/>
      <c r="M142" s="1"/>
      <c r="N142" s="1"/>
      <c r="O142" s="1"/>
      <c r="P142" s="1"/>
      <c r="Q142" s="1"/>
      <c r="R142" s="1"/>
      <c r="S142" s="1"/>
      <c r="T142" s="1"/>
      <c r="U142" s="1"/>
    </row>
    <row r="143" spans="1:21">
      <c r="A143" s="21" t="s">
        <v>139</v>
      </c>
      <c r="B143" s="14">
        <v>0</v>
      </c>
      <c r="C143" s="14">
        <v>0</v>
      </c>
      <c r="D143" s="14">
        <v>0</v>
      </c>
      <c r="E143" s="14">
        <v>0</v>
      </c>
      <c r="F143" s="14">
        <v>0</v>
      </c>
      <c r="G143" s="1"/>
      <c r="H143" s="1"/>
      <c r="I143" s="1"/>
      <c r="J143" s="1"/>
      <c r="K143" s="1"/>
      <c r="L143" s="1"/>
      <c r="M143" s="1"/>
      <c r="N143" s="1"/>
      <c r="O143" s="1"/>
      <c r="P143" s="1"/>
      <c r="Q143" s="1"/>
      <c r="R143" s="1"/>
      <c r="S143" s="1"/>
      <c r="T143" s="1"/>
      <c r="U143" s="1"/>
    </row>
    <row r="144" spans="1:21">
      <c r="A144" s="21" t="s">
        <v>140</v>
      </c>
      <c r="B144" s="14">
        <v>0</v>
      </c>
      <c r="C144" s="14">
        <v>0</v>
      </c>
      <c r="D144" s="14">
        <v>0</v>
      </c>
      <c r="E144" s="14">
        <v>0</v>
      </c>
      <c r="F144" s="14">
        <v>0</v>
      </c>
      <c r="G144" s="1"/>
      <c r="H144" s="1"/>
      <c r="I144" s="1"/>
      <c r="J144" s="1"/>
      <c r="K144" s="1"/>
      <c r="L144" s="1"/>
      <c r="M144" s="1"/>
      <c r="N144" s="1"/>
      <c r="O144" s="1"/>
      <c r="P144" s="1"/>
      <c r="Q144" s="1"/>
      <c r="R144" s="1"/>
      <c r="S144" s="1"/>
      <c r="T144" s="1"/>
      <c r="U144" s="1"/>
    </row>
    <row r="145" spans="1:21">
      <c r="A145" s="15" t="s">
        <v>141</v>
      </c>
      <c r="B145" s="14">
        <v>1513142.63906</v>
      </c>
      <c r="C145" s="14">
        <v>72030</v>
      </c>
      <c r="D145" s="14">
        <v>0</v>
      </c>
      <c r="E145" s="14">
        <v>0</v>
      </c>
      <c r="F145" s="14">
        <v>1585172.63906</v>
      </c>
      <c r="G145" s="1"/>
      <c r="H145" s="1"/>
      <c r="I145" s="1"/>
      <c r="J145" s="1"/>
      <c r="K145" s="1"/>
      <c r="L145" s="1"/>
      <c r="M145" s="1"/>
      <c r="N145" s="1"/>
      <c r="O145" s="1"/>
      <c r="P145" s="1"/>
      <c r="Q145" s="1"/>
      <c r="R145" s="1"/>
      <c r="S145" s="1"/>
      <c r="T145" s="1"/>
      <c r="U145" s="1"/>
    </row>
    <row r="146" spans="1:21">
      <c r="A146" s="21" t="s">
        <v>142</v>
      </c>
      <c r="B146" s="14">
        <v>712952.48639999994</v>
      </c>
      <c r="C146" s="14">
        <v>293384.61270999996</v>
      </c>
      <c r="D146" s="14">
        <v>0</v>
      </c>
      <c r="E146" s="14">
        <v>0</v>
      </c>
      <c r="F146" s="14">
        <v>1006337.0991100001</v>
      </c>
      <c r="G146" s="1"/>
      <c r="H146" s="1"/>
      <c r="I146" s="1"/>
      <c r="J146" s="1"/>
      <c r="K146" s="1"/>
      <c r="L146" s="1"/>
      <c r="M146" s="1"/>
      <c r="N146" s="1"/>
      <c r="O146" s="1"/>
      <c r="P146" s="1"/>
      <c r="Q146" s="1"/>
      <c r="R146" s="1"/>
      <c r="S146" s="1"/>
      <c r="T146" s="1"/>
      <c r="U146" s="1"/>
    </row>
    <row r="147" spans="1:21">
      <c r="A147" s="21" t="s">
        <v>143</v>
      </c>
      <c r="B147" s="14">
        <v>0</v>
      </c>
      <c r="C147" s="14">
        <v>114333.33336</v>
      </c>
      <c r="D147" s="14">
        <v>0</v>
      </c>
      <c r="E147" s="14">
        <v>0</v>
      </c>
      <c r="F147" s="14">
        <v>114333.33336</v>
      </c>
      <c r="G147" s="1"/>
      <c r="H147" s="1"/>
      <c r="I147" s="1"/>
      <c r="J147" s="1"/>
      <c r="K147" s="1"/>
      <c r="L147" s="1"/>
      <c r="M147" s="1"/>
      <c r="N147" s="1"/>
      <c r="O147" s="1"/>
      <c r="P147" s="1"/>
      <c r="Q147" s="1"/>
      <c r="R147" s="1"/>
      <c r="S147" s="1"/>
      <c r="T147" s="1"/>
      <c r="U147" s="1"/>
    </row>
    <row r="148" spans="1:21">
      <c r="A148" s="21" t="s">
        <v>144</v>
      </c>
      <c r="B148" s="14">
        <v>54439.791560000005</v>
      </c>
      <c r="C148" s="14">
        <v>4438.7913499999995</v>
      </c>
      <c r="D148" s="14">
        <v>0</v>
      </c>
      <c r="E148" s="14">
        <v>0</v>
      </c>
      <c r="F148" s="14">
        <v>58878.582909999997</v>
      </c>
      <c r="G148" s="1"/>
      <c r="H148" s="1"/>
      <c r="I148" s="1"/>
      <c r="J148" s="1"/>
      <c r="K148" s="1"/>
      <c r="L148" s="1"/>
      <c r="M148" s="1"/>
      <c r="N148" s="1"/>
      <c r="O148" s="1"/>
      <c r="P148" s="1"/>
      <c r="Q148" s="1"/>
      <c r="R148" s="1"/>
      <c r="S148" s="1"/>
      <c r="T148" s="1"/>
      <c r="U148" s="1"/>
    </row>
    <row r="149" spans="1:21">
      <c r="A149" s="19" t="s">
        <v>145</v>
      </c>
      <c r="B149" s="12">
        <v>46757.55154</v>
      </c>
      <c r="C149" s="12">
        <v>207.52291</v>
      </c>
      <c r="D149" s="12">
        <v>0</v>
      </c>
      <c r="E149" s="12">
        <v>0</v>
      </c>
      <c r="F149" s="12">
        <v>46965.07445</v>
      </c>
      <c r="G149" s="1"/>
      <c r="H149" s="1"/>
      <c r="I149" s="1"/>
      <c r="J149" s="1"/>
      <c r="K149" s="1"/>
      <c r="L149" s="1"/>
      <c r="M149" s="1"/>
      <c r="N149" s="1"/>
      <c r="O149" s="1"/>
      <c r="P149" s="1"/>
      <c r="Q149" s="1"/>
      <c r="R149" s="1"/>
      <c r="S149" s="1"/>
      <c r="T149" s="1"/>
      <c r="U149" s="1"/>
    </row>
    <row r="150" spans="1:21">
      <c r="A150" s="21" t="s">
        <v>72</v>
      </c>
      <c r="B150" s="14">
        <v>0</v>
      </c>
      <c r="C150" s="14">
        <v>0</v>
      </c>
      <c r="D150" s="14">
        <v>0</v>
      </c>
      <c r="E150" s="14">
        <v>0</v>
      </c>
      <c r="F150" s="14">
        <v>0</v>
      </c>
      <c r="G150" s="1"/>
      <c r="H150" s="1"/>
      <c r="I150" s="1"/>
      <c r="J150" s="1"/>
      <c r="K150" s="1"/>
      <c r="L150" s="1"/>
      <c r="M150" s="1"/>
      <c r="N150" s="1"/>
      <c r="O150" s="1"/>
      <c r="P150" s="1"/>
      <c r="Q150" s="1"/>
      <c r="R150" s="1"/>
      <c r="S150" s="1"/>
      <c r="T150" s="1"/>
      <c r="U150" s="1"/>
    </row>
    <row r="151" spans="1:21">
      <c r="A151" s="21" t="s">
        <v>74</v>
      </c>
      <c r="B151" s="14">
        <v>13742.668679999999</v>
      </c>
      <c r="C151" s="14">
        <v>37.411199999999994</v>
      </c>
      <c r="D151" s="14">
        <v>0</v>
      </c>
      <c r="E151" s="14">
        <v>0</v>
      </c>
      <c r="F151" s="14">
        <v>13780.079880000001</v>
      </c>
      <c r="G151" s="1"/>
      <c r="H151" s="1"/>
      <c r="I151" s="1"/>
      <c r="J151" s="1"/>
      <c r="K151" s="1"/>
      <c r="L151" s="1"/>
      <c r="M151" s="1"/>
      <c r="N151" s="1"/>
      <c r="O151" s="1"/>
      <c r="P151" s="1"/>
      <c r="Q151" s="1"/>
      <c r="R151" s="1"/>
      <c r="S151" s="1"/>
      <c r="T151" s="1"/>
      <c r="U151" s="1"/>
    </row>
    <row r="152" spans="1:21">
      <c r="A152" s="21" t="s">
        <v>146</v>
      </c>
      <c r="B152" s="14">
        <v>33014.882859999998</v>
      </c>
      <c r="C152" s="14">
        <v>170.11170999999999</v>
      </c>
      <c r="D152" s="14">
        <v>0</v>
      </c>
      <c r="E152" s="14">
        <v>0</v>
      </c>
      <c r="F152" s="14">
        <v>33184.994570000003</v>
      </c>
      <c r="G152" s="1"/>
      <c r="H152" s="1"/>
      <c r="I152" s="1"/>
      <c r="J152" s="1"/>
      <c r="K152" s="1"/>
      <c r="L152" s="1"/>
      <c r="M152" s="1"/>
      <c r="N152" s="1"/>
      <c r="O152" s="1"/>
      <c r="P152" s="1"/>
      <c r="Q152" s="1"/>
      <c r="R152" s="1"/>
      <c r="S152" s="1"/>
      <c r="T152" s="1"/>
      <c r="U152" s="1"/>
    </row>
    <row r="153" spans="1:21">
      <c r="A153" s="21" t="s">
        <v>100</v>
      </c>
      <c r="B153" s="14">
        <v>0</v>
      </c>
      <c r="C153" s="14">
        <v>0</v>
      </c>
      <c r="D153" s="14">
        <v>0</v>
      </c>
      <c r="E153" s="14">
        <v>0</v>
      </c>
      <c r="F153" s="14">
        <v>0</v>
      </c>
      <c r="G153" s="1"/>
      <c r="H153" s="1"/>
      <c r="I153" s="1"/>
      <c r="J153" s="1"/>
      <c r="K153" s="1"/>
      <c r="L153" s="1"/>
      <c r="M153" s="1"/>
      <c r="N153" s="1"/>
      <c r="O153" s="1"/>
      <c r="P153" s="1"/>
      <c r="Q153" s="1"/>
      <c r="R153" s="1"/>
      <c r="S153" s="1"/>
      <c r="T153" s="1"/>
      <c r="U153" s="1"/>
    </row>
    <row r="154" spans="1:21">
      <c r="A154" s="21" t="s">
        <v>147</v>
      </c>
      <c r="B154" s="14">
        <v>0</v>
      </c>
      <c r="C154" s="14">
        <v>0</v>
      </c>
      <c r="D154" s="14">
        <v>0</v>
      </c>
      <c r="E154" s="14">
        <v>0</v>
      </c>
      <c r="F154" s="14">
        <v>0</v>
      </c>
      <c r="G154" s="1"/>
      <c r="H154" s="1"/>
      <c r="I154" s="1"/>
      <c r="J154" s="1"/>
      <c r="K154" s="1"/>
      <c r="L154" s="1"/>
      <c r="M154" s="1"/>
      <c r="N154" s="1"/>
      <c r="O154" s="1"/>
      <c r="P154" s="1"/>
      <c r="Q154" s="1"/>
      <c r="R154" s="1"/>
      <c r="S154" s="1"/>
      <c r="T154" s="1"/>
      <c r="U154" s="1"/>
    </row>
    <row r="155" spans="1:21">
      <c r="A155" s="19" t="s">
        <v>148</v>
      </c>
      <c r="B155" s="12">
        <v>42717.261530000003</v>
      </c>
      <c r="C155" s="12">
        <v>0</v>
      </c>
      <c r="D155" s="12">
        <v>0</v>
      </c>
      <c r="E155" s="12">
        <v>0</v>
      </c>
      <c r="F155" s="12">
        <v>42717.261530000003</v>
      </c>
      <c r="G155" s="1"/>
      <c r="H155" s="1"/>
      <c r="I155" s="1"/>
      <c r="J155" s="1"/>
      <c r="K155" s="1"/>
      <c r="L155" s="1"/>
      <c r="M155" s="1"/>
      <c r="N155" s="1"/>
      <c r="O155" s="1"/>
      <c r="P155" s="1"/>
      <c r="Q155" s="1"/>
      <c r="R155" s="1"/>
      <c r="S155" s="1"/>
      <c r="T155" s="1"/>
      <c r="U155" s="1"/>
    </row>
    <row r="156" spans="1:21">
      <c r="A156" s="21" t="s">
        <v>149</v>
      </c>
      <c r="B156" s="14">
        <v>0</v>
      </c>
      <c r="C156" s="14">
        <v>0</v>
      </c>
      <c r="D156" s="14">
        <v>0</v>
      </c>
      <c r="E156" s="14">
        <v>0</v>
      </c>
      <c r="F156" s="14">
        <v>0</v>
      </c>
      <c r="G156" s="1"/>
      <c r="H156" s="1"/>
      <c r="I156" s="1"/>
      <c r="J156" s="1"/>
      <c r="K156" s="1"/>
      <c r="L156" s="1"/>
      <c r="M156" s="1"/>
      <c r="N156" s="1"/>
      <c r="O156" s="1"/>
      <c r="P156" s="1"/>
      <c r="Q156" s="1"/>
      <c r="R156" s="1"/>
      <c r="S156" s="1"/>
      <c r="T156" s="1"/>
      <c r="U156" s="1"/>
    </row>
    <row r="157" spans="1:21">
      <c r="A157" s="21" t="s">
        <v>150</v>
      </c>
      <c r="B157" s="14">
        <v>0</v>
      </c>
      <c r="C157" s="14">
        <v>0</v>
      </c>
      <c r="D157" s="14">
        <v>0</v>
      </c>
      <c r="E157" s="14">
        <v>0</v>
      </c>
      <c r="F157" s="14">
        <v>0</v>
      </c>
      <c r="G157" s="1"/>
      <c r="H157" s="1"/>
      <c r="I157" s="1"/>
      <c r="J157" s="1"/>
      <c r="K157" s="1"/>
      <c r="L157" s="1"/>
      <c r="M157" s="1"/>
      <c r="N157" s="1"/>
      <c r="O157" s="1"/>
      <c r="P157" s="1"/>
      <c r="Q157" s="1"/>
      <c r="R157" s="1"/>
      <c r="S157" s="1"/>
      <c r="T157" s="1"/>
      <c r="U157" s="1"/>
    </row>
    <row r="158" spans="1:21">
      <c r="A158" s="21" t="s">
        <v>151</v>
      </c>
      <c r="B158" s="14">
        <v>4817.6170899999997</v>
      </c>
      <c r="C158" s="14">
        <v>0</v>
      </c>
      <c r="D158" s="14">
        <v>0</v>
      </c>
      <c r="E158" s="14">
        <v>0</v>
      </c>
      <c r="F158" s="14">
        <v>4817.6170899999997</v>
      </c>
      <c r="G158" s="1"/>
      <c r="H158" s="1"/>
      <c r="I158" s="1"/>
      <c r="J158" s="1"/>
      <c r="K158" s="1"/>
      <c r="L158" s="1"/>
      <c r="M158" s="1"/>
      <c r="N158" s="1"/>
      <c r="O158" s="1"/>
      <c r="P158" s="1"/>
      <c r="Q158" s="1"/>
      <c r="R158" s="1"/>
      <c r="S158" s="1"/>
      <c r="T158" s="1"/>
      <c r="U158" s="1"/>
    </row>
    <row r="159" spans="1:21">
      <c r="A159" s="21" t="s">
        <v>152</v>
      </c>
      <c r="B159" s="14"/>
      <c r="C159" s="14"/>
      <c r="D159" s="14"/>
      <c r="E159" s="14"/>
      <c r="F159" s="14"/>
      <c r="G159" s="1"/>
      <c r="H159" s="1"/>
      <c r="I159" s="1"/>
      <c r="J159" s="1"/>
      <c r="K159" s="1"/>
      <c r="L159" s="1"/>
      <c r="M159" s="1"/>
      <c r="N159" s="1"/>
      <c r="O159" s="1"/>
      <c r="P159" s="1"/>
      <c r="Q159" s="1"/>
      <c r="R159" s="1"/>
      <c r="S159" s="1"/>
      <c r="T159" s="1"/>
      <c r="U159" s="1"/>
    </row>
    <row r="160" spans="1:21">
      <c r="A160" s="21" t="s">
        <v>153</v>
      </c>
      <c r="B160" s="14">
        <v>37899.644439999996</v>
      </c>
      <c r="C160" s="14">
        <v>0</v>
      </c>
      <c r="D160" s="14">
        <v>0</v>
      </c>
      <c r="E160" s="14">
        <v>0</v>
      </c>
      <c r="F160" s="14">
        <v>37899.644439999996</v>
      </c>
      <c r="G160" s="1"/>
      <c r="H160" s="1"/>
      <c r="I160" s="1"/>
      <c r="J160" s="1"/>
      <c r="K160" s="1"/>
      <c r="L160" s="1"/>
      <c r="M160" s="1"/>
      <c r="N160" s="1"/>
      <c r="O160" s="1"/>
      <c r="P160" s="1"/>
      <c r="Q160" s="1"/>
      <c r="R160" s="1"/>
      <c r="S160" s="1"/>
      <c r="T160" s="1"/>
      <c r="U160" s="1"/>
    </row>
    <row r="161" spans="1:21">
      <c r="A161" s="21" t="s">
        <v>154</v>
      </c>
      <c r="B161" s="14">
        <v>0</v>
      </c>
      <c r="C161" s="14">
        <v>0</v>
      </c>
      <c r="D161" s="14">
        <v>0</v>
      </c>
      <c r="E161" s="14">
        <v>0</v>
      </c>
      <c r="F161" s="14">
        <v>0</v>
      </c>
      <c r="G161" s="1"/>
      <c r="H161" s="1"/>
      <c r="I161" s="1"/>
      <c r="J161" s="1"/>
      <c r="K161" s="1"/>
      <c r="L161" s="1"/>
      <c r="M161" s="1"/>
      <c r="N161" s="1"/>
      <c r="O161" s="1"/>
      <c r="P161" s="1"/>
      <c r="Q161" s="1"/>
      <c r="R161" s="1"/>
      <c r="S161" s="1"/>
      <c r="T161" s="1"/>
      <c r="U161" s="1"/>
    </row>
    <row r="162" spans="1:21">
      <c r="A162" s="19" t="s">
        <v>155</v>
      </c>
      <c r="B162" s="12">
        <v>0</v>
      </c>
      <c r="C162" s="12">
        <v>0</v>
      </c>
      <c r="D162" s="12">
        <v>0</v>
      </c>
      <c r="E162" s="12">
        <v>0</v>
      </c>
      <c r="F162" s="12">
        <v>0</v>
      </c>
      <c r="G162" s="1"/>
      <c r="H162" s="1"/>
      <c r="I162" s="1"/>
      <c r="J162" s="1"/>
      <c r="K162" s="1"/>
      <c r="L162" s="1"/>
      <c r="M162" s="1"/>
      <c r="N162" s="1"/>
      <c r="O162" s="1"/>
      <c r="P162" s="1"/>
      <c r="Q162" s="1"/>
      <c r="R162" s="1"/>
      <c r="S162" s="1"/>
      <c r="T162" s="1"/>
      <c r="U162" s="1"/>
    </row>
    <row r="163" spans="1:21">
      <c r="A163" s="21" t="s">
        <v>156</v>
      </c>
      <c r="B163" s="14">
        <v>0</v>
      </c>
      <c r="C163" s="14">
        <v>0</v>
      </c>
      <c r="D163" s="14">
        <v>0</v>
      </c>
      <c r="E163" s="14">
        <v>0</v>
      </c>
      <c r="F163" s="14">
        <v>0</v>
      </c>
      <c r="G163" s="1"/>
      <c r="H163" s="1"/>
      <c r="I163" s="1"/>
      <c r="J163" s="1"/>
      <c r="K163" s="1"/>
      <c r="L163" s="1"/>
      <c r="M163" s="1"/>
      <c r="N163" s="1"/>
      <c r="O163" s="1"/>
      <c r="P163" s="1"/>
      <c r="Q163" s="1"/>
      <c r="R163" s="1"/>
      <c r="S163" s="1"/>
      <c r="T163" s="1"/>
      <c r="U163" s="1"/>
    </row>
    <row r="164" spans="1:21">
      <c r="A164" s="21" t="s">
        <v>157</v>
      </c>
      <c r="B164" s="14">
        <v>0</v>
      </c>
      <c r="C164" s="14">
        <v>0</v>
      </c>
      <c r="D164" s="14">
        <v>0</v>
      </c>
      <c r="E164" s="14">
        <v>0</v>
      </c>
      <c r="F164" s="14">
        <v>0</v>
      </c>
      <c r="G164" s="1"/>
      <c r="H164" s="1"/>
      <c r="I164" s="1"/>
      <c r="J164" s="1"/>
      <c r="K164" s="1"/>
      <c r="L164" s="1"/>
      <c r="M164" s="1"/>
      <c r="N164" s="1"/>
      <c r="O164" s="1"/>
      <c r="P164" s="1"/>
      <c r="Q164" s="1"/>
      <c r="R164" s="1"/>
      <c r="S164" s="1"/>
      <c r="T164" s="1"/>
      <c r="U164" s="1"/>
    </row>
    <row r="165" spans="1:21">
      <c r="A165" s="15" t="s">
        <v>158</v>
      </c>
      <c r="B165" s="14">
        <v>0</v>
      </c>
      <c r="C165" s="14">
        <v>0</v>
      </c>
      <c r="D165" s="14">
        <v>0</v>
      </c>
      <c r="E165" s="14">
        <v>0</v>
      </c>
      <c r="F165" s="14">
        <v>0</v>
      </c>
      <c r="G165" s="1"/>
      <c r="H165" s="1"/>
      <c r="I165" s="1"/>
      <c r="J165" s="1"/>
      <c r="K165" s="1"/>
      <c r="L165" s="1"/>
      <c r="M165" s="1"/>
      <c r="N165" s="1"/>
      <c r="O165" s="1"/>
      <c r="P165" s="1"/>
      <c r="Q165" s="1"/>
      <c r="R165" s="1"/>
      <c r="S165" s="1"/>
      <c r="T165" s="1"/>
      <c r="U165" s="1"/>
    </row>
    <row r="166" spans="1:21">
      <c r="A166" s="21" t="s">
        <v>159</v>
      </c>
      <c r="B166" s="14">
        <v>0</v>
      </c>
      <c r="C166" s="14">
        <v>0</v>
      </c>
      <c r="D166" s="14">
        <v>0</v>
      </c>
      <c r="E166" s="14">
        <v>0</v>
      </c>
      <c r="F166" s="14">
        <v>0</v>
      </c>
      <c r="G166" s="1"/>
      <c r="H166" s="1"/>
      <c r="I166" s="1"/>
      <c r="J166" s="1"/>
      <c r="K166" s="1"/>
      <c r="L166" s="1"/>
      <c r="M166" s="1"/>
      <c r="N166" s="1"/>
      <c r="O166" s="1"/>
      <c r="P166" s="1"/>
      <c r="Q166" s="1"/>
      <c r="R166" s="1"/>
      <c r="S166" s="1"/>
      <c r="T166" s="1"/>
      <c r="U166" s="1"/>
    </row>
    <row r="167" spans="1:21">
      <c r="A167" s="19" t="s">
        <v>160</v>
      </c>
      <c r="B167" s="12">
        <v>0</v>
      </c>
      <c r="C167" s="12">
        <v>0</v>
      </c>
      <c r="D167" s="12">
        <v>0</v>
      </c>
      <c r="E167" s="12">
        <v>0</v>
      </c>
      <c r="F167" s="12">
        <v>0</v>
      </c>
      <c r="G167" s="1"/>
      <c r="H167" s="1"/>
      <c r="I167" s="1"/>
      <c r="J167" s="1"/>
      <c r="K167" s="1"/>
      <c r="L167" s="1"/>
      <c r="M167" s="1"/>
      <c r="N167" s="1"/>
      <c r="O167" s="1"/>
      <c r="P167" s="1"/>
      <c r="Q167" s="1"/>
      <c r="R167" s="1"/>
      <c r="S167" s="1"/>
      <c r="T167" s="1"/>
      <c r="U167" s="1"/>
    </row>
    <row r="168" spans="1:21">
      <c r="A168" s="21" t="s">
        <v>161</v>
      </c>
      <c r="B168" s="14">
        <v>0</v>
      </c>
      <c r="C168" s="14">
        <v>0</v>
      </c>
      <c r="D168" s="14">
        <v>0</v>
      </c>
      <c r="E168" s="14">
        <v>0</v>
      </c>
      <c r="F168" s="14">
        <v>0</v>
      </c>
      <c r="G168" s="1"/>
      <c r="H168" s="1"/>
      <c r="I168" s="1"/>
      <c r="J168" s="1"/>
      <c r="K168" s="1"/>
      <c r="L168" s="1"/>
      <c r="M168" s="1"/>
      <c r="N168" s="1"/>
      <c r="O168" s="1"/>
      <c r="P168" s="1"/>
      <c r="Q168" s="1"/>
      <c r="R168" s="1"/>
      <c r="S168" s="1"/>
      <c r="T168" s="1"/>
      <c r="U168" s="1"/>
    </row>
    <row r="169" spans="1:21">
      <c r="A169" s="21" t="s">
        <v>162</v>
      </c>
      <c r="B169" s="14">
        <v>0</v>
      </c>
      <c r="C169" s="14">
        <v>0</v>
      </c>
      <c r="D169" s="14">
        <v>0</v>
      </c>
      <c r="E169" s="14">
        <v>0</v>
      </c>
      <c r="F169" s="14">
        <v>0</v>
      </c>
      <c r="G169" s="1"/>
      <c r="H169" s="1"/>
      <c r="I169" s="1"/>
      <c r="J169" s="1"/>
      <c r="K169" s="1"/>
      <c r="L169" s="1"/>
      <c r="M169" s="1"/>
      <c r="N169" s="1"/>
      <c r="O169" s="1"/>
      <c r="P169" s="1"/>
      <c r="Q169" s="1"/>
      <c r="R169" s="1"/>
      <c r="S169" s="1"/>
      <c r="T169" s="1"/>
      <c r="U169" s="1"/>
    </row>
    <row r="170" spans="1:21">
      <c r="A170" s="21" t="s">
        <v>163</v>
      </c>
      <c r="B170" s="14">
        <v>0</v>
      </c>
      <c r="C170" s="14">
        <v>0</v>
      </c>
      <c r="D170" s="14">
        <v>0</v>
      </c>
      <c r="E170" s="14">
        <v>0</v>
      </c>
      <c r="F170" s="14">
        <v>0</v>
      </c>
      <c r="G170" s="1"/>
      <c r="H170" s="1"/>
      <c r="I170" s="1"/>
      <c r="J170" s="1"/>
      <c r="K170" s="1"/>
      <c r="L170" s="1"/>
      <c r="M170" s="1"/>
      <c r="N170" s="1"/>
      <c r="O170" s="1"/>
      <c r="P170" s="1"/>
      <c r="Q170" s="1"/>
      <c r="R170" s="1"/>
      <c r="S170" s="1"/>
      <c r="T170" s="1"/>
      <c r="U170" s="1"/>
    </row>
    <row r="171" spans="1:21">
      <c r="A171" s="21" t="s">
        <v>164</v>
      </c>
      <c r="B171" s="14">
        <v>0</v>
      </c>
      <c r="C171" s="14">
        <v>0</v>
      </c>
      <c r="D171" s="14">
        <v>0</v>
      </c>
      <c r="E171" s="14">
        <v>0</v>
      </c>
      <c r="F171" s="14">
        <v>0</v>
      </c>
      <c r="G171" s="1"/>
      <c r="H171" s="1"/>
      <c r="I171" s="1"/>
      <c r="J171" s="1"/>
      <c r="K171" s="1"/>
      <c r="L171" s="1"/>
      <c r="M171" s="1"/>
      <c r="N171" s="1"/>
      <c r="O171" s="1"/>
      <c r="P171" s="1"/>
      <c r="Q171" s="1"/>
      <c r="R171" s="1"/>
      <c r="S171" s="1"/>
      <c r="T171" s="1"/>
      <c r="U171" s="1"/>
    </row>
    <row r="172" spans="1:21">
      <c r="A172" s="21" t="s">
        <v>165</v>
      </c>
      <c r="B172" s="14">
        <v>0</v>
      </c>
      <c r="C172" s="14">
        <v>0</v>
      </c>
      <c r="D172" s="14">
        <v>0</v>
      </c>
      <c r="E172" s="14">
        <v>0</v>
      </c>
      <c r="F172" s="14">
        <v>0</v>
      </c>
      <c r="G172" s="1"/>
      <c r="H172" s="1"/>
      <c r="I172" s="1"/>
      <c r="J172" s="1"/>
      <c r="K172" s="1"/>
      <c r="L172" s="1"/>
      <c r="M172" s="1"/>
      <c r="N172" s="1"/>
      <c r="O172" s="1"/>
      <c r="P172" s="1"/>
      <c r="Q172" s="1"/>
      <c r="R172" s="1"/>
      <c r="S172" s="1"/>
      <c r="T172" s="1"/>
      <c r="U172" s="1"/>
    </row>
    <row r="173" spans="1:21">
      <c r="A173" s="21" t="s">
        <v>166</v>
      </c>
      <c r="B173" s="14">
        <v>0</v>
      </c>
      <c r="C173" s="14">
        <v>0</v>
      </c>
      <c r="D173" s="14">
        <v>0</v>
      </c>
      <c r="E173" s="14">
        <v>0</v>
      </c>
      <c r="F173" s="14">
        <v>0</v>
      </c>
      <c r="G173" s="1"/>
      <c r="H173" s="1"/>
      <c r="I173" s="1"/>
      <c r="J173" s="1"/>
      <c r="K173" s="1"/>
      <c r="L173" s="1"/>
      <c r="M173" s="1"/>
      <c r="N173" s="1"/>
      <c r="O173" s="1"/>
      <c r="P173" s="1"/>
      <c r="Q173" s="1"/>
      <c r="R173" s="1"/>
      <c r="S173" s="1"/>
      <c r="T173" s="1"/>
      <c r="U173" s="1"/>
    </row>
    <row r="174" spans="1:21">
      <c r="A174" s="21" t="s">
        <v>167</v>
      </c>
      <c r="B174" s="14">
        <v>0</v>
      </c>
      <c r="C174" s="14">
        <v>0</v>
      </c>
      <c r="D174" s="14">
        <v>0</v>
      </c>
      <c r="E174" s="14">
        <v>0</v>
      </c>
      <c r="F174" s="14">
        <v>0</v>
      </c>
      <c r="G174" s="1"/>
      <c r="H174" s="1"/>
      <c r="I174" s="1"/>
      <c r="J174" s="1"/>
      <c r="K174" s="1"/>
      <c r="L174" s="1"/>
      <c r="M174" s="1"/>
      <c r="N174" s="1"/>
      <c r="O174" s="1"/>
      <c r="P174" s="1"/>
      <c r="Q174" s="1"/>
      <c r="R174" s="1"/>
      <c r="S174" s="1"/>
      <c r="T174" s="1"/>
      <c r="U174" s="1"/>
    </row>
    <row r="175" spans="1:21">
      <c r="A175" s="21" t="s">
        <v>168</v>
      </c>
      <c r="B175" s="14">
        <v>0</v>
      </c>
      <c r="C175" s="14">
        <v>0</v>
      </c>
      <c r="D175" s="14">
        <v>0</v>
      </c>
      <c r="E175" s="14">
        <v>0</v>
      </c>
      <c r="F175" s="14">
        <v>0</v>
      </c>
      <c r="G175" s="1"/>
      <c r="H175" s="1"/>
      <c r="I175" s="1"/>
      <c r="J175" s="1"/>
      <c r="K175" s="1"/>
      <c r="L175" s="1"/>
      <c r="M175" s="1"/>
      <c r="N175" s="1"/>
      <c r="O175" s="1"/>
      <c r="P175" s="1"/>
      <c r="Q175" s="1"/>
      <c r="R175" s="1"/>
      <c r="S175" s="1"/>
      <c r="T175" s="1"/>
      <c r="U175" s="1"/>
    </row>
    <row r="176" spans="1:21">
      <c r="A176" s="18" t="s">
        <v>169</v>
      </c>
      <c r="B176" s="12">
        <v>887341.21765000001</v>
      </c>
      <c r="C176" s="12">
        <v>0</v>
      </c>
      <c r="D176" s="12">
        <v>0</v>
      </c>
      <c r="E176" s="12">
        <v>0</v>
      </c>
      <c r="F176" s="12">
        <v>887341.21765000001</v>
      </c>
      <c r="G176" s="1"/>
      <c r="H176" s="1"/>
      <c r="I176" s="1"/>
      <c r="J176" s="1"/>
      <c r="K176" s="1"/>
      <c r="L176" s="1"/>
      <c r="M176" s="1"/>
      <c r="N176" s="1"/>
      <c r="O176" s="1"/>
      <c r="P176" s="1"/>
      <c r="Q176" s="1"/>
      <c r="R176" s="1"/>
      <c r="S176" s="1"/>
      <c r="T176" s="1"/>
      <c r="U176" s="1"/>
    </row>
    <row r="177" spans="1:21">
      <c r="A177" s="28" t="s">
        <v>170</v>
      </c>
      <c r="B177" s="14">
        <v>739113</v>
      </c>
      <c r="C177" s="14">
        <v>0</v>
      </c>
      <c r="D177" s="14">
        <v>0</v>
      </c>
      <c r="E177" s="14">
        <v>0</v>
      </c>
      <c r="F177" s="14">
        <v>739113</v>
      </c>
      <c r="G177" s="1"/>
      <c r="H177" s="1"/>
      <c r="I177" s="1"/>
      <c r="J177" s="1"/>
      <c r="K177" s="1"/>
      <c r="L177" s="1"/>
      <c r="M177" s="1"/>
      <c r="N177" s="1"/>
      <c r="O177" s="1"/>
      <c r="P177" s="1"/>
      <c r="Q177" s="1"/>
      <c r="R177" s="1"/>
      <c r="S177" s="1"/>
      <c r="T177" s="1"/>
      <c r="U177" s="1"/>
    </row>
    <row r="178" spans="1:21">
      <c r="A178" s="21" t="s">
        <v>171</v>
      </c>
      <c r="B178" s="14">
        <v>739113</v>
      </c>
      <c r="C178" s="14">
        <v>0</v>
      </c>
      <c r="D178" s="14">
        <v>0</v>
      </c>
      <c r="E178" s="14">
        <v>0</v>
      </c>
      <c r="F178" s="14">
        <v>739113</v>
      </c>
      <c r="G178" s="1"/>
      <c r="H178" s="1"/>
      <c r="I178" s="1"/>
      <c r="J178" s="1"/>
      <c r="K178" s="1"/>
      <c r="L178" s="1"/>
      <c r="M178" s="1"/>
      <c r="N178" s="1"/>
      <c r="O178" s="1"/>
      <c r="P178" s="1"/>
      <c r="Q178" s="1"/>
      <c r="R178" s="1"/>
      <c r="S178" s="1"/>
      <c r="T178" s="1"/>
      <c r="U178" s="1"/>
    </row>
    <row r="179" spans="1:21">
      <c r="A179" s="21" t="s">
        <v>172</v>
      </c>
      <c r="B179" s="14">
        <v>0</v>
      </c>
      <c r="C179" s="14">
        <v>0</v>
      </c>
      <c r="D179" s="14">
        <v>0</v>
      </c>
      <c r="E179" s="14">
        <v>0</v>
      </c>
      <c r="F179" s="14">
        <v>0</v>
      </c>
      <c r="G179" s="1"/>
      <c r="H179" s="1"/>
      <c r="I179" s="1"/>
      <c r="J179" s="1"/>
      <c r="K179" s="1"/>
      <c r="L179" s="1"/>
      <c r="M179" s="1"/>
      <c r="N179" s="1"/>
      <c r="O179" s="1"/>
      <c r="P179" s="1"/>
      <c r="Q179" s="1"/>
      <c r="R179" s="1"/>
      <c r="S179" s="1"/>
      <c r="T179" s="1"/>
      <c r="U179" s="1"/>
    </row>
    <row r="180" spans="1:21">
      <c r="A180" s="21" t="s">
        <v>173</v>
      </c>
      <c r="B180" s="14">
        <v>0</v>
      </c>
      <c r="C180" s="14">
        <v>0</v>
      </c>
      <c r="D180" s="14">
        <v>0</v>
      </c>
      <c r="E180" s="14">
        <v>0</v>
      </c>
      <c r="F180" s="14">
        <v>0</v>
      </c>
      <c r="G180" s="1"/>
      <c r="H180" s="1"/>
      <c r="I180" s="1"/>
      <c r="J180" s="1"/>
      <c r="K180" s="1"/>
      <c r="L180" s="1"/>
      <c r="M180" s="1"/>
      <c r="N180" s="1"/>
      <c r="O180" s="1"/>
      <c r="P180" s="1"/>
      <c r="Q180" s="1"/>
      <c r="R180" s="1"/>
      <c r="S180" s="1"/>
      <c r="T180" s="1"/>
      <c r="U180" s="1"/>
    </row>
    <row r="181" spans="1:21">
      <c r="A181" s="28" t="s">
        <v>174</v>
      </c>
      <c r="B181" s="14">
        <v>0</v>
      </c>
      <c r="C181" s="14">
        <v>0</v>
      </c>
      <c r="D181" s="14">
        <v>0</v>
      </c>
      <c r="E181" s="14">
        <v>0</v>
      </c>
      <c r="F181" s="14">
        <v>0</v>
      </c>
      <c r="G181" s="1"/>
      <c r="H181" s="1"/>
      <c r="I181" s="1"/>
      <c r="J181" s="1"/>
      <c r="K181" s="1"/>
      <c r="L181" s="1"/>
      <c r="M181" s="1"/>
      <c r="N181" s="1"/>
      <c r="O181" s="1"/>
      <c r="P181" s="1"/>
      <c r="Q181" s="1"/>
      <c r="R181" s="1"/>
      <c r="S181" s="1"/>
      <c r="T181" s="1"/>
      <c r="U181" s="1"/>
    </row>
    <row r="182" spans="1:21">
      <c r="A182" s="21" t="s">
        <v>175</v>
      </c>
      <c r="B182" s="14">
        <v>0</v>
      </c>
      <c r="C182" s="14">
        <v>0</v>
      </c>
      <c r="D182" s="14">
        <v>0</v>
      </c>
      <c r="E182" s="14">
        <v>0</v>
      </c>
      <c r="F182" s="14">
        <v>0</v>
      </c>
      <c r="G182" s="1"/>
      <c r="H182" s="1"/>
      <c r="I182" s="1"/>
      <c r="J182" s="1"/>
      <c r="K182" s="1"/>
      <c r="L182" s="1"/>
      <c r="M182" s="1"/>
      <c r="N182" s="1"/>
      <c r="O182" s="1"/>
      <c r="P182" s="1"/>
      <c r="Q182" s="1"/>
      <c r="R182" s="1"/>
      <c r="S182" s="1"/>
      <c r="T182" s="1"/>
      <c r="U182" s="1"/>
    </row>
    <row r="183" spans="1:21">
      <c r="A183" s="21" t="s">
        <v>176</v>
      </c>
      <c r="B183" s="14">
        <v>0</v>
      </c>
      <c r="C183" s="14">
        <v>0</v>
      </c>
      <c r="D183" s="14">
        <v>0</v>
      </c>
      <c r="E183" s="14">
        <v>0</v>
      </c>
      <c r="F183" s="14">
        <v>0</v>
      </c>
      <c r="G183" s="1"/>
      <c r="H183" s="1"/>
      <c r="I183" s="1"/>
      <c r="J183" s="1"/>
      <c r="K183" s="1"/>
      <c r="L183" s="1"/>
      <c r="M183" s="1"/>
      <c r="N183" s="1"/>
      <c r="O183" s="1"/>
      <c r="P183" s="1"/>
      <c r="Q183" s="1"/>
      <c r="R183" s="1"/>
      <c r="S183" s="1"/>
      <c r="T183" s="1"/>
      <c r="U183" s="1"/>
    </row>
    <row r="184" spans="1:21">
      <c r="A184" s="21" t="s">
        <v>177</v>
      </c>
      <c r="B184" s="14">
        <v>0</v>
      </c>
      <c r="C184" s="14">
        <v>0</v>
      </c>
      <c r="D184" s="14">
        <v>0</v>
      </c>
      <c r="E184" s="14">
        <v>0</v>
      </c>
      <c r="F184" s="14">
        <v>0</v>
      </c>
      <c r="G184" s="1"/>
      <c r="H184" s="1"/>
      <c r="I184" s="1"/>
      <c r="J184" s="1"/>
      <c r="K184" s="1"/>
      <c r="L184" s="1"/>
      <c r="M184" s="1"/>
      <c r="N184" s="1"/>
      <c r="O184" s="1"/>
      <c r="P184" s="1"/>
      <c r="Q184" s="1"/>
      <c r="R184" s="1"/>
      <c r="S184" s="1"/>
      <c r="T184" s="1"/>
      <c r="U184" s="1"/>
    </row>
    <row r="185" spans="1:21">
      <c r="A185" s="28" t="s">
        <v>178</v>
      </c>
      <c r="B185" s="14">
        <v>0</v>
      </c>
      <c r="C185" s="14">
        <v>0</v>
      </c>
      <c r="D185" s="14">
        <v>0</v>
      </c>
      <c r="E185" s="14">
        <v>0</v>
      </c>
      <c r="F185" s="14">
        <v>0</v>
      </c>
      <c r="G185" s="1"/>
      <c r="H185" s="1"/>
      <c r="I185" s="1"/>
      <c r="J185" s="1"/>
      <c r="K185" s="1"/>
      <c r="L185" s="1"/>
      <c r="M185" s="1"/>
      <c r="N185" s="1"/>
      <c r="O185" s="1"/>
      <c r="P185" s="1"/>
      <c r="Q185" s="1"/>
      <c r="R185" s="1"/>
      <c r="S185" s="1"/>
      <c r="T185" s="1"/>
      <c r="U185" s="1"/>
    </row>
    <row r="186" spans="1:21">
      <c r="A186" s="21" t="s">
        <v>179</v>
      </c>
      <c r="B186" s="14">
        <v>0</v>
      </c>
      <c r="C186" s="14">
        <v>0</v>
      </c>
      <c r="D186" s="14">
        <v>0</v>
      </c>
      <c r="E186" s="14">
        <v>0</v>
      </c>
      <c r="F186" s="14">
        <v>0</v>
      </c>
      <c r="G186" s="1"/>
      <c r="H186" s="1"/>
      <c r="I186" s="1"/>
      <c r="J186" s="1"/>
      <c r="K186" s="1"/>
      <c r="L186" s="1"/>
      <c r="M186" s="1"/>
      <c r="N186" s="1"/>
      <c r="O186" s="1"/>
      <c r="P186" s="1"/>
      <c r="Q186" s="1"/>
      <c r="R186" s="1"/>
      <c r="S186" s="1"/>
      <c r="T186" s="1"/>
      <c r="U186" s="1"/>
    </row>
    <row r="187" spans="1:21">
      <c r="A187" s="28" t="s">
        <v>180</v>
      </c>
      <c r="B187" s="14">
        <v>132078.94136</v>
      </c>
      <c r="C187" s="14">
        <v>0</v>
      </c>
      <c r="D187" s="14">
        <v>0</v>
      </c>
      <c r="E187" s="14">
        <v>0</v>
      </c>
      <c r="F187" s="14">
        <v>132078.94136</v>
      </c>
      <c r="G187" s="1"/>
      <c r="H187" s="1"/>
      <c r="I187" s="1"/>
      <c r="J187" s="1"/>
      <c r="K187" s="1"/>
      <c r="L187" s="1"/>
      <c r="M187" s="1"/>
      <c r="N187" s="1"/>
      <c r="O187" s="1"/>
      <c r="P187" s="1"/>
      <c r="Q187" s="1"/>
      <c r="R187" s="1"/>
      <c r="S187" s="1"/>
      <c r="T187" s="1"/>
      <c r="U187" s="1"/>
    </row>
    <row r="188" spans="1:21">
      <c r="A188" s="21" t="s">
        <v>181</v>
      </c>
      <c r="B188" s="14">
        <v>57404.119340000005</v>
      </c>
      <c r="C188" s="14">
        <v>0</v>
      </c>
      <c r="D188" s="14">
        <v>0</v>
      </c>
      <c r="E188" s="14">
        <v>0</v>
      </c>
      <c r="F188" s="14">
        <v>57404.119340000005</v>
      </c>
      <c r="G188" s="1"/>
      <c r="H188" s="1"/>
      <c r="I188" s="1"/>
      <c r="J188" s="1"/>
      <c r="K188" s="1"/>
      <c r="L188" s="1"/>
      <c r="M188" s="1"/>
      <c r="N188" s="1"/>
      <c r="O188" s="1"/>
      <c r="P188" s="1"/>
      <c r="Q188" s="1"/>
      <c r="R188" s="1"/>
      <c r="S188" s="1"/>
      <c r="T188" s="1"/>
      <c r="U188" s="1"/>
    </row>
    <row r="189" spans="1:21">
      <c r="A189" s="21" t="s">
        <v>182</v>
      </c>
      <c r="B189" s="14">
        <v>47494.563020000001</v>
      </c>
      <c r="C189" s="14">
        <v>0</v>
      </c>
      <c r="D189" s="14">
        <v>0</v>
      </c>
      <c r="E189" s="14">
        <v>0</v>
      </c>
      <c r="F189" s="14">
        <v>47494.563020000001</v>
      </c>
      <c r="G189" s="1"/>
      <c r="H189" s="1"/>
      <c r="I189" s="1"/>
      <c r="J189" s="1"/>
      <c r="K189" s="1"/>
      <c r="L189" s="1"/>
      <c r="M189" s="1"/>
      <c r="N189" s="1"/>
      <c r="O189" s="1"/>
      <c r="P189" s="1"/>
      <c r="Q189" s="1"/>
      <c r="R189" s="1"/>
      <c r="S189" s="1"/>
      <c r="T189" s="1"/>
      <c r="U189" s="1"/>
    </row>
    <row r="190" spans="1:21">
      <c r="A190" s="21" t="s">
        <v>183</v>
      </c>
      <c r="B190" s="14">
        <v>27180.258999999998</v>
      </c>
      <c r="C190" s="14">
        <v>0</v>
      </c>
      <c r="D190" s="14">
        <v>0</v>
      </c>
      <c r="E190" s="14">
        <v>0</v>
      </c>
      <c r="F190" s="14">
        <v>27180.258999999998</v>
      </c>
      <c r="G190" s="1"/>
      <c r="H190" s="1"/>
      <c r="I190" s="1"/>
      <c r="J190" s="1"/>
      <c r="K190" s="1"/>
      <c r="L190" s="1"/>
      <c r="M190" s="1"/>
      <c r="N190" s="1"/>
      <c r="O190" s="1"/>
      <c r="P190" s="1"/>
      <c r="Q190" s="1"/>
      <c r="R190" s="1"/>
      <c r="S190" s="1"/>
      <c r="T190" s="1"/>
      <c r="U190" s="1"/>
    </row>
    <row r="191" spans="1:21">
      <c r="A191" s="28" t="s">
        <v>184</v>
      </c>
      <c r="B191" s="14">
        <v>16149.27629</v>
      </c>
      <c r="C191" s="14">
        <v>0</v>
      </c>
      <c r="D191" s="14">
        <v>0</v>
      </c>
      <c r="E191" s="14">
        <v>0</v>
      </c>
      <c r="F191" s="14">
        <v>16149.27629</v>
      </c>
      <c r="G191" s="1"/>
      <c r="H191" s="1"/>
      <c r="I191" s="1"/>
      <c r="J191" s="1"/>
      <c r="K191" s="1"/>
      <c r="L191" s="1"/>
      <c r="M191" s="1"/>
      <c r="N191" s="1"/>
      <c r="O191" s="1"/>
      <c r="P191" s="1"/>
      <c r="Q191" s="1"/>
      <c r="R191" s="1"/>
      <c r="S191" s="1"/>
      <c r="T191" s="1"/>
      <c r="U191" s="1"/>
    </row>
    <row r="192" spans="1:21">
      <c r="A192" s="21" t="s">
        <v>185</v>
      </c>
      <c r="B192" s="14">
        <v>0.36299000000000003</v>
      </c>
      <c r="C192" s="14">
        <v>0</v>
      </c>
      <c r="D192" s="14">
        <v>0</v>
      </c>
      <c r="E192" s="14">
        <v>0</v>
      </c>
      <c r="F192" s="14">
        <v>0.36299000000000003</v>
      </c>
      <c r="G192" s="1"/>
      <c r="H192" s="1"/>
      <c r="I192" s="1"/>
      <c r="J192" s="1"/>
      <c r="K192" s="1"/>
      <c r="L192" s="1"/>
      <c r="M192" s="1"/>
      <c r="N192" s="1"/>
      <c r="O192" s="1"/>
      <c r="P192" s="1"/>
      <c r="Q192" s="1"/>
      <c r="R192" s="1"/>
      <c r="S192" s="1"/>
      <c r="T192" s="1"/>
      <c r="U192" s="1"/>
    </row>
    <row r="193" spans="1:21">
      <c r="A193" s="21" t="s">
        <v>186</v>
      </c>
      <c r="B193" s="14">
        <v>16148.9133</v>
      </c>
      <c r="C193" s="14">
        <v>0</v>
      </c>
      <c r="D193" s="14">
        <v>0</v>
      </c>
      <c r="E193" s="14">
        <v>0</v>
      </c>
      <c r="F193" s="14">
        <v>16148.9133</v>
      </c>
      <c r="G193" s="1"/>
      <c r="H193" s="1"/>
      <c r="I193" s="1"/>
      <c r="J193" s="1"/>
      <c r="K193" s="1"/>
      <c r="L193" s="1"/>
      <c r="M193" s="1"/>
      <c r="N193" s="1"/>
      <c r="O193" s="1"/>
      <c r="P193" s="1"/>
      <c r="Q193" s="1"/>
      <c r="R193" s="1"/>
      <c r="S193" s="1"/>
      <c r="T193" s="1"/>
      <c r="U193" s="1"/>
    </row>
    <row r="194" spans="1:21">
      <c r="A194" s="29" t="s">
        <v>187</v>
      </c>
      <c r="B194" s="12">
        <v>8775899.1253700014</v>
      </c>
      <c r="C194" s="12">
        <v>614619.83814000001</v>
      </c>
      <c r="D194" s="12">
        <v>0</v>
      </c>
      <c r="E194" s="12">
        <v>0</v>
      </c>
      <c r="F194" s="12">
        <v>9390518.9635100011</v>
      </c>
      <c r="G194" s="1"/>
      <c r="H194" s="1"/>
      <c r="I194" s="1"/>
      <c r="J194" s="1"/>
      <c r="K194" s="1"/>
      <c r="L194" s="1"/>
      <c r="M194" s="1"/>
      <c r="N194" s="1"/>
      <c r="O194" s="1"/>
      <c r="P194" s="1"/>
      <c r="Q194" s="1"/>
      <c r="R194" s="1"/>
      <c r="S194" s="1"/>
      <c r="T194" s="1"/>
      <c r="U194" s="1"/>
    </row>
    <row r="195" spans="1:21">
      <c r="A195" s="29" t="s">
        <v>188</v>
      </c>
      <c r="B195" s="12">
        <v>0</v>
      </c>
      <c r="C195" s="12">
        <v>0</v>
      </c>
      <c r="D195" s="12">
        <v>0</v>
      </c>
      <c r="E195" s="12">
        <v>0</v>
      </c>
      <c r="F195" s="12">
        <v>0</v>
      </c>
      <c r="G195" s="1"/>
      <c r="H195" s="1"/>
      <c r="I195" s="1"/>
      <c r="J195" s="1"/>
      <c r="K195" s="1"/>
      <c r="L195" s="1"/>
      <c r="M195" s="1"/>
      <c r="N195" s="1"/>
      <c r="O195" s="1"/>
      <c r="P195" s="1"/>
      <c r="Q195" s="1"/>
      <c r="R195" s="1"/>
      <c r="S195" s="1"/>
      <c r="T195" s="1"/>
      <c r="U195" s="1"/>
    </row>
    <row r="196" spans="1:21">
      <c r="A196" s="30" t="s">
        <v>189</v>
      </c>
      <c r="B196" s="14">
        <v>0</v>
      </c>
      <c r="C196" s="14">
        <v>0</v>
      </c>
      <c r="D196" s="14">
        <v>0</v>
      </c>
      <c r="E196" s="14">
        <v>0</v>
      </c>
      <c r="F196" s="14">
        <v>0</v>
      </c>
      <c r="G196" s="1"/>
      <c r="H196" s="1"/>
      <c r="I196" s="1"/>
      <c r="J196" s="1"/>
      <c r="K196" s="1"/>
      <c r="L196" s="1"/>
      <c r="M196" s="1"/>
      <c r="N196" s="1"/>
      <c r="O196" s="1"/>
      <c r="P196" s="1"/>
      <c r="Q196" s="1"/>
      <c r="R196" s="1"/>
      <c r="S196" s="1"/>
      <c r="T196" s="1"/>
      <c r="U196" s="1"/>
    </row>
    <row r="197" spans="1:21">
      <c r="A197" s="21" t="s">
        <v>190</v>
      </c>
      <c r="B197" s="14">
        <v>0</v>
      </c>
      <c r="C197" s="14">
        <v>0</v>
      </c>
      <c r="D197" s="14">
        <v>0</v>
      </c>
      <c r="E197" s="14">
        <v>0</v>
      </c>
      <c r="F197" s="14">
        <v>0</v>
      </c>
      <c r="G197" s="1"/>
      <c r="H197" s="1"/>
      <c r="I197" s="1"/>
      <c r="J197" s="1"/>
      <c r="K197" s="1"/>
      <c r="L197" s="1"/>
      <c r="M197" s="1"/>
      <c r="N197" s="1"/>
      <c r="O197" s="1"/>
      <c r="P197" s="1"/>
      <c r="Q197" s="1"/>
      <c r="R197" s="1"/>
      <c r="S197" s="1"/>
      <c r="T197" s="1"/>
      <c r="U197" s="1"/>
    </row>
    <row r="198" spans="1:21">
      <c r="A198" s="21" t="s">
        <v>191</v>
      </c>
      <c r="B198" s="14">
        <v>0</v>
      </c>
      <c r="C198" s="14">
        <v>0</v>
      </c>
      <c r="D198" s="14">
        <v>0</v>
      </c>
      <c r="E198" s="14">
        <v>0</v>
      </c>
      <c r="F198" s="14">
        <v>0</v>
      </c>
      <c r="G198" s="1"/>
      <c r="H198" s="1"/>
      <c r="I198" s="1"/>
      <c r="J198" s="1"/>
      <c r="K198" s="1"/>
      <c r="L198" s="1"/>
      <c r="M198" s="1"/>
      <c r="N198" s="1"/>
      <c r="O198" s="1"/>
      <c r="P198" s="1"/>
      <c r="Q198" s="1"/>
      <c r="R198" s="1"/>
      <c r="S198" s="1"/>
      <c r="T198" s="1"/>
      <c r="U198" s="1"/>
    </row>
    <row r="199" spans="1:21">
      <c r="A199" s="21" t="s">
        <v>192</v>
      </c>
      <c r="B199" s="14">
        <v>0</v>
      </c>
      <c r="C199" s="14">
        <v>0</v>
      </c>
      <c r="D199" s="14">
        <v>0</v>
      </c>
      <c r="E199" s="14">
        <v>0</v>
      </c>
      <c r="F199" s="14">
        <v>0</v>
      </c>
      <c r="G199" s="1"/>
      <c r="H199" s="1"/>
      <c r="I199" s="1"/>
      <c r="J199" s="1"/>
      <c r="K199" s="1"/>
      <c r="L199" s="1"/>
      <c r="M199" s="1"/>
      <c r="N199" s="1"/>
      <c r="O199" s="1"/>
      <c r="P199" s="1"/>
      <c r="Q199" s="1"/>
      <c r="R199" s="1"/>
      <c r="S199" s="1"/>
      <c r="T199" s="1"/>
      <c r="U199" s="1"/>
    </row>
    <row r="200" spans="1:21">
      <c r="A200" s="21" t="s">
        <v>193</v>
      </c>
      <c r="B200" s="14">
        <v>0</v>
      </c>
      <c r="C200" s="14">
        <v>0</v>
      </c>
      <c r="D200" s="14">
        <v>0</v>
      </c>
      <c r="E200" s="14">
        <v>0</v>
      </c>
      <c r="F200" s="14">
        <v>0</v>
      </c>
      <c r="G200" s="1"/>
      <c r="H200" s="1"/>
      <c r="I200" s="1"/>
      <c r="J200" s="1"/>
      <c r="K200" s="1"/>
      <c r="L200" s="1"/>
      <c r="M200" s="1"/>
      <c r="N200" s="1"/>
      <c r="O200" s="1"/>
      <c r="P200" s="1"/>
      <c r="Q200" s="1"/>
      <c r="R200" s="1"/>
      <c r="S200" s="1"/>
      <c r="T200" s="1"/>
      <c r="U200" s="1"/>
    </row>
    <row r="201" spans="1:21">
      <c r="A201" s="21" t="s">
        <v>194</v>
      </c>
      <c r="B201" s="14">
        <v>0</v>
      </c>
      <c r="C201" s="14">
        <v>0</v>
      </c>
      <c r="D201" s="14">
        <v>0</v>
      </c>
      <c r="E201" s="14">
        <v>0</v>
      </c>
      <c r="F201" s="14">
        <v>0</v>
      </c>
      <c r="G201" s="1"/>
      <c r="H201" s="1"/>
      <c r="I201" s="1"/>
      <c r="J201" s="1"/>
      <c r="K201" s="1"/>
      <c r="L201" s="1"/>
      <c r="M201" s="1"/>
      <c r="N201" s="1"/>
      <c r="O201" s="1"/>
      <c r="P201" s="1"/>
      <c r="Q201" s="1"/>
      <c r="R201" s="1"/>
      <c r="S201" s="1"/>
      <c r="T201" s="1"/>
      <c r="U201" s="1"/>
    </row>
    <row r="202" spans="1:21">
      <c r="A202" s="28" t="s">
        <v>195</v>
      </c>
      <c r="B202" s="14">
        <v>0</v>
      </c>
      <c r="C202" s="14">
        <v>0</v>
      </c>
      <c r="D202" s="14">
        <v>0</v>
      </c>
      <c r="E202" s="14">
        <v>0</v>
      </c>
      <c r="F202" s="14">
        <v>0</v>
      </c>
      <c r="G202" s="1"/>
      <c r="H202" s="1"/>
      <c r="I202" s="1"/>
      <c r="J202" s="1"/>
      <c r="K202" s="1"/>
      <c r="L202" s="1"/>
      <c r="M202" s="1"/>
      <c r="N202" s="1"/>
      <c r="O202" s="1"/>
      <c r="P202" s="1"/>
      <c r="Q202" s="1"/>
      <c r="R202" s="1"/>
      <c r="S202" s="1"/>
      <c r="T202" s="1"/>
      <c r="U202" s="1"/>
    </row>
    <row r="203" spans="1:21">
      <c r="A203" s="21" t="s">
        <v>196</v>
      </c>
      <c r="B203" s="14">
        <v>0</v>
      </c>
      <c r="C203" s="14">
        <v>0</v>
      </c>
      <c r="D203" s="14">
        <v>0</v>
      </c>
      <c r="E203" s="14">
        <v>0</v>
      </c>
      <c r="F203" s="14">
        <v>0</v>
      </c>
      <c r="G203" s="1"/>
      <c r="H203" s="1"/>
      <c r="I203" s="1"/>
      <c r="J203" s="1"/>
      <c r="K203" s="1"/>
      <c r="L203" s="1"/>
      <c r="M203" s="1"/>
      <c r="N203" s="1"/>
      <c r="O203" s="1"/>
      <c r="P203" s="1"/>
      <c r="Q203" s="1"/>
      <c r="R203" s="1"/>
      <c r="S203" s="1"/>
      <c r="T203" s="1"/>
      <c r="U203" s="1"/>
    </row>
    <row r="204" spans="1:21">
      <c r="A204" s="21" t="s">
        <v>197</v>
      </c>
      <c r="B204" s="14">
        <v>0</v>
      </c>
      <c r="C204" s="14">
        <v>0</v>
      </c>
      <c r="D204" s="14">
        <v>0</v>
      </c>
      <c r="E204" s="14">
        <v>0</v>
      </c>
      <c r="F204" s="14">
        <v>0</v>
      </c>
      <c r="G204" s="1"/>
      <c r="H204" s="1"/>
      <c r="I204" s="1"/>
      <c r="J204" s="1"/>
      <c r="K204" s="1"/>
      <c r="L204" s="1"/>
      <c r="M204" s="1"/>
      <c r="N204" s="1"/>
      <c r="O204" s="1"/>
      <c r="P204" s="1"/>
      <c r="Q204" s="1"/>
      <c r="R204" s="1"/>
      <c r="S204" s="1"/>
      <c r="T204" s="1"/>
      <c r="U204" s="1"/>
    </row>
    <row r="205" spans="1:21">
      <c r="A205" s="15" t="s">
        <v>198</v>
      </c>
      <c r="B205" s="14">
        <v>0</v>
      </c>
      <c r="C205" s="14">
        <v>0</v>
      </c>
      <c r="D205" s="14">
        <v>0</v>
      </c>
      <c r="E205" s="14">
        <v>0</v>
      </c>
      <c r="F205" s="14">
        <v>0</v>
      </c>
      <c r="G205" s="1"/>
      <c r="H205" s="1"/>
      <c r="I205" s="1"/>
      <c r="J205" s="1"/>
      <c r="K205" s="1"/>
      <c r="L205" s="1"/>
      <c r="M205" s="1"/>
      <c r="N205" s="1"/>
      <c r="O205" s="1"/>
      <c r="P205" s="1"/>
      <c r="Q205" s="1"/>
      <c r="R205" s="1"/>
      <c r="S205" s="1"/>
      <c r="T205" s="1"/>
      <c r="U205" s="1"/>
    </row>
    <row r="206" spans="1:21">
      <c r="A206" s="21" t="s">
        <v>199</v>
      </c>
      <c r="B206" s="14">
        <v>0</v>
      </c>
      <c r="C206" s="14">
        <v>0</v>
      </c>
      <c r="D206" s="14">
        <v>0</v>
      </c>
      <c r="E206" s="14">
        <v>0</v>
      </c>
      <c r="F206" s="14">
        <v>0</v>
      </c>
      <c r="G206" s="1"/>
      <c r="H206" s="1"/>
      <c r="I206" s="1"/>
      <c r="J206" s="1"/>
      <c r="K206" s="1"/>
      <c r="L206" s="1"/>
      <c r="M206" s="1"/>
      <c r="N206" s="1"/>
      <c r="O206" s="1"/>
      <c r="P206" s="1"/>
      <c r="Q206" s="1"/>
      <c r="R206" s="1"/>
      <c r="S206" s="1"/>
      <c r="T206" s="1"/>
      <c r="U206" s="1"/>
    </row>
    <row r="207" spans="1:21">
      <c r="A207" s="21" t="s">
        <v>200</v>
      </c>
      <c r="B207" s="14">
        <v>0</v>
      </c>
      <c r="C207" s="14">
        <v>0</v>
      </c>
      <c r="D207" s="14">
        <v>0</v>
      </c>
      <c r="E207" s="14">
        <v>0</v>
      </c>
      <c r="F207" s="14">
        <v>0</v>
      </c>
      <c r="G207" s="1"/>
      <c r="H207" s="1"/>
      <c r="I207" s="1"/>
      <c r="J207" s="1"/>
      <c r="K207" s="1"/>
      <c r="L207" s="1"/>
      <c r="M207" s="1"/>
      <c r="N207" s="1"/>
      <c r="O207" s="1"/>
      <c r="P207" s="1"/>
      <c r="Q207" s="1"/>
      <c r="R207" s="1"/>
      <c r="S207" s="1"/>
      <c r="T207" s="1"/>
      <c r="U207" s="1"/>
    </row>
    <row r="208" spans="1:21">
      <c r="A208" s="28" t="s">
        <v>201</v>
      </c>
      <c r="B208" s="14">
        <v>0</v>
      </c>
      <c r="C208" s="14">
        <v>0</v>
      </c>
      <c r="D208" s="14">
        <v>0</v>
      </c>
      <c r="E208" s="14">
        <v>0</v>
      </c>
      <c r="F208" s="14">
        <v>0</v>
      </c>
      <c r="G208" s="1"/>
      <c r="H208" s="1"/>
      <c r="I208" s="1"/>
      <c r="J208" s="1"/>
      <c r="K208" s="1"/>
      <c r="L208" s="1"/>
      <c r="M208" s="1"/>
      <c r="N208" s="1"/>
      <c r="O208" s="1"/>
      <c r="P208" s="1"/>
      <c r="Q208" s="1"/>
      <c r="R208" s="1"/>
      <c r="S208" s="1"/>
      <c r="T208" s="1"/>
      <c r="U208" s="1"/>
    </row>
    <row r="209" spans="1:21">
      <c r="A209" s="28" t="s">
        <v>202</v>
      </c>
      <c r="B209" s="14">
        <v>0</v>
      </c>
      <c r="C209" s="14">
        <v>0</v>
      </c>
      <c r="D209" s="14">
        <v>0</v>
      </c>
      <c r="E209" s="14">
        <v>0</v>
      </c>
      <c r="F209" s="14">
        <v>0</v>
      </c>
      <c r="G209" s="1"/>
      <c r="H209" s="1"/>
      <c r="I209" s="1"/>
      <c r="J209" s="1"/>
      <c r="K209" s="1"/>
      <c r="L209" s="1"/>
      <c r="M209" s="1"/>
      <c r="N209" s="1"/>
      <c r="O209" s="1"/>
      <c r="P209" s="1"/>
      <c r="Q209" s="1"/>
      <c r="R209" s="1"/>
      <c r="S209" s="1"/>
      <c r="T209" s="1"/>
      <c r="U209" s="1"/>
    </row>
    <row r="210" spans="1:21">
      <c r="A210" s="21" t="s">
        <v>203</v>
      </c>
      <c r="B210" s="14">
        <v>0</v>
      </c>
      <c r="C210" s="14">
        <v>0</v>
      </c>
      <c r="D210" s="14">
        <v>0</v>
      </c>
      <c r="E210" s="14">
        <v>0</v>
      </c>
      <c r="F210" s="14">
        <v>0</v>
      </c>
      <c r="G210" s="1"/>
      <c r="H210" s="1"/>
      <c r="I210" s="1"/>
      <c r="J210" s="1"/>
      <c r="K210" s="1"/>
      <c r="L210" s="1"/>
      <c r="M210" s="1"/>
      <c r="N210" s="1"/>
      <c r="O210" s="1"/>
      <c r="P210" s="1"/>
      <c r="Q210" s="1"/>
      <c r="R210" s="1"/>
      <c r="S210" s="1"/>
      <c r="T210" s="1"/>
      <c r="U210" s="1"/>
    </row>
    <row r="211" spans="1:21">
      <c r="A211" s="21" t="s">
        <v>204</v>
      </c>
      <c r="B211" s="14">
        <v>0</v>
      </c>
      <c r="C211" s="14">
        <v>0</v>
      </c>
      <c r="D211" s="14">
        <v>0</v>
      </c>
      <c r="E211" s="14">
        <v>0</v>
      </c>
      <c r="F211" s="14">
        <v>0</v>
      </c>
      <c r="G211" s="1"/>
      <c r="H211" s="1"/>
      <c r="I211" s="1"/>
      <c r="J211" s="1"/>
      <c r="K211" s="1"/>
      <c r="L211" s="1"/>
      <c r="M211" s="1"/>
      <c r="N211" s="1"/>
      <c r="O211" s="1"/>
      <c r="P211" s="1"/>
      <c r="Q211" s="1"/>
      <c r="R211" s="1"/>
      <c r="S211" s="1"/>
      <c r="T211" s="1"/>
      <c r="U211" s="1"/>
    </row>
    <row r="212" spans="1:21">
      <c r="A212" s="21" t="s">
        <v>205</v>
      </c>
      <c r="B212" s="14">
        <v>0</v>
      </c>
      <c r="C212" s="14">
        <v>0</v>
      </c>
      <c r="D212" s="14">
        <v>0</v>
      </c>
      <c r="E212" s="14">
        <v>0</v>
      </c>
      <c r="F212" s="14">
        <v>0</v>
      </c>
      <c r="G212" s="1"/>
      <c r="H212" s="1"/>
      <c r="I212" s="1"/>
      <c r="J212" s="1"/>
      <c r="K212" s="1"/>
      <c r="L212" s="1"/>
      <c r="M212" s="1"/>
      <c r="N212" s="1"/>
      <c r="O212" s="1"/>
      <c r="P212" s="1"/>
      <c r="Q212" s="1"/>
      <c r="R212" s="1"/>
      <c r="S212" s="1"/>
      <c r="T212" s="1"/>
      <c r="U212" s="1"/>
    </row>
    <row r="213" spans="1:21">
      <c r="A213" s="21" t="s">
        <v>206</v>
      </c>
      <c r="B213" s="14">
        <v>0</v>
      </c>
      <c r="C213" s="14">
        <v>0</v>
      </c>
      <c r="D213" s="14">
        <v>0</v>
      </c>
      <c r="E213" s="14">
        <v>0</v>
      </c>
      <c r="F213" s="14">
        <v>0</v>
      </c>
      <c r="G213" s="1"/>
      <c r="H213" s="1"/>
      <c r="I213" s="1"/>
      <c r="J213" s="1"/>
      <c r="K213" s="1"/>
      <c r="L213" s="1"/>
      <c r="M213" s="1"/>
      <c r="N213" s="1"/>
      <c r="O213" s="1"/>
      <c r="P213" s="1"/>
      <c r="Q213" s="1"/>
      <c r="R213" s="1"/>
      <c r="S213" s="1"/>
      <c r="T213" s="1"/>
      <c r="U213" s="1"/>
    </row>
    <row r="214" spans="1:21">
      <c r="A214" s="28" t="s">
        <v>207</v>
      </c>
      <c r="B214" s="14">
        <v>0</v>
      </c>
      <c r="C214" s="14">
        <v>0</v>
      </c>
      <c r="D214" s="14">
        <v>0</v>
      </c>
      <c r="E214" s="14">
        <v>0</v>
      </c>
      <c r="F214" s="14">
        <v>0</v>
      </c>
      <c r="G214" s="1"/>
      <c r="H214" s="1"/>
      <c r="I214" s="1"/>
      <c r="J214" s="1"/>
      <c r="K214" s="1"/>
      <c r="L214" s="1"/>
      <c r="M214" s="1"/>
      <c r="N214" s="1"/>
      <c r="O214" s="1"/>
      <c r="P214" s="1"/>
      <c r="Q214" s="1"/>
      <c r="R214" s="1"/>
      <c r="S214" s="1"/>
      <c r="T214" s="1"/>
      <c r="U214" s="1"/>
    </row>
    <row r="215" spans="1:21">
      <c r="A215" s="19" t="s">
        <v>208</v>
      </c>
      <c r="B215" s="12">
        <v>18323933.16037</v>
      </c>
      <c r="C215" s="12">
        <v>4731442.0545100002</v>
      </c>
      <c r="D215" s="12">
        <v>0</v>
      </c>
      <c r="E215" s="12">
        <v>0</v>
      </c>
      <c r="F215" s="12">
        <v>23055375.214880001</v>
      </c>
      <c r="G215" s="1"/>
      <c r="H215" s="1"/>
      <c r="I215" s="1"/>
      <c r="J215" s="1"/>
      <c r="K215" s="1"/>
      <c r="L215" s="1"/>
      <c r="M215" s="1"/>
      <c r="N215" s="1"/>
      <c r="O215" s="1"/>
      <c r="P215" s="1"/>
      <c r="Q215" s="1"/>
      <c r="R215" s="1"/>
      <c r="S215" s="1"/>
      <c r="T215" s="1"/>
      <c r="U215" s="1"/>
    </row>
    <row r="216" spans="1:21">
      <c r="A216" s="28" t="s">
        <v>209</v>
      </c>
      <c r="B216" s="14">
        <v>0</v>
      </c>
      <c r="C216" s="14">
        <v>0</v>
      </c>
      <c r="D216" s="14">
        <v>0</v>
      </c>
      <c r="E216" s="14">
        <v>0</v>
      </c>
      <c r="F216" s="14">
        <v>0</v>
      </c>
      <c r="G216" s="1"/>
      <c r="H216" s="1"/>
      <c r="I216" s="1"/>
      <c r="J216" s="1"/>
      <c r="K216" s="1"/>
      <c r="L216" s="1"/>
      <c r="M216" s="1"/>
      <c r="N216" s="1"/>
      <c r="O216" s="1"/>
      <c r="P216" s="1"/>
      <c r="Q216" s="1"/>
      <c r="R216" s="1"/>
      <c r="S216" s="1"/>
      <c r="T216" s="1"/>
      <c r="U216" s="1"/>
    </row>
    <row r="217" spans="1:21">
      <c r="A217" s="21" t="s">
        <v>210</v>
      </c>
      <c r="B217" s="14">
        <v>0</v>
      </c>
      <c r="C217" s="14">
        <v>0</v>
      </c>
      <c r="D217" s="14">
        <v>0</v>
      </c>
      <c r="E217" s="14">
        <v>0</v>
      </c>
      <c r="F217" s="14">
        <v>0</v>
      </c>
      <c r="G217" s="1"/>
      <c r="H217" s="1"/>
      <c r="I217" s="1"/>
      <c r="J217" s="1"/>
      <c r="K217" s="1"/>
      <c r="L217" s="1"/>
      <c r="M217" s="1"/>
      <c r="N217" s="1"/>
      <c r="O217" s="1"/>
      <c r="P217" s="1"/>
      <c r="Q217" s="1"/>
      <c r="R217" s="1"/>
      <c r="S217" s="1"/>
      <c r="T217" s="1"/>
      <c r="U217" s="1"/>
    </row>
    <row r="218" spans="1:21">
      <c r="A218" s="21" t="s">
        <v>211</v>
      </c>
      <c r="B218" s="14">
        <v>0</v>
      </c>
      <c r="C218" s="14">
        <v>0</v>
      </c>
      <c r="D218" s="14">
        <v>0</v>
      </c>
      <c r="E218" s="14">
        <v>0</v>
      </c>
      <c r="F218" s="14">
        <v>0</v>
      </c>
      <c r="G218" s="1"/>
      <c r="H218" s="1"/>
      <c r="I218" s="1"/>
      <c r="J218" s="1"/>
      <c r="K218" s="1"/>
      <c r="L218" s="1"/>
      <c r="M218" s="1"/>
      <c r="N218" s="1"/>
      <c r="O218" s="1"/>
      <c r="P218" s="1"/>
      <c r="Q218" s="1"/>
      <c r="R218" s="1"/>
      <c r="S218" s="1"/>
      <c r="T218" s="1"/>
      <c r="U218" s="1"/>
    </row>
    <row r="219" spans="1:21">
      <c r="A219" s="21" t="s">
        <v>212</v>
      </c>
      <c r="B219" s="14">
        <v>0</v>
      </c>
      <c r="C219" s="14">
        <v>0</v>
      </c>
      <c r="D219" s="14">
        <v>0</v>
      </c>
      <c r="E219" s="14">
        <v>0</v>
      </c>
      <c r="F219" s="14">
        <v>0</v>
      </c>
      <c r="G219" s="1"/>
      <c r="H219" s="1"/>
      <c r="I219" s="1"/>
      <c r="J219" s="1"/>
      <c r="K219" s="1"/>
      <c r="L219" s="1"/>
      <c r="M219" s="1"/>
      <c r="N219" s="1"/>
      <c r="O219" s="1"/>
      <c r="P219" s="1"/>
      <c r="Q219" s="1"/>
      <c r="R219" s="1"/>
      <c r="S219" s="1"/>
      <c r="T219" s="1"/>
      <c r="U219" s="1"/>
    </row>
    <row r="220" spans="1:21">
      <c r="A220" s="28" t="s">
        <v>213</v>
      </c>
      <c r="B220" s="14">
        <v>0</v>
      </c>
      <c r="C220" s="14">
        <v>0</v>
      </c>
      <c r="D220" s="14">
        <v>0</v>
      </c>
      <c r="E220" s="14">
        <v>0</v>
      </c>
      <c r="F220" s="14">
        <v>0</v>
      </c>
      <c r="G220" s="1"/>
      <c r="H220" s="1"/>
      <c r="I220" s="1"/>
      <c r="J220" s="1"/>
      <c r="K220" s="1"/>
      <c r="L220" s="1"/>
      <c r="M220" s="1"/>
      <c r="N220" s="1"/>
      <c r="O220" s="1"/>
      <c r="P220" s="1"/>
      <c r="Q220" s="1"/>
      <c r="R220" s="1"/>
      <c r="S220" s="1"/>
      <c r="T220" s="1"/>
      <c r="U220" s="1"/>
    </row>
    <row r="221" spans="1:21">
      <c r="A221" s="21" t="s">
        <v>214</v>
      </c>
      <c r="B221" s="14">
        <v>0</v>
      </c>
      <c r="C221" s="14">
        <v>0</v>
      </c>
      <c r="D221" s="14">
        <v>0</v>
      </c>
      <c r="E221" s="14">
        <v>0</v>
      </c>
      <c r="F221" s="14">
        <v>0</v>
      </c>
      <c r="G221" s="1"/>
      <c r="H221" s="1"/>
      <c r="I221" s="1"/>
      <c r="J221" s="1"/>
      <c r="K221" s="1"/>
      <c r="L221" s="1"/>
      <c r="M221" s="1"/>
      <c r="N221" s="1"/>
      <c r="O221" s="1"/>
      <c r="P221" s="1"/>
      <c r="Q221" s="1"/>
      <c r="R221" s="1"/>
      <c r="S221" s="1"/>
      <c r="T221" s="1"/>
      <c r="U221" s="1"/>
    </row>
    <row r="222" spans="1:21">
      <c r="A222" s="21" t="s">
        <v>215</v>
      </c>
      <c r="B222" s="14">
        <v>0</v>
      </c>
      <c r="C222" s="14">
        <v>0</v>
      </c>
      <c r="D222" s="14">
        <v>0</v>
      </c>
      <c r="E222" s="14">
        <v>0</v>
      </c>
      <c r="F222" s="14">
        <v>0</v>
      </c>
      <c r="G222" s="1"/>
      <c r="H222" s="1"/>
      <c r="I222" s="1"/>
      <c r="J222" s="1"/>
      <c r="K222" s="1"/>
      <c r="L222" s="1"/>
      <c r="M222" s="1"/>
      <c r="N222" s="1"/>
      <c r="O222" s="1"/>
      <c r="P222" s="1"/>
      <c r="Q222" s="1"/>
      <c r="R222" s="1"/>
      <c r="S222" s="1"/>
      <c r="T222" s="1"/>
      <c r="U222" s="1"/>
    </row>
    <row r="223" spans="1:21">
      <c r="A223" s="21" t="s">
        <v>216</v>
      </c>
      <c r="B223" s="14">
        <v>0</v>
      </c>
      <c r="C223" s="14">
        <v>0</v>
      </c>
      <c r="D223" s="14">
        <v>0</v>
      </c>
      <c r="E223" s="14">
        <v>0</v>
      </c>
      <c r="F223" s="14">
        <v>0</v>
      </c>
      <c r="G223" s="1"/>
      <c r="H223" s="1"/>
      <c r="I223" s="1"/>
      <c r="J223" s="1"/>
      <c r="K223" s="1"/>
      <c r="L223" s="1"/>
      <c r="M223" s="1"/>
      <c r="N223" s="1"/>
      <c r="O223" s="1"/>
      <c r="P223" s="1"/>
      <c r="Q223" s="1"/>
      <c r="R223" s="1"/>
      <c r="S223" s="1"/>
      <c r="T223" s="1"/>
      <c r="U223" s="1"/>
    </row>
    <row r="224" spans="1:21">
      <c r="A224" s="22" t="s">
        <v>217</v>
      </c>
      <c r="B224" s="14">
        <v>0</v>
      </c>
      <c r="C224" s="14">
        <v>0</v>
      </c>
      <c r="D224" s="14">
        <v>0</v>
      </c>
      <c r="E224" s="14">
        <v>0</v>
      </c>
      <c r="F224" s="14">
        <v>0</v>
      </c>
      <c r="G224" s="1"/>
      <c r="H224" s="1"/>
      <c r="I224" s="1"/>
      <c r="J224" s="1"/>
      <c r="K224" s="1"/>
      <c r="L224" s="1"/>
      <c r="M224" s="1"/>
      <c r="N224" s="1"/>
      <c r="O224" s="1"/>
      <c r="P224" s="1"/>
      <c r="Q224" s="1"/>
      <c r="R224" s="1"/>
      <c r="S224" s="1"/>
      <c r="T224" s="1"/>
      <c r="U224" s="1"/>
    </row>
    <row r="225" spans="1:21">
      <c r="A225" s="21" t="s">
        <v>218</v>
      </c>
      <c r="B225" s="14">
        <v>0</v>
      </c>
      <c r="C225" s="14">
        <v>0</v>
      </c>
      <c r="D225" s="14">
        <v>0</v>
      </c>
      <c r="E225" s="14">
        <v>0</v>
      </c>
      <c r="F225" s="14">
        <v>0</v>
      </c>
      <c r="G225" s="1"/>
      <c r="H225" s="1"/>
      <c r="I225" s="1"/>
      <c r="J225" s="1"/>
      <c r="K225" s="1"/>
      <c r="L225" s="1"/>
      <c r="M225" s="1"/>
      <c r="N225" s="1"/>
      <c r="O225" s="1"/>
      <c r="P225" s="1"/>
      <c r="Q225" s="1"/>
      <c r="R225" s="1"/>
      <c r="S225" s="1"/>
      <c r="T225" s="1"/>
      <c r="U225" s="1"/>
    </row>
    <row r="226" spans="1:21">
      <c r="A226" s="28" t="s">
        <v>219</v>
      </c>
      <c r="B226" s="14">
        <v>0</v>
      </c>
      <c r="C226" s="14">
        <v>0</v>
      </c>
      <c r="D226" s="14">
        <v>0</v>
      </c>
      <c r="E226" s="14">
        <v>0</v>
      </c>
      <c r="F226" s="14">
        <v>0</v>
      </c>
      <c r="G226" s="1"/>
      <c r="H226" s="1"/>
      <c r="I226" s="1"/>
      <c r="J226" s="1"/>
      <c r="K226" s="1"/>
      <c r="L226" s="1"/>
      <c r="M226" s="1"/>
      <c r="N226" s="1"/>
      <c r="O226" s="1"/>
      <c r="P226" s="1"/>
      <c r="Q226" s="1"/>
      <c r="R226" s="1"/>
      <c r="S226" s="1"/>
      <c r="T226" s="1"/>
      <c r="U226" s="1"/>
    </row>
    <row r="227" spans="1:21">
      <c r="A227" s="21" t="s">
        <v>220</v>
      </c>
      <c r="B227" s="14">
        <v>0</v>
      </c>
      <c r="C227" s="14">
        <v>0</v>
      </c>
      <c r="D227" s="14">
        <v>0</v>
      </c>
      <c r="E227" s="14">
        <v>0</v>
      </c>
      <c r="F227" s="14">
        <v>0</v>
      </c>
      <c r="G227" s="1"/>
      <c r="H227" s="1"/>
      <c r="I227" s="1"/>
      <c r="J227" s="1"/>
      <c r="K227" s="1"/>
      <c r="L227" s="1"/>
      <c r="M227" s="1"/>
      <c r="N227" s="1"/>
      <c r="O227" s="1"/>
      <c r="P227" s="1"/>
      <c r="Q227" s="1"/>
      <c r="R227" s="1"/>
      <c r="S227" s="1"/>
      <c r="T227" s="1"/>
      <c r="U227" s="1"/>
    </row>
    <row r="228" spans="1:21">
      <c r="A228" s="21" t="s">
        <v>221</v>
      </c>
      <c r="B228" s="14">
        <v>0</v>
      </c>
      <c r="C228" s="14">
        <v>0</v>
      </c>
      <c r="D228" s="14">
        <v>0</v>
      </c>
      <c r="E228" s="14">
        <v>0</v>
      </c>
      <c r="F228" s="14">
        <v>0</v>
      </c>
      <c r="G228" s="1"/>
      <c r="H228" s="1"/>
      <c r="I228" s="1"/>
      <c r="J228" s="1"/>
      <c r="K228" s="1"/>
      <c r="L228" s="1"/>
      <c r="M228" s="1"/>
      <c r="N228" s="1"/>
      <c r="O228" s="1"/>
      <c r="P228" s="1"/>
      <c r="Q228" s="1"/>
      <c r="R228" s="1"/>
      <c r="S228" s="1"/>
      <c r="T228" s="1"/>
      <c r="U228" s="1"/>
    </row>
    <row r="229" spans="1:21">
      <c r="A229" s="28" t="s">
        <v>222</v>
      </c>
      <c r="B229" s="14">
        <v>0</v>
      </c>
      <c r="C229" s="14">
        <v>0</v>
      </c>
      <c r="D229" s="14">
        <v>0</v>
      </c>
      <c r="E229" s="14">
        <v>0</v>
      </c>
      <c r="F229" s="14">
        <v>0</v>
      </c>
      <c r="G229" s="1"/>
      <c r="H229" s="1"/>
      <c r="I229" s="1"/>
      <c r="J229" s="1"/>
      <c r="K229" s="1"/>
      <c r="L229" s="1"/>
      <c r="M229" s="1"/>
      <c r="N229" s="1"/>
      <c r="O229" s="1"/>
      <c r="P229" s="1"/>
      <c r="Q229" s="1"/>
      <c r="R229" s="1"/>
      <c r="S229" s="1"/>
      <c r="T229" s="1"/>
      <c r="U229" s="1"/>
    </row>
    <row r="230" spans="1:21">
      <c r="A230" s="21" t="s">
        <v>223</v>
      </c>
      <c r="B230" s="14">
        <v>0</v>
      </c>
      <c r="C230" s="14">
        <v>0</v>
      </c>
      <c r="D230" s="14">
        <v>0</v>
      </c>
      <c r="E230" s="14">
        <v>0</v>
      </c>
      <c r="F230" s="14">
        <v>0</v>
      </c>
      <c r="G230" s="1"/>
      <c r="H230" s="1"/>
      <c r="I230" s="1"/>
      <c r="J230" s="1"/>
      <c r="K230" s="1"/>
      <c r="L230" s="1"/>
      <c r="M230" s="1"/>
      <c r="N230" s="1"/>
      <c r="O230" s="1"/>
      <c r="P230" s="1"/>
      <c r="Q230" s="1"/>
      <c r="R230" s="1"/>
      <c r="S230" s="1"/>
      <c r="T230" s="1"/>
      <c r="U230" s="1"/>
    </row>
    <row r="231" spans="1:21">
      <c r="A231" s="21" t="s">
        <v>224</v>
      </c>
      <c r="B231" s="14">
        <v>0</v>
      </c>
      <c r="C231" s="14">
        <v>0</v>
      </c>
      <c r="D231" s="14">
        <v>0</v>
      </c>
      <c r="E231" s="14">
        <v>0</v>
      </c>
      <c r="F231" s="14">
        <v>0</v>
      </c>
      <c r="G231" s="1"/>
      <c r="H231" s="1"/>
      <c r="I231" s="1"/>
      <c r="J231" s="1"/>
      <c r="K231" s="1"/>
      <c r="L231" s="1"/>
      <c r="M231" s="1"/>
      <c r="N231" s="1"/>
      <c r="O231" s="1"/>
      <c r="P231" s="1"/>
      <c r="Q231" s="1"/>
      <c r="R231" s="1"/>
      <c r="S231" s="1"/>
      <c r="T231" s="1"/>
      <c r="U231" s="1"/>
    </row>
    <row r="232" spans="1:21">
      <c r="A232" s="28" t="s">
        <v>225</v>
      </c>
      <c r="B232" s="14">
        <v>4210773.0998999998</v>
      </c>
      <c r="C232" s="14">
        <v>0</v>
      </c>
      <c r="D232" s="14">
        <v>0</v>
      </c>
      <c r="E232" s="14">
        <v>0</v>
      </c>
      <c r="F232" s="14">
        <v>4210773.0998999998</v>
      </c>
      <c r="G232" s="1"/>
      <c r="H232" s="1"/>
      <c r="I232" s="1"/>
      <c r="J232" s="1"/>
      <c r="K232" s="1"/>
      <c r="L232" s="1"/>
      <c r="M232" s="1"/>
      <c r="N232" s="1"/>
      <c r="O232" s="1"/>
      <c r="P232" s="1"/>
      <c r="Q232" s="1"/>
      <c r="R232" s="1"/>
      <c r="S232" s="1"/>
      <c r="T232" s="1"/>
      <c r="U232" s="1"/>
    </row>
    <row r="233" spans="1:21">
      <c r="A233" s="21" t="s">
        <v>226</v>
      </c>
      <c r="B233" s="14">
        <v>2861991.8543400001</v>
      </c>
      <c r="C233" s="14">
        <v>0</v>
      </c>
      <c r="D233" s="14">
        <v>0</v>
      </c>
      <c r="E233" s="14">
        <v>0</v>
      </c>
      <c r="F233" s="14">
        <v>2861991.8543400001</v>
      </c>
      <c r="G233" s="1"/>
      <c r="H233" s="1"/>
      <c r="I233" s="1"/>
      <c r="J233" s="1"/>
      <c r="K233" s="1"/>
      <c r="L233" s="1"/>
      <c r="M233" s="1"/>
      <c r="N233" s="1"/>
      <c r="O233" s="1"/>
      <c r="P233" s="1"/>
      <c r="Q233" s="1"/>
      <c r="R233" s="1"/>
      <c r="S233" s="1"/>
      <c r="T233" s="1"/>
      <c r="U233" s="1"/>
    </row>
    <row r="234" spans="1:21">
      <c r="A234" s="21" t="s">
        <v>227</v>
      </c>
      <c r="B234" s="14">
        <v>0</v>
      </c>
      <c r="C234" s="14">
        <v>0</v>
      </c>
      <c r="D234" s="14">
        <v>0</v>
      </c>
      <c r="E234" s="14">
        <v>0</v>
      </c>
      <c r="F234" s="14">
        <v>0</v>
      </c>
      <c r="G234" s="1"/>
      <c r="H234" s="1"/>
      <c r="I234" s="1"/>
      <c r="J234" s="1"/>
      <c r="K234" s="1"/>
      <c r="L234" s="1"/>
      <c r="M234" s="1"/>
      <c r="N234" s="1"/>
      <c r="O234" s="1"/>
      <c r="P234" s="1"/>
      <c r="Q234" s="1"/>
      <c r="R234" s="1"/>
      <c r="S234" s="1"/>
      <c r="T234" s="1"/>
      <c r="U234" s="1"/>
    </row>
    <row r="235" spans="1:21">
      <c r="A235" s="21" t="s">
        <v>228</v>
      </c>
      <c r="B235" s="14">
        <v>330147.98332999996</v>
      </c>
      <c r="C235" s="14">
        <v>0</v>
      </c>
      <c r="D235" s="14">
        <v>0</v>
      </c>
      <c r="E235" s="14">
        <v>0</v>
      </c>
      <c r="F235" s="14">
        <v>330147.98332999996</v>
      </c>
      <c r="G235" s="1"/>
      <c r="H235" s="1"/>
      <c r="I235" s="1"/>
      <c r="J235" s="1"/>
      <c r="K235" s="1"/>
      <c r="L235" s="1"/>
      <c r="M235" s="1"/>
      <c r="N235" s="1"/>
      <c r="O235" s="1"/>
      <c r="P235" s="1"/>
      <c r="Q235" s="1"/>
      <c r="R235" s="1"/>
      <c r="S235" s="1"/>
      <c r="T235" s="1"/>
      <c r="U235" s="1"/>
    </row>
    <row r="236" spans="1:21">
      <c r="A236" s="21" t="s">
        <v>229</v>
      </c>
      <c r="B236" s="14">
        <v>0</v>
      </c>
      <c r="C236" s="14">
        <v>0</v>
      </c>
      <c r="D236" s="14">
        <v>0</v>
      </c>
      <c r="E236" s="14">
        <v>0</v>
      </c>
      <c r="F236" s="14">
        <v>0</v>
      </c>
      <c r="G236" s="1"/>
      <c r="H236" s="1"/>
      <c r="I236" s="1"/>
      <c r="J236" s="1"/>
      <c r="K236" s="1"/>
      <c r="L236" s="1"/>
      <c r="M236" s="1"/>
      <c r="N236" s="1"/>
      <c r="O236" s="1"/>
      <c r="P236" s="1"/>
      <c r="Q236" s="1"/>
      <c r="R236" s="1"/>
      <c r="S236" s="1"/>
      <c r="T236" s="1"/>
      <c r="U236" s="1"/>
    </row>
    <row r="237" spans="1:21">
      <c r="A237" s="21" t="s">
        <v>230</v>
      </c>
      <c r="B237" s="14">
        <v>0</v>
      </c>
      <c r="C237" s="14">
        <v>0</v>
      </c>
      <c r="D237" s="14">
        <v>0</v>
      </c>
      <c r="E237" s="14">
        <v>0</v>
      </c>
      <c r="F237" s="14">
        <v>0</v>
      </c>
      <c r="G237" s="1"/>
      <c r="H237" s="1"/>
      <c r="I237" s="1"/>
      <c r="J237" s="1"/>
      <c r="K237" s="1"/>
      <c r="L237" s="1"/>
      <c r="M237" s="1"/>
      <c r="N237" s="1"/>
      <c r="O237" s="1"/>
      <c r="P237" s="1"/>
      <c r="Q237" s="1"/>
      <c r="R237" s="1"/>
      <c r="S237" s="1"/>
      <c r="T237" s="1"/>
      <c r="U237" s="1"/>
    </row>
    <row r="238" spans="1:21">
      <c r="A238" s="21" t="s">
        <v>231</v>
      </c>
      <c r="B238" s="14">
        <v>0</v>
      </c>
      <c r="C238" s="14">
        <v>0</v>
      </c>
      <c r="D238" s="14">
        <v>0</v>
      </c>
      <c r="E238" s="14">
        <v>0</v>
      </c>
      <c r="F238" s="14">
        <v>0</v>
      </c>
      <c r="G238" s="1"/>
      <c r="H238" s="1"/>
      <c r="I238" s="1"/>
      <c r="J238" s="1"/>
      <c r="K238" s="1"/>
      <c r="L238" s="1"/>
      <c r="M238" s="1"/>
      <c r="N238" s="1"/>
      <c r="O238" s="1"/>
      <c r="P238" s="1"/>
      <c r="Q238" s="1"/>
      <c r="R238" s="1"/>
      <c r="S238" s="1"/>
      <c r="T238" s="1"/>
      <c r="U238" s="1"/>
    </row>
    <row r="239" spans="1:21">
      <c r="A239" s="21" t="s">
        <v>232</v>
      </c>
      <c r="B239" s="14">
        <v>0</v>
      </c>
      <c r="C239" s="14">
        <v>0</v>
      </c>
      <c r="D239" s="14">
        <v>0</v>
      </c>
      <c r="E239" s="14">
        <v>0</v>
      </c>
      <c r="F239" s="14">
        <v>0</v>
      </c>
      <c r="G239" s="1"/>
      <c r="H239" s="1"/>
      <c r="I239" s="1"/>
      <c r="J239" s="1"/>
      <c r="K239" s="1"/>
      <c r="L239" s="1"/>
      <c r="M239" s="1"/>
      <c r="N239" s="1"/>
      <c r="O239" s="1"/>
      <c r="P239" s="1"/>
      <c r="Q239" s="1"/>
      <c r="R239" s="1"/>
      <c r="S239" s="1"/>
      <c r="T239" s="1"/>
      <c r="U239" s="1"/>
    </row>
    <row r="240" spans="1:21">
      <c r="A240" s="21" t="s">
        <v>233</v>
      </c>
      <c r="B240" s="14">
        <v>1018633.26223</v>
      </c>
      <c r="C240" s="14">
        <v>0</v>
      </c>
      <c r="D240" s="14">
        <v>0</v>
      </c>
      <c r="E240" s="14">
        <v>0</v>
      </c>
      <c r="F240" s="14">
        <v>1018633.26223</v>
      </c>
      <c r="G240" s="1"/>
      <c r="H240" s="1"/>
      <c r="I240" s="1"/>
      <c r="J240" s="1"/>
      <c r="K240" s="1"/>
      <c r="L240" s="1"/>
      <c r="M240" s="1"/>
      <c r="N240" s="1"/>
      <c r="O240" s="1"/>
      <c r="P240" s="1"/>
      <c r="Q240" s="1"/>
      <c r="R240" s="1"/>
      <c r="S240" s="1"/>
      <c r="T240" s="1"/>
      <c r="U240" s="1"/>
    </row>
    <row r="241" spans="1:21">
      <c r="A241" s="28" t="s">
        <v>234</v>
      </c>
      <c r="B241" s="14">
        <v>4160278.01406</v>
      </c>
      <c r="C241" s="14">
        <v>808057.21325999999</v>
      </c>
      <c r="D241" s="14">
        <v>0</v>
      </c>
      <c r="E241" s="14">
        <v>0</v>
      </c>
      <c r="F241" s="14">
        <v>4968335.2273199996</v>
      </c>
      <c r="G241" s="1"/>
      <c r="H241" s="1"/>
      <c r="I241" s="1"/>
      <c r="J241" s="1"/>
      <c r="K241" s="1"/>
      <c r="L241" s="1"/>
      <c r="M241" s="1"/>
      <c r="N241" s="1"/>
      <c r="O241" s="1"/>
      <c r="P241" s="1"/>
      <c r="Q241" s="1"/>
      <c r="R241" s="1"/>
      <c r="S241" s="1"/>
      <c r="T241" s="1"/>
      <c r="U241" s="1"/>
    </row>
    <row r="242" spans="1:21">
      <c r="A242" s="21" t="s">
        <v>235</v>
      </c>
      <c r="B242" s="14">
        <v>131324.71466</v>
      </c>
      <c r="C242" s="14">
        <v>0</v>
      </c>
      <c r="D242" s="14">
        <v>0</v>
      </c>
      <c r="E242" s="14">
        <v>0</v>
      </c>
      <c r="F242" s="14">
        <v>131324.71466</v>
      </c>
      <c r="G242" s="1"/>
      <c r="H242" s="1"/>
      <c r="I242" s="1"/>
      <c r="J242" s="1"/>
      <c r="K242" s="1"/>
      <c r="L242" s="1"/>
      <c r="M242" s="1"/>
      <c r="N242" s="1"/>
      <c r="O242" s="1"/>
      <c r="P242" s="1"/>
      <c r="Q242" s="1"/>
      <c r="R242" s="1"/>
      <c r="S242" s="1"/>
      <c r="T242" s="1"/>
      <c r="U242" s="1"/>
    </row>
    <row r="243" spans="1:21">
      <c r="A243" s="21" t="s">
        <v>236</v>
      </c>
      <c r="B243" s="14">
        <v>0</v>
      </c>
      <c r="C243" s="14">
        <v>75.459999999999994</v>
      </c>
      <c r="D243" s="14">
        <v>0</v>
      </c>
      <c r="E243" s="14">
        <v>0</v>
      </c>
      <c r="F243" s="14">
        <v>75.459999999999994</v>
      </c>
      <c r="G243" s="1"/>
      <c r="H243" s="1"/>
      <c r="I243" s="1"/>
      <c r="J243" s="1"/>
      <c r="K243" s="1"/>
      <c r="L243" s="1"/>
      <c r="M243" s="1"/>
      <c r="N243" s="1"/>
      <c r="O243" s="1"/>
      <c r="P243" s="1"/>
      <c r="Q243" s="1"/>
      <c r="R243" s="1"/>
      <c r="S243" s="1"/>
      <c r="T243" s="1"/>
      <c r="U243" s="1"/>
    </row>
    <row r="244" spans="1:21">
      <c r="A244" s="21" t="s">
        <v>237</v>
      </c>
      <c r="B244" s="14">
        <v>32993.074609999996</v>
      </c>
      <c r="C244" s="14">
        <v>3092.56086</v>
      </c>
      <c r="D244" s="14">
        <v>0</v>
      </c>
      <c r="E244" s="14">
        <v>0</v>
      </c>
      <c r="F244" s="14">
        <v>36085.635470000001</v>
      </c>
      <c r="G244" s="1"/>
      <c r="H244" s="1"/>
      <c r="I244" s="1"/>
      <c r="J244" s="1"/>
      <c r="K244" s="1"/>
      <c r="L244" s="1"/>
      <c r="M244" s="1"/>
      <c r="N244" s="1"/>
      <c r="O244" s="1"/>
      <c r="P244" s="1"/>
      <c r="Q244" s="1"/>
      <c r="R244" s="1"/>
      <c r="S244" s="1"/>
      <c r="T244" s="1"/>
      <c r="U244" s="1"/>
    </row>
    <row r="245" spans="1:21">
      <c r="A245" s="21" t="s">
        <v>238</v>
      </c>
      <c r="B245" s="14">
        <v>17185.940260000003</v>
      </c>
      <c r="C245" s="14">
        <v>0</v>
      </c>
      <c r="D245" s="14">
        <v>0</v>
      </c>
      <c r="E245" s="14">
        <v>0</v>
      </c>
      <c r="F245" s="14">
        <v>17185.940260000003</v>
      </c>
      <c r="G245" s="1"/>
      <c r="H245" s="1"/>
      <c r="I245" s="1"/>
      <c r="J245" s="1"/>
      <c r="K245" s="1"/>
      <c r="L245" s="1"/>
      <c r="M245" s="1"/>
      <c r="N245" s="1"/>
      <c r="O245" s="1"/>
      <c r="P245" s="1"/>
      <c r="Q245" s="1"/>
      <c r="R245" s="1"/>
      <c r="S245" s="1"/>
      <c r="T245" s="1"/>
      <c r="U245" s="1"/>
    </row>
    <row r="246" spans="1:21">
      <c r="A246" s="15" t="s">
        <v>239</v>
      </c>
      <c r="B246" s="14">
        <v>0</v>
      </c>
      <c r="C246" s="14">
        <v>0</v>
      </c>
      <c r="D246" s="14">
        <v>0</v>
      </c>
      <c r="E246" s="14">
        <v>0</v>
      </c>
      <c r="F246" s="14">
        <v>0</v>
      </c>
      <c r="G246" s="1"/>
      <c r="H246" s="1"/>
      <c r="I246" s="1"/>
      <c r="J246" s="1"/>
      <c r="K246" s="1"/>
      <c r="L246" s="1"/>
      <c r="M246" s="1"/>
      <c r="N246" s="1"/>
      <c r="O246" s="1"/>
      <c r="P246" s="1"/>
      <c r="Q246" s="1"/>
      <c r="R246" s="1"/>
      <c r="S246" s="1"/>
      <c r="T246" s="1"/>
      <c r="U246" s="1"/>
    </row>
    <row r="247" spans="1:21">
      <c r="A247" s="21" t="s">
        <v>240</v>
      </c>
      <c r="B247" s="14">
        <v>3978774.2845300003</v>
      </c>
      <c r="C247" s="14">
        <v>804889.19239999994</v>
      </c>
      <c r="D247" s="14">
        <v>0</v>
      </c>
      <c r="E247" s="14">
        <v>0</v>
      </c>
      <c r="F247" s="14">
        <v>4783663.4769299999</v>
      </c>
      <c r="G247" s="1"/>
      <c r="H247" s="1"/>
      <c r="I247" s="1"/>
      <c r="J247" s="1"/>
      <c r="K247" s="1"/>
      <c r="L247" s="1"/>
      <c r="M247" s="1"/>
      <c r="N247" s="1"/>
      <c r="O247" s="1"/>
      <c r="P247" s="1"/>
      <c r="Q247" s="1"/>
      <c r="R247" s="1"/>
      <c r="S247" s="1"/>
      <c r="T247" s="1"/>
      <c r="U247" s="1"/>
    </row>
    <row r="248" spans="1:21">
      <c r="A248" s="28" t="s">
        <v>241</v>
      </c>
      <c r="B248" s="14">
        <v>418350.33431999997</v>
      </c>
      <c r="C248" s="14">
        <v>1165261.5785600001</v>
      </c>
      <c r="D248" s="14">
        <v>0</v>
      </c>
      <c r="E248" s="14">
        <v>0</v>
      </c>
      <c r="F248" s="14">
        <v>1583611.9128800002</v>
      </c>
      <c r="G248" s="1"/>
      <c r="H248" s="1"/>
      <c r="I248" s="1"/>
      <c r="J248" s="1"/>
      <c r="K248" s="1"/>
      <c r="L248" s="1"/>
      <c r="M248" s="1"/>
      <c r="N248" s="1"/>
      <c r="O248" s="1"/>
      <c r="P248" s="1"/>
      <c r="Q248" s="1"/>
      <c r="R248" s="1"/>
      <c r="S248" s="1"/>
      <c r="T248" s="1"/>
      <c r="U248" s="1"/>
    </row>
    <row r="249" spans="1:21">
      <c r="A249" s="21" t="s">
        <v>242</v>
      </c>
      <c r="B249" s="14">
        <v>409628.32163000002</v>
      </c>
      <c r="C249" s="14">
        <v>1139557.73918</v>
      </c>
      <c r="D249" s="14">
        <v>0</v>
      </c>
      <c r="E249" s="14">
        <v>0</v>
      </c>
      <c r="F249" s="14">
        <v>1549186.0608099999</v>
      </c>
      <c r="G249" s="1"/>
      <c r="H249" s="1"/>
      <c r="I249" s="1"/>
      <c r="J249" s="1"/>
      <c r="K249" s="1"/>
      <c r="L249" s="1"/>
      <c r="M249" s="1"/>
      <c r="N249" s="1"/>
      <c r="O249" s="1"/>
      <c r="P249" s="1"/>
      <c r="Q249" s="1"/>
      <c r="R249" s="1"/>
      <c r="S249" s="1"/>
      <c r="T249" s="1"/>
      <c r="U249" s="1"/>
    </row>
    <row r="250" spans="1:21">
      <c r="A250" s="21" t="s">
        <v>243</v>
      </c>
      <c r="B250" s="14">
        <v>8722.0126899999996</v>
      </c>
      <c r="C250" s="14">
        <v>25703.839379999998</v>
      </c>
      <c r="D250" s="14">
        <v>0</v>
      </c>
      <c r="E250" s="14">
        <v>0</v>
      </c>
      <c r="F250" s="14">
        <v>34425.852070000001</v>
      </c>
      <c r="G250" s="1"/>
      <c r="H250" s="1"/>
      <c r="I250" s="1"/>
      <c r="J250" s="1"/>
      <c r="K250" s="1"/>
      <c r="L250" s="1"/>
      <c r="M250" s="1"/>
      <c r="N250" s="1"/>
      <c r="O250" s="1"/>
      <c r="P250" s="1"/>
      <c r="Q250" s="1"/>
      <c r="R250" s="1"/>
      <c r="S250" s="1"/>
      <c r="T250" s="1"/>
      <c r="U250" s="1"/>
    </row>
    <row r="251" spans="1:21">
      <c r="A251" s="28" t="s">
        <v>244</v>
      </c>
      <c r="B251" s="14">
        <v>9534531.7120900005</v>
      </c>
      <c r="C251" s="14">
        <v>2758123.2626900002</v>
      </c>
      <c r="D251" s="14">
        <v>0</v>
      </c>
      <c r="E251" s="14">
        <v>0</v>
      </c>
      <c r="F251" s="14">
        <v>12292654.974780001</v>
      </c>
      <c r="G251" s="1"/>
      <c r="H251" s="1"/>
      <c r="I251" s="1"/>
      <c r="J251" s="1"/>
      <c r="K251" s="1"/>
      <c r="L251" s="1"/>
      <c r="M251" s="1"/>
      <c r="N251" s="1"/>
      <c r="O251" s="1"/>
      <c r="P251" s="1"/>
      <c r="Q251" s="1"/>
      <c r="R251" s="1"/>
      <c r="S251" s="1"/>
      <c r="T251" s="1"/>
      <c r="U251" s="1"/>
    </row>
    <row r="252" spans="1:21">
      <c r="A252" s="21" t="s">
        <v>242</v>
      </c>
      <c r="B252" s="14">
        <v>7027259.91206</v>
      </c>
      <c r="C252" s="14">
        <v>653015.18991999992</v>
      </c>
      <c r="D252" s="14">
        <v>0</v>
      </c>
      <c r="E252" s="14">
        <v>0</v>
      </c>
      <c r="F252" s="14">
        <v>7680275.1019799998</v>
      </c>
      <c r="G252" s="1"/>
      <c r="H252" s="1"/>
      <c r="I252" s="1"/>
      <c r="J252" s="1"/>
      <c r="K252" s="1"/>
      <c r="L252" s="1"/>
      <c r="M252" s="1"/>
      <c r="N252" s="1"/>
      <c r="O252" s="1"/>
      <c r="P252" s="1"/>
      <c r="Q252" s="1"/>
      <c r="R252" s="1"/>
      <c r="S252" s="1"/>
      <c r="T252" s="1"/>
      <c r="U252" s="1"/>
    </row>
    <row r="253" spans="1:21">
      <c r="A253" s="21" t="s">
        <v>243</v>
      </c>
      <c r="B253" s="14">
        <v>2507271.80003</v>
      </c>
      <c r="C253" s="14">
        <v>2105108.07277</v>
      </c>
      <c r="D253" s="14">
        <v>0</v>
      </c>
      <c r="E253" s="14">
        <v>0</v>
      </c>
      <c r="F253" s="14">
        <v>4612379.8728</v>
      </c>
      <c r="G253" s="1"/>
      <c r="H253" s="1"/>
      <c r="I253" s="1"/>
      <c r="J253" s="1"/>
      <c r="K253" s="1"/>
      <c r="L253" s="1"/>
      <c r="M253" s="1"/>
      <c r="N253" s="1"/>
      <c r="O253" s="1"/>
      <c r="P253" s="1"/>
      <c r="Q253" s="1"/>
      <c r="R253" s="1"/>
      <c r="S253" s="1"/>
      <c r="T253" s="1"/>
      <c r="U253" s="1"/>
    </row>
    <row r="254" spans="1:21">
      <c r="A254" s="31" t="s">
        <v>245</v>
      </c>
      <c r="B254" s="12">
        <v>421007.28773000004</v>
      </c>
      <c r="C254" s="12">
        <v>303.47305999999998</v>
      </c>
      <c r="D254" s="12">
        <v>0</v>
      </c>
      <c r="E254" s="12">
        <v>0</v>
      </c>
      <c r="F254" s="12">
        <v>421310.76079000003</v>
      </c>
      <c r="G254" s="1"/>
      <c r="H254" s="1"/>
      <c r="I254" s="1"/>
      <c r="J254" s="1"/>
      <c r="K254" s="1"/>
      <c r="L254" s="1"/>
      <c r="M254" s="1"/>
      <c r="N254" s="1"/>
      <c r="O254" s="1"/>
      <c r="P254" s="1"/>
      <c r="Q254" s="1"/>
      <c r="R254" s="1"/>
      <c r="S254" s="1"/>
      <c r="T254" s="1"/>
      <c r="U254" s="1"/>
    </row>
    <row r="255" spans="1:21">
      <c r="A255" s="23" t="s">
        <v>246</v>
      </c>
      <c r="B255" s="14">
        <v>6.9166499999999997</v>
      </c>
      <c r="C255" s="14">
        <v>0</v>
      </c>
      <c r="D255" s="14">
        <v>0</v>
      </c>
      <c r="E255" s="14">
        <v>0</v>
      </c>
      <c r="F255" s="14">
        <v>6.9166499999999997</v>
      </c>
      <c r="G255" s="1"/>
      <c r="H255" s="1"/>
      <c r="I255" s="1"/>
      <c r="J255" s="1"/>
      <c r="K255" s="1"/>
      <c r="L255" s="1"/>
      <c r="M255" s="1"/>
      <c r="N255" s="1"/>
      <c r="O255" s="1"/>
      <c r="P255" s="1"/>
      <c r="Q255" s="1"/>
      <c r="R255" s="1"/>
      <c r="S255" s="1"/>
      <c r="T255" s="1"/>
      <c r="U255" s="1"/>
    </row>
    <row r="256" spans="1:21">
      <c r="A256" s="23" t="s">
        <v>247</v>
      </c>
      <c r="B256" s="14">
        <v>21075.641489999998</v>
      </c>
      <c r="C256" s="14">
        <v>271.61412000000001</v>
      </c>
      <c r="D256" s="14">
        <v>0</v>
      </c>
      <c r="E256" s="14">
        <v>0</v>
      </c>
      <c r="F256" s="14">
        <v>21347.25561</v>
      </c>
      <c r="G256" s="1"/>
      <c r="H256" s="1"/>
      <c r="I256" s="1"/>
      <c r="J256" s="1"/>
      <c r="K256" s="1"/>
      <c r="L256" s="1"/>
      <c r="M256" s="1"/>
      <c r="N256" s="1"/>
      <c r="O256" s="1"/>
      <c r="P256" s="1"/>
      <c r="Q256" s="1"/>
      <c r="R256" s="1"/>
      <c r="S256" s="1"/>
      <c r="T256" s="1"/>
      <c r="U256" s="1"/>
    </row>
    <row r="257" spans="1:21">
      <c r="A257" s="23" t="s">
        <v>248</v>
      </c>
      <c r="B257" s="14">
        <v>368005.78827999998</v>
      </c>
      <c r="C257" s="14">
        <v>31.858939999999997</v>
      </c>
      <c r="D257" s="14">
        <v>0</v>
      </c>
      <c r="E257" s="14">
        <v>0</v>
      </c>
      <c r="F257" s="14">
        <v>368037.64722000004</v>
      </c>
      <c r="G257" s="1"/>
      <c r="H257" s="1"/>
      <c r="I257" s="1"/>
      <c r="J257" s="1"/>
      <c r="K257" s="1"/>
      <c r="L257" s="1"/>
      <c r="M257" s="1"/>
      <c r="N257" s="1"/>
      <c r="O257" s="1"/>
      <c r="P257" s="1"/>
      <c r="Q257" s="1"/>
      <c r="R257" s="1"/>
      <c r="S257" s="1"/>
      <c r="T257" s="1"/>
      <c r="U257" s="1"/>
    </row>
    <row r="258" spans="1:21">
      <c r="A258" s="23" t="s">
        <v>249</v>
      </c>
      <c r="B258" s="14">
        <v>0</v>
      </c>
      <c r="C258" s="14">
        <v>0</v>
      </c>
      <c r="D258" s="14">
        <v>0</v>
      </c>
      <c r="E258" s="14">
        <v>0</v>
      </c>
      <c r="F258" s="14">
        <v>0</v>
      </c>
      <c r="G258" s="1"/>
      <c r="H258" s="1"/>
      <c r="I258" s="1"/>
      <c r="J258" s="1"/>
      <c r="K258" s="1"/>
      <c r="L258" s="1"/>
      <c r="M258" s="1"/>
      <c r="N258" s="1"/>
      <c r="O258" s="1"/>
      <c r="P258" s="1"/>
      <c r="Q258" s="1"/>
      <c r="R258" s="1"/>
      <c r="S258" s="1"/>
      <c r="T258" s="1"/>
      <c r="U258" s="1"/>
    </row>
    <row r="259" spans="1:21">
      <c r="A259" s="23" t="s">
        <v>250</v>
      </c>
      <c r="B259" s="14">
        <v>4353.5990499999998</v>
      </c>
      <c r="C259" s="14">
        <v>0</v>
      </c>
      <c r="D259" s="14">
        <v>0</v>
      </c>
      <c r="E259" s="14">
        <v>0</v>
      </c>
      <c r="F259" s="14">
        <v>4353.5990499999998</v>
      </c>
      <c r="G259" s="1"/>
      <c r="H259" s="1"/>
      <c r="I259" s="1"/>
      <c r="J259" s="1"/>
      <c r="K259" s="1"/>
      <c r="L259" s="1"/>
      <c r="M259" s="1"/>
      <c r="N259" s="1"/>
      <c r="O259" s="1"/>
      <c r="P259" s="1"/>
      <c r="Q259" s="1"/>
      <c r="R259" s="1"/>
      <c r="S259" s="1"/>
      <c r="T259" s="1"/>
      <c r="U259" s="1"/>
    </row>
    <row r="260" spans="1:21">
      <c r="A260" s="23" t="s">
        <v>251</v>
      </c>
      <c r="B260" s="14">
        <v>0</v>
      </c>
      <c r="C260" s="14">
        <v>0</v>
      </c>
      <c r="D260" s="14">
        <v>0</v>
      </c>
      <c r="E260" s="14">
        <v>0</v>
      </c>
      <c r="F260" s="14">
        <v>0</v>
      </c>
      <c r="G260" s="1"/>
      <c r="H260" s="1"/>
      <c r="I260" s="1"/>
      <c r="J260" s="1"/>
      <c r="K260" s="1"/>
      <c r="L260" s="1"/>
      <c r="M260" s="1"/>
      <c r="N260" s="1"/>
      <c r="O260" s="1"/>
      <c r="P260" s="1"/>
      <c r="Q260" s="1"/>
      <c r="R260" s="1"/>
      <c r="S260" s="1"/>
      <c r="T260" s="1"/>
      <c r="U260" s="1"/>
    </row>
    <row r="261" spans="1:21">
      <c r="A261" s="23" t="s">
        <v>252</v>
      </c>
      <c r="B261" s="14">
        <v>0</v>
      </c>
      <c r="C261" s="14">
        <v>0</v>
      </c>
      <c r="D261" s="14">
        <v>0</v>
      </c>
      <c r="E261" s="14">
        <v>0</v>
      </c>
      <c r="F261" s="14">
        <v>0</v>
      </c>
      <c r="G261" s="1"/>
      <c r="H261" s="1"/>
      <c r="I261" s="1"/>
      <c r="J261" s="1"/>
      <c r="K261" s="1"/>
      <c r="L261" s="1"/>
      <c r="M261" s="1"/>
      <c r="N261" s="1"/>
      <c r="O261" s="1"/>
      <c r="P261" s="1"/>
      <c r="Q261" s="1"/>
      <c r="R261" s="1"/>
      <c r="S261" s="1"/>
      <c r="T261" s="1"/>
      <c r="U261" s="1"/>
    </row>
    <row r="262" spans="1:21">
      <c r="A262" s="23" t="s">
        <v>253</v>
      </c>
      <c r="B262" s="14">
        <v>0</v>
      </c>
      <c r="C262" s="14">
        <v>0</v>
      </c>
      <c r="D262" s="14">
        <v>0</v>
      </c>
      <c r="E262" s="14">
        <v>0</v>
      </c>
      <c r="F262" s="14">
        <v>0</v>
      </c>
      <c r="G262" s="1"/>
      <c r="H262" s="1"/>
      <c r="I262" s="1"/>
      <c r="J262" s="1"/>
      <c r="K262" s="1"/>
      <c r="L262" s="1"/>
      <c r="M262" s="1"/>
      <c r="N262" s="1"/>
      <c r="O262" s="1"/>
      <c r="P262" s="1"/>
      <c r="Q262" s="1"/>
      <c r="R262" s="1"/>
      <c r="S262" s="1"/>
      <c r="T262" s="1"/>
      <c r="U262" s="1"/>
    </row>
    <row r="263" spans="1:21">
      <c r="A263" s="23" t="s">
        <v>254</v>
      </c>
      <c r="B263" s="14">
        <v>0</v>
      </c>
      <c r="C263" s="14">
        <v>0</v>
      </c>
      <c r="D263" s="14">
        <v>0</v>
      </c>
      <c r="E263" s="14">
        <v>0</v>
      </c>
      <c r="F263" s="14">
        <v>0</v>
      </c>
      <c r="G263" s="1"/>
      <c r="H263" s="1"/>
      <c r="I263" s="1"/>
      <c r="J263" s="1"/>
      <c r="K263" s="1"/>
      <c r="L263" s="1"/>
      <c r="M263" s="1"/>
      <c r="N263" s="1"/>
      <c r="O263" s="1"/>
      <c r="P263" s="1"/>
      <c r="Q263" s="1"/>
      <c r="R263" s="1"/>
      <c r="S263" s="1"/>
      <c r="T263" s="1"/>
      <c r="U263" s="1"/>
    </row>
    <row r="264" spans="1:21">
      <c r="A264" s="23" t="s">
        <v>255</v>
      </c>
      <c r="B264" s="14">
        <v>27565.342260000001</v>
      </c>
      <c r="C264" s="14">
        <v>0</v>
      </c>
      <c r="D264" s="14">
        <v>0</v>
      </c>
      <c r="E264" s="14">
        <v>0</v>
      </c>
      <c r="F264" s="14">
        <v>27565.342260000001</v>
      </c>
      <c r="G264" s="1"/>
      <c r="H264" s="1"/>
      <c r="I264" s="1"/>
      <c r="J264" s="1"/>
      <c r="K264" s="1"/>
      <c r="L264" s="1"/>
      <c r="M264" s="1"/>
      <c r="N264" s="1"/>
      <c r="O264" s="1"/>
      <c r="P264" s="1"/>
      <c r="Q264" s="1"/>
      <c r="R264" s="1"/>
      <c r="S264" s="1"/>
      <c r="T264" s="1"/>
      <c r="U264" s="1"/>
    </row>
    <row r="265" spans="1:21">
      <c r="A265" s="23" t="s">
        <v>256</v>
      </c>
      <c r="B265" s="14">
        <v>0</v>
      </c>
      <c r="C265" s="14">
        <v>0</v>
      </c>
      <c r="D265" s="14">
        <v>0</v>
      </c>
      <c r="E265" s="14">
        <v>0</v>
      </c>
      <c r="F265" s="14">
        <v>0</v>
      </c>
      <c r="G265" s="1"/>
      <c r="H265" s="1"/>
      <c r="I265" s="1"/>
      <c r="J265" s="1"/>
      <c r="K265" s="1"/>
      <c r="L265" s="1"/>
      <c r="M265" s="1"/>
      <c r="N265" s="1"/>
      <c r="O265" s="1"/>
      <c r="P265" s="1"/>
      <c r="Q265" s="1"/>
      <c r="R265" s="1"/>
      <c r="S265" s="1"/>
      <c r="T265" s="1"/>
      <c r="U265" s="1"/>
    </row>
    <row r="266" spans="1:21">
      <c r="A266" s="31" t="s">
        <v>257</v>
      </c>
      <c r="B266" s="12">
        <v>-226759.19593000002</v>
      </c>
      <c r="C266" s="12">
        <v>-14813.07393</v>
      </c>
      <c r="D266" s="12">
        <v>0</v>
      </c>
      <c r="E266" s="12">
        <v>0</v>
      </c>
      <c r="F266" s="12">
        <v>-241572.26986</v>
      </c>
      <c r="G266" s="1"/>
      <c r="H266" s="1"/>
      <c r="I266" s="1"/>
      <c r="J266" s="1"/>
      <c r="K266" s="1"/>
      <c r="L266" s="1"/>
      <c r="M266" s="1"/>
      <c r="N266" s="1"/>
      <c r="O266" s="1"/>
      <c r="P266" s="1"/>
      <c r="Q266" s="1"/>
      <c r="R266" s="1"/>
      <c r="S266" s="1"/>
      <c r="T266" s="1"/>
      <c r="U266" s="1"/>
    </row>
    <row r="267" spans="1:21">
      <c r="A267" s="23" t="s">
        <v>258</v>
      </c>
      <c r="B267" s="14">
        <v>-92890.776580000005</v>
      </c>
      <c r="C267" s="14">
        <v>-1414.76349</v>
      </c>
      <c r="D267" s="14">
        <v>0</v>
      </c>
      <c r="E267" s="14">
        <v>0</v>
      </c>
      <c r="F267" s="14">
        <v>-94305.540069999988</v>
      </c>
      <c r="G267" s="1"/>
      <c r="H267" s="1"/>
      <c r="I267" s="1"/>
      <c r="J267" s="1"/>
      <c r="K267" s="1"/>
      <c r="L267" s="1"/>
      <c r="M267" s="1"/>
      <c r="N267" s="1"/>
      <c r="O267" s="1"/>
      <c r="P267" s="1"/>
      <c r="Q267" s="1"/>
      <c r="R267" s="1"/>
      <c r="S267" s="1"/>
      <c r="T267" s="1"/>
      <c r="U267" s="1"/>
    </row>
    <row r="268" spans="1:21">
      <c r="A268" s="23" t="s">
        <v>259</v>
      </c>
      <c r="B268" s="14">
        <v>0</v>
      </c>
      <c r="C268" s="14">
        <v>0</v>
      </c>
      <c r="D268" s="14">
        <v>0</v>
      </c>
      <c r="E268" s="14">
        <v>0</v>
      </c>
      <c r="F268" s="14">
        <v>0</v>
      </c>
      <c r="G268" s="1"/>
      <c r="H268" s="1"/>
      <c r="I268" s="1"/>
      <c r="J268" s="1"/>
      <c r="K268" s="1"/>
      <c r="L268" s="1"/>
      <c r="M268" s="1"/>
      <c r="N268" s="1"/>
      <c r="O268" s="1"/>
      <c r="P268" s="1"/>
      <c r="Q268" s="1"/>
      <c r="R268" s="1"/>
      <c r="S268" s="1"/>
      <c r="T268" s="1"/>
      <c r="U268" s="1"/>
    </row>
    <row r="269" spans="1:21">
      <c r="A269" s="23" t="s">
        <v>260</v>
      </c>
      <c r="B269" s="14">
        <v>-64860.02448</v>
      </c>
      <c r="C269" s="14">
        <v>-13398.310439999999</v>
      </c>
      <c r="D269" s="14">
        <v>0</v>
      </c>
      <c r="E269" s="14">
        <v>0</v>
      </c>
      <c r="F269" s="14">
        <v>-78258.334920000008</v>
      </c>
      <c r="G269" s="1"/>
      <c r="H269" s="1"/>
      <c r="I269" s="1"/>
      <c r="J269" s="1"/>
      <c r="K269" s="1"/>
      <c r="L269" s="1"/>
      <c r="M269" s="1"/>
      <c r="N269" s="1"/>
      <c r="O269" s="1"/>
      <c r="P269" s="1"/>
      <c r="Q269" s="1"/>
      <c r="R269" s="1"/>
      <c r="S269" s="1"/>
      <c r="T269" s="1"/>
      <c r="U269" s="1"/>
    </row>
    <row r="270" spans="1:21">
      <c r="A270" s="23" t="s">
        <v>261</v>
      </c>
      <c r="B270" s="14">
        <v>0</v>
      </c>
      <c r="C270" s="14">
        <v>0</v>
      </c>
      <c r="D270" s="14">
        <v>0</v>
      </c>
      <c r="E270" s="14">
        <v>0</v>
      </c>
      <c r="F270" s="14">
        <v>0</v>
      </c>
      <c r="G270" s="1"/>
      <c r="H270" s="1"/>
      <c r="I270" s="1"/>
      <c r="J270" s="1"/>
      <c r="K270" s="1"/>
      <c r="L270" s="1"/>
      <c r="M270" s="1"/>
      <c r="N270" s="1"/>
      <c r="O270" s="1"/>
      <c r="P270" s="1"/>
      <c r="Q270" s="1"/>
      <c r="R270" s="1"/>
      <c r="S270" s="1"/>
      <c r="T270" s="1"/>
      <c r="U270" s="1"/>
    </row>
    <row r="271" spans="1:21">
      <c r="A271" s="23" t="s">
        <v>262</v>
      </c>
      <c r="B271" s="14">
        <v>0</v>
      </c>
      <c r="C271" s="14">
        <v>0</v>
      </c>
      <c r="D271" s="14">
        <v>0</v>
      </c>
      <c r="E271" s="14">
        <v>0</v>
      </c>
      <c r="F271" s="14">
        <v>0</v>
      </c>
      <c r="G271" s="1"/>
      <c r="H271" s="1"/>
      <c r="I271" s="1"/>
      <c r="J271" s="1"/>
      <c r="K271" s="1"/>
      <c r="L271" s="1"/>
      <c r="M271" s="1"/>
      <c r="N271" s="1"/>
      <c r="O271" s="1"/>
      <c r="P271" s="1"/>
      <c r="Q271" s="1"/>
      <c r="R271" s="1"/>
      <c r="S271" s="1"/>
      <c r="T271" s="1"/>
      <c r="U271" s="1"/>
    </row>
    <row r="272" spans="1:21">
      <c r="A272" s="26" t="s">
        <v>263</v>
      </c>
      <c r="B272" s="14">
        <v>0</v>
      </c>
      <c r="C272" s="14">
        <v>0</v>
      </c>
      <c r="D272" s="14">
        <v>0</v>
      </c>
      <c r="E272" s="14">
        <v>0</v>
      </c>
      <c r="F272" s="14">
        <v>0</v>
      </c>
      <c r="G272" s="1"/>
      <c r="H272" s="1"/>
      <c r="I272" s="1"/>
      <c r="J272" s="1"/>
      <c r="K272" s="1"/>
      <c r="L272" s="1"/>
      <c r="M272" s="1"/>
      <c r="N272" s="1"/>
      <c r="O272" s="1"/>
      <c r="P272" s="1"/>
      <c r="Q272" s="1"/>
      <c r="R272" s="1"/>
      <c r="S272" s="1"/>
      <c r="T272" s="1"/>
      <c r="U272" s="1"/>
    </row>
    <row r="273" spans="1:21">
      <c r="A273" s="23" t="s">
        <v>264</v>
      </c>
      <c r="B273" s="14">
        <v>-69008.394870000004</v>
      </c>
      <c r="C273" s="14">
        <v>0</v>
      </c>
      <c r="D273" s="14">
        <v>0</v>
      </c>
      <c r="E273" s="14">
        <v>0</v>
      </c>
      <c r="F273" s="14">
        <v>-69008.394870000004</v>
      </c>
      <c r="G273" s="1"/>
      <c r="H273" s="1"/>
      <c r="I273" s="1"/>
      <c r="J273" s="1"/>
      <c r="K273" s="1"/>
      <c r="L273" s="1"/>
      <c r="M273" s="1"/>
      <c r="N273" s="1"/>
      <c r="O273" s="1"/>
      <c r="P273" s="1"/>
      <c r="Q273" s="1"/>
      <c r="R273" s="1"/>
      <c r="S273" s="1"/>
      <c r="T273" s="1"/>
      <c r="U273" s="1"/>
    </row>
    <row r="274" spans="1:21">
      <c r="A274" s="31" t="s">
        <v>265</v>
      </c>
      <c r="B274" s="12">
        <v>194248.09180000002</v>
      </c>
      <c r="C274" s="12">
        <v>-14509.600869999998</v>
      </c>
      <c r="D274" s="12">
        <v>0</v>
      </c>
      <c r="E274" s="12">
        <v>0</v>
      </c>
      <c r="F274" s="12">
        <v>179738.49093</v>
      </c>
      <c r="G274" s="1"/>
      <c r="H274" s="1"/>
      <c r="I274" s="1"/>
      <c r="J274" s="1"/>
      <c r="K274" s="1"/>
      <c r="L274" s="1"/>
      <c r="M274" s="1"/>
      <c r="N274" s="1"/>
      <c r="O274" s="1"/>
      <c r="P274" s="1"/>
      <c r="Q274" s="1"/>
      <c r="R274" s="1"/>
      <c r="S274" s="1"/>
      <c r="T274" s="1"/>
      <c r="U274" s="1"/>
    </row>
    <row r="275" spans="1:21">
      <c r="A275" s="32" t="s">
        <v>266</v>
      </c>
      <c r="B275" s="12">
        <v>63099.340080000002</v>
      </c>
      <c r="C275" s="12">
        <v>3055.72</v>
      </c>
      <c r="D275" s="12">
        <v>0</v>
      </c>
      <c r="E275" s="12">
        <v>0</v>
      </c>
      <c r="F275" s="12">
        <v>66155.060079999996</v>
      </c>
      <c r="G275" s="1"/>
      <c r="H275" s="1"/>
      <c r="I275" s="1"/>
      <c r="J275" s="1"/>
      <c r="K275" s="1"/>
      <c r="L275" s="1"/>
      <c r="M275" s="1"/>
      <c r="N275" s="1"/>
      <c r="O275" s="1"/>
      <c r="P275" s="1"/>
      <c r="Q275" s="1"/>
      <c r="R275" s="1"/>
      <c r="S275" s="1"/>
      <c r="T275" s="1"/>
      <c r="U275" s="1"/>
    </row>
    <row r="276" spans="1:21">
      <c r="A276" s="23" t="s">
        <v>267</v>
      </c>
      <c r="B276" s="14">
        <v>28475.22637</v>
      </c>
      <c r="C276" s="14">
        <v>3055.72</v>
      </c>
      <c r="D276" s="14">
        <v>0</v>
      </c>
      <c r="E276" s="14">
        <v>0</v>
      </c>
      <c r="F276" s="14">
        <v>31530.946370000001</v>
      </c>
      <c r="G276" s="1"/>
      <c r="H276" s="1"/>
      <c r="I276" s="1"/>
      <c r="J276" s="1"/>
      <c r="K276" s="1"/>
      <c r="L276" s="1"/>
      <c r="M276" s="1"/>
      <c r="N276" s="1"/>
      <c r="O276" s="1"/>
      <c r="P276" s="1"/>
      <c r="Q276" s="1"/>
      <c r="R276" s="1"/>
      <c r="S276" s="1"/>
      <c r="T276" s="1"/>
      <c r="U276" s="1"/>
    </row>
    <row r="277" spans="1:21">
      <c r="A277" s="23" t="s">
        <v>268</v>
      </c>
      <c r="B277" s="14">
        <v>1.5147200000000001</v>
      </c>
      <c r="C277" s="14">
        <v>0</v>
      </c>
      <c r="D277" s="14">
        <v>0</v>
      </c>
      <c r="E277" s="14">
        <v>0</v>
      </c>
      <c r="F277" s="14">
        <v>1.5147200000000001</v>
      </c>
      <c r="G277" s="1"/>
      <c r="H277" s="1"/>
      <c r="I277" s="1"/>
      <c r="J277" s="1"/>
      <c r="K277" s="1"/>
      <c r="L277" s="1"/>
      <c r="M277" s="1"/>
      <c r="N277" s="1"/>
      <c r="O277" s="1"/>
      <c r="P277" s="1"/>
      <c r="Q277" s="1"/>
      <c r="R277" s="1"/>
      <c r="S277" s="1"/>
      <c r="T277" s="1"/>
      <c r="U277" s="1"/>
    </row>
    <row r="278" spans="1:21">
      <c r="A278" s="23" t="s">
        <v>269</v>
      </c>
      <c r="B278" s="14">
        <v>361.24615999999997</v>
      </c>
      <c r="C278" s="14">
        <v>0</v>
      </c>
      <c r="D278" s="14">
        <v>0</v>
      </c>
      <c r="E278" s="14">
        <v>0</v>
      </c>
      <c r="F278" s="14">
        <v>361.24615999999997</v>
      </c>
      <c r="G278" s="1"/>
      <c r="H278" s="1"/>
      <c r="I278" s="1"/>
      <c r="J278" s="1"/>
      <c r="K278" s="1"/>
      <c r="L278" s="1"/>
      <c r="M278" s="1"/>
      <c r="N278" s="1"/>
      <c r="O278" s="1"/>
      <c r="P278" s="1"/>
      <c r="Q278" s="1"/>
      <c r="R278" s="1"/>
      <c r="S278" s="1"/>
      <c r="T278" s="1"/>
      <c r="U278" s="1"/>
    </row>
    <row r="279" spans="1:21">
      <c r="A279" s="23" t="s">
        <v>270</v>
      </c>
      <c r="B279" s="14">
        <v>7174.6511200000004</v>
      </c>
      <c r="C279" s="14">
        <v>0</v>
      </c>
      <c r="D279" s="14">
        <v>0</v>
      </c>
      <c r="E279" s="14">
        <v>0</v>
      </c>
      <c r="F279" s="14">
        <v>7174.6511200000004</v>
      </c>
      <c r="G279" s="1"/>
      <c r="H279" s="1"/>
      <c r="I279" s="1"/>
      <c r="J279" s="1"/>
      <c r="K279" s="1"/>
      <c r="L279" s="1"/>
      <c r="M279" s="1"/>
      <c r="N279" s="1"/>
      <c r="O279" s="1"/>
      <c r="P279" s="1"/>
      <c r="Q279" s="1"/>
      <c r="R279" s="1"/>
      <c r="S279" s="1"/>
      <c r="T279" s="1"/>
      <c r="U279" s="1"/>
    </row>
    <row r="280" spans="1:21">
      <c r="A280" s="23" t="s">
        <v>271</v>
      </c>
      <c r="B280" s="14">
        <v>676.75331999999992</v>
      </c>
      <c r="C280" s="14">
        <v>0</v>
      </c>
      <c r="D280" s="14">
        <v>0</v>
      </c>
      <c r="E280" s="14">
        <v>0</v>
      </c>
      <c r="F280" s="14">
        <v>676.75331999999992</v>
      </c>
      <c r="G280" s="1"/>
      <c r="H280" s="1"/>
      <c r="I280" s="1"/>
      <c r="J280" s="1"/>
      <c r="K280" s="1"/>
      <c r="L280" s="1"/>
      <c r="M280" s="1"/>
      <c r="N280" s="1"/>
      <c r="O280" s="1"/>
      <c r="P280" s="1"/>
      <c r="Q280" s="1"/>
      <c r="R280" s="1"/>
      <c r="S280" s="1"/>
      <c r="T280" s="1"/>
      <c r="U280" s="1"/>
    </row>
    <row r="281" spans="1:21">
      <c r="A281" s="23" t="s">
        <v>272</v>
      </c>
      <c r="B281" s="14">
        <v>26409.948390000001</v>
      </c>
      <c r="C281" s="14">
        <v>0</v>
      </c>
      <c r="D281" s="14">
        <v>0</v>
      </c>
      <c r="E281" s="14">
        <v>0</v>
      </c>
      <c r="F281" s="14">
        <v>26409.948390000001</v>
      </c>
      <c r="G281" s="1"/>
      <c r="H281" s="1"/>
      <c r="I281" s="1"/>
      <c r="J281" s="1"/>
      <c r="K281" s="1"/>
      <c r="L281" s="1"/>
      <c r="M281" s="1"/>
      <c r="N281" s="1"/>
      <c r="O281" s="1"/>
      <c r="P281" s="1"/>
      <c r="Q281" s="1"/>
      <c r="R281" s="1"/>
      <c r="S281" s="1"/>
      <c r="T281" s="1"/>
      <c r="U281" s="1"/>
    </row>
    <row r="282" spans="1:21">
      <c r="A282" s="33" t="s">
        <v>273</v>
      </c>
      <c r="B282" s="12">
        <v>-30060.519769999999</v>
      </c>
      <c r="C282" s="12">
        <v>0</v>
      </c>
      <c r="D282" s="12">
        <v>0</v>
      </c>
      <c r="E282" s="12">
        <v>0</v>
      </c>
      <c r="F282" s="12">
        <v>-30060.519769999999</v>
      </c>
      <c r="G282" s="1"/>
      <c r="H282" s="1"/>
      <c r="I282" s="1"/>
      <c r="J282" s="1"/>
      <c r="K282" s="1"/>
      <c r="L282" s="1"/>
      <c r="M282" s="1"/>
      <c r="N282" s="1"/>
      <c r="O282" s="1"/>
      <c r="P282" s="1"/>
      <c r="Q282" s="1"/>
      <c r="R282" s="1"/>
      <c r="S282" s="1"/>
      <c r="T282" s="1"/>
      <c r="U282" s="1"/>
    </row>
    <row r="283" spans="1:21">
      <c r="A283" s="23" t="s">
        <v>267</v>
      </c>
      <c r="B283" s="14">
        <v>-3395.8042599999999</v>
      </c>
      <c r="C283" s="14">
        <v>0</v>
      </c>
      <c r="D283" s="14">
        <v>0</v>
      </c>
      <c r="E283" s="14">
        <v>0</v>
      </c>
      <c r="F283" s="14">
        <v>-3395.8042599999999</v>
      </c>
      <c r="G283" s="1"/>
      <c r="H283" s="1"/>
      <c r="I283" s="1"/>
      <c r="J283" s="1"/>
      <c r="K283" s="1"/>
      <c r="L283" s="1"/>
      <c r="M283" s="1"/>
      <c r="N283" s="1"/>
      <c r="O283" s="1"/>
      <c r="P283" s="1"/>
      <c r="Q283" s="1"/>
      <c r="R283" s="1"/>
      <c r="S283" s="1"/>
      <c r="T283" s="1"/>
      <c r="U283" s="1"/>
    </row>
    <row r="284" spans="1:21">
      <c r="A284" s="23" t="s">
        <v>274</v>
      </c>
      <c r="B284" s="14">
        <v>-20292.278480000001</v>
      </c>
      <c r="C284" s="14">
        <v>0</v>
      </c>
      <c r="D284" s="14">
        <v>0</v>
      </c>
      <c r="E284" s="14">
        <v>0</v>
      </c>
      <c r="F284" s="14">
        <v>-20292.278480000001</v>
      </c>
      <c r="G284" s="1"/>
      <c r="H284" s="1"/>
      <c r="I284" s="1"/>
      <c r="J284" s="1"/>
      <c r="K284" s="1"/>
      <c r="L284" s="1"/>
      <c r="M284" s="1"/>
      <c r="N284" s="1"/>
      <c r="O284" s="1"/>
      <c r="P284" s="1"/>
      <c r="Q284" s="1"/>
      <c r="R284" s="1"/>
      <c r="S284" s="1"/>
      <c r="T284" s="1"/>
      <c r="U284" s="1"/>
    </row>
    <row r="285" spans="1:21">
      <c r="A285" s="23" t="s">
        <v>275</v>
      </c>
      <c r="B285" s="14">
        <v>-423.09300000000002</v>
      </c>
      <c r="C285" s="14">
        <v>0</v>
      </c>
      <c r="D285" s="14">
        <v>0</v>
      </c>
      <c r="E285" s="14">
        <v>0</v>
      </c>
      <c r="F285" s="14">
        <v>-423.09300000000002</v>
      </c>
      <c r="G285" s="1"/>
      <c r="H285" s="1"/>
      <c r="I285" s="1"/>
      <c r="J285" s="1"/>
      <c r="K285" s="1"/>
      <c r="L285" s="1"/>
      <c r="M285" s="1"/>
      <c r="N285" s="1"/>
      <c r="O285" s="1"/>
      <c r="P285" s="1"/>
      <c r="Q285" s="1"/>
      <c r="R285" s="1"/>
      <c r="S285" s="1"/>
      <c r="T285" s="1"/>
      <c r="U285" s="1"/>
    </row>
    <row r="286" spans="1:21">
      <c r="A286" s="23" t="s">
        <v>276</v>
      </c>
      <c r="B286" s="14">
        <v>0</v>
      </c>
      <c r="C286" s="14">
        <v>0</v>
      </c>
      <c r="D286" s="14">
        <v>0</v>
      </c>
      <c r="E286" s="14">
        <v>0</v>
      </c>
      <c r="F286" s="14">
        <v>0</v>
      </c>
      <c r="G286" s="1"/>
      <c r="H286" s="1"/>
      <c r="I286" s="1"/>
      <c r="J286" s="1"/>
      <c r="K286" s="1"/>
      <c r="L286" s="1"/>
      <c r="M286" s="1"/>
      <c r="N286" s="1"/>
      <c r="O286" s="1"/>
      <c r="P286" s="1"/>
      <c r="Q286" s="1"/>
      <c r="R286" s="1"/>
      <c r="S286" s="1"/>
      <c r="T286" s="1"/>
      <c r="U286" s="1"/>
    </row>
    <row r="287" spans="1:21">
      <c r="A287" s="23" t="s">
        <v>277</v>
      </c>
      <c r="B287" s="14">
        <v>-1096.56549</v>
      </c>
      <c r="C287" s="14">
        <v>0</v>
      </c>
      <c r="D287" s="14">
        <v>0</v>
      </c>
      <c r="E287" s="14">
        <v>0</v>
      </c>
      <c r="F287" s="14">
        <v>-1096.56549</v>
      </c>
      <c r="G287" s="1"/>
      <c r="H287" s="1"/>
      <c r="I287" s="1"/>
      <c r="J287" s="1"/>
      <c r="K287" s="1"/>
      <c r="L287" s="1"/>
      <c r="M287" s="1"/>
      <c r="N287" s="1"/>
      <c r="O287" s="1"/>
      <c r="P287" s="1"/>
      <c r="Q287" s="1"/>
      <c r="R287" s="1"/>
      <c r="S287" s="1"/>
      <c r="T287" s="1"/>
      <c r="U287" s="1"/>
    </row>
    <row r="288" spans="1:21">
      <c r="A288" s="23" t="s">
        <v>278</v>
      </c>
      <c r="B288" s="14">
        <v>-4852.7785400000002</v>
      </c>
      <c r="C288" s="14">
        <v>0</v>
      </c>
      <c r="D288" s="14">
        <v>0</v>
      </c>
      <c r="E288" s="14">
        <v>0</v>
      </c>
      <c r="F288" s="14">
        <v>-4852.7785400000002</v>
      </c>
      <c r="G288" s="1"/>
      <c r="H288" s="1"/>
      <c r="I288" s="1"/>
      <c r="J288" s="1"/>
      <c r="K288" s="1"/>
      <c r="L288" s="1"/>
      <c r="M288" s="1"/>
      <c r="N288" s="1"/>
      <c r="O288" s="1"/>
      <c r="P288" s="1"/>
      <c r="Q288" s="1"/>
      <c r="R288" s="1"/>
      <c r="S288" s="1"/>
      <c r="T288" s="1"/>
      <c r="U288" s="1"/>
    </row>
    <row r="289" spans="1:21">
      <c r="A289" s="31" t="s">
        <v>279</v>
      </c>
      <c r="B289" s="12">
        <v>227286.91211</v>
      </c>
      <c r="C289" s="12">
        <v>-11453.880869999999</v>
      </c>
      <c r="D289" s="12">
        <v>0</v>
      </c>
      <c r="E289" s="12">
        <v>0</v>
      </c>
      <c r="F289" s="12">
        <v>215833.03124000001</v>
      </c>
      <c r="G289" s="1"/>
      <c r="H289" s="1"/>
      <c r="I289" s="1"/>
      <c r="J289" s="1"/>
      <c r="K289" s="1"/>
      <c r="L289" s="1"/>
      <c r="M289" s="1"/>
      <c r="N289" s="1"/>
      <c r="O289" s="1"/>
      <c r="P289" s="1"/>
      <c r="Q289" s="1"/>
      <c r="R289" s="1"/>
      <c r="S289" s="1"/>
      <c r="T289" s="1"/>
      <c r="U289" s="1"/>
    </row>
    <row r="290" spans="1:21">
      <c r="A290" s="23" t="s">
        <v>280</v>
      </c>
      <c r="B290" s="14">
        <v>137131.00386000003</v>
      </c>
      <c r="C290" s="14">
        <v>0</v>
      </c>
      <c r="D290" s="14">
        <v>0</v>
      </c>
      <c r="E290" s="14">
        <v>0</v>
      </c>
      <c r="F290" s="14">
        <v>137131.00386000003</v>
      </c>
      <c r="G290" s="1"/>
      <c r="H290" s="1"/>
      <c r="I290" s="1"/>
      <c r="J290" s="1"/>
      <c r="K290" s="1"/>
      <c r="L290" s="1"/>
      <c r="M290" s="1"/>
      <c r="N290" s="1"/>
      <c r="O290" s="1"/>
      <c r="P290" s="1"/>
      <c r="Q290" s="1"/>
      <c r="R290" s="1"/>
      <c r="S290" s="1"/>
      <c r="T290" s="1"/>
      <c r="U290" s="1"/>
    </row>
    <row r="291" spans="1:21">
      <c r="A291" s="23" t="s">
        <v>281</v>
      </c>
      <c r="B291" s="14">
        <v>586.90902000000006</v>
      </c>
      <c r="C291" s="14">
        <v>0</v>
      </c>
      <c r="D291" s="14">
        <v>0</v>
      </c>
      <c r="E291" s="14">
        <v>0</v>
      </c>
      <c r="F291" s="14">
        <v>586.90902000000006</v>
      </c>
      <c r="G291" s="1"/>
      <c r="H291" s="1"/>
      <c r="I291" s="1"/>
      <c r="J291" s="1"/>
      <c r="K291" s="1"/>
      <c r="L291" s="1"/>
      <c r="M291" s="1"/>
      <c r="N291" s="1"/>
      <c r="O291" s="1"/>
      <c r="P291" s="1"/>
      <c r="Q291" s="1"/>
      <c r="R291" s="1"/>
      <c r="S291" s="1"/>
      <c r="T291" s="1"/>
      <c r="U291" s="1"/>
    </row>
    <row r="292" spans="1:21">
      <c r="A292" s="23" t="s">
        <v>282</v>
      </c>
      <c r="B292" s="14">
        <v>136544.09484000001</v>
      </c>
      <c r="C292" s="14">
        <v>0</v>
      </c>
      <c r="D292" s="14">
        <v>0</v>
      </c>
      <c r="E292" s="14">
        <v>0</v>
      </c>
      <c r="F292" s="14">
        <v>136544.09484000001</v>
      </c>
      <c r="G292" s="1"/>
      <c r="H292" s="1"/>
      <c r="I292" s="1"/>
      <c r="J292" s="1"/>
      <c r="K292" s="1"/>
      <c r="L292" s="1"/>
      <c r="M292" s="1"/>
      <c r="N292" s="1"/>
      <c r="O292" s="1"/>
      <c r="P292" s="1"/>
      <c r="Q292" s="1"/>
      <c r="R292" s="1"/>
      <c r="S292" s="1"/>
      <c r="T292" s="1"/>
      <c r="U292" s="1"/>
    </row>
    <row r="293" spans="1:21">
      <c r="A293" s="23" t="s">
        <v>283</v>
      </c>
      <c r="B293" s="14">
        <v>0</v>
      </c>
      <c r="C293" s="14">
        <v>0</v>
      </c>
      <c r="D293" s="14">
        <v>0</v>
      </c>
      <c r="E293" s="14">
        <v>0</v>
      </c>
      <c r="F293" s="14">
        <v>0</v>
      </c>
      <c r="G293" s="1"/>
      <c r="H293" s="1"/>
      <c r="I293" s="1"/>
      <c r="J293" s="1"/>
      <c r="K293" s="1"/>
      <c r="L293" s="1"/>
      <c r="M293" s="1"/>
      <c r="N293" s="1"/>
      <c r="O293" s="1"/>
      <c r="P293" s="1"/>
      <c r="Q293" s="1"/>
      <c r="R293" s="1"/>
      <c r="S293" s="1"/>
      <c r="T293" s="1"/>
      <c r="U293" s="1"/>
    </row>
    <row r="294" spans="1:21">
      <c r="A294" s="23" t="s">
        <v>284</v>
      </c>
      <c r="B294" s="14">
        <v>0</v>
      </c>
      <c r="C294" s="14">
        <v>0</v>
      </c>
      <c r="D294" s="14">
        <v>0</v>
      </c>
      <c r="E294" s="14">
        <v>0</v>
      </c>
      <c r="F294" s="14">
        <v>0</v>
      </c>
      <c r="G294" s="1"/>
      <c r="H294" s="1"/>
      <c r="I294" s="1"/>
      <c r="J294" s="1"/>
      <c r="K294" s="1"/>
      <c r="L294" s="1"/>
      <c r="M294" s="1"/>
      <c r="N294" s="1"/>
      <c r="O294" s="1"/>
      <c r="P294" s="1"/>
      <c r="Q294" s="1"/>
      <c r="R294" s="1"/>
      <c r="S294" s="1"/>
      <c r="T294" s="1"/>
      <c r="U294" s="1"/>
    </row>
    <row r="295" spans="1:21">
      <c r="A295" s="23" t="s">
        <v>285</v>
      </c>
      <c r="B295" s="14">
        <v>0</v>
      </c>
      <c r="C295" s="14">
        <v>0</v>
      </c>
      <c r="D295" s="14">
        <v>0</v>
      </c>
      <c r="E295" s="14">
        <v>0</v>
      </c>
      <c r="F295" s="14">
        <v>0</v>
      </c>
      <c r="G295" s="1"/>
      <c r="H295" s="1"/>
      <c r="I295" s="1"/>
      <c r="J295" s="1"/>
      <c r="K295" s="1"/>
      <c r="L295" s="1"/>
      <c r="M295" s="1"/>
      <c r="N295" s="1"/>
      <c r="O295" s="1"/>
      <c r="P295" s="1"/>
      <c r="Q295" s="1"/>
      <c r="R295" s="1"/>
      <c r="S295" s="1"/>
      <c r="T295" s="1"/>
      <c r="U295" s="1"/>
    </row>
    <row r="296" spans="1:21">
      <c r="A296" s="23" t="s">
        <v>286</v>
      </c>
      <c r="B296" s="14">
        <v>0</v>
      </c>
      <c r="C296" s="14">
        <v>0</v>
      </c>
      <c r="D296" s="14">
        <v>0</v>
      </c>
      <c r="E296" s="14">
        <v>0</v>
      </c>
      <c r="F296" s="14">
        <v>0</v>
      </c>
      <c r="G296" s="1"/>
      <c r="H296" s="1"/>
      <c r="I296" s="1"/>
      <c r="J296" s="1"/>
      <c r="K296" s="1"/>
      <c r="L296" s="1"/>
      <c r="M296" s="1"/>
      <c r="N296" s="1"/>
      <c r="O296" s="1"/>
      <c r="P296" s="1"/>
      <c r="Q296" s="1"/>
      <c r="R296" s="1"/>
      <c r="S296" s="1"/>
      <c r="T296" s="1"/>
      <c r="U296" s="1"/>
    </row>
    <row r="297" spans="1:21">
      <c r="A297" s="23" t="s">
        <v>287</v>
      </c>
      <c r="B297" s="14">
        <v>0</v>
      </c>
      <c r="C297" s="14">
        <v>0</v>
      </c>
      <c r="D297" s="14">
        <v>0</v>
      </c>
      <c r="E297" s="14">
        <v>0</v>
      </c>
      <c r="F297" s="14">
        <v>0</v>
      </c>
      <c r="G297" s="1"/>
      <c r="H297" s="1"/>
      <c r="I297" s="1"/>
      <c r="J297" s="1"/>
      <c r="K297" s="1"/>
      <c r="L297" s="1"/>
      <c r="M297" s="1"/>
      <c r="N297" s="1"/>
      <c r="O297" s="1"/>
      <c r="P297" s="1"/>
      <c r="Q297" s="1"/>
      <c r="R297" s="1"/>
      <c r="S297" s="1"/>
      <c r="T297" s="1"/>
      <c r="U297" s="1"/>
    </row>
    <row r="298" spans="1:21">
      <c r="A298" s="23" t="s">
        <v>288</v>
      </c>
      <c r="B298" s="14">
        <v>-184557.12809000001</v>
      </c>
      <c r="C298" s="14">
        <v>0</v>
      </c>
      <c r="D298" s="14">
        <v>0</v>
      </c>
      <c r="E298" s="14">
        <v>0</v>
      </c>
      <c r="F298" s="14">
        <v>-184557.12809000001</v>
      </c>
      <c r="G298" s="1"/>
      <c r="H298" s="1"/>
      <c r="I298" s="1"/>
      <c r="J298" s="1"/>
      <c r="K298" s="1"/>
      <c r="L298" s="1"/>
      <c r="M298" s="1"/>
      <c r="N298" s="1"/>
      <c r="O298" s="1"/>
      <c r="P298" s="1"/>
      <c r="Q298" s="1"/>
      <c r="R298" s="1"/>
      <c r="S298" s="1"/>
      <c r="T298" s="1"/>
      <c r="U298" s="1"/>
    </row>
    <row r="299" spans="1:21">
      <c r="A299" s="23" t="s">
        <v>289</v>
      </c>
      <c r="B299" s="14">
        <v>-166835.25550999999</v>
      </c>
      <c r="C299" s="14">
        <v>0</v>
      </c>
      <c r="D299" s="14">
        <v>0</v>
      </c>
      <c r="E299" s="14">
        <v>0</v>
      </c>
      <c r="F299" s="14">
        <v>-166835.25550999999</v>
      </c>
      <c r="G299" s="1"/>
      <c r="H299" s="1"/>
      <c r="I299" s="1"/>
      <c r="J299" s="1"/>
      <c r="K299" s="1"/>
      <c r="L299" s="1"/>
      <c r="M299" s="1"/>
      <c r="N299" s="1"/>
      <c r="O299" s="1"/>
      <c r="P299" s="1"/>
      <c r="Q299" s="1"/>
      <c r="R299" s="1"/>
      <c r="S299" s="1"/>
      <c r="T299" s="1"/>
      <c r="U299" s="1"/>
    </row>
    <row r="300" spans="1:21">
      <c r="A300" s="23" t="s">
        <v>290</v>
      </c>
      <c r="B300" s="14">
        <v>-459.54185999999999</v>
      </c>
      <c r="C300" s="14">
        <v>0</v>
      </c>
      <c r="D300" s="14">
        <v>0</v>
      </c>
      <c r="E300" s="14">
        <v>0</v>
      </c>
      <c r="F300" s="14">
        <v>-459.54185999999999</v>
      </c>
      <c r="G300" s="1"/>
      <c r="H300" s="1"/>
      <c r="I300" s="1"/>
      <c r="J300" s="1"/>
      <c r="K300" s="1"/>
      <c r="L300" s="1"/>
      <c r="M300" s="1"/>
      <c r="N300" s="1"/>
      <c r="O300" s="1"/>
      <c r="P300" s="1"/>
      <c r="Q300" s="1"/>
      <c r="R300" s="1"/>
      <c r="S300" s="1"/>
      <c r="T300" s="1"/>
      <c r="U300" s="1"/>
    </row>
    <row r="301" spans="1:21">
      <c r="A301" s="23" t="s">
        <v>291</v>
      </c>
      <c r="B301" s="14">
        <v>-211.71642</v>
      </c>
      <c r="C301" s="14">
        <v>0</v>
      </c>
      <c r="D301" s="14">
        <v>0</v>
      </c>
      <c r="E301" s="14">
        <v>0</v>
      </c>
      <c r="F301" s="14">
        <v>-211.71642</v>
      </c>
      <c r="G301" s="1"/>
      <c r="H301" s="1"/>
      <c r="I301" s="1"/>
      <c r="J301" s="1"/>
      <c r="K301" s="1"/>
      <c r="L301" s="1"/>
      <c r="M301" s="1"/>
      <c r="N301" s="1"/>
      <c r="O301" s="1"/>
      <c r="P301" s="1"/>
      <c r="Q301" s="1"/>
      <c r="R301" s="1"/>
      <c r="S301" s="1"/>
      <c r="T301" s="1"/>
      <c r="U301" s="1"/>
    </row>
    <row r="302" spans="1:21">
      <c r="A302" s="26" t="s">
        <v>292</v>
      </c>
      <c r="B302" s="14">
        <v>-17050.614300000001</v>
      </c>
      <c r="C302" s="14">
        <v>0</v>
      </c>
      <c r="D302" s="14">
        <v>0</v>
      </c>
      <c r="E302" s="14">
        <v>0</v>
      </c>
      <c r="F302" s="14">
        <v>-17050.614300000001</v>
      </c>
      <c r="G302" s="1"/>
      <c r="H302" s="1"/>
      <c r="I302" s="1"/>
      <c r="J302" s="1"/>
      <c r="K302" s="1"/>
      <c r="L302" s="1"/>
      <c r="M302" s="1"/>
      <c r="N302" s="1"/>
      <c r="O302" s="1"/>
      <c r="P302" s="1"/>
      <c r="Q302" s="1"/>
      <c r="R302" s="1"/>
      <c r="S302" s="1"/>
      <c r="T302" s="1"/>
      <c r="U302" s="1"/>
    </row>
    <row r="303" spans="1:21">
      <c r="A303" s="15" t="s">
        <v>293</v>
      </c>
      <c r="B303" s="14">
        <v>0</v>
      </c>
      <c r="C303" s="14">
        <v>0</v>
      </c>
      <c r="D303" s="14">
        <v>0</v>
      </c>
      <c r="E303" s="14">
        <v>0</v>
      </c>
      <c r="F303" s="14">
        <v>0</v>
      </c>
      <c r="G303" s="1"/>
      <c r="H303" s="1"/>
      <c r="I303" s="1"/>
      <c r="J303" s="1"/>
      <c r="K303" s="1"/>
      <c r="L303" s="1"/>
      <c r="M303" s="1"/>
      <c r="N303" s="1"/>
      <c r="O303" s="1"/>
      <c r="P303" s="1"/>
      <c r="Q303" s="1"/>
      <c r="R303" s="1"/>
      <c r="S303" s="1"/>
      <c r="T303" s="1"/>
      <c r="U303" s="1"/>
    </row>
    <row r="304" spans="1:21">
      <c r="A304" s="26" t="s">
        <v>294</v>
      </c>
      <c r="B304" s="14">
        <v>0</v>
      </c>
      <c r="C304" s="14">
        <v>0</v>
      </c>
      <c r="D304" s="14">
        <v>0</v>
      </c>
      <c r="E304" s="14">
        <v>0</v>
      </c>
      <c r="F304" s="14">
        <v>0</v>
      </c>
      <c r="G304" s="1"/>
      <c r="H304" s="1"/>
      <c r="I304" s="1"/>
      <c r="J304" s="1"/>
      <c r="K304" s="1"/>
      <c r="L304" s="1"/>
      <c r="M304" s="1"/>
      <c r="N304" s="1"/>
      <c r="O304" s="1"/>
      <c r="P304" s="1"/>
      <c r="Q304" s="1"/>
      <c r="R304" s="1"/>
      <c r="S304" s="1"/>
      <c r="T304" s="1"/>
      <c r="U304" s="1"/>
    </row>
    <row r="305" spans="1:21">
      <c r="A305" s="31" t="s">
        <v>295</v>
      </c>
      <c r="B305" s="12">
        <v>179860.78787999999</v>
      </c>
      <c r="C305" s="12">
        <v>-11453.880869999999</v>
      </c>
      <c r="D305" s="12">
        <v>0</v>
      </c>
      <c r="E305" s="12">
        <v>0</v>
      </c>
      <c r="F305" s="12">
        <v>168406.90701</v>
      </c>
      <c r="G305" s="1"/>
      <c r="H305" s="1"/>
      <c r="I305" s="1"/>
      <c r="J305" s="1"/>
      <c r="K305" s="1"/>
      <c r="L305" s="1"/>
      <c r="M305" s="1"/>
      <c r="N305" s="1"/>
      <c r="O305" s="1"/>
      <c r="P305" s="1"/>
      <c r="Q305" s="1"/>
      <c r="R305" s="1"/>
      <c r="S305" s="1"/>
      <c r="T305" s="1"/>
      <c r="U305" s="1"/>
    </row>
    <row r="306" spans="1:21">
      <c r="A306" s="31" t="s">
        <v>296</v>
      </c>
      <c r="B306" s="12">
        <v>-158455.71158999999</v>
      </c>
      <c r="C306" s="12">
        <v>-127.81139999999999</v>
      </c>
      <c r="D306" s="12">
        <v>0</v>
      </c>
      <c r="E306" s="12">
        <v>0</v>
      </c>
      <c r="F306" s="12">
        <v>-158583.52299</v>
      </c>
      <c r="G306" s="1"/>
      <c r="H306" s="1"/>
      <c r="I306" s="1"/>
      <c r="J306" s="1"/>
      <c r="K306" s="1"/>
      <c r="L306" s="1"/>
      <c r="M306" s="1"/>
      <c r="N306" s="1"/>
      <c r="O306" s="1"/>
      <c r="P306" s="1"/>
      <c r="Q306" s="1"/>
      <c r="R306" s="1"/>
      <c r="S306" s="1"/>
      <c r="T306" s="1"/>
      <c r="U306" s="1"/>
    </row>
    <row r="307" spans="1:21">
      <c r="A307" s="23" t="s">
        <v>297</v>
      </c>
      <c r="B307" s="14">
        <v>-82066.416729999997</v>
      </c>
      <c r="C307" s="14">
        <v>-127.77212</v>
      </c>
      <c r="D307" s="14">
        <v>0</v>
      </c>
      <c r="E307" s="14">
        <v>0</v>
      </c>
      <c r="F307" s="14">
        <v>-82194.188849999991</v>
      </c>
      <c r="G307" s="1"/>
      <c r="H307" s="1"/>
      <c r="I307" s="1"/>
      <c r="J307" s="1"/>
      <c r="K307" s="1"/>
      <c r="L307" s="1"/>
      <c r="M307" s="1"/>
      <c r="N307" s="1"/>
      <c r="O307" s="1"/>
      <c r="P307" s="1"/>
      <c r="Q307" s="1"/>
      <c r="R307" s="1"/>
      <c r="S307" s="1"/>
      <c r="T307" s="1"/>
      <c r="U307" s="1"/>
    </row>
    <row r="308" spans="1:21">
      <c r="A308" s="23" t="s">
        <v>298</v>
      </c>
      <c r="B308" s="14">
        <v>-10421.386269999999</v>
      </c>
      <c r="C308" s="14">
        <v>0</v>
      </c>
      <c r="D308" s="14">
        <v>0</v>
      </c>
      <c r="E308" s="14">
        <v>0</v>
      </c>
      <c r="F308" s="14">
        <v>-10421.386269999999</v>
      </c>
      <c r="G308" s="1"/>
      <c r="H308" s="1"/>
      <c r="I308" s="1"/>
      <c r="J308" s="1"/>
      <c r="K308" s="1"/>
      <c r="L308" s="1"/>
      <c r="M308" s="1"/>
      <c r="N308" s="1"/>
      <c r="O308" s="1"/>
      <c r="P308" s="1"/>
      <c r="Q308" s="1"/>
      <c r="R308" s="1"/>
      <c r="S308" s="1"/>
      <c r="T308" s="1"/>
      <c r="U308" s="1"/>
    </row>
    <row r="309" spans="1:21">
      <c r="A309" s="23" t="s">
        <v>299</v>
      </c>
      <c r="B309" s="14">
        <v>-1473.17073</v>
      </c>
      <c r="C309" s="14">
        <v>0</v>
      </c>
      <c r="D309" s="14">
        <v>0</v>
      </c>
      <c r="E309" s="14">
        <v>0</v>
      </c>
      <c r="F309" s="14">
        <v>-1473.17073</v>
      </c>
      <c r="G309" s="1"/>
      <c r="H309" s="1"/>
      <c r="I309" s="1"/>
      <c r="J309" s="1"/>
      <c r="K309" s="1"/>
      <c r="L309" s="1"/>
      <c r="M309" s="1"/>
      <c r="N309" s="1"/>
      <c r="O309" s="1"/>
      <c r="P309" s="1"/>
      <c r="Q309" s="1"/>
      <c r="R309" s="1"/>
      <c r="S309" s="1"/>
      <c r="T309" s="1"/>
      <c r="U309" s="1"/>
    </row>
    <row r="310" spans="1:21">
      <c r="A310" s="23" t="s">
        <v>300</v>
      </c>
      <c r="B310" s="14">
        <v>-6827.0779599999996</v>
      </c>
      <c r="C310" s="14">
        <v>0</v>
      </c>
      <c r="D310" s="14">
        <v>0</v>
      </c>
      <c r="E310" s="14">
        <v>0</v>
      </c>
      <c r="F310" s="14">
        <v>-6827.0779599999996</v>
      </c>
      <c r="G310" s="1"/>
      <c r="H310" s="1"/>
      <c r="I310" s="1"/>
      <c r="J310" s="1"/>
      <c r="K310" s="1"/>
      <c r="L310" s="1"/>
      <c r="M310" s="1"/>
      <c r="N310" s="1"/>
      <c r="O310" s="1"/>
      <c r="P310" s="1"/>
      <c r="Q310" s="1"/>
      <c r="R310" s="1"/>
      <c r="S310" s="1"/>
      <c r="T310" s="1"/>
      <c r="U310" s="1"/>
    </row>
    <row r="311" spans="1:21">
      <c r="A311" s="23" t="s">
        <v>301</v>
      </c>
      <c r="B311" s="14">
        <v>-15055.91757</v>
      </c>
      <c r="C311" s="14">
        <v>0</v>
      </c>
      <c r="D311" s="14">
        <v>0</v>
      </c>
      <c r="E311" s="14">
        <v>0</v>
      </c>
      <c r="F311" s="14">
        <v>-15055.91757</v>
      </c>
      <c r="G311" s="1"/>
      <c r="H311" s="1"/>
      <c r="I311" s="1"/>
      <c r="J311" s="1"/>
      <c r="K311" s="1"/>
      <c r="L311" s="1"/>
      <c r="M311" s="1"/>
      <c r="N311" s="1"/>
      <c r="O311" s="1"/>
      <c r="P311" s="1"/>
      <c r="Q311" s="1"/>
      <c r="R311" s="1"/>
      <c r="S311" s="1"/>
      <c r="T311" s="1"/>
      <c r="U311" s="1"/>
    </row>
    <row r="312" spans="1:21">
      <c r="A312" s="23" t="s">
        <v>302</v>
      </c>
      <c r="B312" s="14">
        <v>-2387.3395099999998</v>
      </c>
      <c r="C312" s="14">
        <v>0</v>
      </c>
      <c r="D312" s="14">
        <v>0</v>
      </c>
      <c r="E312" s="14">
        <v>0</v>
      </c>
      <c r="F312" s="14">
        <v>-2387.3395099999998</v>
      </c>
      <c r="G312" s="1"/>
      <c r="H312" s="1"/>
      <c r="I312" s="1"/>
      <c r="J312" s="1"/>
      <c r="K312" s="1"/>
      <c r="L312" s="1"/>
      <c r="M312" s="1"/>
      <c r="N312" s="1"/>
      <c r="O312" s="1"/>
      <c r="P312" s="1"/>
      <c r="Q312" s="1"/>
      <c r="R312" s="1"/>
      <c r="S312" s="1"/>
      <c r="T312" s="1"/>
      <c r="U312" s="1"/>
    </row>
    <row r="313" spans="1:21">
      <c r="A313" s="23" t="s">
        <v>303</v>
      </c>
      <c r="B313" s="14">
        <v>-4764.0552900000002</v>
      </c>
      <c r="C313" s="14">
        <v>0</v>
      </c>
      <c r="D313" s="14">
        <v>0</v>
      </c>
      <c r="E313" s="14">
        <v>0</v>
      </c>
      <c r="F313" s="14">
        <v>-4764.0552900000002</v>
      </c>
      <c r="G313" s="1"/>
      <c r="H313" s="1"/>
      <c r="I313" s="1"/>
      <c r="J313" s="1"/>
      <c r="K313" s="1"/>
      <c r="L313" s="1"/>
      <c r="M313" s="1"/>
      <c r="N313" s="1"/>
      <c r="O313" s="1"/>
      <c r="P313" s="1"/>
      <c r="Q313" s="1"/>
      <c r="R313" s="1"/>
      <c r="S313" s="1"/>
      <c r="T313" s="1"/>
      <c r="U313" s="1"/>
    </row>
    <row r="314" spans="1:21">
      <c r="A314" s="23" t="s">
        <v>304</v>
      </c>
      <c r="B314" s="14">
        <v>-1782.1603700000001</v>
      </c>
      <c r="C314" s="14">
        <v>0</v>
      </c>
      <c r="D314" s="14">
        <v>0</v>
      </c>
      <c r="E314" s="14">
        <v>0</v>
      </c>
      <c r="F314" s="14">
        <v>-1782.1603700000001</v>
      </c>
      <c r="G314" s="1"/>
      <c r="H314" s="1"/>
      <c r="I314" s="1"/>
      <c r="J314" s="1"/>
      <c r="K314" s="1"/>
      <c r="L314" s="1"/>
      <c r="M314" s="1"/>
      <c r="N314" s="1"/>
      <c r="O314" s="1"/>
      <c r="P314" s="1"/>
      <c r="Q314" s="1"/>
      <c r="R314" s="1"/>
      <c r="S314" s="1"/>
      <c r="T314" s="1"/>
      <c r="U314" s="1"/>
    </row>
    <row r="315" spans="1:21">
      <c r="A315" s="23" t="s">
        <v>305</v>
      </c>
      <c r="B315" s="14">
        <v>-33678.187159999994</v>
      </c>
      <c r="C315" s="14">
        <v>-3.9280000000000002E-2</v>
      </c>
      <c r="D315" s="14">
        <v>0</v>
      </c>
      <c r="E315" s="14">
        <v>0</v>
      </c>
      <c r="F315" s="14">
        <v>-33678.226439999999</v>
      </c>
      <c r="G315" s="1"/>
      <c r="H315" s="1"/>
      <c r="I315" s="1"/>
      <c r="J315" s="1"/>
      <c r="K315" s="1"/>
      <c r="L315" s="1"/>
      <c r="M315" s="1"/>
      <c r="N315" s="1"/>
      <c r="O315" s="1"/>
      <c r="P315" s="1"/>
      <c r="Q315" s="1"/>
      <c r="R315" s="1"/>
      <c r="S315" s="1"/>
      <c r="T315" s="1"/>
      <c r="U315" s="1"/>
    </row>
    <row r="316" spans="1:21">
      <c r="A316" s="32" t="s">
        <v>306</v>
      </c>
      <c r="B316" s="12">
        <v>21405.076290000001</v>
      </c>
      <c r="C316" s="12">
        <v>-11581.69227</v>
      </c>
      <c r="D316" s="12">
        <v>0</v>
      </c>
      <c r="E316" s="12">
        <v>0</v>
      </c>
      <c r="F316" s="12">
        <v>9823.3840199999995</v>
      </c>
      <c r="G316" s="1"/>
      <c r="H316" s="1"/>
      <c r="I316" s="1"/>
      <c r="J316" s="1"/>
      <c r="K316" s="1"/>
      <c r="L316" s="1"/>
      <c r="M316" s="1"/>
      <c r="N316" s="1"/>
      <c r="O316" s="1"/>
      <c r="P316" s="1"/>
      <c r="Q316" s="1"/>
      <c r="R316" s="1"/>
      <c r="S316" s="1"/>
      <c r="T316" s="1"/>
      <c r="U316" s="1"/>
    </row>
    <row r="317" spans="1:21">
      <c r="A317" s="26" t="s">
        <v>307</v>
      </c>
      <c r="B317" s="14">
        <v>2.631E-2</v>
      </c>
      <c r="C317" s="14">
        <v>0</v>
      </c>
      <c r="D317" s="14">
        <v>0</v>
      </c>
      <c r="E317" s="14">
        <v>0</v>
      </c>
      <c r="F317" s="14">
        <v>2.631E-2</v>
      </c>
      <c r="G317" s="1"/>
      <c r="H317" s="1"/>
      <c r="I317" s="1"/>
      <c r="J317" s="1"/>
      <c r="K317" s="1"/>
      <c r="L317" s="1"/>
      <c r="M317" s="1"/>
      <c r="N317" s="1"/>
      <c r="O317" s="1"/>
      <c r="P317" s="1"/>
      <c r="Q317" s="1"/>
      <c r="R317" s="1"/>
      <c r="S317" s="1"/>
      <c r="T317" s="1"/>
      <c r="U317" s="1"/>
    </row>
    <row r="318" spans="1:21">
      <c r="A318" s="26" t="s">
        <v>308</v>
      </c>
      <c r="B318" s="14">
        <v>0</v>
      </c>
      <c r="C318" s="14">
        <v>0</v>
      </c>
      <c r="D318" s="14">
        <v>0</v>
      </c>
      <c r="E318" s="14">
        <v>0</v>
      </c>
      <c r="F318" s="14">
        <v>0</v>
      </c>
      <c r="G318" s="1"/>
      <c r="H318" s="1"/>
      <c r="I318" s="1"/>
      <c r="J318" s="1"/>
      <c r="K318" s="1"/>
      <c r="L318" s="1"/>
      <c r="M318" s="1"/>
      <c r="N318" s="1"/>
      <c r="O318" s="1"/>
      <c r="P318" s="1"/>
      <c r="Q318" s="1"/>
      <c r="R318" s="1"/>
      <c r="S318" s="1"/>
      <c r="T318" s="1"/>
      <c r="U318" s="1"/>
    </row>
    <row r="319" spans="1:21">
      <c r="A319" s="26" t="s">
        <v>309</v>
      </c>
      <c r="B319" s="14">
        <v>2.631E-2</v>
      </c>
      <c r="C319" s="14">
        <v>0</v>
      </c>
      <c r="D319" s="14">
        <v>0</v>
      </c>
      <c r="E319" s="14">
        <v>0</v>
      </c>
      <c r="F319" s="14">
        <v>2.631E-2</v>
      </c>
      <c r="G319" s="1"/>
      <c r="H319" s="1"/>
      <c r="I319" s="1"/>
      <c r="J319" s="1"/>
      <c r="K319" s="1"/>
      <c r="L319" s="1"/>
      <c r="M319" s="1"/>
      <c r="N319" s="1"/>
      <c r="O319" s="1"/>
      <c r="P319" s="1"/>
      <c r="Q319" s="1"/>
      <c r="R319" s="1"/>
      <c r="S319" s="1"/>
      <c r="T319" s="1"/>
      <c r="U319" s="1"/>
    </row>
    <row r="320" spans="1:21">
      <c r="A320" s="26" t="s">
        <v>310</v>
      </c>
      <c r="B320" s="14">
        <v>0</v>
      </c>
      <c r="C320" s="14">
        <v>0</v>
      </c>
      <c r="D320" s="14">
        <v>0</v>
      </c>
      <c r="E320" s="14">
        <v>0</v>
      </c>
      <c r="F320" s="14">
        <v>0</v>
      </c>
      <c r="G320" s="1"/>
      <c r="H320" s="1"/>
      <c r="I320" s="1"/>
      <c r="J320" s="1"/>
      <c r="K320" s="1"/>
      <c r="L320" s="1"/>
      <c r="M320" s="1"/>
      <c r="N320" s="1"/>
      <c r="O320" s="1"/>
      <c r="P320" s="1"/>
      <c r="Q320" s="1"/>
      <c r="R320" s="1"/>
      <c r="S320" s="1"/>
      <c r="T320" s="1"/>
      <c r="U320" s="1"/>
    </row>
    <row r="321" spans="1:21">
      <c r="A321" s="26" t="s">
        <v>311</v>
      </c>
      <c r="B321" s="14">
        <v>0</v>
      </c>
      <c r="C321" s="14">
        <v>0</v>
      </c>
      <c r="D321" s="14">
        <v>0</v>
      </c>
      <c r="E321" s="14">
        <v>0</v>
      </c>
      <c r="F321" s="14">
        <v>0</v>
      </c>
      <c r="G321" s="1"/>
      <c r="H321" s="1"/>
      <c r="I321" s="1"/>
      <c r="J321" s="1"/>
      <c r="K321" s="1"/>
      <c r="L321" s="1"/>
      <c r="M321" s="1"/>
      <c r="N321" s="1"/>
      <c r="O321" s="1"/>
      <c r="P321" s="1"/>
      <c r="Q321" s="1"/>
      <c r="R321" s="1"/>
      <c r="S321" s="1"/>
      <c r="T321" s="1"/>
      <c r="U321" s="1"/>
    </row>
    <row r="322" spans="1:21">
      <c r="A322" s="26" t="s">
        <v>312</v>
      </c>
      <c r="B322" s="14">
        <v>0</v>
      </c>
      <c r="C322" s="14">
        <v>0</v>
      </c>
      <c r="D322" s="14">
        <v>0</v>
      </c>
      <c r="E322" s="14">
        <v>0</v>
      </c>
      <c r="F322" s="14">
        <v>0</v>
      </c>
      <c r="G322" s="1"/>
      <c r="H322" s="1"/>
      <c r="I322" s="1"/>
      <c r="J322" s="1"/>
      <c r="K322" s="1"/>
      <c r="L322" s="1"/>
      <c r="M322" s="1"/>
      <c r="N322" s="1"/>
      <c r="O322" s="1"/>
      <c r="P322" s="1"/>
      <c r="Q322" s="1"/>
      <c r="R322" s="1"/>
      <c r="S322" s="1"/>
      <c r="T322" s="1"/>
      <c r="U322" s="1"/>
    </row>
    <row r="323" spans="1:21">
      <c r="A323" s="18" t="s">
        <v>313</v>
      </c>
      <c r="B323" s="12">
        <v>21405.102600000002</v>
      </c>
      <c r="C323" s="12">
        <v>-11581.69227</v>
      </c>
      <c r="D323" s="12">
        <v>0</v>
      </c>
      <c r="E323" s="12">
        <v>0</v>
      </c>
      <c r="F323" s="12">
        <v>9823.4103300000006</v>
      </c>
      <c r="G323" s="1"/>
      <c r="H323" s="1"/>
      <c r="I323" s="1"/>
      <c r="J323" s="1"/>
      <c r="K323" s="1"/>
      <c r="L323" s="1"/>
      <c r="M323" s="1"/>
      <c r="N323" s="1"/>
      <c r="O323" s="1"/>
      <c r="P323" s="1"/>
      <c r="Q323" s="1"/>
      <c r="R323" s="1"/>
      <c r="S323" s="1"/>
      <c r="T323" s="1"/>
      <c r="U323" s="1"/>
    </row>
    <row r="324" spans="1:21">
      <c r="A324" s="23" t="s">
        <v>314</v>
      </c>
      <c r="B324" s="14">
        <v>1916.5604900000001</v>
      </c>
      <c r="C324" s="14">
        <v>0</v>
      </c>
      <c r="D324" s="14">
        <v>0</v>
      </c>
      <c r="E324" s="14">
        <v>0</v>
      </c>
      <c r="F324" s="14">
        <v>1916.5604900000001</v>
      </c>
      <c r="G324" s="1"/>
      <c r="H324" s="1"/>
      <c r="I324" s="1"/>
      <c r="J324" s="1"/>
      <c r="K324" s="1"/>
      <c r="L324" s="1"/>
      <c r="M324" s="1"/>
      <c r="N324" s="1"/>
      <c r="O324" s="1"/>
      <c r="P324" s="1"/>
      <c r="Q324" s="1"/>
      <c r="R324" s="1"/>
      <c r="S324" s="1"/>
      <c r="T324" s="1"/>
      <c r="U324" s="1"/>
    </row>
    <row r="325" spans="1:21">
      <c r="A325" s="32" t="s">
        <v>315</v>
      </c>
      <c r="B325" s="12">
        <v>23321.663089999998</v>
      </c>
      <c r="C325" s="12">
        <v>-11581.69227</v>
      </c>
      <c r="D325" s="12">
        <v>0</v>
      </c>
      <c r="E325" s="12">
        <v>0</v>
      </c>
      <c r="F325" s="12">
        <v>11739.97082</v>
      </c>
      <c r="G325" s="1"/>
      <c r="H325" s="1"/>
      <c r="I325" s="1"/>
      <c r="J325" s="1"/>
      <c r="K325" s="1"/>
      <c r="L325" s="1"/>
      <c r="M325" s="1"/>
      <c r="N325" s="1"/>
      <c r="O325" s="1"/>
      <c r="P325" s="1"/>
      <c r="Q325" s="1"/>
      <c r="R325" s="1"/>
      <c r="S325" s="1"/>
      <c r="T325" s="1"/>
      <c r="U325" s="1"/>
    </row>
    <row r="326" spans="1:21">
      <c r="A326" s="26" t="s">
        <v>316</v>
      </c>
      <c r="B326" s="14">
        <v>4408.9424800000006</v>
      </c>
      <c r="C326" s="14">
        <v>0</v>
      </c>
      <c r="D326" s="14">
        <v>0</v>
      </c>
      <c r="E326" s="14">
        <v>0</v>
      </c>
      <c r="F326" s="14">
        <v>4408.9424800000006</v>
      </c>
      <c r="G326" s="1"/>
      <c r="H326" s="1"/>
      <c r="I326" s="1"/>
      <c r="J326" s="1"/>
      <c r="K326" s="1"/>
      <c r="L326" s="1"/>
      <c r="M326" s="1"/>
      <c r="N326" s="1"/>
      <c r="O326" s="1"/>
      <c r="P326" s="1"/>
      <c r="Q326" s="1"/>
      <c r="R326" s="1"/>
      <c r="S326" s="1"/>
      <c r="T326" s="1"/>
      <c r="U326" s="1"/>
    </row>
    <row r="327" spans="1:21">
      <c r="A327" s="18" t="s">
        <v>317</v>
      </c>
      <c r="B327" s="12">
        <v>27730.60557</v>
      </c>
      <c r="C327" s="12">
        <v>-11581.69227</v>
      </c>
      <c r="D327" s="12">
        <v>0</v>
      </c>
      <c r="E327" s="12">
        <v>0</v>
      </c>
      <c r="F327" s="12">
        <v>16148.9133</v>
      </c>
      <c r="G327" s="1"/>
      <c r="H327" s="1"/>
      <c r="I327" s="1"/>
      <c r="J327" s="1"/>
      <c r="K327" s="1"/>
      <c r="L327" s="1"/>
      <c r="M327" s="1"/>
      <c r="N327" s="1"/>
      <c r="O327" s="1"/>
      <c r="P327" s="1"/>
      <c r="Q327" s="1"/>
      <c r="R327" s="1"/>
      <c r="S327" s="1"/>
      <c r="T327" s="1"/>
      <c r="U327" s="1"/>
    </row>
    <row r="328" spans="1:21">
      <c r="A328" s="26" t="s">
        <v>318</v>
      </c>
      <c r="B328" s="14">
        <v>0</v>
      </c>
      <c r="C328" s="14">
        <v>0</v>
      </c>
      <c r="D328" s="14">
        <v>0</v>
      </c>
      <c r="E328" s="14">
        <v>0</v>
      </c>
      <c r="F328" s="14">
        <v>0</v>
      </c>
      <c r="G328" s="1"/>
      <c r="H328" s="1"/>
      <c r="I328" s="1"/>
      <c r="J328" s="1"/>
      <c r="K328" s="1"/>
      <c r="L328" s="1"/>
      <c r="M328" s="1"/>
      <c r="N328" s="1"/>
      <c r="O328" s="1"/>
      <c r="P328" s="1"/>
      <c r="Q328" s="1"/>
      <c r="R328" s="1"/>
      <c r="S328" s="1"/>
      <c r="T328" s="1"/>
      <c r="U328" s="1"/>
    </row>
    <row r="329" spans="1:21">
      <c r="A329" s="32" t="s">
        <v>319</v>
      </c>
      <c r="B329" s="12">
        <v>27730.60557</v>
      </c>
      <c r="C329" s="12">
        <v>-11581.69227</v>
      </c>
      <c r="D329" s="12">
        <v>0</v>
      </c>
      <c r="E329" s="12">
        <v>0</v>
      </c>
      <c r="F329" s="12">
        <v>16148.9133</v>
      </c>
      <c r="G329" s="1"/>
      <c r="H329" s="1"/>
      <c r="I329" s="1"/>
      <c r="J329" s="1"/>
      <c r="K329" s="1"/>
      <c r="L329" s="1"/>
      <c r="M329" s="1"/>
      <c r="N329" s="1"/>
      <c r="O329" s="1"/>
      <c r="P329" s="1"/>
      <c r="Q329" s="1"/>
      <c r="R329" s="1"/>
      <c r="S329" s="1"/>
      <c r="T329" s="1"/>
      <c r="U329" s="1"/>
    </row>
    <row r="330" spans="1:21">
      <c r="A330" s="26" t="s">
        <v>320</v>
      </c>
      <c r="B330" s="14">
        <v>0</v>
      </c>
      <c r="C330" s="14">
        <v>0</v>
      </c>
      <c r="D330" s="14">
        <v>0</v>
      </c>
      <c r="E330" s="14">
        <v>0</v>
      </c>
      <c r="F330" s="14">
        <v>0</v>
      </c>
      <c r="G330" s="1"/>
      <c r="H330" s="1"/>
      <c r="I330" s="1"/>
      <c r="J330" s="1"/>
      <c r="K330" s="1"/>
      <c r="L330" s="1"/>
      <c r="M330" s="1"/>
      <c r="N330" s="1"/>
      <c r="O330" s="1"/>
      <c r="P330" s="1"/>
      <c r="Q330" s="1"/>
      <c r="R330" s="1"/>
      <c r="S330" s="1"/>
      <c r="T330" s="1"/>
      <c r="U330" s="1"/>
    </row>
    <row r="331" spans="1:21">
      <c r="A331" s="32" t="s">
        <v>321</v>
      </c>
      <c r="B331" s="12">
        <v>27730.60557</v>
      </c>
      <c r="C331" s="12">
        <v>-11581.69227</v>
      </c>
      <c r="D331" s="12">
        <v>0</v>
      </c>
      <c r="E331" s="12">
        <v>0</v>
      </c>
      <c r="F331" s="12">
        <v>16148.9133</v>
      </c>
      <c r="G331" s="1"/>
      <c r="H331" s="1"/>
      <c r="I331" s="1"/>
      <c r="J331" s="1"/>
      <c r="K331" s="1"/>
      <c r="L331" s="1"/>
      <c r="M331" s="1"/>
      <c r="N331" s="1"/>
      <c r="O331" s="1"/>
      <c r="P331" s="1"/>
      <c r="Q331" s="1"/>
      <c r="R331" s="1"/>
      <c r="S331" s="1"/>
      <c r="T331" s="1"/>
      <c r="U331" s="1"/>
    </row>
    <row r="332" spans="1:21" ht="3.75" customHeight="1" thickBot="1">
      <c r="A332" s="68"/>
      <c r="B332" s="36"/>
      <c r="C332" s="36"/>
      <c r="D332" s="36"/>
      <c r="E332" s="36"/>
      <c r="F332" s="36"/>
      <c r="G332" s="1"/>
      <c r="H332" s="1"/>
      <c r="I332" s="1"/>
      <c r="J332" s="1"/>
      <c r="K332" s="1"/>
      <c r="L332" s="1"/>
      <c r="M332" s="1"/>
      <c r="N332" s="1"/>
      <c r="O332" s="1"/>
      <c r="P332" s="1"/>
      <c r="Q332" s="1"/>
      <c r="R332" s="1"/>
      <c r="S332" s="1"/>
      <c r="T332" s="1"/>
      <c r="U332" s="1"/>
    </row>
    <row r="333" spans="1:21" ht="15.75" thickTop="1">
      <c r="A333" s="21"/>
      <c r="B333" s="38"/>
      <c r="C333" s="38"/>
      <c r="D333" s="38"/>
      <c r="E333" s="38"/>
      <c r="F333" s="38"/>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U333"/>
  <sheetViews>
    <sheetView workbookViewId="0">
      <selection activeCell="D18" sqref="D18"/>
    </sheetView>
  </sheetViews>
  <sheetFormatPr baseColWidth="10" defaultColWidth="9.140625" defaultRowHeight="15"/>
  <cols>
    <col min="1" max="1" width="104.42578125" bestFit="1" customWidth="1"/>
    <col min="2" max="3" width="10.7109375" bestFit="1" customWidth="1"/>
    <col min="4" max="256" width="11.42578125" customWidth="1"/>
    <col min="257" max="257" width="104.42578125" bestFit="1" customWidth="1"/>
    <col min="258" max="259" width="10.7109375" bestFit="1" customWidth="1"/>
    <col min="260" max="512" width="11.42578125" customWidth="1"/>
    <col min="513" max="513" width="104.42578125" bestFit="1" customWidth="1"/>
    <col min="514" max="515" width="10.7109375" bestFit="1" customWidth="1"/>
    <col min="516" max="768" width="11.42578125" customWidth="1"/>
    <col min="769" max="769" width="104.42578125" bestFit="1" customWidth="1"/>
    <col min="770" max="771" width="10.7109375" bestFit="1" customWidth="1"/>
    <col min="772" max="1024" width="11.42578125" customWidth="1"/>
    <col min="1025" max="1025" width="104.42578125" bestFit="1" customWidth="1"/>
    <col min="1026" max="1027" width="10.7109375" bestFit="1" customWidth="1"/>
    <col min="1028" max="1280" width="11.42578125" customWidth="1"/>
    <col min="1281" max="1281" width="104.42578125" bestFit="1" customWidth="1"/>
    <col min="1282" max="1283" width="10.7109375" bestFit="1" customWidth="1"/>
    <col min="1284" max="1536" width="11.42578125" customWidth="1"/>
    <col min="1537" max="1537" width="104.42578125" bestFit="1" customWidth="1"/>
    <col min="1538" max="1539" width="10.7109375" bestFit="1" customWidth="1"/>
    <col min="1540" max="1792" width="11.42578125" customWidth="1"/>
    <col min="1793" max="1793" width="104.42578125" bestFit="1" customWidth="1"/>
    <col min="1794" max="1795" width="10.7109375" bestFit="1" customWidth="1"/>
    <col min="1796" max="2048" width="11.42578125" customWidth="1"/>
    <col min="2049" max="2049" width="104.42578125" bestFit="1" customWidth="1"/>
    <col min="2050" max="2051" width="10.7109375" bestFit="1" customWidth="1"/>
    <col min="2052" max="2304" width="11.42578125" customWidth="1"/>
    <col min="2305" max="2305" width="104.42578125" bestFit="1" customWidth="1"/>
    <col min="2306" max="2307" width="10.7109375" bestFit="1" customWidth="1"/>
    <col min="2308" max="2560" width="11.42578125" customWidth="1"/>
    <col min="2561" max="2561" width="104.42578125" bestFit="1" customWidth="1"/>
    <col min="2562" max="2563" width="10.7109375" bestFit="1" customWidth="1"/>
    <col min="2564" max="2816" width="11.42578125" customWidth="1"/>
    <col min="2817" max="2817" width="104.42578125" bestFit="1" customWidth="1"/>
    <col min="2818" max="2819" width="10.7109375" bestFit="1" customWidth="1"/>
    <col min="2820" max="3072" width="11.42578125" customWidth="1"/>
    <col min="3073" max="3073" width="104.42578125" bestFit="1" customWidth="1"/>
    <col min="3074" max="3075" width="10.7109375" bestFit="1" customWidth="1"/>
    <col min="3076" max="3328" width="11.42578125" customWidth="1"/>
    <col min="3329" max="3329" width="104.42578125" bestFit="1" customWidth="1"/>
    <col min="3330" max="3331" width="10.7109375" bestFit="1" customWidth="1"/>
    <col min="3332" max="3584" width="11.42578125" customWidth="1"/>
    <col min="3585" max="3585" width="104.42578125" bestFit="1" customWidth="1"/>
    <col min="3586" max="3587" width="10.7109375" bestFit="1" customWidth="1"/>
    <col min="3588" max="3840" width="11.42578125" customWidth="1"/>
    <col min="3841" max="3841" width="104.42578125" bestFit="1" customWidth="1"/>
    <col min="3842" max="3843" width="10.7109375" bestFit="1" customWidth="1"/>
    <col min="3844" max="4096" width="11.42578125" customWidth="1"/>
    <col min="4097" max="4097" width="104.42578125" bestFit="1" customWidth="1"/>
    <col min="4098" max="4099" width="10.7109375" bestFit="1" customWidth="1"/>
    <col min="4100" max="4352" width="11.42578125" customWidth="1"/>
    <col min="4353" max="4353" width="104.42578125" bestFit="1" customWidth="1"/>
    <col min="4354" max="4355" width="10.7109375" bestFit="1" customWidth="1"/>
    <col min="4356" max="4608" width="11.42578125" customWidth="1"/>
    <col min="4609" max="4609" width="104.42578125" bestFit="1" customWidth="1"/>
    <col min="4610" max="4611" width="10.7109375" bestFit="1" customWidth="1"/>
    <col min="4612" max="4864" width="11.42578125" customWidth="1"/>
    <col min="4865" max="4865" width="104.42578125" bestFit="1" customWidth="1"/>
    <col min="4866" max="4867" width="10.7109375" bestFit="1" customWidth="1"/>
    <col min="4868" max="5120" width="11.42578125" customWidth="1"/>
    <col min="5121" max="5121" width="104.42578125" bestFit="1" customWidth="1"/>
    <col min="5122" max="5123" width="10.7109375" bestFit="1" customWidth="1"/>
    <col min="5124" max="5376" width="11.42578125" customWidth="1"/>
    <col min="5377" max="5377" width="104.42578125" bestFit="1" customWidth="1"/>
    <col min="5378" max="5379" width="10.7109375" bestFit="1" customWidth="1"/>
    <col min="5380" max="5632" width="11.42578125" customWidth="1"/>
    <col min="5633" max="5633" width="104.42578125" bestFit="1" customWidth="1"/>
    <col min="5634" max="5635" width="10.7109375" bestFit="1" customWidth="1"/>
    <col min="5636" max="5888" width="11.42578125" customWidth="1"/>
    <col min="5889" max="5889" width="104.42578125" bestFit="1" customWidth="1"/>
    <col min="5890" max="5891" width="10.7109375" bestFit="1" customWidth="1"/>
    <col min="5892" max="6144" width="11.42578125" customWidth="1"/>
    <col min="6145" max="6145" width="104.42578125" bestFit="1" customWidth="1"/>
    <col min="6146" max="6147" width="10.7109375" bestFit="1" customWidth="1"/>
    <col min="6148" max="6400" width="11.42578125" customWidth="1"/>
    <col min="6401" max="6401" width="104.42578125" bestFit="1" customWidth="1"/>
    <col min="6402" max="6403" width="10.7109375" bestFit="1" customWidth="1"/>
    <col min="6404" max="6656" width="11.42578125" customWidth="1"/>
    <col min="6657" max="6657" width="104.42578125" bestFit="1" customWidth="1"/>
    <col min="6658" max="6659" width="10.7109375" bestFit="1" customWidth="1"/>
    <col min="6660" max="6912" width="11.42578125" customWidth="1"/>
    <col min="6913" max="6913" width="104.42578125" bestFit="1" customWidth="1"/>
    <col min="6914" max="6915" width="10.7109375" bestFit="1" customWidth="1"/>
    <col min="6916" max="7168" width="11.42578125" customWidth="1"/>
    <col min="7169" max="7169" width="104.42578125" bestFit="1" customWidth="1"/>
    <col min="7170" max="7171" width="10.7109375" bestFit="1" customWidth="1"/>
    <col min="7172" max="7424" width="11.42578125" customWidth="1"/>
    <col min="7425" max="7425" width="104.42578125" bestFit="1" customWidth="1"/>
    <col min="7426" max="7427" width="10.7109375" bestFit="1" customWidth="1"/>
    <col min="7428" max="7680" width="11.42578125" customWidth="1"/>
    <col min="7681" max="7681" width="104.42578125" bestFit="1" customWidth="1"/>
    <col min="7682" max="7683" width="10.7109375" bestFit="1" customWidth="1"/>
    <col min="7684" max="7936" width="11.42578125" customWidth="1"/>
    <col min="7937" max="7937" width="104.42578125" bestFit="1" customWidth="1"/>
    <col min="7938" max="7939" width="10.7109375" bestFit="1" customWidth="1"/>
    <col min="7940" max="8192" width="11.42578125" customWidth="1"/>
    <col min="8193" max="8193" width="104.42578125" bestFit="1" customWidth="1"/>
    <col min="8194" max="8195" width="10.7109375" bestFit="1" customWidth="1"/>
    <col min="8196" max="8448" width="11.42578125" customWidth="1"/>
    <col min="8449" max="8449" width="104.42578125" bestFit="1" customWidth="1"/>
    <col min="8450" max="8451" width="10.7109375" bestFit="1" customWidth="1"/>
    <col min="8452" max="8704" width="11.42578125" customWidth="1"/>
    <col min="8705" max="8705" width="104.42578125" bestFit="1" customWidth="1"/>
    <col min="8706" max="8707" width="10.7109375" bestFit="1" customWidth="1"/>
    <col min="8708" max="8960" width="11.42578125" customWidth="1"/>
    <col min="8961" max="8961" width="104.42578125" bestFit="1" customWidth="1"/>
    <col min="8962" max="8963" width="10.7109375" bestFit="1" customWidth="1"/>
    <col min="8964" max="9216" width="11.42578125" customWidth="1"/>
    <col min="9217" max="9217" width="104.42578125" bestFit="1" customWidth="1"/>
    <col min="9218" max="9219" width="10.7109375" bestFit="1" customWidth="1"/>
    <col min="9220" max="9472" width="11.42578125" customWidth="1"/>
    <col min="9473" max="9473" width="104.42578125" bestFit="1" customWidth="1"/>
    <col min="9474" max="9475" width="10.7109375" bestFit="1" customWidth="1"/>
    <col min="9476" max="9728" width="11.42578125" customWidth="1"/>
    <col min="9729" max="9729" width="104.42578125" bestFit="1" customWidth="1"/>
    <col min="9730" max="9731" width="10.7109375" bestFit="1" customWidth="1"/>
    <col min="9732" max="9984" width="11.42578125" customWidth="1"/>
    <col min="9985" max="9985" width="104.42578125" bestFit="1" customWidth="1"/>
    <col min="9986" max="9987" width="10.7109375" bestFit="1" customWidth="1"/>
    <col min="9988" max="10240" width="11.42578125" customWidth="1"/>
    <col min="10241" max="10241" width="104.42578125" bestFit="1" customWidth="1"/>
    <col min="10242" max="10243" width="10.7109375" bestFit="1" customWidth="1"/>
    <col min="10244" max="10496" width="11.42578125" customWidth="1"/>
    <col min="10497" max="10497" width="104.42578125" bestFit="1" customWidth="1"/>
    <col min="10498" max="10499" width="10.7109375" bestFit="1" customWidth="1"/>
    <col min="10500" max="10752" width="11.42578125" customWidth="1"/>
    <col min="10753" max="10753" width="104.42578125" bestFit="1" customWidth="1"/>
    <col min="10754" max="10755" width="10.7109375" bestFit="1" customWidth="1"/>
    <col min="10756" max="11008" width="11.42578125" customWidth="1"/>
    <col min="11009" max="11009" width="104.42578125" bestFit="1" customWidth="1"/>
    <col min="11010" max="11011" width="10.7109375" bestFit="1" customWidth="1"/>
    <col min="11012" max="11264" width="11.42578125" customWidth="1"/>
    <col min="11265" max="11265" width="104.42578125" bestFit="1" customWidth="1"/>
    <col min="11266" max="11267" width="10.7109375" bestFit="1" customWidth="1"/>
    <col min="11268" max="11520" width="11.42578125" customWidth="1"/>
    <col min="11521" max="11521" width="104.42578125" bestFit="1" customWidth="1"/>
    <col min="11522" max="11523" width="10.7109375" bestFit="1" customWidth="1"/>
    <col min="11524" max="11776" width="11.42578125" customWidth="1"/>
    <col min="11777" max="11777" width="104.42578125" bestFit="1" customWidth="1"/>
    <col min="11778" max="11779" width="10.7109375" bestFit="1" customWidth="1"/>
    <col min="11780" max="12032" width="11.42578125" customWidth="1"/>
    <col min="12033" max="12033" width="104.42578125" bestFit="1" customWidth="1"/>
    <col min="12034" max="12035" width="10.7109375" bestFit="1" customWidth="1"/>
    <col min="12036" max="12288" width="11.42578125" customWidth="1"/>
    <col min="12289" max="12289" width="104.42578125" bestFit="1" customWidth="1"/>
    <col min="12290" max="12291" width="10.7109375" bestFit="1" customWidth="1"/>
    <col min="12292" max="12544" width="11.42578125" customWidth="1"/>
    <col min="12545" max="12545" width="104.42578125" bestFit="1" customWidth="1"/>
    <col min="12546" max="12547" width="10.7109375" bestFit="1" customWidth="1"/>
    <col min="12548" max="12800" width="11.42578125" customWidth="1"/>
    <col min="12801" max="12801" width="104.42578125" bestFit="1" customWidth="1"/>
    <col min="12802" max="12803" width="10.7109375" bestFit="1" customWidth="1"/>
    <col min="12804" max="13056" width="11.42578125" customWidth="1"/>
    <col min="13057" max="13057" width="104.42578125" bestFit="1" customWidth="1"/>
    <col min="13058" max="13059" width="10.7109375" bestFit="1" customWidth="1"/>
    <col min="13060" max="13312" width="11.42578125" customWidth="1"/>
    <col min="13313" max="13313" width="104.42578125" bestFit="1" customWidth="1"/>
    <col min="13314" max="13315" width="10.7109375" bestFit="1" customWidth="1"/>
    <col min="13316" max="13568" width="11.42578125" customWidth="1"/>
    <col min="13569" max="13569" width="104.42578125" bestFit="1" customWidth="1"/>
    <col min="13570" max="13571" width="10.7109375" bestFit="1" customWidth="1"/>
    <col min="13572" max="13824" width="11.42578125" customWidth="1"/>
    <col min="13825" max="13825" width="104.42578125" bestFit="1" customWidth="1"/>
    <col min="13826" max="13827" width="10.7109375" bestFit="1" customWidth="1"/>
    <col min="13828" max="14080" width="11.42578125" customWidth="1"/>
    <col min="14081" max="14081" width="104.42578125" bestFit="1" customWidth="1"/>
    <col min="14082" max="14083" width="10.7109375" bestFit="1" customWidth="1"/>
    <col min="14084" max="14336" width="11.42578125" customWidth="1"/>
    <col min="14337" max="14337" width="104.42578125" bestFit="1" customWidth="1"/>
    <col min="14338" max="14339" width="10.7109375" bestFit="1" customWidth="1"/>
    <col min="14340" max="14592" width="11.42578125" customWidth="1"/>
    <col min="14593" max="14593" width="104.42578125" bestFit="1" customWidth="1"/>
    <col min="14594" max="14595" width="10.7109375" bestFit="1" customWidth="1"/>
    <col min="14596" max="14848" width="11.42578125" customWidth="1"/>
    <col min="14849" max="14849" width="104.42578125" bestFit="1" customWidth="1"/>
    <col min="14850" max="14851" width="10.7109375" bestFit="1" customWidth="1"/>
    <col min="14852" max="15104" width="11.42578125" customWidth="1"/>
    <col min="15105" max="15105" width="104.42578125" bestFit="1" customWidth="1"/>
    <col min="15106" max="15107" width="10.7109375" bestFit="1" customWidth="1"/>
    <col min="15108" max="15360" width="11.42578125" customWidth="1"/>
    <col min="15361" max="15361" width="104.42578125" bestFit="1" customWidth="1"/>
    <col min="15362" max="15363" width="10.7109375" bestFit="1" customWidth="1"/>
    <col min="15364" max="15616" width="11.42578125" customWidth="1"/>
    <col min="15617" max="15617" width="104.42578125" bestFit="1" customWidth="1"/>
    <col min="15618" max="15619" width="10.7109375" bestFit="1" customWidth="1"/>
    <col min="15620" max="15872" width="11.42578125" customWidth="1"/>
    <col min="15873" max="15873" width="104.42578125" bestFit="1" customWidth="1"/>
    <col min="15874" max="15875" width="10.7109375" bestFit="1" customWidth="1"/>
    <col min="15876" max="16128" width="11.42578125" customWidth="1"/>
    <col min="16129" max="16129" width="104.42578125" bestFit="1" customWidth="1"/>
    <col min="16130" max="16131" width="10.7109375" bestFit="1" customWidth="1"/>
    <col min="16132" max="16384" width="11.42578125" customWidth="1"/>
  </cols>
  <sheetData>
    <row r="1" spans="1:21" ht="30" customHeight="1">
      <c r="A1" s="710" t="s">
        <v>405</v>
      </c>
      <c r="B1" s="730"/>
      <c r="C1" s="730"/>
      <c r="D1" s="1"/>
      <c r="E1" s="1"/>
      <c r="F1" s="1"/>
      <c r="G1" s="1"/>
      <c r="H1" s="1"/>
      <c r="I1" s="1"/>
      <c r="J1" s="1"/>
      <c r="K1" s="1"/>
      <c r="L1" s="1"/>
      <c r="M1" s="1"/>
      <c r="N1" s="1"/>
      <c r="O1" s="1"/>
      <c r="P1" s="1"/>
      <c r="Q1" s="1"/>
      <c r="R1" s="1"/>
      <c r="S1" s="1"/>
      <c r="T1" s="1"/>
      <c r="U1" s="1"/>
    </row>
    <row r="2" spans="1:21" ht="18">
      <c r="A2" s="711" t="s">
        <v>443</v>
      </c>
      <c r="B2" s="731"/>
      <c r="C2" s="731"/>
      <c r="D2" s="1"/>
      <c r="E2" s="1"/>
      <c r="F2" s="1"/>
      <c r="G2" s="1"/>
      <c r="H2" s="1"/>
      <c r="I2" s="1"/>
      <c r="J2" s="1"/>
      <c r="K2" s="1"/>
      <c r="L2" s="1"/>
      <c r="M2" s="1"/>
      <c r="N2" s="1"/>
      <c r="O2" s="1"/>
      <c r="P2" s="1"/>
      <c r="Q2" s="1"/>
      <c r="R2" s="1"/>
      <c r="S2" s="1"/>
      <c r="T2" s="1"/>
      <c r="U2" s="1"/>
    </row>
    <row r="3" spans="1:21" ht="18">
      <c r="A3" s="711" t="s">
        <v>2</v>
      </c>
      <c r="B3" s="731"/>
      <c r="C3" s="731"/>
      <c r="D3" s="1"/>
      <c r="E3" s="1"/>
      <c r="F3" s="1"/>
      <c r="G3" s="1"/>
      <c r="H3" s="1"/>
      <c r="I3" s="1"/>
      <c r="J3" s="1"/>
      <c r="K3" s="1"/>
      <c r="L3" s="1"/>
      <c r="M3" s="1"/>
      <c r="N3" s="1"/>
      <c r="O3" s="1"/>
      <c r="P3" s="1"/>
      <c r="Q3" s="1"/>
      <c r="R3" s="1"/>
      <c r="S3" s="1"/>
      <c r="T3" s="1"/>
      <c r="U3" s="1"/>
    </row>
    <row r="4" spans="1:21" ht="30" customHeight="1">
      <c r="A4" s="715" t="s">
        <v>3</v>
      </c>
      <c r="B4" s="732"/>
      <c r="C4" s="732"/>
      <c r="D4" s="1"/>
      <c r="E4" s="1"/>
      <c r="F4" s="1"/>
      <c r="G4" s="1"/>
      <c r="H4" s="1"/>
      <c r="I4" s="1"/>
      <c r="J4" s="1"/>
      <c r="K4" s="1"/>
      <c r="L4" s="1"/>
      <c r="M4" s="1"/>
      <c r="N4" s="1"/>
      <c r="O4" s="1"/>
      <c r="P4" s="1"/>
      <c r="Q4" s="1"/>
      <c r="R4" s="1"/>
      <c r="S4" s="1"/>
      <c r="T4" s="1"/>
      <c r="U4" s="1"/>
    </row>
    <row r="5" spans="1:21" ht="3.75" customHeight="1">
      <c r="A5" s="1"/>
      <c r="B5" s="83"/>
      <c r="C5" s="83"/>
      <c r="D5" s="1"/>
      <c r="E5" s="1"/>
      <c r="F5" s="1"/>
      <c r="G5" s="1"/>
      <c r="H5" s="1"/>
      <c r="I5" s="1"/>
      <c r="J5" s="1"/>
      <c r="K5" s="1"/>
      <c r="L5" s="1"/>
      <c r="M5" s="1"/>
      <c r="N5" s="1"/>
      <c r="O5" s="1"/>
      <c r="P5" s="1"/>
      <c r="Q5" s="1"/>
      <c r="R5" s="1"/>
      <c r="S5" s="1"/>
      <c r="T5" s="1"/>
      <c r="U5" s="1"/>
    </row>
    <row r="6" spans="1:21" ht="30" customHeight="1" thickBot="1">
      <c r="A6" s="18"/>
      <c r="B6" s="71" t="s">
        <v>406</v>
      </c>
      <c r="C6" s="446" t="s">
        <v>444</v>
      </c>
      <c r="D6" s="1"/>
      <c r="E6" s="1"/>
      <c r="F6" s="1"/>
      <c r="G6" s="1"/>
      <c r="H6" s="1"/>
      <c r="I6" s="1"/>
      <c r="J6" s="1"/>
      <c r="K6" s="1"/>
      <c r="L6" s="1"/>
      <c r="M6" s="1"/>
      <c r="N6" s="1"/>
      <c r="O6" s="1"/>
      <c r="P6" s="1"/>
      <c r="Q6" s="1"/>
      <c r="R6" s="1"/>
      <c r="S6" s="1"/>
      <c r="T6" s="1"/>
      <c r="U6" s="1"/>
    </row>
    <row r="7" spans="1:21">
      <c r="A7" s="73" t="s">
        <v>9</v>
      </c>
      <c r="B7" s="9">
        <v>9390518.9642900005</v>
      </c>
      <c r="C7" s="9">
        <v>9390518.9642900005</v>
      </c>
      <c r="D7" s="1"/>
      <c r="E7" s="1"/>
      <c r="F7" s="1"/>
      <c r="G7" s="1"/>
      <c r="H7" s="1"/>
      <c r="I7" s="1"/>
      <c r="J7" s="1"/>
      <c r="K7" s="1"/>
      <c r="L7" s="1"/>
      <c r="M7" s="1"/>
      <c r="N7" s="1"/>
      <c r="O7" s="1"/>
      <c r="P7" s="1"/>
      <c r="Q7" s="1"/>
      <c r="R7" s="1"/>
      <c r="S7" s="1"/>
      <c r="T7" s="1"/>
      <c r="U7" s="1"/>
    </row>
    <row r="8" spans="1:21">
      <c r="A8" s="19" t="s">
        <v>10</v>
      </c>
      <c r="B8" s="12">
        <v>358904.45392</v>
      </c>
      <c r="C8" s="12">
        <v>358904.45392</v>
      </c>
      <c r="D8" s="1"/>
      <c r="E8" s="1"/>
      <c r="F8" s="1"/>
      <c r="G8" s="1"/>
      <c r="H8" s="1"/>
      <c r="I8" s="1"/>
      <c r="J8" s="1"/>
      <c r="K8" s="1"/>
      <c r="L8" s="1"/>
      <c r="M8" s="1"/>
      <c r="N8" s="1"/>
      <c r="O8" s="1"/>
      <c r="P8" s="1"/>
      <c r="Q8" s="1"/>
      <c r="R8" s="1"/>
      <c r="S8" s="1"/>
      <c r="T8" s="1"/>
      <c r="U8" s="1"/>
    </row>
    <row r="9" spans="1:21">
      <c r="A9" s="21" t="s">
        <v>11</v>
      </c>
      <c r="B9" s="14">
        <v>0</v>
      </c>
      <c r="C9" s="14">
        <v>0</v>
      </c>
      <c r="D9" s="1"/>
      <c r="E9" s="1"/>
      <c r="F9" s="1"/>
      <c r="G9" s="1"/>
      <c r="H9" s="1"/>
      <c r="I9" s="1"/>
      <c r="J9" s="1"/>
      <c r="K9" s="1"/>
      <c r="L9" s="1"/>
      <c r="M9" s="1"/>
      <c r="N9" s="1"/>
      <c r="O9" s="1"/>
      <c r="P9" s="1"/>
      <c r="Q9" s="1"/>
      <c r="R9" s="1"/>
      <c r="S9" s="1"/>
      <c r="T9" s="1"/>
      <c r="U9" s="1"/>
    </row>
    <row r="10" spans="1:21">
      <c r="A10" s="21" t="s">
        <v>12</v>
      </c>
      <c r="B10" s="14">
        <v>173670.44358000002</v>
      </c>
      <c r="C10" s="14">
        <v>173670.44358000002</v>
      </c>
      <c r="D10" s="1"/>
      <c r="E10" s="1"/>
      <c r="F10" s="1"/>
      <c r="G10" s="1"/>
      <c r="H10" s="1"/>
      <c r="I10" s="1"/>
      <c r="J10" s="1"/>
      <c r="K10" s="1"/>
      <c r="L10" s="1"/>
      <c r="M10" s="1"/>
      <c r="N10" s="1"/>
      <c r="O10" s="1"/>
      <c r="P10" s="1"/>
      <c r="Q10" s="1"/>
      <c r="R10" s="1"/>
      <c r="S10" s="1"/>
      <c r="T10" s="1"/>
      <c r="U10" s="1"/>
    </row>
    <row r="11" spans="1:21">
      <c r="A11" s="21" t="s">
        <v>13</v>
      </c>
      <c r="B11" s="14">
        <v>185234.01034000001</v>
      </c>
      <c r="C11" s="14">
        <v>185234.01034000001</v>
      </c>
      <c r="D11" s="1"/>
      <c r="E11" s="1"/>
      <c r="F11" s="1"/>
      <c r="G11" s="1"/>
      <c r="H11" s="1"/>
      <c r="I11" s="1"/>
      <c r="J11" s="1"/>
      <c r="K11" s="1"/>
      <c r="L11" s="1"/>
      <c r="M11" s="1"/>
      <c r="N11" s="1"/>
      <c r="O11" s="1"/>
      <c r="P11" s="1"/>
      <c r="Q11" s="1"/>
      <c r="R11" s="1"/>
      <c r="S11" s="1"/>
      <c r="T11" s="1"/>
      <c r="U11" s="1"/>
    </row>
    <row r="12" spans="1:21">
      <c r="A12" s="21" t="s">
        <v>14</v>
      </c>
      <c r="B12" s="14">
        <v>0</v>
      </c>
      <c r="C12" s="14">
        <v>0</v>
      </c>
      <c r="D12" s="1"/>
      <c r="E12" s="1"/>
      <c r="F12" s="1"/>
      <c r="G12" s="1"/>
      <c r="H12" s="1"/>
      <c r="I12" s="1"/>
      <c r="J12" s="1"/>
      <c r="K12" s="1"/>
      <c r="L12" s="1"/>
      <c r="M12" s="1"/>
      <c r="N12" s="1"/>
      <c r="O12" s="1"/>
      <c r="P12" s="1"/>
      <c r="Q12" s="1"/>
      <c r="R12" s="1"/>
      <c r="S12" s="1"/>
      <c r="T12" s="1"/>
      <c r="U12" s="1"/>
    </row>
    <row r="13" spans="1:21">
      <c r="A13" s="21" t="s">
        <v>15</v>
      </c>
      <c r="B13" s="14">
        <v>0</v>
      </c>
      <c r="C13" s="14">
        <v>0</v>
      </c>
      <c r="D13" s="1"/>
      <c r="E13" s="1"/>
      <c r="F13" s="1"/>
      <c r="G13" s="1"/>
      <c r="H13" s="1"/>
      <c r="I13" s="1"/>
      <c r="J13" s="1"/>
      <c r="K13" s="1"/>
      <c r="L13" s="1"/>
      <c r="M13" s="1"/>
      <c r="N13" s="1"/>
      <c r="O13" s="1"/>
      <c r="P13" s="1"/>
      <c r="Q13" s="1"/>
      <c r="R13" s="1"/>
      <c r="S13" s="1"/>
      <c r="T13" s="1"/>
      <c r="U13" s="1"/>
    </row>
    <row r="14" spans="1:21">
      <c r="A14" s="15" t="s">
        <v>16</v>
      </c>
      <c r="B14" s="14">
        <v>0</v>
      </c>
      <c r="C14" s="14">
        <v>0</v>
      </c>
      <c r="D14" s="1"/>
      <c r="E14" s="1"/>
      <c r="F14" s="1"/>
      <c r="G14" s="1"/>
      <c r="H14" s="1"/>
      <c r="I14" s="1"/>
      <c r="J14" s="1"/>
      <c r="K14" s="1"/>
      <c r="L14" s="1"/>
      <c r="M14" s="1"/>
      <c r="N14" s="1"/>
      <c r="O14" s="1"/>
      <c r="P14" s="1"/>
      <c r="Q14" s="1"/>
      <c r="R14" s="1"/>
      <c r="S14" s="1"/>
      <c r="T14" s="1"/>
      <c r="U14" s="1"/>
    </row>
    <row r="15" spans="1:21">
      <c r="A15" s="21" t="s">
        <v>17</v>
      </c>
      <c r="B15" s="14">
        <v>0</v>
      </c>
      <c r="C15" s="14">
        <v>0</v>
      </c>
      <c r="D15" s="1"/>
      <c r="E15" s="1"/>
      <c r="F15" s="1"/>
      <c r="G15" s="1"/>
      <c r="H15" s="1"/>
      <c r="I15" s="1"/>
      <c r="J15" s="1"/>
      <c r="K15" s="1"/>
      <c r="L15" s="1"/>
      <c r="M15" s="1"/>
      <c r="N15" s="1"/>
      <c r="O15" s="1"/>
      <c r="P15" s="1"/>
      <c r="Q15" s="1"/>
      <c r="R15" s="1"/>
      <c r="S15" s="1"/>
      <c r="T15" s="1"/>
      <c r="U15" s="1"/>
    </row>
    <row r="16" spans="1:21">
      <c r="A16" s="21" t="s">
        <v>18</v>
      </c>
      <c r="B16" s="14">
        <v>0</v>
      </c>
      <c r="C16" s="14">
        <v>0</v>
      </c>
      <c r="D16" s="1"/>
      <c r="E16" s="1"/>
      <c r="F16" s="1"/>
      <c r="G16" s="1"/>
      <c r="H16" s="1"/>
      <c r="I16" s="1"/>
      <c r="J16" s="1"/>
      <c r="K16" s="1"/>
      <c r="L16" s="1"/>
      <c r="M16" s="1"/>
      <c r="N16" s="1"/>
      <c r="O16" s="1"/>
      <c r="P16" s="1"/>
      <c r="Q16" s="1"/>
      <c r="R16" s="1"/>
      <c r="S16" s="1"/>
      <c r="T16" s="1"/>
      <c r="U16" s="1"/>
    </row>
    <row r="17" spans="1:21">
      <c r="A17" s="19" t="s">
        <v>19</v>
      </c>
      <c r="B17" s="12">
        <v>1039629.56435</v>
      </c>
      <c r="C17" s="12">
        <v>1039629.56435</v>
      </c>
      <c r="D17" s="1"/>
      <c r="E17" s="1"/>
      <c r="F17" s="1"/>
      <c r="G17" s="1"/>
      <c r="H17" s="1"/>
      <c r="I17" s="1"/>
      <c r="J17" s="1"/>
      <c r="K17" s="1"/>
      <c r="L17" s="1"/>
      <c r="M17" s="1"/>
      <c r="N17" s="1"/>
      <c r="O17" s="1"/>
      <c r="P17" s="1"/>
      <c r="Q17" s="1"/>
      <c r="R17" s="1"/>
      <c r="S17" s="1"/>
      <c r="T17" s="1"/>
      <c r="U17" s="1"/>
    </row>
    <row r="18" spans="1:21">
      <c r="A18" s="21" t="s">
        <v>20</v>
      </c>
      <c r="B18" s="14">
        <v>0</v>
      </c>
      <c r="C18" s="14">
        <v>0</v>
      </c>
      <c r="D18" s="1"/>
      <c r="E18" s="1"/>
      <c r="F18" s="1"/>
      <c r="G18" s="1"/>
      <c r="H18" s="1"/>
      <c r="I18" s="1"/>
      <c r="J18" s="1"/>
      <c r="K18" s="1"/>
      <c r="L18" s="1"/>
      <c r="M18" s="1"/>
      <c r="N18" s="1"/>
      <c r="O18" s="1"/>
      <c r="P18" s="1"/>
      <c r="Q18" s="1"/>
      <c r="R18" s="1"/>
      <c r="S18" s="1"/>
      <c r="T18" s="1"/>
      <c r="U18" s="1"/>
    </row>
    <row r="19" spans="1:21">
      <c r="A19" s="21" t="s">
        <v>21</v>
      </c>
      <c r="B19" s="14">
        <v>971688.54933000007</v>
      </c>
      <c r="C19" s="14">
        <v>971688.54933000007</v>
      </c>
      <c r="D19" s="1"/>
      <c r="E19" s="1"/>
      <c r="F19" s="1"/>
      <c r="G19" s="1"/>
      <c r="H19" s="1"/>
      <c r="I19" s="1"/>
      <c r="J19" s="1"/>
      <c r="K19" s="1"/>
      <c r="L19" s="1"/>
      <c r="M19" s="1"/>
      <c r="N19" s="1"/>
      <c r="O19" s="1"/>
      <c r="P19" s="1"/>
      <c r="Q19" s="1"/>
      <c r="R19" s="1"/>
      <c r="S19" s="1"/>
      <c r="T19" s="1"/>
      <c r="U19" s="1"/>
    </row>
    <row r="20" spans="1:21">
      <c r="A20" s="21" t="s">
        <v>22</v>
      </c>
      <c r="B20" s="14">
        <v>0</v>
      </c>
      <c r="C20" s="14">
        <v>0</v>
      </c>
      <c r="D20" s="1"/>
      <c r="E20" s="1"/>
      <c r="F20" s="1"/>
      <c r="G20" s="1"/>
      <c r="H20" s="1"/>
      <c r="I20" s="1"/>
      <c r="J20" s="1"/>
      <c r="K20" s="1"/>
      <c r="L20" s="1"/>
      <c r="M20" s="1"/>
      <c r="N20" s="1"/>
      <c r="O20" s="1"/>
      <c r="P20" s="1"/>
      <c r="Q20" s="1"/>
      <c r="R20" s="1"/>
      <c r="S20" s="1"/>
      <c r="T20" s="1"/>
      <c r="U20" s="1"/>
    </row>
    <row r="21" spans="1:21">
      <c r="A21" s="21" t="s">
        <v>23</v>
      </c>
      <c r="B21" s="14">
        <v>0</v>
      </c>
      <c r="C21" s="14">
        <v>0</v>
      </c>
      <c r="D21" s="1"/>
      <c r="E21" s="1"/>
      <c r="F21" s="1"/>
      <c r="G21" s="1"/>
      <c r="H21" s="1"/>
      <c r="I21" s="1"/>
      <c r="J21" s="1"/>
      <c r="K21" s="1"/>
      <c r="L21" s="1"/>
      <c r="M21" s="1"/>
      <c r="N21" s="1"/>
      <c r="O21" s="1"/>
      <c r="P21" s="1"/>
      <c r="Q21" s="1"/>
      <c r="R21" s="1"/>
      <c r="S21" s="1"/>
      <c r="T21" s="1"/>
      <c r="U21" s="1"/>
    </row>
    <row r="22" spans="1:21">
      <c r="A22" s="15" t="s">
        <v>24</v>
      </c>
      <c r="B22" s="14">
        <v>56443.198490000002</v>
      </c>
      <c r="C22" s="14">
        <v>56443.198490000002</v>
      </c>
      <c r="D22" s="1"/>
      <c r="E22" s="1"/>
      <c r="F22" s="1"/>
      <c r="G22" s="1"/>
      <c r="H22" s="1"/>
      <c r="I22" s="1"/>
      <c r="J22" s="1"/>
      <c r="K22" s="1"/>
      <c r="L22" s="1"/>
      <c r="M22" s="1"/>
      <c r="N22" s="1"/>
      <c r="O22" s="1"/>
      <c r="P22" s="1"/>
      <c r="Q22" s="1"/>
      <c r="R22" s="1"/>
      <c r="S22" s="1"/>
      <c r="T22" s="1"/>
      <c r="U22" s="1"/>
    </row>
    <row r="23" spans="1:21">
      <c r="A23" s="21" t="s">
        <v>25</v>
      </c>
      <c r="B23" s="14">
        <v>6041.7614800000001</v>
      </c>
      <c r="C23" s="14">
        <v>6041.7614800000001</v>
      </c>
      <c r="D23" s="1"/>
      <c r="E23" s="1"/>
      <c r="F23" s="1"/>
      <c r="G23" s="1"/>
      <c r="H23" s="1"/>
      <c r="I23" s="1"/>
      <c r="J23" s="1"/>
      <c r="K23" s="1"/>
      <c r="L23" s="1"/>
      <c r="M23" s="1"/>
      <c r="N23" s="1"/>
      <c r="O23" s="1"/>
      <c r="P23" s="1"/>
      <c r="Q23" s="1"/>
      <c r="R23" s="1"/>
      <c r="S23" s="1"/>
      <c r="T23" s="1"/>
      <c r="U23" s="1"/>
    </row>
    <row r="24" spans="1:21">
      <c r="A24" s="21" t="s">
        <v>26</v>
      </c>
      <c r="B24" s="14">
        <v>5456.0550499999999</v>
      </c>
      <c r="C24" s="14">
        <v>5456.0550499999999</v>
      </c>
      <c r="D24" s="1"/>
      <c r="E24" s="1"/>
      <c r="F24" s="1"/>
      <c r="G24" s="1"/>
      <c r="H24" s="1"/>
      <c r="I24" s="1"/>
      <c r="J24" s="1"/>
      <c r="K24" s="1"/>
      <c r="L24" s="1"/>
      <c r="M24" s="1"/>
      <c r="N24" s="1"/>
      <c r="O24" s="1"/>
      <c r="P24" s="1"/>
      <c r="Q24" s="1"/>
      <c r="R24" s="1"/>
      <c r="S24" s="1"/>
      <c r="T24" s="1"/>
      <c r="U24" s="1"/>
    </row>
    <row r="25" spans="1:21">
      <c r="A25" s="21" t="s">
        <v>27</v>
      </c>
      <c r="B25" s="14">
        <v>0</v>
      </c>
      <c r="C25" s="14">
        <v>0</v>
      </c>
      <c r="D25" s="1"/>
      <c r="E25" s="1"/>
      <c r="F25" s="1"/>
      <c r="G25" s="1"/>
      <c r="H25" s="1"/>
      <c r="I25" s="1"/>
      <c r="J25" s="1"/>
      <c r="K25" s="1"/>
      <c r="L25" s="1"/>
      <c r="M25" s="1"/>
      <c r="N25" s="1"/>
      <c r="O25" s="1"/>
      <c r="P25" s="1"/>
      <c r="Q25" s="1"/>
      <c r="R25" s="1"/>
      <c r="S25" s="1"/>
      <c r="T25" s="1"/>
      <c r="U25" s="1"/>
    </row>
    <row r="26" spans="1:21">
      <c r="A26" s="19" t="s">
        <v>28</v>
      </c>
      <c r="B26" s="12">
        <v>6064714.7615400003</v>
      </c>
      <c r="C26" s="12">
        <v>6064714.7615400003</v>
      </c>
      <c r="D26" s="1"/>
      <c r="E26" s="1"/>
      <c r="F26" s="1"/>
      <c r="G26" s="1"/>
      <c r="H26" s="1"/>
      <c r="I26" s="1"/>
      <c r="J26" s="1"/>
      <c r="K26" s="1"/>
      <c r="L26" s="1"/>
      <c r="M26" s="1"/>
      <c r="N26" s="1"/>
      <c r="O26" s="1"/>
      <c r="P26" s="1"/>
      <c r="Q26" s="1"/>
      <c r="R26" s="1"/>
      <c r="S26" s="1"/>
      <c r="T26" s="1"/>
      <c r="U26" s="1"/>
    </row>
    <row r="27" spans="1:21">
      <c r="A27" s="28" t="s">
        <v>29</v>
      </c>
      <c r="B27" s="14">
        <v>5836979.7431099992</v>
      </c>
      <c r="C27" s="14">
        <v>5836979.7431099992</v>
      </c>
      <c r="D27" s="1"/>
      <c r="E27" s="1"/>
      <c r="F27" s="1"/>
      <c r="G27" s="1"/>
      <c r="H27" s="1"/>
      <c r="I27" s="1"/>
      <c r="J27" s="1"/>
      <c r="K27" s="1"/>
      <c r="L27" s="1"/>
      <c r="M27" s="1"/>
      <c r="N27" s="1"/>
      <c r="O27" s="1"/>
      <c r="P27" s="1"/>
      <c r="Q27" s="1"/>
      <c r="R27" s="1"/>
      <c r="S27" s="1"/>
      <c r="T27" s="1"/>
      <c r="U27" s="1"/>
    </row>
    <row r="28" spans="1:21">
      <c r="A28" s="21" t="s">
        <v>30</v>
      </c>
      <c r="B28" s="14">
        <v>5204787.3986800006</v>
      </c>
      <c r="C28" s="14">
        <v>5204787.3986800006</v>
      </c>
      <c r="D28" s="1"/>
      <c r="E28" s="1"/>
      <c r="F28" s="1"/>
      <c r="G28" s="1"/>
      <c r="H28" s="1"/>
      <c r="I28" s="1"/>
      <c r="J28" s="1"/>
      <c r="K28" s="1"/>
      <c r="L28" s="1"/>
      <c r="M28" s="1"/>
      <c r="N28" s="1"/>
      <c r="O28" s="1"/>
      <c r="P28" s="1"/>
      <c r="Q28" s="1"/>
      <c r="R28" s="1"/>
      <c r="S28" s="1"/>
      <c r="T28" s="1"/>
      <c r="U28" s="1"/>
    </row>
    <row r="29" spans="1:21">
      <c r="A29" s="21" t="s">
        <v>31</v>
      </c>
      <c r="B29" s="14">
        <v>573695.75812999997</v>
      </c>
      <c r="C29" s="14">
        <v>573695.75812999997</v>
      </c>
      <c r="D29" s="1"/>
      <c r="E29" s="1"/>
      <c r="F29" s="1"/>
      <c r="G29" s="1"/>
      <c r="H29" s="1"/>
      <c r="I29" s="1"/>
      <c r="J29" s="1"/>
      <c r="K29" s="1"/>
      <c r="L29" s="1"/>
      <c r="M29" s="1"/>
      <c r="N29" s="1"/>
      <c r="O29" s="1"/>
      <c r="P29" s="1"/>
      <c r="Q29" s="1"/>
      <c r="R29" s="1"/>
      <c r="S29" s="1"/>
      <c r="T29" s="1"/>
      <c r="U29" s="1"/>
    </row>
    <row r="30" spans="1:21">
      <c r="A30" s="21" t="s">
        <v>32</v>
      </c>
      <c r="B30" s="14">
        <v>58496.586299999995</v>
      </c>
      <c r="C30" s="14">
        <v>58496.586299999995</v>
      </c>
      <c r="D30" s="1"/>
      <c r="E30" s="1"/>
      <c r="F30" s="1"/>
      <c r="G30" s="1"/>
      <c r="H30" s="1"/>
      <c r="I30" s="1"/>
      <c r="J30" s="1"/>
      <c r="K30" s="1"/>
      <c r="L30" s="1"/>
      <c r="M30" s="1"/>
      <c r="N30" s="1"/>
      <c r="O30" s="1"/>
      <c r="P30" s="1"/>
      <c r="Q30" s="1"/>
      <c r="R30" s="1"/>
      <c r="S30" s="1"/>
      <c r="T30" s="1"/>
      <c r="U30" s="1"/>
    </row>
    <row r="31" spans="1:21">
      <c r="A31" s="28" t="s">
        <v>33</v>
      </c>
      <c r="B31" s="14">
        <v>49620.795479999993</v>
      </c>
      <c r="C31" s="14">
        <v>49620.795479999993</v>
      </c>
      <c r="D31" s="1"/>
      <c r="E31" s="1"/>
      <c r="F31" s="1"/>
      <c r="G31" s="1"/>
      <c r="H31" s="1"/>
      <c r="I31" s="1"/>
      <c r="J31" s="1"/>
      <c r="K31" s="1"/>
      <c r="L31" s="1"/>
      <c r="M31" s="1"/>
      <c r="N31" s="1"/>
      <c r="O31" s="1"/>
      <c r="P31" s="1"/>
      <c r="Q31" s="1"/>
      <c r="R31" s="1"/>
      <c r="S31" s="1"/>
      <c r="T31" s="1"/>
      <c r="U31" s="1"/>
    </row>
    <row r="32" spans="1:21">
      <c r="A32" s="21" t="s">
        <v>34</v>
      </c>
      <c r="B32" s="14">
        <v>28210.072270000001</v>
      </c>
      <c r="C32" s="14">
        <v>28210.072270000001</v>
      </c>
      <c r="D32" s="1"/>
      <c r="E32" s="1"/>
      <c r="F32" s="1"/>
      <c r="G32" s="1"/>
      <c r="H32" s="1"/>
      <c r="I32" s="1"/>
      <c r="J32" s="1"/>
      <c r="K32" s="1"/>
      <c r="L32" s="1"/>
      <c r="M32" s="1"/>
      <c r="N32" s="1"/>
      <c r="O32" s="1"/>
      <c r="P32" s="1"/>
      <c r="Q32" s="1"/>
      <c r="R32" s="1"/>
      <c r="S32" s="1"/>
      <c r="T32" s="1"/>
      <c r="U32" s="1"/>
    </row>
    <row r="33" spans="1:21">
      <c r="A33" s="21" t="s">
        <v>35</v>
      </c>
      <c r="B33" s="14">
        <v>17800.468270000001</v>
      </c>
      <c r="C33" s="14">
        <v>17800.468270000001</v>
      </c>
      <c r="D33" s="1"/>
      <c r="E33" s="1"/>
      <c r="F33" s="1"/>
      <c r="G33" s="1"/>
      <c r="H33" s="1"/>
      <c r="I33" s="1"/>
      <c r="J33" s="1"/>
      <c r="K33" s="1"/>
      <c r="L33" s="1"/>
      <c r="M33" s="1"/>
      <c r="N33" s="1"/>
      <c r="O33" s="1"/>
      <c r="P33" s="1"/>
      <c r="Q33" s="1"/>
      <c r="R33" s="1"/>
      <c r="S33" s="1"/>
      <c r="T33" s="1"/>
      <c r="U33" s="1"/>
    </row>
    <row r="34" spans="1:21">
      <c r="A34" s="22" t="s">
        <v>36</v>
      </c>
      <c r="B34" s="14">
        <v>3610.2549399999998</v>
      </c>
      <c r="C34" s="14">
        <v>3610.2549399999998</v>
      </c>
      <c r="D34" s="1"/>
      <c r="E34" s="1"/>
      <c r="F34" s="1"/>
      <c r="G34" s="1"/>
      <c r="H34" s="1"/>
      <c r="I34" s="1"/>
      <c r="J34" s="1"/>
      <c r="K34" s="1"/>
      <c r="L34" s="1"/>
      <c r="M34" s="1"/>
      <c r="N34" s="1"/>
      <c r="O34" s="1"/>
      <c r="P34" s="1"/>
      <c r="Q34" s="1"/>
      <c r="R34" s="1"/>
      <c r="S34" s="1"/>
      <c r="T34" s="1"/>
      <c r="U34" s="1"/>
    </row>
    <row r="35" spans="1:21">
      <c r="A35" s="28" t="s">
        <v>37</v>
      </c>
      <c r="B35" s="14">
        <v>80294.773140000005</v>
      </c>
      <c r="C35" s="14">
        <v>80294.773140000005</v>
      </c>
      <c r="D35" s="1"/>
      <c r="E35" s="1"/>
      <c r="F35" s="1"/>
      <c r="G35" s="1"/>
      <c r="H35" s="1"/>
      <c r="I35" s="1"/>
      <c r="J35" s="1"/>
      <c r="K35" s="1"/>
      <c r="L35" s="1"/>
      <c r="M35" s="1"/>
      <c r="N35" s="1"/>
      <c r="O35" s="1"/>
      <c r="P35" s="1"/>
      <c r="Q35" s="1"/>
      <c r="R35" s="1"/>
      <c r="S35" s="1"/>
      <c r="T35" s="1"/>
      <c r="U35" s="1"/>
    </row>
    <row r="36" spans="1:21">
      <c r="A36" s="21" t="s">
        <v>38</v>
      </c>
      <c r="B36" s="14">
        <v>72222.472529999999</v>
      </c>
      <c r="C36" s="14">
        <v>72222.472529999999</v>
      </c>
      <c r="D36" s="1"/>
      <c r="E36" s="1"/>
      <c r="F36" s="1"/>
      <c r="G36" s="1"/>
      <c r="H36" s="1"/>
      <c r="I36" s="1"/>
      <c r="J36" s="1"/>
      <c r="K36" s="1"/>
      <c r="L36" s="1"/>
      <c r="M36" s="1"/>
      <c r="N36" s="1"/>
      <c r="O36" s="1"/>
      <c r="P36" s="1"/>
      <c r="Q36" s="1"/>
      <c r="R36" s="1"/>
      <c r="S36" s="1"/>
      <c r="T36" s="1"/>
      <c r="U36" s="1"/>
    </row>
    <row r="37" spans="1:21">
      <c r="A37" s="21" t="s">
        <v>39</v>
      </c>
      <c r="B37" s="14">
        <v>7571.1653099999994</v>
      </c>
      <c r="C37" s="14">
        <v>7571.1653099999994</v>
      </c>
      <c r="D37" s="1"/>
      <c r="E37" s="1"/>
      <c r="F37" s="1"/>
      <c r="G37" s="1"/>
      <c r="H37" s="1"/>
      <c r="I37" s="1"/>
      <c r="J37" s="1"/>
      <c r="K37" s="1"/>
      <c r="L37" s="1"/>
      <c r="M37" s="1"/>
      <c r="N37" s="1"/>
      <c r="O37" s="1"/>
      <c r="P37" s="1"/>
      <c r="Q37" s="1"/>
      <c r="R37" s="1"/>
      <c r="S37" s="1"/>
      <c r="T37" s="1"/>
      <c r="U37" s="1"/>
    </row>
    <row r="38" spans="1:21">
      <c r="A38" s="21" t="s">
        <v>40</v>
      </c>
      <c r="B38" s="14">
        <v>501.13529999999997</v>
      </c>
      <c r="C38" s="14">
        <v>501.13529999999997</v>
      </c>
      <c r="D38" s="1"/>
      <c r="E38" s="1"/>
      <c r="F38" s="1"/>
      <c r="G38" s="1"/>
      <c r="H38" s="1"/>
      <c r="I38" s="1"/>
      <c r="J38" s="1"/>
      <c r="K38" s="1"/>
      <c r="L38" s="1"/>
      <c r="M38" s="1"/>
      <c r="N38" s="1"/>
      <c r="O38" s="1"/>
      <c r="P38" s="1"/>
      <c r="Q38" s="1"/>
      <c r="R38" s="1"/>
      <c r="S38" s="1"/>
      <c r="T38" s="1"/>
      <c r="U38" s="1"/>
    </row>
    <row r="39" spans="1:21">
      <c r="A39" s="28" t="s">
        <v>41</v>
      </c>
      <c r="B39" s="14">
        <v>222499.66380000001</v>
      </c>
      <c r="C39" s="14">
        <v>222499.66380000001</v>
      </c>
      <c r="D39" s="1"/>
      <c r="E39" s="1"/>
      <c r="F39" s="1"/>
      <c r="G39" s="1"/>
      <c r="H39" s="1"/>
      <c r="I39" s="1"/>
      <c r="J39" s="1"/>
      <c r="K39" s="1"/>
      <c r="L39" s="1"/>
      <c r="M39" s="1"/>
      <c r="N39" s="1"/>
      <c r="O39" s="1"/>
      <c r="P39" s="1"/>
      <c r="Q39" s="1"/>
      <c r="R39" s="1"/>
      <c r="S39" s="1"/>
      <c r="T39" s="1"/>
      <c r="U39" s="1"/>
    </row>
    <row r="40" spans="1:21">
      <c r="A40" s="22" t="s">
        <v>42</v>
      </c>
      <c r="B40" s="14">
        <v>76263.805919999999</v>
      </c>
      <c r="C40" s="14">
        <v>76263.805919999999</v>
      </c>
      <c r="D40" s="1"/>
      <c r="E40" s="1"/>
      <c r="F40" s="1"/>
      <c r="G40" s="1"/>
      <c r="H40" s="1"/>
      <c r="I40" s="1"/>
      <c r="J40" s="1"/>
      <c r="K40" s="1"/>
      <c r="L40" s="1"/>
      <c r="M40" s="1"/>
      <c r="N40" s="1"/>
      <c r="O40" s="1"/>
      <c r="P40" s="1"/>
      <c r="Q40" s="1"/>
      <c r="R40" s="1"/>
      <c r="S40" s="1"/>
      <c r="T40" s="1"/>
      <c r="U40" s="1"/>
    </row>
    <row r="41" spans="1:21">
      <c r="A41" s="21" t="s">
        <v>43</v>
      </c>
      <c r="B41" s="14">
        <v>70443.398069999996</v>
      </c>
      <c r="C41" s="14">
        <v>70443.398069999996</v>
      </c>
      <c r="D41" s="1"/>
      <c r="E41" s="1"/>
      <c r="F41" s="1"/>
      <c r="G41" s="1"/>
      <c r="H41" s="1"/>
      <c r="I41" s="1"/>
      <c r="J41" s="1"/>
      <c r="K41" s="1"/>
      <c r="L41" s="1"/>
      <c r="M41" s="1"/>
      <c r="N41" s="1"/>
      <c r="O41" s="1"/>
      <c r="P41" s="1"/>
      <c r="Q41" s="1"/>
      <c r="R41" s="1"/>
      <c r="S41" s="1"/>
      <c r="T41" s="1"/>
      <c r="U41" s="1"/>
    </row>
    <row r="42" spans="1:21">
      <c r="A42" s="21" t="s">
        <v>44</v>
      </c>
      <c r="B42" s="14">
        <v>0</v>
      </c>
      <c r="C42" s="14">
        <v>0</v>
      </c>
      <c r="D42" s="1"/>
      <c r="E42" s="1"/>
      <c r="F42" s="1"/>
      <c r="G42" s="1"/>
      <c r="H42" s="1"/>
      <c r="I42" s="1"/>
      <c r="J42" s="1"/>
      <c r="K42" s="1"/>
      <c r="L42" s="1"/>
      <c r="M42" s="1"/>
      <c r="N42" s="1"/>
      <c r="O42" s="1"/>
      <c r="P42" s="1"/>
      <c r="Q42" s="1"/>
      <c r="R42" s="1"/>
      <c r="S42" s="1"/>
      <c r="T42" s="1"/>
      <c r="U42" s="1"/>
    </row>
    <row r="43" spans="1:21">
      <c r="A43" s="21" t="s">
        <v>45</v>
      </c>
      <c r="B43" s="14">
        <v>0</v>
      </c>
      <c r="C43" s="14">
        <v>0</v>
      </c>
      <c r="D43" s="1"/>
      <c r="E43" s="1"/>
      <c r="F43" s="1"/>
      <c r="G43" s="1"/>
      <c r="H43" s="1"/>
      <c r="I43" s="1"/>
      <c r="J43" s="1"/>
      <c r="K43" s="1"/>
      <c r="L43" s="1"/>
      <c r="M43" s="1"/>
      <c r="N43" s="1"/>
      <c r="O43" s="1"/>
      <c r="P43" s="1"/>
      <c r="Q43" s="1"/>
      <c r="R43" s="1"/>
      <c r="S43" s="1"/>
      <c r="T43" s="1"/>
      <c r="U43" s="1"/>
    </row>
    <row r="44" spans="1:21">
      <c r="A44" s="21" t="s">
        <v>46</v>
      </c>
      <c r="B44" s="14">
        <v>0</v>
      </c>
      <c r="C44" s="14">
        <v>0</v>
      </c>
      <c r="D44" s="1"/>
      <c r="E44" s="1"/>
      <c r="F44" s="1"/>
      <c r="G44" s="1"/>
      <c r="H44" s="1"/>
      <c r="I44" s="1"/>
      <c r="J44" s="1"/>
      <c r="K44" s="1"/>
      <c r="L44" s="1"/>
      <c r="M44" s="1"/>
      <c r="N44" s="1"/>
      <c r="O44" s="1"/>
      <c r="P44" s="1"/>
      <c r="Q44" s="1"/>
      <c r="R44" s="1"/>
      <c r="S44" s="1"/>
      <c r="T44" s="1"/>
      <c r="U44" s="1"/>
    </row>
    <row r="45" spans="1:21">
      <c r="A45" s="23" t="s">
        <v>47</v>
      </c>
      <c r="B45" s="14">
        <v>14.415370000000001</v>
      </c>
      <c r="C45" s="14">
        <v>14.415370000000001</v>
      </c>
      <c r="D45" s="1"/>
      <c r="E45" s="1"/>
      <c r="F45" s="1"/>
      <c r="G45" s="1"/>
      <c r="H45" s="1"/>
      <c r="I45" s="1"/>
      <c r="J45" s="1"/>
      <c r="K45" s="1"/>
      <c r="L45" s="1"/>
      <c r="M45" s="1"/>
      <c r="N45" s="1"/>
      <c r="O45" s="1"/>
      <c r="P45" s="1"/>
      <c r="Q45" s="1"/>
      <c r="R45" s="1"/>
      <c r="S45" s="1"/>
      <c r="T45" s="1"/>
      <c r="U45" s="1"/>
    </row>
    <row r="46" spans="1:21">
      <c r="A46" s="22" t="s">
        <v>48</v>
      </c>
      <c r="B46" s="14">
        <v>38598.517030000003</v>
      </c>
      <c r="C46" s="14">
        <v>38598.517030000003</v>
      </c>
      <c r="D46" s="1"/>
      <c r="E46" s="1"/>
      <c r="F46" s="1"/>
      <c r="G46" s="1"/>
      <c r="H46" s="1"/>
      <c r="I46" s="1"/>
      <c r="J46" s="1"/>
      <c r="K46" s="1"/>
      <c r="L46" s="1"/>
      <c r="M46" s="1"/>
      <c r="N46" s="1"/>
      <c r="O46" s="1"/>
      <c r="P46" s="1"/>
      <c r="Q46" s="1"/>
      <c r="R46" s="1"/>
      <c r="S46" s="1"/>
      <c r="T46" s="1"/>
      <c r="U46" s="1"/>
    </row>
    <row r="47" spans="1:21">
      <c r="A47" s="21" t="s">
        <v>49</v>
      </c>
      <c r="B47" s="14">
        <v>32057.257809999999</v>
      </c>
      <c r="C47" s="14">
        <v>32057.257809999999</v>
      </c>
      <c r="D47" s="1"/>
      <c r="E47" s="1"/>
      <c r="F47" s="1"/>
      <c r="G47" s="1"/>
      <c r="H47" s="1"/>
      <c r="I47" s="1"/>
      <c r="J47" s="1"/>
      <c r="K47" s="1"/>
      <c r="L47" s="1"/>
      <c r="M47" s="1"/>
      <c r="N47" s="1"/>
      <c r="O47" s="1"/>
      <c r="P47" s="1"/>
      <c r="Q47" s="1"/>
      <c r="R47" s="1"/>
      <c r="S47" s="1"/>
      <c r="T47" s="1"/>
      <c r="U47" s="1"/>
    </row>
    <row r="48" spans="1:21">
      <c r="A48" s="21" t="s">
        <v>50</v>
      </c>
      <c r="B48" s="14">
        <v>972.80399</v>
      </c>
      <c r="C48" s="14">
        <v>972.80399</v>
      </c>
      <c r="D48" s="1"/>
      <c r="E48" s="1"/>
      <c r="F48" s="1"/>
      <c r="G48" s="1"/>
      <c r="H48" s="1"/>
      <c r="I48" s="1"/>
      <c r="J48" s="1"/>
      <c r="K48" s="1"/>
      <c r="L48" s="1"/>
      <c r="M48" s="1"/>
      <c r="N48" s="1"/>
      <c r="O48" s="1"/>
      <c r="P48" s="1"/>
      <c r="Q48" s="1"/>
      <c r="R48" s="1"/>
      <c r="S48" s="1"/>
      <c r="T48" s="1"/>
      <c r="U48" s="1"/>
    </row>
    <row r="49" spans="1:21">
      <c r="A49" s="21" t="s">
        <v>51</v>
      </c>
      <c r="B49" s="14">
        <v>1384.55531</v>
      </c>
      <c r="C49" s="14">
        <v>1384.55531</v>
      </c>
      <c r="D49" s="1"/>
      <c r="E49" s="1"/>
      <c r="F49" s="1"/>
      <c r="G49" s="1"/>
      <c r="H49" s="1"/>
      <c r="I49" s="1"/>
      <c r="J49" s="1"/>
      <c r="K49" s="1"/>
      <c r="L49" s="1"/>
      <c r="M49" s="1"/>
      <c r="N49" s="1"/>
      <c r="O49" s="1"/>
      <c r="P49" s="1"/>
      <c r="Q49" s="1"/>
      <c r="R49" s="1"/>
      <c r="S49" s="1"/>
      <c r="T49" s="1"/>
      <c r="U49" s="1"/>
    </row>
    <row r="50" spans="1:21">
      <c r="A50" s="21" t="s">
        <v>52</v>
      </c>
      <c r="B50" s="14">
        <v>2198.3992200000002</v>
      </c>
      <c r="C50" s="14">
        <v>2198.3992200000002</v>
      </c>
      <c r="D50" s="1"/>
      <c r="E50" s="1"/>
      <c r="F50" s="1"/>
      <c r="G50" s="1"/>
      <c r="H50" s="1"/>
      <c r="I50" s="1"/>
      <c r="J50" s="1"/>
      <c r="K50" s="1"/>
      <c r="L50" s="1"/>
      <c r="M50" s="1"/>
      <c r="N50" s="1"/>
      <c r="O50" s="1"/>
      <c r="P50" s="1"/>
      <c r="Q50" s="1"/>
      <c r="R50" s="1"/>
      <c r="S50" s="1"/>
      <c r="T50" s="1"/>
      <c r="U50" s="1"/>
    </row>
    <row r="51" spans="1:21">
      <c r="A51" s="23" t="s">
        <v>53</v>
      </c>
      <c r="B51" s="14">
        <v>566.51107999999999</v>
      </c>
      <c r="C51" s="14">
        <v>566.51107999999999</v>
      </c>
      <c r="D51" s="1"/>
      <c r="E51" s="1"/>
      <c r="F51" s="1"/>
      <c r="G51" s="1"/>
      <c r="H51" s="1"/>
      <c r="I51" s="1"/>
      <c r="J51" s="1"/>
      <c r="K51" s="1"/>
      <c r="L51" s="1"/>
      <c r="M51" s="1"/>
      <c r="N51" s="1"/>
      <c r="O51" s="1"/>
      <c r="P51" s="1"/>
      <c r="Q51" s="1"/>
      <c r="R51" s="1"/>
      <c r="S51" s="1"/>
      <c r="T51" s="1"/>
      <c r="U51" s="1"/>
    </row>
    <row r="52" spans="1:21">
      <c r="A52" s="74" t="s">
        <v>54</v>
      </c>
      <c r="B52" s="14">
        <v>-124680.21398999999</v>
      </c>
      <c r="C52" s="14">
        <v>-124680.21398999999</v>
      </c>
      <c r="D52" s="1"/>
      <c r="E52" s="1"/>
      <c r="F52" s="1"/>
      <c r="G52" s="1"/>
      <c r="H52" s="1"/>
      <c r="I52" s="1"/>
      <c r="J52" s="1"/>
      <c r="K52" s="1"/>
      <c r="L52" s="1"/>
      <c r="M52" s="1"/>
      <c r="N52" s="1"/>
      <c r="O52" s="1"/>
      <c r="P52" s="1"/>
      <c r="Q52" s="1"/>
      <c r="R52" s="1"/>
      <c r="S52" s="1"/>
      <c r="T52" s="1"/>
      <c r="U52" s="1"/>
    </row>
    <row r="53" spans="1:21">
      <c r="A53" s="21" t="s">
        <v>55</v>
      </c>
      <c r="B53" s="14">
        <v>-1442.78108</v>
      </c>
      <c r="C53" s="14">
        <v>-1442.78108</v>
      </c>
      <c r="D53" s="1"/>
      <c r="E53" s="1"/>
      <c r="F53" s="1"/>
      <c r="G53" s="1"/>
      <c r="H53" s="1"/>
      <c r="I53" s="1"/>
      <c r="J53" s="1"/>
      <c r="K53" s="1"/>
      <c r="L53" s="1"/>
      <c r="M53" s="1"/>
      <c r="N53" s="1"/>
      <c r="O53" s="1"/>
      <c r="P53" s="1"/>
      <c r="Q53" s="1"/>
      <c r="R53" s="1"/>
      <c r="S53" s="1"/>
      <c r="T53" s="1"/>
      <c r="U53" s="1"/>
    </row>
    <row r="54" spans="1:21">
      <c r="A54" s="21" t="s">
        <v>56</v>
      </c>
      <c r="B54" s="14">
        <v>-1472.24082</v>
      </c>
      <c r="C54" s="14">
        <v>-1472.24082</v>
      </c>
      <c r="D54" s="1"/>
      <c r="E54" s="1"/>
      <c r="F54" s="1"/>
      <c r="G54" s="1"/>
      <c r="H54" s="1"/>
      <c r="I54" s="1"/>
      <c r="J54" s="1"/>
      <c r="K54" s="1"/>
      <c r="L54" s="1"/>
      <c r="M54" s="1"/>
      <c r="N54" s="1"/>
      <c r="O54" s="1"/>
      <c r="P54" s="1"/>
      <c r="Q54" s="1"/>
      <c r="R54" s="1"/>
      <c r="S54" s="1"/>
      <c r="T54" s="1"/>
      <c r="U54" s="1"/>
    </row>
    <row r="55" spans="1:21">
      <c r="A55" s="21" t="s">
        <v>57</v>
      </c>
      <c r="B55" s="14">
        <v>-21689.922640000001</v>
      </c>
      <c r="C55" s="14">
        <v>-21689.922640000001</v>
      </c>
      <c r="D55" s="1"/>
      <c r="E55" s="1"/>
      <c r="F55" s="1"/>
      <c r="G55" s="1"/>
      <c r="H55" s="1"/>
      <c r="I55" s="1"/>
      <c r="J55" s="1"/>
      <c r="K55" s="1"/>
      <c r="L55" s="1"/>
      <c r="M55" s="1"/>
      <c r="N55" s="1"/>
      <c r="O55" s="1"/>
      <c r="P55" s="1"/>
      <c r="Q55" s="1"/>
      <c r="R55" s="1"/>
      <c r="S55" s="1"/>
      <c r="T55" s="1"/>
      <c r="U55" s="1"/>
    </row>
    <row r="56" spans="1:21">
      <c r="A56" s="21" t="s">
        <v>58</v>
      </c>
      <c r="B56" s="14">
        <v>-14331.54938</v>
      </c>
      <c r="C56" s="14">
        <v>-14331.54938</v>
      </c>
      <c r="D56" s="1"/>
      <c r="E56" s="1"/>
      <c r="F56" s="1"/>
      <c r="G56" s="1"/>
      <c r="H56" s="1"/>
      <c r="I56" s="1"/>
      <c r="J56" s="1"/>
      <c r="K56" s="1"/>
      <c r="L56" s="1"/>
      <c r="M56" s="1"/>
      <c r="N56" s="1"/>
      <c r="O56" s="1"/>
      <c r="P56" s="1"/>
      <c r="Q56" s="1"/>
      <c r="R56" s="1"/>
      <c r="S56" s="1"/>
      <c r="T56" s="1"/>
      <c r="U56" s="1"/>
    </row>
    <row r="57" spans="1:21">
      <c r="A57" s="21" t="s">
        <v>59</v>
      </c>
      <c r="B57" s="14">
        <v>-24581.774710000002</v>
      </c>
      <c r="C57" s="14">
        <v>-24581.774710000002</v>
      </c>
      <c r="D57" s="1"/>
      <c r="E57" s="1"/>
      <c r="F57" s="1"/>
      <c r="G57" s="1"/>
      <c r="H57" s="1"/>
      <c r="I57" s="1"/>
      <c r="J57" s="1"/>
      <c r="K57" s="1"/>
      <c r="L57" s="1"/>
      <c r="M57" s="1"/>
      <c r="N57" s="1"/>
      <c r="O57" s="1"/>
      <c r="P57" s="1"/>
      <c r="Q57" s="1"/>
      <c r="R57" s="1"/>
      <c r="S57" s="1"/>
      <c r="T57" s="1"/>
      <c r="U57" s="1"/>
    </row>
    <row r="58" spans="1:21">
      <c r="A58" s="21" t="s">
        <v>60</v>
      </c>
      <c r="B58" s="14">
        <v>-5268.6196100000006</v>
      </c>
      <c r="C58" s="14">
        <v>-5268.6196100000006</v>
      </c>
      <c r="D58" s="1"/>
      <c r="E58" s="1"/>
      <c r="F58" s="1"/>
      <c r="G58" s="1"/>
      <c r="H58" s="1"/>
      <c r="I58" s="1"/>
      <c r="J58" s="1"/>
      <c r="K58" s="1"/>
      <c r="L58" s="1"/>
      <c r="M58" s="1"/>
      <c r="N58" s="1"/>
      <c r="O58" s="1"/>
      <c r="P58" s="1"/>
      <c r="Q58" s="1"/>
      <c r="R58" s="1"/>
      <c r="S58" s="1"/>
      <c r="T58" s="1"/>
      <c r="U58" s="1"/>
    </row>
    <row r="59" spans="1:21">
      <c r="A59" s="21" t="s">
        <v>61</v>
      </c>
      <c r="B59" s="14">
        <v>-27928.014420000003</v>
      </c>
      <c r="C59" s="14">
        <v>-27928.014420000003</v>
      </c>
      <c r="D59" s="1"/>
      <c r="E59" s="1"/>
      <c r="F59" s="1"/>
      <c r="G59" s="1"/>
      <c r="H59" s="1"/>
      <c r="I59" s="1"/>
      <c r="J59" s="1"/>
      <c r="K59" s="1"/>
      <c r="L59" s="1"/>
      <c r="M59" s="1"/>
      <c r="N59" s="1"/>
      <c r="O59" s="1"/>
      <c r="P59" s="1"/>
      <c r="Q59" s="1"/>
      <c r="R59" s="1"/>
      <c r="S59" s="1"/>
      <c r="T59" s="1"/>
      <c r="U59" s="1"/>
    </row>
    <row r="60" spans="1:21">
      <c r="A60" s="21" t="s">
        <v>62</v>
      </c>
      <c r="B60" s="14">
        <v>-6890.9939899999999</v>
      </c>
      <c r="C60" s="14">
        <v>-6890.9939899999999</v>
      </c>
      <c r="D60" s="1"/>
      <c r="E60" s="1"/>
      <c r="F60" s="1"/>
      <c r="G60" s="1"/>
      <c r="H60" s="1"/>
      <c r="I60" s="1"/>
      <c r="J60" s="1"/>
      <c r="K60" s="1"/>
      <c r="L60" s="1"/>
      <c r="M60" s="1"/>
      <c r="N60" s="1"/>
      <c r="O60" s="1"/>
      <c r="P60" s="1"/>
      <c r="Q60" s="1"/>
      <c r="R60" s="1"/>
      <c r="S60" s="1"/>
      <c r="T60" s="1"/>
      <c r="U60" s="1"/>
    </row>
    <row r="61" spans="1:21">
      <c r="A61" s="21" t="s">
        <v>63</v>
      </c>
      <c r="B61" s="14">
        <v>0</v>
      </c>
      <c r="C61" s="14">
        <v>0</v>
      </c>
      <c r="D61" s="1"/>
      <c r="E61" s="1"/>
      <c r="F61" s="1"/>
      <c r="G61" s="1"/>
      <c r="H61" s="1"/>
      <c r="I61" s="1"/>
      <c r="J61" s="1"/>
      <c r="K61" s="1"/>
      <c r="L61" s="1"/>
      <c r="M61" s="1"/>
      <c r="N61" s="1"/>
      <c r="O61" s="1"/>
      <c r="P61" s="1"/>
      <c r="Q61" s="1"/>
      <c r="R61" s="1"/>
      <c r="S61" s="1"/>
      <c r="T61" s="1"/>
      <c r="U61" s="1"/>
    </row>
    <row r="62" spans="1:21">
      <c r="A62" s="21" t="s">
        <v>64</v>
      </c>
      <c r="B62" s="14">
        <v>0</v>
      </c>
      <c r="C62" s="14">
        <v>0</v>
      </c>
      <c r="D62" s="1"/>
      <c r="E62" s="1"/>
      <c r="F62" s="1"/>
      <c r="G62" s="1"/>
      <c r="H62" s="1"/>
      <c r="I62" s="1"/>
      <c r="J62" s="1"/>
      <c r="K62" s="1"/>
      <c r="L62" s="1"/>
      <c r="M62" s="1"/>
      <c r="N62" s="1"/>
      <c r="O62" s="1"/>
      <c r="P62" s="1"/>
      <c r="Q62" s="1"/>
      <c r="R62" s="1"/>
      <c r="S62" s="1"/>
      <c r="T62" s="1"/>
      <c r="U62" s="1"/>
    </row>
    <row r="63" spans="1:21">
      <c r="A63" s="21" t="s">
        <v>65</v>
      </c>
      <c r="B63" s="14">
        <v>-48.562550000000002</v>
      </c>
      <c r="C63" s="14">
        <v>-48.562550000000002</v>
      </c>
      <c r="D63" s="1"/>
      <c r="E63" s="1"/>
      <c r="F63" s="1"/>
      <c r="G63" s="1"/>
      <c r="H63" s="1"/>
      <c r="I63" s="1"/>
      <c r="J63" s="1"/>
      <c r="K63" s="1"/>
      <c r="L63" s="1"/>
      <c r="M63" s="1"/>
      <c r="N63" s="1"/>
      <c r="O63" s="1"/>
      <c r="P63" s="1"/>
      <c r="Q63" s="1"/>
      <c r="R63" s="1"/>
      <c r="S63" s="1"/>
      <c r="T63" s="1"/>
      <c r="U63" s="1"/>
    </row>
    <row r="64" spans="1:21">
      <c r="A64" s="21" t="s">
        <v>66</v>
      </c>
      <c r="B64" s="14">
        <v>-265.64153000000005</v>
      </c>
      <c r="C64" s="14">
        <v>-265.64153000000005</v>
      </c>
      <c r="D64" s="1"/>
      <c r="E64" s="1"/>
      <c r="F64" s="1"/>
      <c r="G64" s="1"/>
      <c r="H64" s="1"/>
      <c r="I64" s="1"/>
      <c r="J64" s="1"/>
      <c r="K64" s="1"/>
      <c r="L64" s="1"/>
      <c r="M64" s="1"/>
      <c r="N64" s="1"/>
      <c r="O64" s="1"/>
      <c r="P64" s="1"/>
      <c r="Q64" s="1"/>
      <c r="R64" s="1"/>
      <c r="S64" s="1"/>
      <c r="T64" s="1"/>
      <c r="U64" s="1"/>
    </row>
    <row r="65" spans="1:21">
      <c r="A65" s="21" t="s">
        <v>67</v>
      </c>
      <c r="B65" s="14">
        <v>-2666.3395299999997</v>
      </c>
      <c r="C65" s="14">
        <v>-2666.3395299999997</v>
      </c>
      <c r="D65" s="1"/>
      <c r="E65" s="1"/>
      <c r="F65" s="1"/>
      <c r="G65" s="1"/>
      <c r="H65" s="1"/>
      <c r="I65" s="1"/>
      <c r="J65" s="1"/>
      <c r="K65" s="1"/>
      <c r="L65" s="1"/>
      <c r="M65" s="1"/>
      <c r="N65" s="1"/>
      <c r="O65" s="1"/>
      <c r="P65" s="1"/>
      <c r="Q65" s="1"/>
      <c r="R65" s="1"/>
      <c r="S65" s="1"/>
      <c r="T65" s="1"/>
      <c r="U65" s="1"/>
    </row>
    <row r="66" spans="1:21">
      <c r="A66" s="21" t="s">
        <v>68</v>
      </c>
      <c r="B66" s="14">
        <v>-3184.2866200000003</v>
      </c>
      <c r="C66" s="14">
        <v>-3184.2866200000003</v>
      </c>
      <c r="D66" s="1"/>
      <c r="E66" s="1"/>
      <c r="F66" s="1"/>
      <c r="G66" s="1"/>
      <c r="H66" s="1"/>
      <c r="I66" s="1"/>
      <c r="J66" s="1"/>
      <c r="K66" s="1"/>
      <c r="L66" s="1"/>
      <c r="M66" s="1"/>
      <c r="N66" s="1"/>
      <c r="O66" s="1"/>
      <c r="P66" s="1"/>
      <c r="Q66" s="1"/>
      <c r="R66" s="1"/>
      <c r="S66" s="1"/>
      <c r="T66" s="1"/>
      <c r="U66" s="1"/>
    </row>
    <row r="67" spans="1:21">
      <c r="A67" s="21" t="s">
        <v>69</v>
      </c>
      <c r="B67" s="14">
        <v>-14539.69564</v>
      </c>
      <c r="C67" s="14">
        <v>-14539.69564</v>
      </c>
      <c r="D67" s="1"/>
      <c r="E67" s="1"/>
      <c r="F67" s="1"/>
      <c r="G67" s="1"/>
      <c r="H67" s="1"/>
      <c r="I67" s="1"/>
      <c r="J67" s="1"/>
      <c r="K67" s="1"/>
      <c r="L67" s="1"/>
      <c r="M67" s="1"/>
      <c r="N67" s="1"/>
      <c r="O67" s="1"/>
      <c r="P67" s="1"/>
      <c r="Q67" s="1"/>
      <c r="R67" s="1"/>
      <c r="S67" s="1"/>
      <c r="T67" s="1"/>
      <c r="U67" s="1"/>
    </row>
    <row r="68" spans="1:21">
      <c r="A68" s="21" t="s">
        <v>70</v>
      </c>
      <c r="B68" s="14">
        <v>-369.79146999999995</v>
      </c>
      <c r="C68" s="14">
        <v>-369.79146999999995</v>
      </c>
      <c r="D68" s="1"/>
      <c r="E68" s="1"/>
      <c r="F68" s="1"/>
      <c r="G68" s="1"/>
      <c r="H68" s="1"/>
      <c r="I68" s="1"/>
      <c r="J68" s="1"/>
      <c r="K68" s="1"/>
      <c r="L68" s="1"/>
      <c r="M68" s="1"/>
      <c r="N68" s="1"/>
      <c r="O68" s="1"/>
      <c r="P68" s="1"/>
      <c r="Q68" s="1"/>
      <c r="R68" s="1"/>
      <c r="S68" s="1"/>
      <c r="T68" s="1"/>
      <c r="U68" s="1"/>
    </row>
    <row r="69" spans="1:21">
      <c r="A69" s="19" t="s">
        <v>71</v>
      </c>
      <c r="B69" s="12">
        <v>35631.281569999999</v>
      </c>
      <c r="C69" s="12">
        <v>35631.281569999999</v>
      </c>
      <c r="D69" s="1"/>
      <c r="E69" s="1"/>
      <c r="F69" s="1"/>
      <c r="G69" s="1"/>
      <c r="H69" s="1"/>
      <c r="I69" s="1"/>
      <c r="J69" s="1"/>
      <c r="K69" s="1"/>
      <c r="L69" s="1"/>
      <c r="M69" s="1"/>
      <c r="N69" s="1"/>
      <c r="O69" s="1"/>
      <c r="P69" s="1"/>
      <c r="Q69" s="1"/>
      <c r="R69" s="1"/>
      <c r="S69" s="1"/>
      <c r="T69" s="1"/>
      <c r="U69" s="1"/>
    </row>
    <row r="70" spans="1:21">
      <c r="A70" s="21" t="s">
        <v>72</v>
      </c>
      <c r="B70" s="14">
        <v>0</v>
      </c>
      <c r="C70" s="14">
        <v>0</v>
      </c>
      <c r="D70" s="1"/>
      <c r="E70" s="1"/>
      <c r="F70" s="1"/>
      <c r="G70" s="1"/>
      <c r="H70" s="1"/>
      <c r="I70" s="1"/>
      <c r="J70" s="1"/>
      <c r="K70" s="1"/>
      <c r="L70" s="1"/>
      <c r="M70" s="1"/>
      <c r="N70" s="1"/>
      <c r="O70" s="1"/>
      <c r="P70" s="1"/>
      <c r="Q70" s="1"/>
      <c r="R70" s="1"/>
      <c r="S70" s="1"/>
      <c r="T70" s="1"/>
      <c r="U70" s="1"/>
    </row>
    <row r="71" spans="1:21">
      <c r="A71" s="21" t="s">
        <v>73</v>
      </c>
      <c r="B71" s="14">
        <v>2422.6972999999998</v>
      </c>
      <c r="C71" s="14">
        <v>2422.6972999999998</v>
      </c>
      <c r="D71" s="1"/>
      <c r="E71" s="1"/>
      <c r="F71" s="1"/>
      <c r="G71" s="1"/>
      <c r="H71" s="1"/>
      <c r="I71" s="1"/>
      <c r="J71" s="1"/>
      <c r="K71" s="1"/>
      <c r="L71" s="1"/>
      <c r="M71" s="1"/>
      <c r="N71" s="1"/>
      <c r="O71" s="1"/>
      <c r="P71" s="1"/>
      <c r="Q71" s="1"/>
      <c r="R71" s="1"/>
      <c r="S71" s="1"/>
      <c r="T71" s="1"/>
      <c r="U71" s="1"/>
    </row>
    <row r="72" spans="1:21">
      <c r="A72" s="21" t="s">
        <v>74</v>
      </c>
      <c r="B72" s="14">
        <v>33437.076930000003</v>
      </c>
      <c r="C72" s="14">
        <v>33437.076930000003</v>
      </c>
      <c r="D72" s="1"/>
      <c r="E72" s="1"/>
      <c r="F72" s="1"/>
      <c r="G72" s="1"/>
      <c r="H72" s="1"/>
      <c r="I72" s="1"/>
      <c r="J72" s="1"/>
      <c r="K72" s="1"/>
      <c r="L72" s="1"/>
      <c r="M72" s="1"/>
      <c r="N72" s="1"/>
      <c r="O72" s="1"/>
      <c r="P72" s="1"/>
      <c r="Q72" s="1"/>
      <c r="R72" s="1"/>
      <c r="S72" s="1"/>
      <c r="T72" s="1"/>
      <c r="U72" s="1"/>
    </row>
    <row r="73" spans="1:21">
      <c r="A73" s="21" t="s">
        <v>75</v>
      </c>
      <c r="B73" s="14">
        <v>0</v>
      </c>
      <c r="C73" s="14">
        <v>0</v>
      </c>
      <c r="D73" s="1"/>
      <c r="E73" s="1"/>
      <c r="F73" s="1"/>
      <c r="G73" s="1"/>
      <c r="H73" s="1"/>
      <c r="I73" s="1"/>
      <c r="J73" s="1"/>
      <c r="K73" s="1"/>
      <c r="L73" s="1"/>
      <c r="M73" s="1"/>
      <c r="N73" s="1"/>
      <c r="O73" s="1"/>
      <c r="P73" s="1"/>
      <c r="Q73" s="1"/>
      <c r="R73" s="1"/>
      <c r="S73" s="1"/>
      <c r="T73" s="1"/>
      <c r="U73" s="1"/>
    </row>
    <row r="74" spans="1:21">
      <c r="A74" s="21" t="s">
        <v>76</v>
      </c>
      <c r="B74" s="14">
        <v>-228.49266</v>
      </c>
      <c r="C74" s="14">
        <v>-228.49266</v>
      </c>
      <c r="D74" s="1"/>
      <c r="E74" s="1"/>
      <c r="F74" s="1"/>
      <c r="G74" s="1"/>
      <c r="H74" s="1"/>
      <c r="I74" s="1"/>
      <c r="J74" s="1"/>
      <c r="K74" s="1"/>
      <c r="L74" s="1"/>
      <c r="M74" s="1"/>
      <c r="N74" s="1"/>
      <c r="O74" s="1"/>
      <c r="P74" s="1"/>
      <c r="Q74" s="1"/>
      <c r="R74" s="1"/>
      <c r="S74" s="1"/>
      <c r="T74" s="1"/>
      <c r="U74" s="1"/>
    </row>
    <row r="75" spans="1:21">
      <c r="A75" s="19" t="s">
        <v>77</v>
      </c>
      <c r="B75" s="12">
        <v>30723.97452</v>
      </c>
      <c r="C75" s="12">
        <v>30723.97452</v>
      </c>
      <c r="D75" s="1"/>
      <c r="E75" s="1"/>
      <c r="F75" s="1"/>
      <c r="G75" s="1"/>
      <c r="H75" s="1"/>
      <c r="I75" s="1"/>
      <c r="J75" s="1"/>
      <c r="K75" s="1"/>
      <c r="L75" s="1"/>
      <c r="M75" s="1"/>
      <c r="N75" s="1"/>
      <c r="O75" s="1"/>
      <c r="P75" s="1"/>
      <c r="Q75" s="1"/>
      <c r="R75" s="1"/>
      <c r="S75" s="1"/>
      <c r="T75" s="1"/>
      <c r="U75" s="1"/>
    </row>
    <row r="76" spans="1:21">
      <c r="A76" s="21" t="s">
        <v>78</v>
      </c>
      <c r="B76" s="14">
        <v>0</v>
      </c>
      <c r="C76" s="14">
        <v>0</v>
      </c>
      <c r="D76" s="1"/>
      <c r="E76" s="1"/>
      <c r="F76" s="1"/>
      <c r="G76" s="1"/>
      <c r="H76" s="1"/>
      <c r="I76" s="1"/>
      <c r="J76" s="1"/>
      <c r="K76" s="1"/>
      <c r="L76" s="1"/>
      <c r="M76" s="1"/>
      <c r="N76" s="1"/>
      <c r="O76" s="1"/>
      <c r="P76" s="1"/>
      <c r="Q76" s="1"/>
      <c r="R76" s="1"/>
      <c r="S76" s="1"/>
      <c r="T76" s="1"/>
      <c r="U76" s="1"/>
    </row>
    <row r="77" spans="1:21">
      <c r="A77" s="21" t="s">
        <v>79</v>
      </c>
      <c r="B77" s="14">
        <v>56061.071630000006</v>
      </c>
      <c r="C77" s="14">
        <v>56061.071630000006</v>
      </c>
      <c r="D77" s="1"/>
      <c r="E77" s="1"/>
      <c r="F77" s="1"/>
      <c r="G77" s="1"/>
      <c r="H77" s="1"/>
      <c r="I77" s="1"/>
      <c r="J77" s="1"/>
      <c r="K77" s="1"/>
      <c r="L77" s="1"/>
      <c r="M77" s="1"/>
      <c r="N77" s="1"/>
      <c r="O77" s="1"/>
      <c r="P77" s="1"/>
      <c r="Q77" s="1"/>
      <c r="R77" s="1"/>
      <c r="S77" s="1"/>
      <c r="T77" s="1"/>
      <c r="U77" s="1"/>
    </row>
    <row r="78" spans="1:21">
      <c r="A78" s="21" t="s">
        <v>80</v>
      </c>
      <c r="B78" s="14">
        <v>0.34399999999999997</v>
      </c>
      <c r="C78" s="14">
        <v>0.34399999999999997</v>
      </c>
      <c r="D78" s="1"/>
      <c r="E78" s="1"/>
      <c r="F78" s="1"/>
      <c r="G78" s="1"/>
      <c r="H78" s="1"/>
      <c r="I78" s="1"/>
      <c r="J78" s="1"/>
      <c r="K78" s="1"/>
      <c r="L78" s="1"/>
      <c r="M78" s="1"/>
      <c r="N78" s="1"/>
      <c r="O78" s="1"/>
      <c r="P78" s="1"/>
      <c r="Q78" s="1"/>
      <c r="R78" s="1"/>
      <c r="S78" s="1"/>
      <c r="T78" s="1"/>
      <c r="U78" s="1"/>
    </row>
    <row r="79" spans="1:21">
      <c r="A79" s="21" t="s">
        <v>81</v>
      </c>
      <c r="B79" s="14">
        <v>0</v>
      </c>
      <c r="C79" s="14">
        <v>0</v>
      </c>
      <c r="D79" s="1"/>
      <c r="E79" s="1"/>
      <c r="F79" s="1"/>
      <c r="G79" s="1"/>
      <c r="H79" s="1"/>
      <c r="I79" s="1"/>
      <c r="J79" s="1"/>
      <c r="K79" s="1"/>
      <c r="L79" s="1"/>
      <c r="M79" s="1"/>
      <c r="N79" s="1"/>
      <c r="O79" s="1"/>
      <c r="P79" s="1"/>
      <c r="Q79" s="1"/>
      <c r="R79" s="1"/>
      <c r="S79" s="1"/>
      <c r="T79" s="1"/>
      <c r="U79" s="1"/>
    </row>
    <row r="80" spans="1:21">
      <c r="A80" s="21" t="s">
        <v>82</v>
      </c>
      <c r="B80" s="14">
        <v>-25337.44111</v>
      </c>
      <c r="C80" s="14">
        <v>-25337.44111</v>
      </c>
      <c r="D80" s="1"/>
      <c r="E80" s="1"/>
      <c r="F80" s="1"/>
      <c r="G80" s="1"/>
      <c r="H80" s="1"/>
      <c r="I80" s="1"/>
      <c r="J80" s="1"/>
      <c r="K80" s="1"/>
      <c r="L80" s="1"/>
      <c r="M80" s="1"/>
      <c r="N80" s="1"/>
      <c r="O80" s="1"/>
      <c r="P80" s="1"/>
      <c r="Q80" s="1"/>
      <c r="R80" s="1"/>
      <c r="S80" s="1"/>
      <c r="T80" s="1"/>
      <c r="U80" s="1"/>
    </row>
    <row r="81" spans="1:21">
      <c r="A81" s="19" t="s">
        <v>83</v>
      </c>
      <c r="B81" s="12">
        <v>1120320.6436900001</v>
      </c>
      <c r="C81" s="12">
        <v>1120320.6436900001</v>
      </c>
      <c r="D81" s="1"/>
      <c r="E81" s="1"/>
      <c r="F81" s="1"/>
      <c r="G81" s="1"/>
      <c r="H81" s="1"/>
      <c r="I81" s="1"/>
      <c r="J81" s="1"/>
      <c r="K81" s="1"/>
      <c r="L81" s="1"/>
      <c r="M81" s="1"/>
      <c r="N81" s="1"/>
      <c r="O81" s="1"/>
      <c r="P81" s="1"/>
      <c r="Q81" s="1"/>
      <c r="R81" s="1"/>
      <c r="S81" s="1"/>
      <c r="T81" s="1"/>
      <c r="U81" s="1"/>
    </row>
    <row r="82" spans="1:21">
      <c r="A82" s="21" t="s">
        <v>20</v>
      </c>
      <c r="B82" s="14">
        <v>0</v>
      </c>
      <c r="C82" s="14">
        <v>0</v>
      </c>
      <c r="D82" s="1"/>
      <c r="E82" s="1"/>
      <c r="F82" s="1"/>
      <c r="G82" s="1"/>
      <c r="H82" s="1"/>
      <c r="I82" s="1"/>
      <c r="J82" s="1"/>
      <c r="K82" s="1"/>
      <c r="L82" s="1"/>
      <c r="M82" s="1"/>
      <c r="N82" s="1"/>
      <c r="O82" s="1"/>
      <c r="P82" s="1"/>
      <c r="Q82" s="1"/>
      <c r="R82" s="1"/>
      <c r="S82" s="1"/>
      <c r="T82" s="1"/>
      <c r="U82" s="1"/>
    </row>
    <row r="83" spans="1:21">
      <c r="A83" s="21" t="s">
        <v>21</v>
      </c>
      <c r="B83" s="14">
        <v>792343.31025999994</v>
      </c>
      <c r="C83" s="14">
        <v>792343.31025999994</v>
      </c>
      <c r="D83" s="1"/>
      <c r="E83" s="1"/>
      <c r="F83" s="1"/>
      <c r="G83" s="1"/>
      <c r="H83" s="1"/>
      <c r="I83" s="1"/>
      <c r="J83" s="1"/>
      <c r="K83" s="1"/>
      <c r="L83" s="1"/>
      <c r="M83" s="1"/>
      <c r="N83" s="1"/>
      <c r="O83" s="1"/>
      <c r="P83" s="1"/>
      <c r="Q83" s="1"/>
      <c r="R83" s="1"/>
      <c r="S83" s="1"/>
      <c r="T83" s="1"/>
      <c r="U83" s="1"/>
    </row>
    <row r="84" spans="1:21">
      <c r="A84" s="21" t="s">
        <v>22</v>
      </c>
      <c r="B84" s="14">
        <v>0</v>
      </c>
      <c r="C84" s="14">
        <v>0</v>
      </c>
      <c r="D84" s="1"/>
      <c r="E84" s="1"/>
      <c r="F84" s="1"/>
      <c r="G84" s="1"/>
      <c r="H84" s="1"/>
      <c r="I84" s="1"/>
      <c r="J84" s="1"/>
      <c r="K84" s="1"/>
      <c r="L84" s="1"/>
      <c r="M84" s="1"/>
      <c r="N84" s="1"/>
      <c r="O84" s="1"/>
      <c r="P84" s="1"/>
      <c r="Q84" s="1"/>
      <c r="R84" s="1"/>
      <c r="S84" s="1"/>
      <c r="T84" s="1"/>
      <c r="U84" s="1"/>
    </row>
    <row r="85" spans="1:21">
      <c r="A85" s="21" t="s">
        <v>23</v>
      </c>
      <c r="B85" s="14">
        <v>0</v>
      </c>
      <c r="C85" s="14">
        <v>0</v>
      </c>
      <c r="D85" s="1"/>
      <c r="E85" s="1"/>
      <c r="F85" s="1"/>
      <c r="G85" s="1"/>
      <c r="H85" s="1"/>
      <c r="I85" s="1"/>
      <c r="J85" s="1"/>
      <c r="K85" s="1"/>
      <c r="L85" s="1"/>
      <c r="M85" s="1"/>
      <c r="N85" s="1"/>
      <c r="O85" s="1"/>
      <c r="P85" s="1"/>
      <c r="Q85" s="1"/>
      <c r="R85" s="1"/>
      <c r="S85" s="1"/>
      <c r="T85" s="1"/>
      <c r="U85" s="1"/>
    </row>
    <row r="86" spans="1:21">
      <c r="A86" s="21" t="s">
        <v>84</v>
      </c>
      <c r="B86" s="14">
        <v>65705.937000000005</v>
      </c>
      <c r="C86" s="14">
        <v>65705.937000000005</v>
      </c>
      <c r="D86" s="1"/>
      <c r="E86" s="1"/>
      <c r="F86" s="1"/>
      <c r="G86" s="1"/>
      <c r="H86" s="1"/>
      <c r="I86" s="1"/>
      <c r="J86" s="1"/>
      <c r="K86" s="1"/>
      <c r="L86" s="1"/>
      <c r="M86" s="1"/>
      <c r="N86" s="1"/>
      <c r="O86" s="1"/>
      <c r="P86" s="1"/>
      <c r="Q86" s="1"/>
      <c r="R86" s="1"/>
      <c r="S86" s="1"/>
      <c r="T86" s="1"/>
      <c r="U86" s="1"/>
    </row>
    <row r="87" spans="1:21">
      <c r="A87" s="21" t="s">
        <v>24</v>
      </c>
      <c r="B87" s="14">
        <v>24244.37</v>
      </c>
      <c r="C87" s="14">
        <v>24244.37</v>
      </c>
      <c r="D87" s="1"/>
      <c r="E87" s="1"/>
      <c r="F87" s="1"/>
      <c r="G87" s="1"/>
      <c r="H87" s="1"/>
      <c r="I87" s="1"/>
      <c r="J87" s="1"/>
      <c r="K87" s="1"/>
      <c r="L87" s="1"/>
      <c r="M87" s="1"/>
      <c r="N87" s="1"/>
      <c r="O87" s="1"/>
      <c r="P87" s="1"/>
      <c r="Q87" s="1"/>
      <c r="R87" s="1"/>
      <c r="S87" s="1"/>
      <c r="T87" s="1"/>
      <c r="U87" s="1"/>
    </row>
    <row r="88" spans="1:21">
      <c r="A88" s="21" t="s">
        <v>25</v>
      </c>
      <c r="B88" s="14">
        <v>148125.51725999999</v>
      </c>
      <c r="C88" s="14">
        <v>148125.51725999999</v>
      </c>
      <c r="D88" s="1"/>
      <c r="E88" s="1"/>
      <c r="F88" s="1"/>
      <c r="G88" s="1"/>
      <c r="H88" s="1"/>
      <c r="I88" s="1"/>
      <c r="J88" s="1"/>
      <c r="K88" s="1"/>
      <c r="L88" s="1"/>
      <c r="M88" s="1"/>
      <c r="N88" s="1"/>
      <c r="O88" s="1"/>
      <c r="P88" s="1"/>
      <c r="Q88" s="1"/>
      <c r="R88" s="1"/>
      <c r="S88" s="1"/>
      <c r="T88" s="1"/>
      <c r="U88" s="1"/>
    </row>
    <row r="89" spans="1:21">
      <c r="A89" s="21" t="s">
        <v>85</v>
      </c>
      <c r="B89" s="14">
        <v>90308.304860000004</v>
      </c>
      <c r="C89" s="14">
        <v>90308.304860000004</v>
      </c>
      <c r="D89" s="1"/>
      <c r="E89" s="1"/>
      <c r="F89" s="1"/>
      <c r="G89" s="1"/>
      <c r="H89" s="1"/>
      <c r="I89" s="1"/>
      <c r="J89" s="1"/>
      <c r="K89" s="1"/>
      <c r="L89" s="1"/>
      <c r="M89" s="1"/>
      <c r="N89" s="1"/>
      <c r="O89" s="1"/>
      <c r="P89" s="1"/>
      <c r="Q89" s="1"/>
      <c r="R89" s="1"/>
      <c r="S89" s="1"/>
      <c r="T89" s="1"/>
      <c r="U89" s="1"/>
    </row>
    <row r="90" spans="1:21">
      <c r="A90" s="21" t="s">
        <v>86</v>
      </c>
      <c r="B90" s="14">
        <v>-406.79568999999998</v>
      </c>
      <c r="C90" s="14">
        <v>-406.79568999999998</v>
      </c>
      <c r="D90" s="1"/>
      <c r="E90" s="1"/>
      <c r="F90" s="1"/>
      <c r="G90" s="1"/>
      <c r="H90" s="1"/>
      <c r="I90" s="1"/>
      <c r="J90" s="1"/>
      <c r="K90" s="1"/>
      <c r="L90" s="1"/>
      <c r="M90" s="1"/>
      <c r="N90" s="1"/>
      <c r="O90" s="1"/>
      <c r="P90" s="1"/>
      <c r="Q90" s="1"/>
      <c r="R90" s="1"/>
      <c r="S90" s="1"/>
      <c r="T90" s="1"/>
      <c r="U90" s="1"/>
    </row>
    <row r="91" spans="1:21">
      <c r="A91" s="19" t="s">
        <v>87</v>
      </c>
      <c r="B91" s="12">
        <v>41040.16835</v>
      </c>
      <c r="C91" s="12">
        <v>41040.16835</v>
      </c>
      <c r="D91" s="1"/>
      <c r="E91" s="1"/>
      <c r="F91" s="1"/>
      <c r="G91" s="1"/>
      <c r="H91" s="1"/>
      <c r="I91" s="1"/>
      <c r="J91" s="1"/>
      <c r="K91" s="1"/>
      <c r="L91" s="1"/>
      <c r="M91" s="1"/>
      <c r="N91" s="1"/>
      <c r="O91" s="1"/>
      <c r="P91" s="1"/>
      <c r="Q91" s="1"/>
      <c r="R91" s="1"/>
      <c r="S91" s="1"/>
      <c r="T91" s="1"/>
      <c r="U91" s="1"/>
    </row>
    <row r="92" spans="1:21">
      <c r="A92" s="21" t="s">
        <v>88</v>
      </c>
      <c r="B92" s="14">
        <v>0</v>
      </c>
      <c r="C92" s="14">
        <v>0</v>
      </c>
      <c r="D92" s="1"/>
      <c r="E92" s="1"/>
      <c r="F92" s="1"/>
      <c r="G92" s="1"/>
      <c r="H92" s="1"/>
      <c r="I92" s="1"/>
      <c r="J92" s="1"/>
      <c r="K92" s="1"/>
      <c r="L92" s="1"/>
      <c r="M92" s="1"/>
      <c r="N92" s="1"/>
      <c r="O92" s="1"/>
      <c r="P92" s="1"/>
      <c r="Q92" s="1"/>
      <c r="R92" s="1"/>
      <c r="S92" s="1"/>
      <c r="T92" s="1"/>
      <c r="U92" s="1"/>
    </row>
    <row r="93" spans="1:21">
      <c r="A93" s="21" t="s">
        <v>89</v>
      </c>
      <c r="B93" s="14">
        <v>23190.705010000001</v>
      </c>
      <c r="C93" s="14">
        <v>23190.705010000001</v>
      </c>
      <c r="D93" s="1"/>
      <c r="E93" s="1"/>
      <c r="F93" s="1"/>
      <c r="G93" s="1"/>
      <c r="H93" s="1"/>
      <c r="I93" s="1"/>
      <c r="J93" s="1"/>
      <c r="K93" s="1"/>
      <c r="L93" s="1"/>
      <c r="M93" s="1"/>
      <c r="N93" s="1"/>
      <c r="O93" s="1"/>
      <c r="P93" s="1"/>
      <c r="Q93" s="1"/>
      <c r="R93" s="1"/>
      <c r="S93" s="1"/>
      <c r="T93" s="1"/>
      <c r="U93" s="1"/>
    </row>
    <row r="94" spans="1:21">
      <c r="A94" s="21" t="s">
        <v>90</v>
      </c>
      <c r="B94" s="14">
        <v>3821.3277799999996</v>
      </c>
      <c r="C94" s="14">
        <v>3821.3277799999996</v>
      </c>
      <c r="D94" s="1"/>
      <c r="E94" s="1"/>
      <c r="F94" s="1"/>
      <c r="G94" s="1"/>
      <c r="H94" s="1"/>
      <c r="I94" s="1"/>
      <c r="J94" s="1"/>
      <c r="K94" s="1"/>
      <c r="L94" s="1"/>
      <c r="M94" s="1"/>
      <c r="N94" s="1"/>
      <c r="O94" s="1"/>
      <c r="P94" s="1"/>
      <c r="Q94" s="1"/>
      <c r="R94" s="1"/>
      <c r="S94" s="1"/>
      <c r="T94" s="1"/>
      <c r="U94" s="1"/>
    </row>
    <row r="95" spans="1:21">
      <c r="A95" s="21" t="s">
        <v>91</v>
      </c>
      <c r="B95" s="14">
        <v>3501.2006499999998</v>
      </c>
      <c r="C95" s="14">
        <v>3501.2006499999998</v>
      </c>
      <c r="D95" s="1"/>
      <c r="E95" s="1"/>
      <c r="F95" s="1"/>
      <c r="G95" s="1"/>
      <c r="H95" s="1"/>
      <c r="I95" s="1"/>
      <c r="J95" s="1"/>
      <c r="K95" s="1"/>
      <c r="L95" s="1"/>
      <c r="M95" s="1"/>
      <c r="N95" s="1"/>
      <c r="O95" s="1"/>
      <c r="P95" s="1"/>
      <c r="Q95" s="1"/>
      <c r="R95" s="1"/>
      <c r="S95" s="1"/>
      <c r="T95" s="1"/>
      <c r="U95" s="1"/>
    </row>
    <row r="96" spans="1:21">
      <c r="A96" s="21" t="s">
        <v>92</v>
      </c>
      <c r="B96" s="14">
        <v>5892.5499600000003</v>
      </c>
      <c r="C96" s="14">
        <v>5892.5499600000003</v>
      </c>
      <c r="D96" s="1"/>
      <c r="E96" s="1"/>
      <c r="F96" s="1"/>
      <c r="G96" s="1"/>
      <c r="H96" s="1"/>
      <c r="I96" s="1"/>
      <c r="J96" s="1"/>
      <c r="K96" s="1"/>
      <c r="L96" s="1"/>
      <c r="M96" s="1"/>
      <c r="N96" s="1"/>
      <c r="O96" s="1"/>
      <c r="P96" s="1"/>
      <c r="Q96" s="1"/>
      <c r="R96" s="1"/>
      <c r="S96" s="1"/>
      <c r="T96" s="1"/>
      <c r="U96" s="1"/>
    </row>
    <row r="97" spans="1:21">
      <c r="A97" s="21" t="s">
        <v>93</v>
      </c>
      <c r="B97" s="14">
        <v>4633.3558400000002</v>
      </c>
      <c r="C97" s="14">
        <v>4633.3558400000002</v>
      </c>
      <c r="D97" s="1"/>
      <c r="E97" s="1"/>
      <c r="F97" s="1"/>
      <c r="G97" s="1"/>
      <c r="H97" s="1"/>
      <c r="I97" s="1"/>
      <c r="J97" s="1"/>
      <c r="K97" s="1"/>
      <c r="L97" s="1"/>
      <c r="M97" s="1"/>
      <c r="N97" s="1"/>
      <c r="O97" s="1"/>
      <c r="P97" s="1"/>
      <c r="Q97" s="1"/>
      <c r="R97" s="1"/>
      <c r="S97" s="1"/>
      <c r="T97" s="1"/>
      <c r="U97" s="1"/>
    </row>
    <row r="98" spans="1:21">
      <c r="A98" s="21" t="s">
        <v>94</v>
      </c>
      <c r="B98" s="14">
        <v>1.02911</v>
      </c>
      <c r="C98" s="14">
        <v>1.02911</v>
      </c>
      <c r="D98" s="1"/>
      <c r="E98" s="1"/>
      <c r="F98" s="1"/>
      <c r="G98" s="1"/>
      <c r="H98" s="1"/>
      <c r="I98" s="1"/>
      <c r="J98" s="1"/>
      <c r="K98" s="1"/>
      <c r="L98" s="1"/>
      <c r="M98" s="1"/>
      <c r="N98" s="1"/>
      <c r="O98" s="1"/>
      <c r="P98" s="1"/>
      <c r="Q98" s="1"/>
      <c r="R98" s="1"/>
      <c r="S98" s="1"/>
      <c r="T98" s="1"/>
      <c r="U98" s="1"/>
    </row>
    <row r="99" spans="1:21">
      <c r="A99" s="21" t="s">
        <v>95</v>
      </c>
      <c r="B99" s="14">
        <v>0</v>
      </c>
      <c r="C99" s="14">
        <v>0</v>
      </c>
      <c r="D99" s="1"/>
      <c r="E99" s="1"/>
      <c r="F99" s="1"/>
      <c r="G99" s="1"/>
      <c r="H99" s="1"/>
      <c r="I99" s="1"/>
      <c r="J99" s="1"/>
      <c r="K99" s="1"/>
      <c r="L99" s="1"/>
      <c r="M99" s="1"/>
      <c r="N99" s="1"/>
      <c r="O99" s="1"/>
      <c r="P99" s="1"/>
      <c r="Q99" s="1"/>
      <c r="R99" s="1"/>
      <c r="S99" s="1"/>
      <c r="T99" s="1"/>
      <c r="U99" s="1"/>
    </row>
    <row r="100" spans="1:21">
      <c r="A100" s="21" t="s">
        <v>96</v>
      </c>
      <c r="B100" s="14">
        <v>0</v>
      </c>
      <c r="C100" s="14">
        <v>0</v>
      </c>
      <c r="D100" s="1"/>
      <c r="E100" s="1"/>
      <c r="F100" s="1"/>
      <c r="G100" s="1"/>
      <c r="H100" s="1"/>
      <c r="I100" s="1"/>
      <c r="J100" s="1"/>
      <c r="K100" s="1"/>
      <c r="L100" s="1"/>
      <c r="M100" s="1"/>
      <c r="N100" s="1"/>
      <c r="O100" s="1"/>
      <c r="P100" s="1"/>
      <c r="Q100" s="1"/>
      <c r="R100" s="1"/>
      <c r="S100" s="1"/>
      <c r="T100" s="1"/>
      <c r="U100" s="1"/>
    </row>
    <row r="101" spans="1:21">
      <c r="A101" s="19" t="s">
        <v>97</v>
      </c>
      <c r="B101" s="12">
        <v>2502.8004700000001</v>
      </c>
      <c r="C101" s="12">
        <v>2502.8004700000001</v>
      </c>
      <c r="D101" s="1"/>
      <c r="E101" s="1"/>
      <c r="F101" s="1"/>
      <c r="G101" s="1"/>
      <c r="H101" s="1"/>
      <c r="I101" s="1"/>
      <c r="J101" s="1"/>
      <c r="K101" s="1"/>
      <c r="L101" s="1"/>
      <c r="M101" s="1"/>
      <c r="N101" s="1"/>
      <c r="O101" s="1"/>
      <c r="P101" s="1"/>
      <c r="Q101" s="1"/>
      <c r="R101" s="1"/>
      <c r="S101" s="1"/>
      <c r="T101" s="1"/>
      <c r="U101" s="1"/>
    </row>
    <row r="102" spans="1:21">
      <c r="A102" s="21" t="s">
        <v>98</v>
      </c>
      <c r="B102" s="14">
        <v>186.64958999999999</v>
      </c>
      <c r="C102" s="14">
        <v>186.64958999999999</v>
      </c>
      <c r="D102" s="1"/>
      <c r="E102" s="1"/>
      <c r="F102" s="1"/>
      <c r="G102" s="1"/>
      <c r="H102" s="1"/>
      <c r="I102" s="1"/>
      <c r="J102" s="1"/>
      <c r="K102" s="1"/>
      <c r="L102" s="1"/>
      <c r="M102" s="1"/>
      <c r="N102" s="1"/>
      <c r="O102" s="1"/>
      <c r="P102" s="1"/>
      <c r="Q102" s="1"/>
      <c r="R102" s="1"/>
      <c r="S102" s="1"/>
      <c r="T102" s="1"/>
      <c r="U102" s="1"/>
    </row>
    <row r="103" spans="1:21">
      <c r="A103" s="21" t="s">
        <v>99</v>
      </c>
      <c r="B103" s="14">
        <v>543.78566000000001</v>
      </c>
      <c r="C103" s="14">
        <v>543.78566000000001</v>
      </c>
      <c r="D103" s="1"/>
      <c r="E103" s="1"/>
      <c r="F103" s="1"/>
      <c r="G103" s="1"/>
      <c r="H103" s="1"/>
      <c r="I103" s="1"/>
      <c r="J103" s="1"/>
      <c r="K103" s="1"/>
      <c r="L103" s="1"/>
      <c r="M103" s="1"/>
      <c r="N103" s="1"/>
      <c r="O103" s="1"/>
      <c r="P103" s="1"/>
      <c r="Q103" s="1"/>
      <c r="R103" s="1"/>
      <c r="S103" s="1"/>
      <c r="T103" s="1"/>
      <c r="U103" s="1"/>
    </row>
    <row r="104" spans="1:21">
      <c r="A104" s="21" t="s">
        <v>100</v>
      </c>
      <c r="B104" s="14">
        <v>113.72363</v>
      </c>
      <c r="C104" s="14">
        <v>113.72363</v>
      </c>
      <c r="D104" s="1"/>
      <c r="E104" s="1"/>
      <c r="F104" s="1"/>
      <c r="G104" s="1"/>
      <c r="H104" s="1"/>
      <c r="I104" s="1"/>
      <c r="J104" s="1"/>
      <c r="K104" s="1"/>
      <c r="L104" s="1"/>
      <c r="M104" s="1"/>
      <c r="N104" s="1"/>
      <c r="O104" s="1"/>
      <c r="P104" s="1"/>
      <c r="Q104" s="1"/>
      <c r="R104" s="1"/>
      <c r="S104" s="1"/>
      <c r="T104" s="1"/>
      <c r="U104" s="1"/>
    </row>
    <row r="105" spans="1:21">
      <c r="A105" s="23" t="s">
        <v>101</v>
      </c>
      <c r="B105" s="14">
        <v>1658.6415900000002</v>
      </c>
      <c r="C105" s="14">
        <v>1658.6415900000002</v>
      </c>
      <c r="D105" s="23"/>
      <c r="E105" s="23"/>
      <c r="F105" s="23"/>
      <c r="G105" s="23"/>
      <c r="H105" s="23"/>
      <c r="I105" s="23"/>
      <c r="J105" s="23"/>
      <c r="K105" s="23"/>
      <c r="L105" s="23"/>
      <c r="M105" s="23"/>
      <c r="N105" s="23"/>
      <c r="O105" s="23"/>
      <c r="P105" s="23"/>
      <c r="Q105" s="23"/>
      <c r="R105" s="23"/>
      <c r="S105" s="23"/>
      <c r="T105" s="23"/>
      <c r="U105" s="23"/>
    </row>
    <row r="106" spans="1:21">
      <c r="A106" s="23" t="s">
        <v>102</v>
      </c>
      <c r="B106" s="14">
        <v>0</v>
      </c>
      <c r="C106" s="14">
        <v>0</v>
      </c>
      <c r="D106" s="1"/>
      <c r="E106" s="1"/>
      <c r="F106" s="1"/>
      <c r="G106" s="1"/>
      <c r="H106" s="1"/>
      <c r="I106" s="1"/>
      <c r="J106" s="1"/>
      <c r="K106" s="1"/>
      <c r="L106" s="1"/>
      <c r="M106" s="1"/>
      <c r="N106" s="1"/>
      <c r="O106" s="1"/>
      <c r="P106" s="1"/>
      <c r="Q106" s="1"/>
      <c r="R106" s="1"/>
      <c r="S106" s="1"/>
      <c r="T106" s="1"/>
      <c r="U106" s="1"/>
    </row>
    <row r="107" spans="1:21">
      <c r="A107" s="19" t="s">
        <v>103</v>
      </c>
      <c r="B107" s="12">
        <v>697051.31588000001</v>
      </c>
      <c r="C107" s="12">
        <v>697051.31588000001</v>
      </c>
      <c r="D107" s="1"/>
      <c r="E107" s="1"/>
      <c r="F107" s="1"/>
      <c r="G107" s="1"/>
      <c r="H107" s="1"/>
      <c r="I107" s="1"/>
      <c r="J107" s="1"/>
      <c r="K107" s="1"/>
      <c r="L107" s="1"/>
      <c r="M107" s="1"/>
      <c r="N107" s="1"/>
      <c r="O107" s="1"/>
      <c r="P107" s="1"/>
      <c r="Q107" s="1"/>
      <c r="R107" s="1"/>
      <c r="S107" s="1"/>
      <c r="T107" s="1"/>
      <c r="U107" s="1"/>
    </row>
    <row r="108" spans="1:21">
      <c r="A108" s="21" t="s">
        <v>104</v>
      </c>
      <c r="B108" s="14">
        <v>667251.74384000001</v>
      </c>
      <c r="C108" s="14">
        <v>667251.74384000001</v>
      </c>
      <c r="D108" s="1"/>
      <c r="E108" s="1"/>
      <c r="F108" s="1"/>
      <c r="G108" s="1"/>
      <c r="H108" s="1"/>
      <c r="I108" s="1"/>
      <c r="J108" s="1"/>
      <c r="K108" s="1"/>
      <c r="L108" s="1"/>
      <c r="M108" s="1"/>
      <c r="N108" s="1"/>
      <c r="O108" s="1"/>
      <c r="P108" s="1"/>
      <c r="Q108" s="1"/>
      <c r="R108" s="1"/>
      <c r="S108" s="1"/>
      <c r="T108" s="1"/>
      <c r="U108" s="1"/>
    </row>
    <row r="109" spans="1:21">
      <c r="A109" s="21" t="s">
        <v>105</v>
      </c>
      <c r="B109" s="14">
        <v>0</v>
      </c>
      <c r="C109" s="14">
        <v>0</v>
      </c>
      <c r="D109" s="1"/>
      <c r="E109" s="1"/>
      <c r="F109" s="1"/>
      <c r="G109" s="1"/>
      <c r="H109" s="1"/>
      <c r="I109" s="1"/>
      <c r="J109" s="1"/>
      <c r="K109" s="1"/>
      <c r="L109" s="1"/>
      <c r="M109" s="1"/>
      <c r="N109" s="1"/>
      <c r="O109" s="1"/>
      <c r="P109" s="1"/>
      <c r="Q109" s="1"/>
      <c r="R109" s="1"/>
      <c r="S109" s="1"/>
      <c r="T109" s="1"/>
      <c r="U109" s="1"/>
    </row>
    <row r="110" spans="1:21">
      <c r="A110" s="21" t="s">
        <v>106</v>
      </c>
      <c r="B110" s="14">
        <v>0</v>
      </c>
      <c r="C110" s="14">
        <v>0</v>
      </c>
      <c r="D110" s="1"/>
      <c r="E110" s="1"/>
      <c r="F110" s="1"/>
      <c r="G110" s="1"/>
      <c r="H110" s="1"/>
      <c r="I110" s="1"/>
      <c r="J110" s="1"/>
      <c r="K110" s="1"/>
      <c r="L110" s="1"/>
      <c r="M110" s="1"/>
      <c r="N110" s="1"/>
      <c r="O110" s="1"/>
      <c r="P110" s="1"/>
      <c r="Q110" s="1"/>
      <c r="R110" s="1"/>
      <c r="S110" s="1"/>
      <c r="T110" s="1"/>
      <c r="U110" s="1"/>
    </row>
    <row r="111" spans="1:21">
      <c r="A111" s="23" t="s">
        <v>107</v>
      </c>
      <c r="B111" s="14">
        <v>0</v>
      </c>
      <c r="C111" s="14">
        <v>0</v>
      </c>
      <c r="D111" s="23"/>
      <c r="E111" s="23"/>
      <c r="F111" s="23"/>
      <c r="G111" s="23"/>
      <c r="H111" s="23"/>
      <c r="I111" s="23"/>
      <c r="J111" s="23"/>
      <c r="K111" s="23"/>
      <c r="L111" s="23"/>
      <c r="M111" s="23"/>
      <c r="N111" s="23"/>
      <c r="O111" s="23"/>
      <c r="P111" s="23"/>
      <c r="Q111" s="23"/>
      <c r="R111" s="23"/>
      <c r="S111" s="23"/>
      <c r="T111" s="23"/>
      <c r="U111" s="23"/>
    </row>
    <row r="112" spans="1:21">
      <c r="A112" s="21" t="s">
        <v>108</v>
      </c>
      <c r="B112" s="14">
        <v>65628.237829999998</v>
      </c>
      <c r="C112" s="14">
        <v>65628.237829999998</v>
      </c>
      <c r="D112" s="1"/>
      <c r="E112" s="1"/>
      <c r="F112" s="1"/>
      <c r="G112" s="1"/>
      <c r="H112" s="1"/>
      <c r="I112" s="1"/>
      <c r="J112" s="1"/>
      <c r="K112" s="1"/>
      <c r="L112" s="1"/>
      <c r="M112" s="1"/>
      <c r="N112" s="1"/>
      <c r="O112" s="1"/>
      <c r="P112" s="1"/>
      <c r="Q112" s="1"/>
      <c r="R112" s="1"/>
      <c r="S112" s="1"/>
      <c r="T112" s="1"/>
      <c r="U112" s="1"/>
    </row>
    <row r="113" spans="1:21">
      <c r="A113" s="23" t="s">
        <v>109</v>
      </c>
      <c r="B113" s="14">
        <v>-35828.665789999999</v>
      </c>
      <c r="C113" s="14">
        <v>-35828.665789999999</v>
      </c>
      <c r="D113" s="1"/>
      <c r="E113" s="1"/>
      <c r="F113" s="1"/>
      <c r="G113" s="1"/>
      <c r="H113" s="1"/>
      <c r="I113" s="1"/>
      <c r="J113" s="1"/>
      <c r="K113" s="1"/>
      <c r="L113" s="1"/>
      <c r="M113" s="1"/>
      <c r="N113" s="1"/>
      <c r="O113" s="1"/>
      <c r="P113" s="1"/>
      <c r="Q113" s="1"/>
      <c r="R113" s="1"/>
      <c r="S113" s="1"/>
      <c r="T113" s="1"/>
      <c r="U113" s="1"/>
    </row>
    <row r="114" spans="1:21">
      <c r="A114" s="19" t="s">
        <v>110</v>
      </c>
      <c r="B114" s="12">
        <v>8503177.7458599992</v>
      </c>
      <c r="C114" s="12">
        <v>8503177.7458599992</v>
      </c>
      <c r="D114" s="1"/>
      <c r="E114" s="1"/>
      <c r="F114" s="1"/>
      <c r="G114" s="1"/>
      <c r="H114" s="1"/>
      <c r="I114" s="1"/>
      <c r="J114" s="1"/>
      <c r="K114" s="1"/>
      <c r="L114" s="1"/>
      <c r="M114" s="1"/>
      <c r="N114" s="1"/>
      <c r="O114" s="1"/>
      <c r="P114" s="1"/>
      <c r="Q114" s="1"/>
      <c r="R114" s="1"/>
      <c r="S114" s="1"/>
      <c r="T114" s="1"/>
      <c r="U114" s="1"/>
    </row>
    <row r="115" spans="1:21">
      <c r="A115" s="19" t="s">
        <v>111</v>
      </c>
      <c r="B115" s="12">
        <v>1409750.9419500001</v>
      </c>
      <c r="C115" s="12">
        <v>1409750.9419500001</v>
      </c>
      <c r="D115" s="1"/>
      <c r="E115" s="1"/>
      <c r="F115" s="1"/>
      <c r="G115" s="1"/>
      <c r="H115" s="1"/>
      <c r="I115" s="1"/>
      <c r="J115" s="1"/>
      <c r="K115" s="1"/>
      <c r="L115" s="1"/>
      <c r="M115" s="1"/>
      <c r="N115" s="1"/>
      <c r="O115" s="1"/>
      <c r="P115" s="1"/>
      <c r="Q115" s="1"/>
      <c r="R115" s="1"/>
      <c r="S115" s="1"/>
      <c r="T115" s="1"/>
      <c r="U115" s="1"/>
    </row>
    <row r="116" spans="1:21">
      <c r="A116" s="21" t="s">
        <v>112</v>
      </c>
      <c r="B116" s="14">
        <v>0</v>
      </c>
      <c r="C116" s="14">
        <v>0</v>
      </c>
      <c r="D116" s="1"/>
      <c r="E116" s="1"/>
      <c r="F116" s="1"/>
      <c r="G116" s="1"/>
      <c r="H116" s="1"/>
      <c r="I116" s="1"/>
      <c r="J116" s="1"/>
      <c r="K116" s="1"/>
      <c r="L116" s="1"/>
      <c r="M116" s="1"/>
      <c r="N116" s="1"/>
      <c r="O116" s="1"/>
      <c r="P116" s="1"/>
      <c r="Q116" s="1"/>
      <c r="R116" s="1"/>
      <c r="S116" s="1"/>
      <c r="T116" s="1"/>
      <c r="U116" s="1"/>
    </row>
    <row r="117" spans="1:21">
      <c r="A117" s="21" t="s">
        <v>113</v>
      </c>
      <c r="B117" s="14">
        <v>0</v>
      </c>
      <c r="C117" s="14">
        <v>0</v>
      </c>
      <c r="D117" s="1"/>
      <c r="E117" s="1"/>
      <c r="F117" s="1"/>
      <c r="G117" s="1"/>
      <c r="H117" s="1"/>
      <c r="I117" s="1"/>
      <c r="J117" s="1"/>
      <c r="K117" s="1"/>
      <c r="L117" s="1"/>
      <c r="M117" s="1"/>
      <c r="N117" s="1"/>
      <c r="O117" s="1"/>
      <c r="P117" s="1"/>
      <c r="Q117" s="1"/>
      <c r="R117" s="1"/>
      <c r="S117" s="1"/>
      <c r="T117" s="1"/>
      <c r="U117" s="1"/>
    </row>
    <row r="118" spans="1:21">
      <c r="A118" s="21" t="s">
        <v>114</v>
      </c>
      <c r="B118" s="14">
        <v>0</v>
      </c>
      <c r="C118" s="14">
        <v>0</v>
      </c>
      <c r="D118" s="1"/>
      <c r="E118" s="1"/>
      <c r="F118" s="1"/>
      <c r="G118" s="1"/>
      <c r="H118" s="1"/>
      <c r="I118" s="1"/>
      <c r="J118" s="1"/>
      <c r="K118" s="1"/>
      <c r="L118" s="1"/>
      <c r="M118" s="1"/>
      <c r="N118" s="1"/>
      <c r="O118" s="1"/>
      <c r="P118" s="1"/>
      <c r="Q118" s="1"/>
      <c r="R118" s="1"/>
      <c r="S118" s="1"/>
      <c r="T118" s="1"/>
      <c r="U118" s="1"/>
    </row>
    <row r="119" spans="1:21">
      <c r="A119" s="21" t="s">
        <v>115</v>
      </c>
      <c r="B119" s="14">
        <v>0</v>
      </c>
      <c r="C119" s="14">
        <v>0</v>
      </c>
      <c r="D119" s="1"/>
      <c r="E119" s="1"/>
      <c r="F119" s="1"/>
      <c r="G119" s="1"/>
      <c r="H119" s="1"/>
      <c r="I119" s="1"/>
      <c r="J119" s="1"/>
      <c r="K119" s="1"/>
      <c r="L119" s="1"/>
      <c r="M119" s="1"/>
      <c r="N119" s="1"/>
      <c r="O119" s="1"/>
      <c r="P119" s="1"/>
      <c r="Q119" s="1"/>
      <c r="R119" s="1"/>
      <c r="S119" s="1"/>
      <c r="T119" s="1"/>
      <c r="U119" s="1"/>
    </row>
    <row r="120" spans="1:21">
      <c r="A120" s="21" t="s">
        <v>116</v>
      </c>
      <c r="B120" s="14">
        <v>0</v>
      </c>
      <c r="C120" s="14">
        <v>0</v>
      </c>
      <c r="D120" s="1"/>
      <c r="E120" s="1"/>
      <c r="F120" s="1"/>
      <c r="G120" s="1"/>
      <c r="H120" s="1"/>
      <c r="I120" s="1"/>
      <c r="J120" s="1"/>
      <c r="K120" s="1"/>
      <c r="L120" s="1"/>
      <c r="M120" s="1"/>
      <c r="N120" s="1"/>
      <c r="O120" s="1"/>
      <c r="P120" s="1"/>
      <c r="Q120" s="1"/>
      <c r="R120" s="1"/>
      <c r="S120" s="1"/>
      <c r="T120" s="1"/>
      <c r="U120" s="1"/>
    </row>
    <row r="121" spans="1:21">
      <c r="A121" s="22" t="s">
        <v>117</v>
      </c>
      <c r="B121" s="14">
        <v>0</v>
      </c>
      <c r="C121" s="14">
        <v>0</v>
      </c>
      <c r="D121" s="1"/>
      <c r="E121" s="1"/>
      <c r="F121" s="1"/>
      <c r="G121" s="1"/>
      <c r="H121" s="1"/>
      <c r="I121" s="1"/>
      <c r="J121" s="1"/>
      <c r="K121" s="1"/>
      <c r="L121" s="1"/>
      <c r="M121" s="1"/>
      <c r="N121" s="1"/>
      <c r="O121" s="1"/>
      <c r="P121" s="1"/>
      <c r="Q121" s="1"/>
      <c r="R121" s="1"/>
      <c r="S121" s="1"/>
      <c r="T121" s="1"/>
      <c r="U121" s="1"/>
    </row>
    <row r="122" spans="1:21">
      <c r="A122" s="23" t="s">
        <v>118</v>
      </c>
      <c r="B122" s="14">
        <v>0</v>
      </c>
      <c r="C122" s="14">
        <v>0</v>
      </c>
      <c r="D122" s="1"/>
      <c r="E122" s="1"/>
      <c r="F122" s="1"/>
      <c r="G122" s="1"/>
      <c r="H122" s="1"/>
      <c r="I122" s="1"/>
      <c r="J122" s="1"/>
      <c r="K122" s="1"/>
      <c r="L122" s="1"/>
      <c r="M122" s="1"/>
      <c r="N122" s="1"/>
      <c r="O122" s="1"/>
      <c r="P122" s="1"/>
      <c r="Q122" s="1"/>
      <c r="R122" s="1"/>
      <c r="S122" s="1"/>
      <c r="T122" s="1"/>
      <c r="U122" s="1"/>
    </row>
    <row r="123" spans="1:21">
      <c r="A123" s="23" t="s">
        <v>119</v>
      </c>
      <c r="B123" s="14">
        <v>0</v>
      </c>
      <c r="C123" s="14">
        <v>0</v>
      </c>
      <c r="D123" s="1"/>
      <c r="E123" s="1"/>
      <c r="F123" s="1"/>
      <c r="G123" s="1"/>
      <c r="H123" s="1"/>
      <c r="I123" s="1"/>
      <c r="J123" s="1"/>
      <c r="K123" s="1"/>
      <c r="L123" s="1"/>
      <c r="M123" s="1"/>
      <c r="N123" s="1"/>
      <c r="O123" s="1"/>
      <c r="P123" s="1"/>
      <c r="Q123" s="1"/>
      <c r="R123" s="1"/>
      <c r="S123" s="1"/>
      <c r="T123" s="1"/>
      <c r="U123" s="1"/>
    </row>
    <row r="124" spans="1:21">
      <c r="A124" s="23" t="s">
        <v>120</v>
      </c>
      <c r="B124" s="14">
        <v>0</v>
      </c>
      <c r="C124" s="14">
        <v>0</v>
      </c>
      <c r="D124" s="1"/>
      <c r="E124" s="1"/>
      <c r="F124" s="1"/>
      <c r="G124" s="1"/>
      <c r="H124" s="1"/>
      <c r="I124" s="1"/>
      <c r="J124" s="1"/>
      <c r="K124" s="1"/>
      <c r="L124" s="1"/>
      <c r="M124" s="1"/>
      <c r="N124" s="1"/>
      <c r="O124" s="1"/>
      <c r="P124" s="1"/>
      <c r="Q124" s="1"/>
      <c r="R124" s="1"/>
      <c r="S124" s="1"/>
      <c r="T124" s="1"/>
      <c r="U124" s="1"/>
    </row>
    <row r="125" spans="1:21">
      <c r="A125" s="23" t="s">
        <v>121</v>
      </c>
      <c r="B125" s="14">
        <v>0</v>
      </c>
      <c r="C125" s="14">
        <v>0</v>
      </c>
      <c r="D125" s="1"/>
      <c r="E125" s="1"/>
      <c r="F125" s="1"/>
      <c r="G125" s="1"/>
      <c r="H125" s="1"/>
      <c r="I125" s="1"/>
      <c r="J125" s="1"/>
      <c r="K125" s="1"/>
      <c r="L125" s="1"/>
      <c r="M125" s="1"/>
      <c r="N125" s="1"/>
      <c r="O125" s="1"/>
      <c r="P125" s="1"/>
      <c r="Q125" s="1"/>
      <c r="R125" s="1"/>
      <c r="S125" s="1"/>
      <c r="T125" s="1"/>
      <c r="U125" s="1"/>
    </row>
    <row r="126" spans="1:21">
      <c r="A126" s="23" t="s">
        <v>122</v>
      </c>
      <c r="B126" s="14">
        <v>0</v>
      </c>
      <c r="C126" s="14">
        <v>0</v>
      </c>
      <c r="D126" s="1"/>
      <c r="E126" s="1"/>
      <c r="F126" s="1"/>
      <c r="G126" s="1"/>
      <c r="H126" s="1"/>
      <c r="I126" s="1"/>
      <c r="J126" s="1"/>
      <c r="K126" s="1"/>
      <c r="L126" s="1"/>
      <c r="M126" s="1"/>
      <c r="N126" s="1"/>
      <c r="O126" s="1"/>
      <c r="P126" s="1"/>
      <c r="Q126" s="1"/>
      <c r="R126" s="1"/>
      <c r="S126" s="1"/>
      <c r="T126" s="1"/>
      <c r="U126" s="1"/>
    </row>
    <row r="127" spans="1:21">
      <c r="A127" s="24" t="s">
        <v>123</v>
      </c>
      <c r="B127" s="14">
        <v>0</v>
      </c>
      <c r="C127" s="14">
        <v>0</v>
      </c>
      <c r="D127" s="1"/>
      <c r="E127" s="1"/>
      <c r="F127" s="1"/>
      <c r="G127" s="1"/>
      <c r="H127" s="1"/>
      <c r="I127" s="1"/>
      <c r="J127" s="1"/>
      <c r="K127" s="1"/>
      <c r="L127" s="1"/>
      <c r="M127" s="1"/>
      <c r="N127" s="1"/>
      <c r="O127" s="1"/>
      <c r="P127" s="1"/>
      <c r="Q127" s="1"/>
      <c r="R127" s="1"/>
      <c r="S127" s="1"/>
      <c r="T127" s="1"/>
      <c r="U127" s="1"/>
    </row>
    <row r="128" spans="1:21">
      <c r="A128" s="25" t="s">
        <v>124</v>
      </c>
      <c r="B128" s="14">
        <v>0</v>
      </c>
      <c r="C128" s="14">
        <v>0</v>
      </c>
      <c r="D128" s="1"/>
      <c r="E128" s="1"/>
      <c r="F128" s="1"/>
      <c r="G128" s="1"/>
      <c r="H128" s="1"/>
      <c r="I128" s="1"/>
      <c r="J128" s="1"/>
      <c r="K128" s="1"/>
      <c r="L128" s="1"/>
      <c r="M128" s="1"/>
      <c r="N128" s="1"/>
      <c r="O128" s="1"/>
      <c r="P128" s="1"/>
      <c r="Q128" s="1"/>
      <c r="R128" s="1"/>
      <c r="S128" s="1"/>
      <c r="T128" s="1"/>
      <c r="U128" s="1"/>
    </row>
    <row r="129" spans="1:21">
      <c r="A129" s="26" t="s">
        <v>125</v>
      </c>
      <c r="B129" s="14">
        <v>0</v>
      </c>
      <c r="C129" s="14">
        <v>0</v>
      </c>
      <c r="D129" s="1"/>
      <c r="E129" s="1"/>
      <c r="F129" s="1"/>
      <c r="G129" s="1"/>
      <c r="H129" s="1"/>
      <c r="I129" s="1"/>
      <c r="J129" s="1"/>
      <c r="K129" s="1"/>
      <c r="L129" s="1"/>
      <c r="M129" s="1"/>
      <c r="N129" s="1"/>
      <c r="O129" s="1"/>
      <c r="P129" s="1"/>
      <c r="Q129" s="1"/>
      <c r="R129" s="1"/>
      <c r="S129" s="1"/>
      <c r="T129" s="1"/>
      <c r="U129" s="1"/>
    </row>
    <row r="130" spans="1:21">
      <c r="A130" s="21" t="s">
        <v>126</v>
      </c>
      <c r="B130" s="14">
        <v>1359487.6122300001</v>
      </c>
      <c r="C130" s="14">
        <v>1359487.6122300001</v>
      </c>
      <c r="D130" s="1"/>
      <c r="E130" s="1"/>
      <c r="F130" s="1"/>
      <c r="G130" s="1"/>
      <c r="H130" s="1"/>
      <c r="I130" s="1"/>
      <c r="J130" s="1"/>
      <c r="K130" s="1"/>
      <c r="L130" s="1"/>
      <c r="M130" s="1"/>
      <c r="N130" s="1"/>
      <c r="O130" s="1"/>
      <c r="P130" s="1"/>
      <c r="Q130" s="1"/>
      <c r="R130" s="1"/>
      <c r="S130" s="1"/>
      <c r="T130" s="1"/>
      <c r="U130" s="1"/>
    </row>
    <row r="131" spans="1:21">
      <c r="A131" s="21" t="s">
        <v>127</v>
      </c>
      <c r="B131" s="14">
        <v>50263.329720000002</v>
      </c>
      <c r="C131" s="14">
        <v>50263.329720000002</v>
      </c>
      <c r="D131" s="1"/>
      <c r="E131" s="1"/>
      <c r="F131" s="1"/>
      <c r="G131" s="1"/>
      <c r="H131" s="1"/>
      <c r="I131" s="1"/>
      <c r="J131" s="1"/>
      <c r="K131" s="1"/>
      <c r="L131" s="1"/>
      <c r="M131" s="1"/>
      <c r="N131" s="1"/>
      <c r="O131" s="1"/>
      <c r="P131" s="1"/>
      <c r="Q131" s="1"/>
      <c r="R131" s="1"/>
      <c r="S131" s="1"/>
      <c r="T131" s="1"/>
      <c r="U131" s="1"/>
    </row>
    <row r="132" spans="1:21">
      <c r="A132" s="19" t="s">
        <v>128</v>
      </c>
      <c r="B132" s="12">
        <v>0</v>
      </c>
      <c r="C132" s="12">
        <v>0</v>
      </c>
      <c r="D132" s="1"/>
      <c r="E132" s="1"/>
      <c r="F132" s="1"/>
      <c r="G132" s="1"/>
      <c r="H132" s="1"/>
      <c r="I132" s="1"/>
      <c r="J132" s="1"/>
      <c r="K132" s="1"/>
      <c r="L132" s="1"/>
      <c r="M132" s="1"/>
      <c r="N132" s="1"/>
      <c r="O132" s="1"/>
      <c r="P132" s="1"/>
      <c r="Q132" s="1"/>
      <c r="R132" s="1"/>
      <c r="S132" s="1"/>
      <c r="T132" s="1"/>
      <c r="U132" s="1"/>
    </row>
    <row r="133" spans="1:21">
      <c r="A133" s="19" t="s">
        <v>129</v>
      </c>
      <c r="B133" s="12">
        <v>3469360.1255100002</v>
      </c>
      <c r="C133" s="12">
        <v>3469360.1255100002</v>
      </c>
      <c r="D133" s="1"/>
      <c r="E133" s="1"/>
      <c r="F133" s="1"/>
      <c r="G133" s="1"/>
      <c r="H133" s="1"/>
      <c r="I133" s="1"/>
      <c r="J133" s="1"/>
      <c r="K133" s="1"/>
      <c r="L133" s="1"/>
      <c r="M133" s="1"/>
      <c r="N133" s="1"/>
      <c r="O133" s="1"/>
      <c r="P133" s="1"/>
      <c r="Q133" s="1"/>
      <c r="R133" s="1"/>
      <c r="S133" s="1"/>
      <c r="T133" s="1"/>
      <c r="U133" s="1"/>
    </row>
    <row r="134" spans="1:21">
      <c r="A134" s="21" t="s">
        <v>130</v>
      </c>
      <c r="B134" s="14">
        <v>0</v>
      </c>
      <c r="C134" s="14">
        <v>0</v>
      </c>
      <c r="D134" s="1"/>
      <c r="E134" s="1"/>
      <c r="F134" s="1"/>
      <c r="G134" s="1"/>
      <c r="H134" s="1"/>
      <c r="I134" s="1"/>
      <c r="J134" s="1"/>
      <c r="K134" s="1"/>
      <c r="L134" s="1"/>
      <c r="M134" s="1"/>
      <c r="N134" s="1"/>
      <c r="O134" s="1"/>
      <c r="P134" s="1"/>
      <c r="Q134" s="1"/>
      <c r="R134" s="1"/>
      <c r="S134" s="1"/>
      <c r="T134" s="1"/>
      <c r="U134" s="1"/>
    </row>
    <row r="135" spans="1:21">
      <c r="A135" s="21" t="s">
        <v>131</v>
      </c>
      <c r="B135" s="14">
        <v>0</v>
      </c>
      <c r="C135" s="14">
        <v>0</v>
      </c>
      <c r="D135" s="1"/>
      <c r="E135" s="1"/>
      <c r="F135" s="1"/>
      <c r="G135" s="1"/>
      <c r="H135" s="1"/>
      <c r="I135" s="1"/>
      <c r="J135" s="1"/>
      <c r="K135" s="1"/>
      <c r="L135" s="1"/>
      <c r="M135" s="1"/>
      <c r="N135" s="1"/>
      <c r="O135" s="1"/>
      <c r="P135" s="1"/>
      <c r="Q135" s="1"/>
      <c r="R135" s="1"/>
      <c r="S135" s="1"/>
      <c r="T135" s="1"/>
      <c r="U135" s="1"/>
    </row>
    <row r="136" spans="1:21">
      <c r="A136" s="21" t="s">
        <v>132</v>
      </c>
      <c r="B136" s="14">
        <v>0</v>
      </c>
      <c r="C136" s="14">
        <v>0</v>
      </c>
      <c r="D136" s="1"/>
      <c r="E136" s="1"/>
      <c r="F136" s="1"/>
      <c r="G136" s="1"/>
      <c r="H136" s="1"/>
      <c r="I136" s="1"/>
      <c r="J136" s="1"/>
      <c r="K136" s="1"/>
      <c r="L136" s="1"/>
      <c r="M136" s="1"/>
      <c r="N136" s="1"/>
      <c r="O136" s="1"/>
      <c r="P136" s="1"/>
      <c r="Q136" s="1"/>
      <c r="R136" s="1"/>
      <c r="S136" s="1"/>
      <c r="T136" s="1"/>
      <c r="U136" s="1"/>
    </row>
    <row r="137" spans="1:21">
      <c r="A137" s="21" t="s">
        <v>133</v>
      </c>
      <c r="B137" s="14">
        <v>0</v>
      </c>
      <c r="C137" s="14">
        <v>0</v>
      </c>
      <c r="D137" s="1"/>
      <c r="E137" s="1"/>
      <c r="F137" s="1"/>
      <c r="G137" s="1"/>
      <c r="H137" s="1"/>
      <c r="I137" s="1"/>
      <c r="J137" s="1"/>
      <c r="K137" s="1"/>
      <c r="L137" s="1"/>
      <c r="M137" s="1"/>
      <c r="N137" s="1"/>
      <c r="O137" s="1"/>
      <c r="P137" s="1"/>
      <c r="Q137" s="1"/>
      <c r="R137" s="1"/>
      <c r="S137" s="1"/>
      <c r="T137" s="1"/>
      <c r="U137" s="1"/>
    </row>
    <row r="138" spans="1:21">
      <c r="A138" s="21" t="s">
        <v>134</v>
      </c>
      <c r="B138" s="14">
        <v>3279700</v>
      </c>
      <c r="C138" s="14">
        <v>3279700</v>
      </c>
      <c r="D138" s="1"/>
      <c r="E138" s="1"/>
      <c r="F138" s="1"/>
      <c r="G138" s="1"/>
      <c r="H138" s="1"/>
      <c r="I138" s="1"/>
      <c r="J138" s="1"/>
      <c r="K138" s="1"/>
      <c r="L138" s="1"/>
      <c r="M138" s="1"/>
      <c r="N138" s="1"/>
      <c r="O138" s="1"/>
      <c r="P138" s="1"/>
      <c r="Q138" s="1"/>
      <c r="R138" s="1"/>
      <c r="S138" s="1"/>
      <c r="T138" s="1"/>
      <c r="U138" s="1"/>
    </row>
    <row r="139" spans="1:21">
      <c r="A139" s="21" t="s">
        <v>135</v>
      </c>
      <c r="B139" s="14">
        <v>189660.12550999998</v>
      </c>
      <c r="C139" s="14">
        <v>189660.12550999998</v>
      </c>
      <c r="D139" s="1"/>
      <c r="E139" s="1"/>
      <c r="F139" s="1"/>
      <c r="G139" s="1"/>
      <c r="H139" s="1"/>
      <c r="I139" s="1"/>
      <c r="J139" s="1"/>
      <c r="K139" s="1"/>
      <c r="L139" s="1"/>
      <c r="M139" s="1"/>
      <c r="N139" s="1"/>
      <c r="O139" s="1"/>
      <c r="P139" s="1"/>
      <c r="Q139" s="1"/>
      <c r="R139" s="1"/>
      <c r="S139" s="1"/>
      <c r="T139" s="1"/>
      <c r="U139" s="1"/>
    </row>
    <row r="140" spans="1:21">
      <c r="A140" s="19" t="s">
        <v>136</v>
      </c>
      <c r="B140" s="12">
        <v>3534384.3424200001</v>
      </c>
      <c r="C140" s="12">
        <v>3534384.3424200001</v>
      </c>
      <c r="D140" s="1"/>
      <c r="E140" s="1"/>
      <c r="F140" s="1"/>
      <c r="G140" s="1"/>
      <c r="H140" s="1"/>
      <c r="I140" s="1"/>
      <c r="J140" s="1"/>
      <c r="K140" s="1"/>
      <c r="L140" s="1"/>
      <c r="M140" s="1"/>
      <c r="N140" s="1"/>
      <c r="O140" s="1"/>
      <c r="P140" s="1"/>
      <c r="Q140" s="1"/>
      <c r="R140" s="1"/>
      <c r="S140" s="1"/>
      <c r="T140" s="1"/>
      <c r="U140" s="1"/>
    </row>
    <row r="141" spans="1:21">
      <c r="A141" s="21" t="s">
        <v>137</v>
      </c>
      <c r="B141" s="14">
        <v>0</v>
      </c>
      <c r="C141" s="14">
        <v>0</v>
      </c>
      <c r="D141" s="1"/>
      <c r="E141" s="1"/>
      <c r="F141" s="1"/>
      <c r="G141" s="1"/>
      <c r="H141" s="1"/>
      <c r="I141" s="1"/>
      <c r="J141" s="1"/>
      <c r="K141" s="1"/>
      <c r="L141" s="1"/>
      <c r="M141" s="1"/>
      <c r="N141" s="1"/>
      <c r="O141" s="1"/>
      <c r="P141" s="1"/>
      <c r="Q141" s="1"/>
      <c r="R141" s="1"/>
      <c r="S141" s="1"/>
      <c r="T141" s="1"/>
      <c r="U141" s="1"/>
    </row>
    <row r="142" spans="1:21">
      <c r="A142" s="21" t="s">
        <v>138</v>
      </c>
      <c r="B142" s="14">
        <v>769662.68798000005</v>
      </c>
      <c r="C142" s="14">
        <v>769662.68798000005</v>
      </c>
      <c r="D142" s="1"/>
      <c r="E142" s="1"/>
      <c r="F142" s="1"/>
      <c r="G142" s="1"/>
      <c r="H142" s="1"/>
      <c r="I142" s="1"/>
      <c r="J142" s="1"/>
      <c r="K142" s="1"/>
      <c r="L142" s="1"/>
      <c r="M142" s="1"/>
      <c r="N142" s="1"/>
      <c r="O142" s="1"/>
      <c r="P142" s="1"/>
      <c r="Q142" s="1"/>
      <c r="R142" s="1"/>
      <c r="S142" s="1"/>
      <c r="T142" s="1"/>
      <c r="U142" s="1"/>
    </row>
    <row r="143" spans="1:21">
      <c r="A143" s="21" t="s">
        <v>139</v>
      </c>
      <c r="B143" s="14">
        <v>0</v>
      </c>
      <c r="C143" s="14">
        <v>0</v>
      </c>
      <c r="D143" s="1"/>
      <c r="E143" s="1"/>
      <c r="F143" s="1"/>
      <c r="G143" s="1"/>
      <c r="H143" s="1"/>
      <c r="I143" s="1"/>
      <c r="J143" s="1"/>
      <c r="K143" s="1"/>
      <c r="L143" s="1"/>
      <c r="M143" s="1"/>
      <c r="N143" s="1"/>
      <c r="O143" s="1"/>
      <c r="P143" s="1"/>
      <c r="Q143" s="1"/>
      <c r="R143" s="1"/>
      <c r="S143" s="1"/>
      <c r="T143" s="1"/>
      <c r="U143" s="1"/>
    </row>
    <row r="144" spans="1:21">
      <c r="A144" s="21" t="s">
        <v>140</v>
      </c>
      <c r="B144" s="14">
        <v>0</v>
      </c>
      <c r="C144" s="14">
        <v>0</v>
      </c>
      <c r="D144" s="1"/>
      <c r="E144" s="1"/>
      <c r="F144" s="1"/>
      <c r="G144" s="1"/>
      <c r="H144" s="1"/>
      <c r="I144" s="1"/>
      <c r="J144" s="1"/>
      <c r="K144" s="1"/>
      <c r="L144" s="1"/>
      <c r="M144" s="1"/>
      <c r="N144" s="1"/>
      <c r="O144" s="1"/>
      <c r="P144" s="1"/>
      <c r="Q144" s="1"/>
      <c r="R144" s="1"/>
      <c r="S144" s="1"/>
      <c r="T144" s="1"/>
      <c r="U144" s="1"/>
    </row>
    <row r="145" spans="1:21">
      <c r="A145" s="15" t="s">
        <v>141</v>
      </c>
      <c r="B145" s="14">
        <v>1585172.63906</v>
      </c>
      <c r="C145" s="14">
        <v>1585172.63906</v>
      </c>
      <c r="D145" s="1"/>
      <c r="E145" s="1"/>
      <c r="F145" s="1"/>
      <c r="G145" s="1"/>
      <c r="H145" s="1"/>
      <c r="I145" s="1"/>
      <c r="J145" s="1"/>
      <c r="K145" s="1"/>
      <c r="L145" s="1"/>
      <c r="M145" s="1"/>
      <c r="N145" s="1"/>
      <c r="O145" s="1"/>
      <c r="P145" s="1"/>
      <c r="Q145" s="1"/>
      <c r="R145" s="1"/>
      <c r="S145" s="1"/>
      <c r="T145" s="1"/>
      <c r="U145" s="1"/>
    </row>
    <row r="146" spans="1:21">
      <c r="A146" s="21" t="s">
        <v>142</v>
      </c>
      <c r="B146" s="14">
        <v>1006337.0991100001</v>
      </c>
      <c r="C146" s="14">
        <v>1006337.0991100001</v>
      </c>
      <c r="D146" s="1"/>
      <c r="E146" s="1"/>
      <c r="F146" s="1"/>
      <c r="G146" s="1"/>
      <c r="H146" s="1"/>
      <c r="I146" s="1"/>
      <c r="J146" s="1"/>
      <c r="K146" s="1"/>
      <c r="L146" s="1"/>
      <c r="M146" s="1"/>
      <c r="N146" s="1"/>
      <c r="O146" s="1"/>
      <c r="P146" s="1"/>
      <c r="Q146" s="1"/>
      <c r="R146" s="1"/>
      <c r="S146" s="1"/>
      <c r="T146" s="1"/>
      <c r="U146" s="1"/>
    </row>
    <row r="147" spans="1:21">
      <c r="A147" s="21" t="s">
        <v>143</v>
      </c>
      <c r="B147" s="14">
        <v>114333.33336</v>
      </c>
      <c r="C147" s="14">
        <v>114333.33336</v>
      </c>
      <c r="D147" s="1"/>
      <c r="E147" s="1"/>
      <c r="F147" s="1"/>
      <c r="G147" s="1"/>
      <c r="H147" s="1"/>
      <c r="I147" s="1"/>
      <c r="J147" s="1"/>
      <c r="K147" s="1"/>
      <c r="L147" s="1"/>
      <c r="M147" s="1"/>
      <c r="N147" s="1"/>
      <c r="O147" s="1"/>
      <c r="P147" s="1"/>
      <c r="Q147" s="1"/>
      <c r="R147" s="1"/>
      <c r="S147" s="1"/>
      <c r="T147" s="1"/>
      <c r="U147" s="1"/>
    </row>
    <row r="148" spans="1:21">
      <c r="A148" s="21" t="s">
        <v>144</v>
      </c>
      <c r="B148" s="14">
        <v>58878.582909999997</v>
      </c>
      <c r="C148" s="14">
        <v>58878.582909999997</v>
      </c>
      <c r="D148" s="1"/>
      <c r="E148" s="1"/>
      <c r="F148" s="1"/>
      <c r="G148" s="1"/>
      <c r="H148" s="1"/>
      <c r="I148" s="1"/>
      <c r="J148" s="1"/>
      <c r="K148" s="1"/>
      <c r="L148" s="1"/>
      <c r="M148" s="1"/>
      <c r="N148" s="1"/>
      <c r="O148" s="1"/>
      <c r="P148" s="1"/>
      <c r="Q148" s="1"/>
      <c r="R148" s="1"/>
      <c r="S148" s="1"/>
      <c r="T148" s="1"/>
      <c r="U148" s="1"/>
    </row>
    <row r="149" spans="1:21">
      <c r="A149" s="19" t="s">
        <v>145</v>
      </c>
      <c r="B149" s="12">
        <v>46965.07445</v>
      </c>
      <c r="C149" s="12">
        <v>46965.07445</v>
      </c>
      <c r="D149" s="1"/>
      <c r="E149" s="1"/>
      <c r="F149" s="1"/>
      <c r="G149" s="1"/>
      <c r="H149" s="1"/>
      <c r="I149" s="1"/>
      <c r="J149" s="1"/>
      <c r="K149" s="1"/>
      <c r="L149" s="1"/>
      <c r="M149" s="1"/>
      <c r="N149" s="1"/>
      <c r="O149" s="1"/>
      <c r="P149" s="1"/>
      <c r="Q149" s="1"/>
      <c r="R149" s="1"/>
      <c r="S149" s="1"/>
      <c r="T149" s="1"/>
      <c r="U149" s="1"/>
    </row>
    <row r="150" spans="1:21">
      <c r="A150" s="21" t="s">
        <v>72</v>
      </c>
      <c r="B150" s="14">
        <v>0</v>
      </c>
      <c r="C150" s="14">
        <v>0</v>
      </c>
      <c r="D150" s="1"/>
      <c r="E150" s="1"/>
      <c r="F150" s="1"/>
      <c r="G150" s="1"/>
      <c r="H150" s="1"/>
      <c r="I150" s="1"/>
      <c r="J150" s="1"/>
      <c r="K150" s="1"/>
      <c r="L150" s="1"/>
      <c r="M150" s="1"/>
      <c r="N150" s="1"/>
      <c r="O150" s="1"/>
      <c r="P150" s="1"/>
      <c r="Q150" s="1"/>
      <c r="R150" s="1"/>
      <c r="S150" s="1"/>
      <c r="T150" s="1"/>
      <c r="U150" s="1"/>
    </row>
    <row r="151" spans="1:21">
      <c r="A151" s="21" t="s">
        <v>74</v>
      </c>
      <c r="B151" s="14">
        <v>13780.079880000001</v>
      </c>
      <c r="C151" s="14">
        <v>13780.079880000001</v>
      </c>
      <c r="D151" s="1"/>
      <c r="E151" s="1"/>
      <c r="F151" s="1"/>
      <c r="G151" s="1"/>
      <c r="H151" s="1"/>
      <c r="I151" s="1"/>
      <c r="J151" s="1"/>
      <c r="K151" s="1"/>
      <c r="L151" s="1"/>
      <c r="M151" s="1"/>
      <c r="N151" s="1"/>
      <c r="O151" s="1"/>
      <c r="P151" s="1"/>
      <c r="Q151" s="1"/>
      <c r="R151" s="1"/>
      <c r="S151" s="1"/>
      <c r="T151" s="1"/>
      <c r="U151" s="1"/>
    </row>
    <row r="152" spans="1:21">
      <c r="A152" s="21" t="s">
        <v>146</v>
      </c>
      <c r="B152" s="14">
        <v>33184.994570000003</v>
      </c>
      <c r="C152" s="14">
        <v>33184.994570000003</v>
      </c>
      <c r="D152" s="1"/>
      <c r="E152" s="1"/>
      <c r="F152" s="1"/>
      <c r="G152" s="1"/>
      <c r="H152" s="1"/>
      <c r="I152" s="1"/>
      <c r="J152" s="1"/>
      <c r="K152" s="1"/>
      <c r="L152" s="1"/>
      <c r="M152" s="1"/>
      <c r="N152" s="1"/>
      <c r="O152" s="1"/>
      <c r="P152" s="1"/>
      <c r="Q152" s="1"/>
      <c r="R152" s="1"/>
      <c r="S152" s="1"/>
      <c r="T152" s="1"/>
      <c r="U152" s="1"/>
    </row>
    <row r="153" spans="1:21">
      <c r="A153" s="21" t="s">
        <v>100</v>
      </c>
      <c r="B153" s="14">
        <v>0</v>
      </c>
      <c r="C153" s="14">
        <v>0</v>
      </c>
      <c r="D153" s="1"/>
      <c r="E153" s="1"/>
      <c r="F153" s="1"/>
      <c r="G153" s="1"/>
      <c r="H153" s="1"/>
      <c r="I153" s="1"/>
      <c r="J153" s="1"/>
      <c r="K153" s="1"/>
      <c r="L153" s="1"/>
      <c r="M153" s="1"/>
      <c r="N153" s="1"/>
      <c r="O153" s="1"/>
      <c r="P153" s="1"/>
      <c r="Q153" s="1"/>
      <c r="R153" s="1"/>
      <c r="S153" s="1"/>
      <c r="T153" s="1"/>
      <c r="U153" s="1"/>
    </row>
    <row r="154" spans="1:21">
      <c r="A154" s="21" t="s">
        <v>147</v>
      </c>
      <c r="B154" s="14">
        <v>0</v>
      </c>
      <c r="C154" s="14">
        <v>0</v>
      </c>
      <c r="D154" s="1"/>
      <c r="E154" s="1"/>
      <c r="F154" s="1"/>
      <c r="G154" s="1"/>
      <c r="H154" s="1"/>
      <c r="I154" s="1"/>
      <c r="J154" s="1"/>
      <c r="K154" s="1"/>
      <c r="L154" s="1"/>
      <c r="M154" s="1"/>
      <c r="N154" s="1"/>
      <c r="O154" s="1"/>
      <c r="P154" s="1"/>
      <c r="Q154" s="1"/>
      <c r="R154" s="1"/>
      <c r="S154" s="1"/>
      <c r="T154" s="1"/>
      <c r="U154" s="1"/>
    </row>
    <row r="155" spans="1:21">
      <c r="A155" s="19" t="s">
        <v>148</v>
      </c>
      <c r="B155" s="12">
        <v>42717.261530000003</v>
      </c>
      <c r="C155" s="12">
        <v>42717.261530000003</v>
      </c>
      <c r="D155" s="1"/>
      <c r="E155" s="1"/>
      <c r="F155" s="1"/>
      <c r="G155" s="1"/>
      <c r="H155" s="1"/>
      <c r="I155" s="1"/>
      <c r="J155" s="1"/>
      <c r="K155" s="1"/>
      <c r="L155" s="1"/>
      <c r="M155" s="1"/>
      <c r="N155" s="1"/>
      <c r="O155" s="1"/>
      <c r="P155" s="1"/>
      <c r="Q155" s="1"/>
      <c r="R155" s="1"/>
      <c r="S155" s="1"/>
      <c r="T155" s="1"/>
      <c r="U155" s="1"/>
    </row>
    <row r="156" spans="1:21">
      <c r="A156" s="21" t="s">
        <v>149</v>
      </c>
      <c r="B156" s="14">
        <v>0</v>
      </c>
      <c r="C156" s="14">
        <v>0</v>
      </c>
      <c r="D156" s="1"/>
      <c r="E156" s="1"/>
      <c r="F156" s="1"/>
      <c r="G156" s="1"/>
      <c r="H156" s="1"/>
      <c r="I156" s="1"/>
      <c r="J156" s="1"/>
      <c r="K156" s="1"/>
      <c r="L156" s="1"/>
      <c r="M156" s="1"/>
      <c r="N156" s="1"/>
      <c r="O156" s="1"/>
      <c r="P156" s="1"/>
      <c r="Q156" s="1"/>
      <c r="R156" s="1"/>
      <c r="S156" s="1"/>
      <c r="T156" s="1"/>
      <c r="U156" s="1"/>
    </row>
    <row r="157" spans="1:21">
      <c r="A157" s="21" t="s">
        <v>150</v>
      </c>
      <c r="B157" s="14">
        <v>0</v>
      </c>
      <c r="C157" s="14">
        <v>0</v>
      </c>
      <c r="D157" s="1"/>
      <c r="E157" s="1"/>
      <c r="F157" s="1"/>
      <c r="G157" s="1"/>
      <c r="H157" s="1"/>
      <c r="I157" s="1"/>
      <c r="J157" s="1"/>
      <c r="K157" s="1"/>
      <c r="L157" s="1"/>
      <c r="M157" s="1"/>
      <c r="N157" s="1"/>
      <c r="O157" s="1"/>
      <c r="P157" s="1"/>
      <c r="Q157" s="1"/>
      <c r="R157" s="1"/>
      <c r="S157" s="1"/>
      <c r="T157" s="1"/>
      <c r="U157" s="1"/>
    </row>
    <row r="158" spans="1:21">
      <c r="A158" s="21" t="s">
        <v>151</v>
      </c>
      <c r="B158" s="14">
        <v>4817.6170899999997</v>
      </c>
      <c r="C158" s="14">
        <v>4817.6170899999997</v>
      </c>
      <c r="D158" s="1"/>
      <c r="E158" s="1"/>
      <c r="F158" s="1"/>
      <c r="G158" s="1"/>
      <c r="H158" s="1"/>
      <c r="I158" s="1"/>
      <c r="J158" s="1"/>
      <c r="K158" s="1"/>
      <c r="L158" s="1"/>
      <c r="M158" s="1"/>
      <c r="N158" s="1"/>
      <c r="O158" s="1"/>
      <c r="P158" s="1"/>
      <c r="Q158" s="1"/>
      <c r="R158" s="1"/>
      <c r="S158" s="1"/>
      <c r="T158" s="1"/>
      <c r="U158" s="1"/>
    </row>
    <row r="159" spans="1:21">
      <c r="A159" s="21" t="s">
        <v>152</v>
      </c>
      <c r="B159" s="14"/>
      <c r="C159" s="14"/>
      <c r="D159" s="1"/>
      <c r="E159" s="1"/>
      <c r="F159" s="1"/>
      <c r="G159" s="1"/>
      <c r="H159" s="1"/>
      <c r="I159" s="1"/>
      <c r="J159" s="1"/>
      <c r="K159" s="1"/>
      <c r="L159" s="1"/>
      <c r="M159" s="1"/>
      <c r="N159" s="1"/>
      <c r="O159" s="1"/>
      <c r="P159" s="1"/>
      <c r="Q159" s="1"/>
      <c r="R159" s="1"/>
      <c r="S159" s="1"/>
      <c r="T159" s="1"/>
      <c r="U159" s="1"/>
    </row>
    <row r="160" spans="1:21">
      <c r="A160" s="21" t="s">
        <v>153</v>
      </c>
      <c r="B160" s="14">
        <v>37899.644439999996</v>
      </c>
      <c r="C160" s="14">
        <v>37899.644439999996</v>
      </c>
      <c r="D160" s="1"/>
      <c r="E160" s="1"/>
      <c r="F160" s="1"/>
      <c r="G160" s="1"/>
      <c r="H160" s="1"/>
      <c r="I160" s="1"/>
      <c r="J160" s="1"/>
      <c r="K160" s="1"/>
      <c r="L160" s="1"/>
      <c r="M160" s="1"/>
      <c r="N160" s="1"/>
      <c r="O160" s="1"/>
      <c r="P160" s="1"/>
      <c r="Q160" s="1"/>
      <c r="R160" s="1"/>
      <c r="S160" s="1"/>
      <c r="T160" s="1"/>
      <c r="U160" s="1"/>
    </row>
    <row r="161" spans="1:21">
      <c r="A161" s="21" t="s">
        <v>154</v>
      </c>
      <c r="B161" s="14">
        <v>0</v>
      </c>
      <c r="C161" s="14">
        <v>0</v>
      </c>
      <c r="D161" s="1"/>
      <c r="E161" s="1"/>
      <c r="F161" s="1"/>
      <c r="G161" s="1"/>
      <c r="H161" s="1"/>
      <c r="I161" s="1"/>
      <c r="J161" s="1"/>
      <c r="K161" s="1"/>
      <c r="L161" s="1"/>
      <c r="M161" s="1"/>
      <c r="N161" s="1"/>
      <c r="O161" s="1"/>
      <c r="P161" s="1"/>
      <c r="Q161" s="1"/>
      <c r="R161" s="1"/>
      <c r="S161" s="1"/>
      <c r="T161" s="1"/>
      <c r="U161" s="1"/>
    </row>
    <row r="162" spans="1:21">
      <c r="A162" s="19" t="s">
        <v>155</v>
      </c>
      <c r="B162" s="12">
        <v>0</v>
      </c>
      <c r="C162" s="12">
        <v>0</v>
      </c>
      <c r="D162" s="1"/>
      <c r="E162" s="1"/>
      <c r="F162" s="1"/>
      <c r="G162" s="1"/>
      <c r="H162" s="1"/>
      <c r="I162" s="1"/>
      <c r="J162" s="1"/>
      <c r="K162" s="1"/>
      <c r="L162" s="1"/>
      <c r="M162" s="1"/>
      <c r="N162" s="1"/>
      <c r="O162" s="1"/>
      <c r="P162" s="1"/>
      <c r="Q162" s="1"/>
      <c r="R162" s="1"/>
      <c r="S162" s="1"/>
      <c r="T162" s="1"/>
      <c r="U162" s="1"/>
    </row>
    <row r="163" spans="1:21">
      <c r="A163" s="21" t="s">
        <v>156</v>
      </c>
      <c r="B163" s="14">
        <v>0</v>
      </c>
      <c r="C163" s="14">
        <v>0</v>
      </c>
      <c r="D163" s="1"/>
      <c r="E163" s="1"/>
      <c r="F163" s="1"/>
      <c r="G163" s="1"/>
      <c r="H163" s="1"/>
      <c r="I163" s="1"/>
      <c r="J163" s="1"/>
      <c r="K163" s="1"/>
      <c r="L163" s="1"/>
      <c r="M163" s="1"/>
      <c r="N163" s="1"/>
      <c r="O163" s="1"/>
      <c r="P163" s="1"/>
      <c r="Q163" s="1"/>
      <c r="R163" s="1"/>
      <c r="S163" s="1"/>
      <c r="T163" s="1"/>
      <c r="U163" s="1"/>
    </row>
    <row r="164" spans="1:21">
      <c r="A164" s="21" t="s">
        <v>157</v>
      </c>
      <c r="B164" s="14">
        <v>0</v>
      </c>
      <c r="C164" s="14">
        <v>0</v>
      </c>
      <c r="D164" s="1"/>
      <c r="E164" s="1"/>
      <c r="F164" s="1"/>
      <c r="G164" s="1"/>
      <c r="H164" s="1"/>
      <c r="I164" s="1"/>
      <c r="J164" s="1"/>
      <c r="K164" s="1"/>
      <c r="L164" s="1"/>
      <c r="M164" s="1"/>
      <c r="N164" s="1"/>
      <c r="O164" s="1"/>
      <c r="P164" s="1"/>
      <c r="Q164" s="1"/>
      <c r="R164" s="1"/>
      <c r="S164" s="1"/>
      <c r="T164" s="1"/>
      <c r="U164" s="1"/>
    </row>
    <row r="165" spans="1:21">
      <c r="A165" s="15" t="s">
        <v>158</v>
      </c>
      <c r="B165" s="14">
        <v>0</v>
      </c>
      <c r="C165" s="14">
        <v>0</v>
      </c>
      <c r="D165" s="1"/>
      <c r="E165" s="1"/>
      <c r="F165" s="1"/>
      <c r="G165" s="1"/>
      <c r="H165" s="1"/>
      <c r="I165" s="1"/>
      <c r="J165" s="1"/>
      <c r="K165" s="1"/>
      <c r="L165" s="1"/>
      <c r="M165" s="1"/>
      <c r="N165" s="1"/>
      <c r="O165" s="1"/>
      <c r="P165" s="1"/>
      <c r="Q165" s="1"/>
      <c r="R165" s="1"/>
      <c r="S165" s="1"/>
      <c r="T165" s="1"/>
      <c r="U165" s="1"/>
    </row>
    <row r="166" spans="1:21">
      <c r="A166" s="21" t="s">
        <v>159</v>
      </c>
      <c r="B166" s="14">
        <v>0</v>
      </c>
      <c r="C166" s="14">
        <v>0</v>
      </c>
      <c r="D166" s="1"/>
      <c r="E166" s="1"/>
      <c r="F166" s="1"/>
      <c r="G166" s="1"/>
      <c r="H166" s="1"/>
      <c r="I166" s="1"/>
      <c r="J166" s="1"/>
      <c r="K166" s="1"/>
      <c r="L166" s="1"/>
      <c r="M166" s="1"/>
      <c r="N166" s="1"/>
      <c r="O166" s="1"/>
      <c r="P166" s="1"/>
      <c r="Q166" s="1"/>
      <c r="R166" s="1"/>
      <c r="S166" s="1"/>
      <c r="T166" s="1"/>
      <c r="U166" s="1"/>
    </row>
    <row r="167" spans="1:21">
      <c r="A167" s="19" t="s">
        <v>160</v>
      </c>
      <c r="B167" s="12">
        <v>0</v>
      </c>
      <c r="C167" s="12">
        <v>0</v>
      </c>
      <c r="D167" s="1"/>
      <c r="E167" s="1"/>
      <c r="F167" s="1"/>
      <c r="G167" s="1"/>
      <c r="H167" s="1"/>
      <c r="I167" s="1"/>
      <c r="J167" s="1"/>
      <c r="K167" s="1"/>
      <c r="L167" s="1"/>
      <c r="M167" s="1"/>
      <c r="N167" s="1"/>
      <c r="O167" s="1"/>
      <c r="P167" s="1"/>
      <c r="Q167" s="1"/>
      <c r="R167" s="1"/>
      <c r="S167" s="1"/>
      <c r="T167" s="1"/>
      <c r="U167" s="1"/>
    </row>
    <row r="168" spans="1:21">
      <c r="A168" s="21" t="s">
        <v>161</v>
      </c>
      <c r="B168" s="14">
        <v>0</v>
      </c>
      <c r="C168" s="14">
        <v>0</v>
      </c>
      <c r="D168" s="1"/>
      <c r="E168" s="1"/>
      <c r="F168" s="1"/>
      <c r="G168" s="1"/>
      <c r="H168" s="1"/>
      <c r="I168" s="1"/>
      <c r="J168" s="1"/>
      <c r="K168" s="1"/>
      <c r="L168" s="1"/>
      <c r="M168" s="1"/>
      <c r="N168" s="1"/>
      <c r="O168" s="1"/>
      <c r="P168" s="1"/>
      <c r="Q168" s="1"/>
      <c r="R168" s="1"/>
      <c r="S168" s="1"/>
      <c r="T168" s="1"/>
      <c r="U168" s="1"/>
    </row>
    <row r="169" spans="1:21">
      <c r="A169" s="21" t="s">
        <v>162</v>
      </c>
      <c r="B169" s="14">
        <v>0</v>
      </c>
      <c r="C169" s="14">
        <v>0</v>
      </c>
      <c r="D169" s="1"/>
      <c r="E169" s="1"/>
      <c r="F169" s="1"/>
      <c r="G169" s="1"/>
      <c r="H169" s="1"/>
      <c r="I169" s="1"/>
      <c r="J169" s="1"/>
      <c r="K169" s="1"/>
      <c r="L169" s="1"/>
      <c r="M169" s="1"/>
      <c r="N169" s="1"/>
      <c r="O169" s="1"/>
      <c r="P169" s="1"/>
      <c r="Q169" s="1"/>
      <c r="R169" s="1"/>
      <c r="S169" s="1"/>
      <c r="T169" s="1"/>
      <c r="U169" s="1"/>
    </row>
    <row r="170" spans="1:21">
      <c r="A170" s="21" t="s">
        <v>163</v>
      </c>
      <c r="B170" s="14">
        <v>0</v>
      </c>
      <c r="C170" s="14">
        <v>0</v>
      </c>
      <c r="D170" s="1"/>
      <c r="E170" s="1"/>
      <c r="F170" s="1"/>
      <c r="G170" s="1"/>
      <c r="H170" s="1"/>
      <c r="I170" s="1"/>
      <c r="J170" s="1"/>
      <c r="K170" s="1"/>
      <c r="L170" s="1"/>
      <c r="M170" s="1"/>
      <c r="N170" s="1"/>
      <c r="O170" s="1"/>
      <c r="P170" s="1"/>
      <c r="Q170" s="1"/>
      <c r="R170" s="1"/>
      <c r="S170" s="1"/>
      <c r="T170" s="1"/>
      <c r="U170" s="1"/>
    </row>
    <row r="171" spans="1:21">
      <c r="A171" s="21" t="s">
        <v>164</v>
      </c>
      <c r="B171" s="14">
        <v>0</v>
      </c>
      <c r="C171" s="14">
        <v>0</v>
      </c>
      <c r="D171" s="1"/>
      <c r="E171" s="1"/>
      <c r="F171" s="1"/>
      <c r="G171" s="1"/>
      <c r="H171" s="1"/>
      <c r="I171" s="1"/>
      <c r="J171" s="1"/>
      <c r="K171" s="1"/>
      <c r="L171" s="1"/>
      <c r="M171" s="1"/>
      <c r="N171" s="1"/>
      <c r="O171" s="1"/>
      <c r="P171" s="1"/>
      <c r="Q171" s="1"/>
      <c r="R171" s="1"/>
      <c r="S171" s="1"/>
      <c r="T171" s="1"/>
      <c r="U171" s="1"/>
    </row>
    <row r="172" spans="1:21">
      <c r="A172" s="21" t="s">
        <v>165</v>
      </c>
      <c r="B172" s="14">
        <v>0</v>
      </c>
      <c r="C172" s="14">
        <v>0</v>
      </c>
      <c r="D172" s="1"/>
      <c r="E172" s="1"/>
      <c r="F172" s="1"/>
      <c r="G172" s="1"/>
      <c r="H172" s="1"/>
      <c r="I172" s="1"/>
      <c r="J172" s="1"/>
      <c r="K172" s="1"/>
      <c r="L172" s="1"/>
      <c r="M172" s="1"/>
      <c r="N172" s="1"/>
      <c r="O172" s="1"/>
      <c r="P172" s="1"/>
      <c r="Q172" s="1"/>
      <c r="R172" s="1"/>
      <c r="S172" s="1"/>
      <c r="T172" s="1"/>
      <c r="U172" s="1"/>
    </row>
    <row r="173" spans="1:21">
      <c r="A173" s="21" t="s">
        <v>166</v>
      </c>
      <c r="B173" s="14">
        <v>0</v>
      </c>
      <c r="C173" s="14">
        <v>0</v>
      </c>
      <c r="D173" s="1"/>
      <c r="E173" s="1"/>
      <c r="F173" s="1"/>
      <c r="G173" s="1"/>
      <c r="H173" s="1"/>
      <c r="I173" s="1"/>
      <c r="J173" s="1"/>
      <c r="K173" s="1"/>
      <c r="L173" s="1"/>
      <c r="M173" s="1"/>
      <c r="N173" s="1"/>
      <c r="O173" s="1"/>
      <c r="P173" s="1"/>
      <c r="Q173" s="1"/>
      <c r="R173" s="1"/>
      <c r="S173" s="1"/>
      <c r="T173" s="1"/>
      <c r="U173" s="1"/>
    </row>
    <row r="174" spans="1:21">
      <c r="A174" s="21" t="s">
        <v>167</v>
      </c>
      <c r="B174" s="14">
        <v>0</v>
      </c>
      <c r="C174" s="14">
        <v>0</v>
      </c>
      <c r="D174" s="1"/>
      <c r="E174" s="1"/>
      <c r="F174" s="1"/>
      <c r="G174" s="1"/>
      <c r="H174" s="1"/>
      <c r="I174" s="1"/>
      <c r="J174" s="1"/>
      <c r="K174" s="1"/>
      <c r="L174" s="1"/>
      <c r="M174" s="1"/>
      <c r="N174" s="1"/>
      <c r="O174" s="1"/>
      <c r="P174" s="1"/>
      <c r="Q174" s="1"/>
      <c r="R174" s="1"/>
      <c r="S174" s="1"/>
      <c r="T174" s="1"/>
      <c r="U174" s="1"/>
    </row>
    <row r="175" spans="1:21">
      <c r="A175" s="21" t="s">
        <v>168</v>
      </c>
      <c r="B175" s="14">
        <v>0</v>
      </c>
      <c r="C175" s="14">
        <v>0</v>
      </c>
      <c r="D175" s="1"/>
      <c r="E175" s="1"/>
      <c r="F175" s="1"/>
      <c r="G175" s="1"/>
      <c r="H175" s="1"/>
      <c r="I175" s="1"/>
      <c r="J175" s="1"/>
      <c r="K175" s="1"/>
      <c r="L175" s="1"/>
      <c r="M175" s="1"/>
      <c r="N175" s="1"/>
      <c r="O175" s="1"/>
      <c r="P175" s="1"/>
      <c r="Q175" s="1"/>
      <c r="R175" s="1"/>
      <c r="S175" s="1"/>
      <c r="T175" s="1"/>
      <c r="U175" s="1"/>
    </row>
    <row r="176" spans="1:21">
      <c r="A176" s="19" t="s">
        <v>169</v>
      </c>
      <c r="B176" s="12">
        <v>887341.21765000001</v>
      </c>
      <c r="C176" s="12">
        <v>887341.21765000001</v>
      </c>
      <c r="D176" s="1"/>
      <c r="E176" s="1"/>
      <c r="F176" s="1"/>
      <c r="G176" s="1"/>
      <c r="H176" s="1"/>
      <c r="I176" s="1"/>
      <c r="J176" s="1"/>
      <c r="K176" s="1"/>
      <c r="L176" s="1"/>
      <c r="M176" s="1"/>
      <c r="N176" s="1"/>
      <c r="O176" s="1"/>
      <c r="P176" s="1"/>
      <c r="Q176" s="1"/>
      <c r="R176" s="1"/>
      <c r="S176" s="1"/>
      <c r="T176" s="1"/>
      <c r="U176" s="1"/>
    </row>
    <row r="177" spans="1:21">
      <c r="A177" s="28" t="s">
        <v>170</v>
      </c>
      <c r="B177" s="14">
        <v>739113</v>
      </c>
      <c r="C177" s="14">
        <v>739113</v>
      </c>
      <c r="D177" s="1"/>
      <c r="E177" s="1"/>
      <c r="F177" s="1"/>
      <c r="G177" s="1"/>
      <c r="H177" s="1"/>
      <c r="I177" s="1"/>
      <c r="J177" s="1"/>
      <c r="K177" s="1"/>
      <c r="L177" s="1"/>
      <c r="M177" s="1"/>
      <c r="N177" s="1"/>
      <c r="O177" s="1"/>
      <c r="P177" s="1"/>
      <c r="Q177" s="1"/>
      <c r="R177" s="1"/>
      <c r="S177" s="1"/>
      <c r="T177" s="1"/>
      <c r="U177" s="1"/>
    </row>
    <row r="178" spans="1:21">
      <c r="A178" s="21" t="s">
        <v>171</v>
      </c>
      <c r="B178" s="14">
        <v>739113</v>
      </c>
      <c r="C178" s="14">
        <v>739113</v>
      </c>
      <c r="D178" s="1"/>
      <c r="E178" s="1"/>
      <c r="F178" s="1"/>
      <c r="G178" s="1"/>
      <c r="H178" s="1"/>
      <c r="I178" s="1"/>
      <c r="J178" s="1"/>
      <c r="K178" s="1"/>
      <c r="L178" s="1"/>
      <c r="M178" s="1"/>
      <c r="N178" s="1"/>
      <c r="O178" s="1"/>
      <c r="P178" s="1"/>
      <c r="Q178" s="1"/>
      <c r="R178" s="1"/>
      <c r="S178" s="1"/>
      <c r="T178" s="1"/>
      <c r="U178" s="1"/>
    </row>
    <row r="179" spans="1:21">
      <c r="A179" s="21" t="s">
        <v>172</v>
      </c>
      <c r="B179" s="14">
        <v>0</v>
      </c>
      <c r="C179" s="14">
        <v>0</v>
      </c>
      <c r="D179" s="1"/>
      <c r="E179" s="1"/>
      <c r="F179" s="1"/>
      <c r="G179" s="1"/>
      <c r="H179" s="1"/>
      <c r="I179" s="1"/>
      <c r="J179" s="1"/>
      <c r="K179" s="1"/>
      <c r="L179" s="1"/>
      <c r="M179" s="1"/>
      <c r="N179" s="1"/>
      <c r="O179" s="1"/>
      <c r="P179" s="1"/>
      <c r="Q179" s="1"/>
      <c r="R179" s="1"/>
      <c r="S179" s="1"/>
      <c r="T179" s="1"/>
      <c r="U179" s="1"/>
    </row>
    <row r="180" spans="1:21">
      <c r="A180" s="21" t="s">
        <v>173</v>
      </c>
      <c r="B180" s="14">
        <v>0</v>
      </c>
      <c r="C180" s="14">
        <v>0</v>
      </c>
      <c r="D180" s="1"/>
      <c r="E180" s="1"/>
      <c r="F180" s="1"/>
      <c r="G180" s="1"/>
      <c r="H180" s="1"/>
      <c r="I180" s="1"/>
      <c r="J180" s="1"/>
      <c r="K180" s="1"/>
      <c r="L180" s="1"/>
      <c r="M180" s="1"/>
      <c r="N180" s="1"/>
      <c r="O180" s="1"/>
      <c r="P180" s="1"/>
      <c r="Q180" s="1"/>
      <c r="R180" s="1"/>
      <c r="S180" s="1"/>
      <c r="T180" s="1"/>
      <c r="U180" s="1"/>
    </row>
    <row r="181" spans="1:21">
      <c r="A181" s="28" t="s">
        <v>174</v>
      </c>
      <c r="B181" s="14">
        <v>0</v>
      </c>
      <c r="C181" s="14">
        <v>0</v>
      </c>
      <c r="D181" s="1"/>
      <c r="E181" s="1"/>
      <c r="F181" s="1"/>
      <c r="G181" s="1"/>
      <c r="H181" s="1"/>
      <c r="I181" s="1"/>
      <c r="J181" s="1"/>
      <c r="K181" s="1"/>
      <c r="L181" s="1"/>
      <c r="M181" s="1"/>
      <c r="N181" s="1"/>
      <c r="O181" s="1"/>
      <c r="P181" s="1"/>
      <c r="Q181" s="1"/>
      <c r="R181" s="1"/>
      <c r="S181" s="1"/>
      <c r="T181" s="1"/>
      <c r="U181" s="1"/>
    </row>
    <row r="182" spans="1:21">
      <c r="A182" s="21" t="s">
        <v>175</v>
      </c>
      <c r="B182" s="14">
        <v>0</v>
      </c>
      <c r="C182" s="14">
        <v>0</v>
      </c>
      <c r="D182" s="1"/>
      <c r="E182" s="1"/>
      <c r="F182" s="1"/>
      <c r="G182" s="1"/>
      <c r="H182" s="1"/>
      <c r="I182" s="1"/>
      <c r="J182" s="1"/>
      <c r="K182" s="1"/>
      <c r="L182" s="1"/>
      <c r="M182" s="1"/>
      <c r="N182" s="1"/>
      <c r="O182" s="1"/>
      <c r="P182" s="1"/>
      <c r="Q182" s="1"/>
      <c r="R182" s="1"/>
      <c r="S182" s="1"/>
      <c r="T182" s="1"/>
      <c r="U182" s="1"/>
    </row>
    <row r="183" spans="1:21">
      <c r="A183" s="21" t="s">
        <v>176</v>
      </c>
      <c r="B183" s="14">
        <v>0</v>
      </c>
      <c r="C183" s="14">
        <v>0</v>
      </c>
      <c r="D183" s="1"/>
      <c r="E183" s="1"/>
      <c r="F183" s="1"/>
      <c r="G183" s="1"/>
      <c r="H183" s="1"/>
      <c r="I183" s="1"/>
      <c r="J183" s="1"/>
      <c r="K183" s="1"/>
      <c r="L183" s="1"/>
      <c r="M183" s="1"/>
      <c r="N183" s="1"/>
      <c r="O183" s="1"/>
      <c r="P183" s="1"/>
      <c r="Q183" s="1"/>
      <c r="R183" s="1"/>
      <c r="S183" s="1"/>
      <c r="T183" s="1"/>
      <c r="U183" s="1"/>
    </row>
    <row r="184" spans="1:21">
      <c r="A184" s="21" t="s">
        <v>177</v>
      </c>
      <c r="B184" s="14">
        <v>0</v>
      </c>
      <c r="C184" s="14">
        <v>0</v>
      </c>
      <c r="D184" s="1"/>
      <c r="E184" s="1"/>
      <c r="F184" s="1"/>
      <c r="G184" s="1"/>
      <c r="H184" s="1"/>
      <c r="I184" s="1"/>
      <c r="J184" s="1"/>
      <c r="K184" s="1"/>
      <c r="L184" s="1"/>
      <c r="M184" s="1"/>
      <c r="N184" s="1"/>
      <c r="O184" s="1"/>
      <c r="P184" s="1"/>
      <c r="Q184" s="1"/>
      <c r="R184" s="1"/>
      <c r="S184" s="1"/>
      <c r="T184" s="1"/>
      <c r="U184" s="1"/>
    </row>
    <row r="185" spans="1:21">
      <c r="A185" s="28" t="s">
        <v>178</v>
      </c>
      <c r="B185" s="14">
        <v>0</v>
      </c>
      <c r="C185" s="14">
        <v>0</v>
      </c>
      <c r="D185" s="1"/>
      <c r="E185" s="1"/>
      <c r="F185" s="1"/>
      <c r="G185" s="1"/>
      <c r="H185" s="1"/>
      <c r="I185" s="1"/>
      <c r="J185" s="1"/>
      <c r="K185" s="1"/>
      <c r="L185" s="1"/>
      <c r="M185" s="1"/>
      <c r="N185" s="1"/>
      <c r="O185" s="1"/>
      <c r="P185" s="1"/>
      <c r="Q185" s="1"/>
      <c r="R185" s="1"/>
      <c r="S185" s="1"/>
      <c r="T185" s="1"/>
      <c r="U185" s="1"/>
    </row>
    <row r="186" spans="1:21">
      <c r="A186" s="21" t="s">
        <v>179</v>
      </c>
      <c r="B186" s="14">
        <v>0</v>
      </c>
      <c r="C186" s="14">
        <v>0</v>
      </c>
      <c r="D186" s="1"/>
      <c r="E186" s="1"/>
      <c r="F186" s="1"/>
      <c r="G186" s="1"/>
      <c r="H186" s="1"/>
      <c r="I186" s="1"/>
      <c r="J186" s="1"/>
      <c r="K186" s="1"/>
      <c r="L186" s="1"/>
      <c r="M186" s="1"/>
      <c r="N186" s="1"/>
      <c r="O186" s="1"/>
      <c r="P186" s="1"/>
      <c r="Q186" s="1"/>
      <c r="R186" s="1"/>
      <c r="S186" s="1"/>
      <c r="T186" s="1"/>
      <c r="U186" s="1"/>
    </row>
    <row r="187" spans="1:21">
      <c r="A187" s="28" t="s">
        <v>180</v>
      </c>
      <c r="B187" s="14">
        <v>132078.94136</v>
      </c>
      <c r="C187" s="14">
        <v>132078.94136</v>
      </c>
      <c r="D187" s="1"/>
      <c r="E187" s="1"/>
      <c r="F187" s="1"/>
      <c r="G187" s="1"/>
      <c r="H187" s="1"/>
      <c r="I187" s="1"/>
      <c r="J187" s="1"/>
      <c r="K187" s="1"/>
      <c r="L187" s="1"/>
      <c r="M187" s="1"/>
      <c r="N187" s="1"/>
      <c r="O187" s="1"/>
      <c r="P187" s="1"/>
      <c r="Q187" s="1"/>
      <c r="R187" s="1"/>
      <c r="S187" s="1"/>
      <c r="T187" s="1"/>
      <c r="U187" s="1"/>
    </row>
    <row r="188" spans="1:21">
      <c r="A188" s="21" t="s">
        <v>181</v>
      </c>
      <c r="B188" s="14">
        <v>57404.119340000005</v>
      </c>
      <c r="C188" s="14">
        <v>57404.119340000005</v>
      </c>
      <c r="D188" s="1"/>
      <c r="E188" s="1"/>
      <c r="F188" s="1"/>
      <c r="G188" s="1"/>
      <c r="H188" s="1"/>
      <c r="I188" s="1"/>
      <c r="J188" s="1"/>
      <c r="K188" s="1"/>
      <c r="L188" s="1"/>
      <c r="M188" s="1"/>
      <c r="N188" s="1"/>
      <c r="O188" s="1"/>
      <c r="P188" s="1"/>
      <c r="Q188" s="1"/>
      <c r="R188" s="1"/>
      <c r="S188" s="1"/>
      <c r="T188" s="1"/>
      <c r="U188" s="1"/>
    </row>
    <row r="189" spans="1:21">
      <c r="A189" s="21" t="s">
        <v>182</v>
      </c>
      <c r="B189" s="14">
        <v>47494.563020000001</v>
      </c>
      <c r="C189" s="14">
        <v>47494.563020000001</v>
      </c>
      <c r="D189" s="1"/>
      <c r="E189" s="1"/>
      <c r="F189" s="1"/>
      <c r="G189" s="1"/>
      <c r="H189" s="1"/>
      <c r="I189" s="1"/>
      <c r="J189" s="1"/>
      <c r="K189" s="1"/>
      <c r="L189" s="1"/>
      <c r="M189" s="1"/>
      <c r="N189" s="1"/>
      <c r="O189" s="1"/>
      <c r="P189" s="1"/>
      <c r="Q189" s="1"/>
      <c r="R189" s="1"/>
      <c r="S189" s="1"/>
      <c r="T189" s="1"/>
      <c r="U189" s="1"/>
    </row>
    <row r="190" spans="1:21">
      <c r="A190" s="21" t="s">
        <v>183</v>
      </c>
      <c r="B190" s="14">
        <v>27180.258999999998</v>
      </c>
      <c r="C190" s="14">
        <v>27180.258999999998</v>
      </c>
      <c r="D190" s="1"/>
      <c r="E190" s="1"/>
      <c r="F190" s="1"/>
      <c r="G190" s="1"/>
      <c r="H190" s="1"/>
      <c r="I190" s="1"/>
      <c r="J190" s="1"/>
      <c r="K190" s="1"/>
      <c r="L190" s="1"/>
      <c r="M190" s="1"/>
      <c r="N190" s="1"/>
      <c r="O190" s="1"/>
      <c r="P190" s="1"/>
      <c r="Q190" s="1"/>
      <c r="R190" s="1"/>
      <c r="S190" s="1"/>
      <c r="T190" s="1"/>
      <c r="U190" s="1"/>
    </row>
    <row r="191" spans="1:21">
      <c r="A191" s="28" t="s">
        <v>184</v>
      </c>
      <c r="B191" s="14">
        <v>16149.27629</v>
      </c>
      <c r="C191" s="14">
        <v>16149.27629</v>
      </c>
      <c r="D191" s="1"/>
      <c r="E191" s="1"/>
      <c r="F191" s="1"/>
      <c r="G191" s="1"/>
      <c r="H191" s="1"/>
      <c r="I191" s="1"/>
      <c r="J191" s="1"/>
      <c r="K191" s="1"/>
      <c r="L191" s="1"/>
      <c r="M191" s="1"/>
      <c r="N191" s="1"/>
      <c r="O191" s="1"/>
      <c r="P191" s="1"/>
      <c r="Q191" s="1"/>
      <c r="R191" s="1"/>
      <c r="S191" s="1"/>
      <c r="T191" s="1"/>
      <c r="U191" s="1"/>
    </row>
    <row r="192" spans="1:21">
      <c r="A192" s="21" t="s">
        <v>185</v>
      </c>
      <c r="B192" s="14">
        <v>0.36299000000000003</v>
      </c>
      <c r="C192" s="14">
        <v>0.36299000000000003</v>
      </c>
      <c r="D192" s="1"/>
      <c r="E192" s="1"/>
      <c r="F192" s="1"/>
      <c r="G192" s="1"/>
      <c r="H192" s="1"/>
      <c r="I192" s="1"/>
      <c r="J192" s="1"/>
      <c r="K192" s="1"/>
      <c r="L192" s="1"/>
      <c r="M192" s="1"/>
      <c r="N192" s="1"/>
      <c r="O192" s="1"/>
      <c r="P192" s="1"/>
      <c r="Q192" s="1"/>
      <c r="R192" s="1"/>
      <c r="S192" s="1"/>
      <c r="T192" s="1"/>
      <c r="U192" s="1"/>
    </row>
    <row r="193" spans="1:21">
      <c r="A193" s="75" t="s">
        <v>186</v>
      </c>
      <c r="B193" s="447">
        <v>16148.9133</v>
      </c>
      <c r="C193" s="14">
        <v>16148.9133</v>
      </c>
      <c r="D193" s="1"/>
      <c r="E193" s="1"/>
      <c r="F193" s="1"/>
      <c r="G193" s="1"/>
      <c r="H193" s="1"/>
      <c r="I193" s="1"/>
      <c r="J193" s="1"/>
      <c r="K193" s="1"/>
      <c r="L193" s="1"/>
      <c r="M193" s="1"/>
      <c r="N193" s="1"/>
      <c r="O193" s="1"/>
      <c r="P193" s="1"/>
      <c r="Q193" s="1"/>
      <c r="R193" s="1"/>
      <c r="S193" s="1"/>
      <c r="T193" s="1"/>
      <c r="U193" s="1"/>
    </row>
    <row r="194" spans="1:21">
      <c r="A194" s="18" t="s">
        <v>187</v>
      </c>
      <c r="B194" s="12">
        <v>9390518.9635100011</v>
      </c>
      <c r="C194" s="12">
        <v>9390518.9635100011</v>
      </c>
      <c r="D194" s="1"/>
      <c r="E194" s="1"/>
      <c r="F194" s="1"/>
      <c r="G194" s="1"/>
      <c r="H194" s="1"/>
      <c r="I194" s="1"/>
      <c r="J194" s="1"/>
      <c r="K194" s="1"/>
      <c r="L194" s="1"/>
      <c r="M194" s="1"/>
      <c r="N194" s="1"/>
      <c r="O194" s="1"/>
      <c r="P194" s="1"/>
      <c r="Q194" s="1"/>
      <c r="R194" s="1"/>
      <c r="S194" s="1"/>
      <c r="T194" s="1"/>
      <c r="U194" s="1"/>
    </row>
    <row r="195" spans="1:21">
      <c r="A195" s="19" t="s">
        <v>188</v>
      </c>
      <c r="B195" s="12">
        <v>0</v>
      </c>
      <c r="C195" s="12">
        <v>0</v>
      </c>
      <c r="D195" s="1"/>
      <c r="E195" s="1"/>
      <c r="F195" s="1"/>
      <c r="G195" s="1"/>
      <c r="H195" s="1"/>
      <c r="I195" s="1"/>
      <c r="J195" s="1"/>
      <c r="K195" s="1"/>
      <c r="L195" s="1"/>
      <c r="M195" s="1"/>
      <c r="N195" s="1"/>
      <c r="O195" s="1"/>
      <c r="P195" s="1"/>
      <c r="Q195" s="1"/>
      <c r="R195" s="1"/>
      <c r="S195" s="1"/>
      <c r="T195" s="1"/>
      <c r="U195" s="1"/>
    </row>
    <row r="196" spans="1:21">
      <c r="A196" s="28" t="s">
        <v>189</v>
      </c>
      <c r="B196" s="14">
        <v>0</v>
      </c>
      <c r="C196" s="14">
        <v>0</v>
      </c>
      <c r="D196" s="1"/>
      <c r="E196" s="1"/>
      <c r="F196" s="1"/>
      <c r="G196" s="1"/>
      <c r="H196" s="1"/>
      <c r="I196" s="1"/>
      <c r="J196" s="1"/>
      <c r="K196" s="1"/>
      <c r="L196" s="1"/>
      <c r="M196" s="1"/>
      <c r="N196" s="1"/>
      <c r="O196" s="1"/>
      <c r="P196" s="1"/>
      <c r="Q196" s="1"/>
      <c r="R196" s="1"/>
      <c r="S196" s="1"/>
      <c r="T196" s="1"/>
      <c r="U196" s="1"/>
    </row>
    <row r="197" spans="1:21">
      <c r="A197" s="21" t="s">
        <v>190</v>
      </c>
      <c r="B197" s="14">
        <v>0</v>
      </c>
      <c r="C197" s="14">
        <v>0</v>
      </c>
      <c r="D197" s="1"/>
      <c r="E197" s="1"/>
      <c r="F197" s="1"/>
      <c r="G197" s="1"/>
      <c r="H197" s="1"/>
      <c r="I197" s="1"/>
      <c r="J197" s="1"/>
      <c r="K197" s="1"/>
      <c r="L197" s="1"/>
      <c r="M197" s="1"/>
      <c r="N197" s="1"/>
      <c r="O197" s="1"/>
      <c r="P197" s="1"/>
      <c r="Q197" s="1"/>
      <c r="R197" s="1"/>
      <c r="S197" s="1"/>
      <c r="T197" s="1"/>
      <c r="U197" s="1"/>
    </row>
    <row r="198" spans="1:21">
      <c r="A198" s="21" t="s">
        <v>191</v>
      </c>
      <c r="B198" s="14">
        <v>0</v>
      </c>
      <c r="C198" s="14">
        <v>0</v>
      </c>
      <c r="D198" s="1"/>
      <c r="E198" s="1"/>
      <c r="F198" s="1"/>
      <c r="G198" s="1"/>
      <c r="H198" s="1"/>
      <c r="I198" s="1"/>
      <c r="J198" s="1"/>
      <c r="K198" s="1"/>
      <c r="L198" s="1"/>
      <c r="M198" s="1"/>
      <c r="N198" s="1"/>
      <c r="O198" s="1"/>
      <c r="P198" s="1"/>
      <c r="Q198" s="1"/>
      <c r="R198" s="1"/>
      <c r="S198" s="1"/>
      <c r="T198" s="1"/>
      <c r="U198" s="1"/>
    </row>
    <row r="199" spans="1:21">
      <c r="A199" s="21" t="s">
        <v>192</v>
      </c>
      <c r="B199" s="14">
        <v>0</v>
      </c>
      <c r="C199" s="14">
        <v>0</v>
      </c>
      <c r="D199" s="1"/>
      <c r="E199" s="1"/>
      <c r="F199" s="1"/>
      <c r="G199" s="1"/>
      <c r="H199" s="1"/>
      <c r="I199" s="1"/>
      <c r="J199" s="1"/>
      <c r="K199" s="1"/>
      <c r="L199" s="1"/>
      <c r="M199" s="1"/>
      <c r="N199" s="1"/>
      <c r="O199" s="1"/>
      <c r="P199" s="1"/>
      <c r="Q199" s="1"/>
      <c r="R199" s="1"/>
      <c r="S199" s="1"/>
      <c r="T199" s="1"/>
      <c r="U199" s="1"/>
    </row>
    <row r="200" spans="1:21">
      <c r="A200" s="21" t="s">
        <v>193</v>
      </c>
      <c r="B200" s="14">
        <v>0</v>
      </c>
      <c r="C200" s="14">
        <v>0</v>
      </c>
      <c r="D200" s="1"/>
      <c r="E200" s="1"/>
      <c r="F200" s="1"/>
      <c r="G200" s="1"/>
      <c r="H200" s="1"/>
      <c r="I200" s="1"/>
      <c r="J200" s="1"/>
      <c r="K200" s="1"/>
      <c r="L200" s="1"/>
      <c r="M200" s="1"/>
      <c r="N200" s="1"/>
      <c r="O200" s="1"/>
      <c r="P200" s="1"/>
      <c r="Q200" s="1"/>
      <c r="R200" s="1"/>
      <c r="S200" s="1"/>
      <c r="T200" s="1"/>
      <c r="U200" s="1"/>
    </row>
    <row r="201" spans="1:21">
      <c r="A201" s="21" t="s">
        <v>194</v>
      </c>
      <c r="B201" s="14">
        <v>0</v>
      </c>
      <c r="C201" s="14">
        <v>0</v>
      </c>
      <c r="D201" s="1"/>
      <c r="E201" s="1"/>
      <c r="F201" s="1"/>
      <c r="G201" s="1"/>
      <c r="H201" s="1"/>
      <c r="I201" s="1"/>
      <c r="J201" s="1"/>
      <c r="K201" s="1"/>
      <c r="L201" s="1"/>
      <c r="M201" s="1"/>
      <c r="N201" s="1"/>
      <c r="O201" s="1"/>
      <c r="P201" s="1"/>
      <c r="Q201" s="1"/>
      <c r="R201" s="1"/>
      <c r="S201" s="1"/>
      <c r="T201" s="1"/>
      <c r="U201" s="1"/>
    </row>
    <row r="202" spans="1:21">
      <c r="A202" s="28" t="s">
        <v>195</v>
      </c>
      <c r="B202" s="14">
        <v>0</v>
      </c>
      <c r="C202" s="14">
        <v>0</v>
      </c>
      <c r="D202" s="1"/>
      <c r="E202" s="1"/>
      <c r="F202" s="1"/>
      <c r="G202" s="1"/>
      <c r="H202" s="1"/>
      <c r="I202" s="1"/>
      <c r="J202" s="1"/>
      <c r="K202" s="1"/>
      <c r="L202" s="1"/>
      <c r="M202" s="1"/>
      <c r="N202" s="1"/>
      <c r="O202" s="1"/>
      <c r="P202" s="1"/>
      <c r="Q202" s="1"/>
      <c r="R202" s="1"/>
      <c r="S202" s="1"/>
      <c r="T202" s="1"/>
      <c r="U202" s="1"/>
    </row>
    <row r="203" spans="1:21">
      <c r="A203" s="21" t="s">
        <v>196</v>
      </c>
      <c r="B203" s="14">
        <v>0</v>
      </c>
      <c r="C203" s="14">
        <v>0</v>
      </c>
      <c r="D203" s="1"/>
      <c r="E203" s="1"/>
      <c r="F203" s="1"/>
      <c r="G203" s="1"/>
      <c r="H203" s="1"/>
      <c r="I203" s="1"/>
      <c r="J203" s="1"/>
      <c r="K203" s="1"/>
      <c r="L203" s="1"/>
      <c r="M203" s="1"/>
      <c r="N203" s="1"/>
      <c r="O203" s="1"/>
      <c r="P203" s="1"/>
      <c r="Q203" s="1"/>
      <c r="R203" s="1"/>
      <c r="S203" s="1"/>
      <c r="T203" s="1"/>
      <c r="U203" s="1"/>
    </row>
    <row r="204" spans="1:21">
      <c r="A204" s="21" t="s">
        <v>197</v>
      </c>
      <c r="B204" s="14">
        <v>0</v>
      </c>
      <c r="C204" s="14">
        <v>0</v>
      </c>
      <c r="D204" s="1"/>
      <c r="E204" s="1"/>
      <c r="F204" s="1"/>
      <c r="G204" s="1"/>
      <c r="H204" s="1"/>
      <c r="I204" s="1"/>
      <c r="J204" s="1"/>
      <c r="K204" s="1"/>
      <c r="L204" s="1"/>
      <c r="M204" s="1"/>
      <c r="N204" s="1"/>
      <c r="O204" s="1"/>
      <c r="P204" s="1"/>
      <c r="Q204" s="1"/>
      <c r="R204" s="1"/>
      <c r="S204" s="1"/>
      <c r="T204" s="1"/>
      <c r="U204" s="1"/>
    </row>
    <row r="205" spans="1:21">
      <c r="A205" s="15" t="s">
        <v>198</v>
      </c>
      <c r="B205" s="14">
        <v>0</v>
      </c>
      <c r="C205" s="14">
        <v>0</v>
      </c>
      <c r="D205" s="1"/>
      <c r="E205" s="1"/>
      <c r="F205" s="1"/>
      <c r="G205" s="1"/>
      <c r="H205" s="1"/>
      <c r="I205" s="1"/>
      <c r="J205" s="1"/>
      <c r="K205" s="1"/>
      <c r="L205" s="1"/>
      <c r="M205" s="1"/>
      <c r="N205" s="1"/>
      <c r="O205" s="1"/>
      <c r="P205" s="1"/>
      <c r="Q205" s="1"/>
      <c r="R205" s="1"/>
      <c r="S205" s="1"/>
      <c r="T205" s="1"/>
      <c r="U205" s="1"/>
    </row>
    <row r="206" spans="1:21">
      <c r="A206" s="21" t="s">
        <v>199</v>
      </c>
      <c r="B206" s="14">
        <v>0</v>
      </c>
      <c r="C206" s="14">
        <v>0</v>
      </c>
      <c r="D206" s="1"/>
      <c r="E206" s="1"/>
      <c r="F206" s="1"/>
      <c r="G206" s="1"/>
      <c r="H206" s="1"/>
      <c r="I206" s="1"/>
      <c r="J206" s="1"/>
      <c r="K206" s="1"/>
      <c r="L206" s="1"/>
      <c r="M206" s="1"/>
      <c r="N206" s="1"/>
      <c r="O206" s="1"/>
      <c r="P206" s="1"/>
      <c r="Q206" s="1"/>
      <c r="R206" s="1"/>
      <c r="S206" s="1"/>
      <c r="T206" s="1"/>
      <c r="U206" s="1"/>
    </row>
    <row r="207" spans="1:21">
      <c r="A207" s="21" t="s">
        <v>200</v>
      </c>
      <c r="B207" s="14">
        <v>0</v>
      </c>
      <c r="C207" s="14">
        <v>0</v>
      </c>
      <c r="D207" s="1"/>
      <c r="E207" s="1"/>
      <c r="F207" s="1"/>
      <c r="G207" s="1"/>
      <c r="H207" s="1"/>
      <c r="I207" s="1"/>
      <c r="J207" s="1"/>
      <c r="K207" s="1"/>
      <c r="L207" s="1"/>
      <c r="M207" s="1"/>
      <c r="N207" s="1"/>
      <c r="O207" s="1"/>
      <c r="P207" s="1"/>
      <c r="Q207" s="1"/>
      <c r="R207" s="1"/>
      <c r="S207" s="1"/>
      <c r="T207" s="1"/>
      <c r="U207" s="1"/>
    </row>
    <row r="208" spans="1:21">
      <c r="A208" s="28" t="s">
        <v>201</v>
      </c>
      <c r="B208" s="14">
        <v>0</v>
      </c>
      <c r="C208" s="14">
        <v>0</v>
      </c>
      <c r="D208" s="1"/>
      <c r="E208" s="1"/>
      <c r="F208" s="1"/>
      <c r="G208" s="1"/>
      <c r="H208" s="1"/>
      <c r="I208" s="1"/>
      <c r="J208" s="1"/>
      <c r="K208" s="1"/>
      <c r="L208" s="1"/>
      <c r="M208" s="1"/>
      <c r="N208" s="1"/>
      <c r="O208" s="1"/>
      <c r="P208" s="1"/>
      <c r="Q208" s="1"/>
      <c r="R208" s="1"/>
      <c r="S208" s="1"/>
      <c r="T208" s="1"/>
      <c r="U208" s="1"/>
    </row>
    <row r="209" spans="1:21">
      <c r="A209" s="28" t="s">
        <v>202</v>
      </c>
      <c r="B209" s="14">
        <v>0</v>
      </c>
      <c r="C209" s="14">
        <v>0</v>
      </c>
      <c r="D209" s="1"/>
      <c r="E209" s="1"/>
      <c r="F209" s="1"/>
      <c r="G209" s="1"/>
      <c r="H209" s="1"/>
      <c r="I209" s="1"/>
      <c r="J209" s="1"/>
      <c r="K209" s="1"/>
      <c r="L209" s="1"/>
      <c r="M209" s="1"/>
      <c r="N209" s="1"/>
      <c r="O209" s="1"/>
      <c r="P209" s="1"/>
      <c r="Q209" s="1"/>
      <c r="R209" s="1"/>
      <c r="S209" s="1"/>
      <c r="T209" s="1"/>
      <c r="U209" s="1"/>
    </row>
    <row r="210" spans="1:21">
      <c r="A210" s="21" t="s">
        <v>203</v>
      </c>
      <c r="B210" s="14">
        <v>0</v>
      </c>
      <c r="C210" s="14">
        <v>0</v>
      </c>
      <c r="D210" s="1"/>
      <c r="E210" s="1"/>
      <c r="F210" s="1"/>
      <c r="G210" s="1"/>
      <c r="H210" s="1"/>
      <c r="I210" s="1"/>
      <c r="J210" s="1"/>
      <c r="K210" s="1"/>
      <c r="L210" s="1"/>
      <c r="M210" s="1"/>
      <c r="N210" s="1"/>
      <c r="O210" s="1"/>
      <c r="P210" s="1"/>
      <c r="Q210" s="1"/>
      <c r="R210" s="1"/>
      <c r="S210" s="1"/>
      <c r="T210" s="1"/>
      <c r="U210" s="1"/>
    </row>
    <row r="211" spans="1:21">
      <c r="A211" s="21" t="s">
        <v>204</v>
      </c>
      <c r="B211" s="14">
        <v>0</v>
      </c>
      <c r="C211" s="14">
        <v>0</v>
      </c>
      <c r="D211" s="1"/>
      <c r="E211" s="1"/>
      <c r="F211" s="1"/>
      <c r="G211" s="1"/>
      <c r="H211" s="1"/>
      <c r="I211" s="1"/>
      <c r="J211" s="1"/>
      <c r="K211" s="1"/>
      <c r="L211" s="1"/>
      <c r="M211" s="1"/>
      <c r="N211" s="1"/>
      <c r="O211" s="1"/>
      <c r="P211" s="1"/>
      <c r="Q211" s="1"/>
      <c r="R211" s="1"/>
      <c r="S211" s="1"/>
      <c r="T211" s="1"/>
      <c r="U211" s="1"/>
    </row>
    <row r="212" spans="1:21">
      <c r="A212" s="21" t="s">
        <v>205</v>
      </c>
      <c r="B212" s="14">
        <v>0</v>
      </c>
      <c r="C212" s="14">
        <v>0</v>
      </c>
      <c r="D212" s="1"/>
      <c r="E212" s="1"/>
      <c r="F212" s="1"/>
      <c r="G212" s="1"/>
      <c r="H212" s="1"/>
      <c r="I212" s="1"/>
      <c r="J212" s="1"/>
      <c r="K212" s="1"/>
      <c r="L212" s="1"/>
      <c r="M212" s="1"/>
      <c r="N212" s="1"/>
      <c r="O212" s="1"/>
      <c r="P212" s="1"/>
      <c r="Q212" s="1"/>
      <c r="R212" s="1"/>
      <c r="S212" s="1"/>
      <c r="T212" s="1"/>
      <c r="U212" s="1"/>
    </row>
    <row r="213" spans="1:21">
      <c r="A213" s="21" t="s">
        <v>206</v>
      </c>
      <c r="B213" s="14">
        <v>0</v>
      </c>
      <c r="C213" s="14">
        <v>0</v>
      </c>
      <c r="D213" s="1"/>
      <c r="E213" s="1"/>
      <c r="F213" s="1"/>
      <c r="G213" s="1"/>
      <c r="H213" s="1"/>
      <c r="I213" s="1"/>
      <c r="J213" s="1"/>
      <c r="K213" s="1"/>
      <c r="L213" s="1"/>
      <c r="M213" s="1"/>
      <c r="N213" s="1"/>
      <c r="O213" s="1"/>
      <c r="P213" s="1"/>
      <c r="Q213" s="1"/>
      <c r="R213" s="1"/>
      <c r="S213" s="1"/>
      <c r="T213" s="1"/>
      <c r="U213" s="1"/>
    </row>
    <row r="214" spans="1:21">
      <c r="A214" s="28" t="s">
        <v>207</v>
      </c>
      <c r="B214" s="14">
        <v>0</v>
      </c>
      <c r="C214" s="14">
        <v>0</v>
      </c>
      <c r="D214" s="1"/>
      <c r="E214" s="1"/>
      <c r="F214" s="1"/>
      <c r="G214" s="1"/>
      <c r="H214" s="1"/>
      <c r="I214" s="1"/>
      <c r="J214" s="1"/>
      <c r="K214" s="1"/>
      <c r="L214" s="1"/>
      <c r="M214" s="1"/>
      <c r="N214" s="1"/>
      <c r="O214" s="1"/>
      <c r="P214" s="1"/>
      <c r="Q214" s="1"/>
      <c r="R214" s="1"/>
      <c r="S214" s="1"/>
      <c r="T214" s="1"/>
      <c r="U214" s="1"/>
    </row>
    <row r="215" spans="1:21">
      <c r="A215" s="19" t="s">
        <v>208</v>
      </c>
      <c r="B215" s="12">
        <v>23055375.214880001</v>
      </c>
      <c r="C215" s="12">
        <v>23055375.214880001</v>
      </c>
      <c r="D215" s="1"/>
      <c r="E215" s="1"/>
      <c r="F215" s="1"/>
      <c r="G215" s="1"/>
      <c r="H215" s="1"/>
      <c r="I215" s="1"/>
      <c r="J215" s="1"/>
      <c r="K215" s="1"/>
      <c r="L215" s="1"/>
      <c r="M215" s="1"/>
      <c r="N215" s="1"/>
      <c r="O215" s="1"/>
      <c r="P215" s="1"/>
      <c r="Q215" s="1"/>
      <c r="R215" s="1"/>
      <c r="S215" s="1"/>
      <c r="T215" s="1"/>
      <c r="U215" s="1"/>
    </row>
    <row r="216" spans="1:21">
      <c r="A216" s="28" t="s">
        <v>209</v>
      </c>
      <c r="B216" s="14">
        <v>0</v>
      </c>
      <c r="C216" s="14">
        <v>0</v>
      </c>
      <c r="D216" s="1"/>
      <c r="E216" s="1"/>
      <c r="F216" s="1"/>
      <c r="G216" s="1"/>
      <c r="H216" s="1"/>
      <c r="I216" s="1"/>
      <c r="J216" s="1"/>
      <c r="K216" s="1"/>
      <c r="L216" s="1"/>
      <c r="M216" s="1"/>
      <c r="N216" s="1"/>
      <c r="O216" s="1"/>
      <c r="P216" s="1"/>
      <c r="Q216" s="1"/>
      <c r="R216" s="1"/>
      <c r="S216" s="1"/>
      <c r="T216" s="1"/>
      <c r="U216" s="1"/>
    </row>
    <row r="217" spans="1:21">
      <c r="A217" s="21" t="s">
        <v>210</v>
      </c>
      <c r="B217" s="14">
        <v>0</v>
      </c>
      <c r="C217" s="14">
        <v>0</v>
      </c>
      <c r="D217" s="1"/>
      <c r="E217" s="1"/>
      <c r="F217" s="1"/>
      <c r="G217" s="1"/>
      <c r="H217" s="1"/>
      <c r="I217" s="1"/>
      <c r="J217" s="1"/>
      <c r="K217" s="1"/>
      <c r="L217" s="1"/>
      <c r="M217" s="1"/>
      <c r="N217" s="1"/>
      <c r="O217" s="1"/>
      <c r="P217" s="1"/>
      <c r="Q217" s="1"/>
      <c r="R217" s="1"/>
      <c r="S217" s="1"/>
      <c r="T217" s="1"/>
      <c r="U217" s="1"/>
    </row>
    <row r="218" spans="1:21">
      <c r="A218" s="21" t="s">
        <v>211</v>
      </c>
      <c r="B218" s="14">
        <v>0</v>
      </c>
      <c r="C218" s="14">
        <v>0</v>
      </c>
      <c r="D218" s="1"/>
      <c r="E218" s="1"/>
      <c r="F218" s="1"/>
      <c r="G218" s="1"/>
      <c r="H218" s="1"/>
      <c r="I218" s="1"/>
      <c r="J218" s="1"/>
      <c r="K218" s="1"/>
      <c r="L218" s="1"/>
      <c r="M218" s="1"/>
      <c r="N218" s="1"/>
      <c r="O218" s="1"/>
      <c r="P218" s="1"/>
      <c r="Q218" s="1"/>
      <c r="R218" s="1"/>
      <c r="S218" s="1"/>
      <c r="T218" s="1"/>
      <c r="U218" s="1"/>
    </row>
    <row r="219" spans="1:21">
      <c r="A219" s="21" t="s">
        <v>212</v>
      </c>
      <c r="B219" s="14">
        <v>0</v>
      </c>
      <c r="C219" s="14">
        <v>0</v>
      </c>
      <c r="D219" s="1"/>
      <c r="E219" s="1"/>
      <c r="F219" s="1"/>
      <c r="G219" s="1"/>
      <c r="H219" s="1"/>
      <c r="I219" s="1"/>
      <c r="J219" s="1"/>
      <c r="K219" s="1"/>
      <c r="L219" s="1"/>
      <c r="M219" s="1"/>
      <c r="N219" s="1"/>
      <c r="O219" s="1"/>
      <c r="P219" s="1"/>
      <c r="Q219" s="1"/>
      <c r="R219" s="1"/>
      <c r="S219" s="1"/>
      <c r="T219" s="1"/>
      <c r="U219" s="1"/>
    </row>
    <row r="220" spans="1:21">
      <c r="A220" s="28" t="s">
        <v>213</v>
      </c>
      <c r="B220" s="14">
        <v>0</v>
      </c>
      <c r="C220" s="14">
        <v>0</v>
      </c>
      <c r="D220" s="1"/>
      <c r="E220" s="1"/>
      <c r="F220" s="1"/>
      <c r="G220" s="1"/>
      <c r="H220" s="1"/>
      <c r="I220" s="1"/>
      <c r="J220" s="1"/>
      <c r="K220" s="1"/>
      <c r="L220" s="1"/>
      <c r="M220" s="1"/>
      <c r="N220" s="1"/>
      <c r="O220" s="1"/>
      <c r="P220" s="1"/>
      <c r="Q220" s="1"/>
      <c r="R220" s="1"/>
      <c r="S220" s="1"/>
      <c r="T220" s="1"/>
      <c r="U220" s="1"/>
    </row>
    <row r="221" spans="1:21">
      <c r="A221" s="22" t="s">
        <v>214</v>
      </c>
      <c r="B221" s="14">
        <v>0</v>
      </c>
      <c r="C221" s="14">
        <v>0</v>
      </c>
      <c r="D221" s="1"/>
      <c r="E221" s="1"/>
      <c r="F221" s="1"/>
      <c r="G221" s="1"/>
      <c r="H221" s="1"/>
      <c r="I221" s="1"/>
      <c r="J221" s="1"/>
      <c r="K221" s="1"/>
      <c r="L221" s="1"/>
      <c r="M221" s="1"/>
      <c r="N221" s="1"/>
      <c r="O221" s="1"/>
      <c r="P221" s="1"/>
      <c r="Q221" s="1"/>
      <c r="R221" s="1"/>
      <c r="S221" s="1"/>
      <c r="T221" s="1"/>
      <c r="U221" s="1"/>
    </row>
    <row r="222" spans="1:21">
      <c r="A222" s="21" t="s">
        <v>215</v>
      </c>
      <c r="B222" s="14">
        <v>0</v>
      </c>
      <c r="C222" s="14">
        <v>0</v>
      </c>
      <c r="D222" s="1"/>
      <c r="E222" s="1"/>
      <c r="F222" s="1"/>
      <c r="G222" s="1"/>
      <c r="H222" s="1"/>
      <c r="I222" s="1"/>
      <c r="J222" s="1"/>
      <c r="K222" s="1"/>
      <c r="L222" s="1"/>
      <c r="M222" s="1"/>
      <c r="N222" s="1"/>
      <c r="O222" s="1"/>
      <c r="P222" s="1"/>
      <c r="Q222" s="1"/>
      <c r="R222" s="1"/>
      <c r="S222" s="1"/>
      <c r="T222" s="1"/>
      <c r="U222" s="1"/>
    </row>
    <row r="223" spans="1:21">
      <c r="A223" s="21" t="s">
        <v>216</v>
      </c>
      <c r="B223" s="14">
        <v>0</v>
      </c>
      <c r="C223" s="14">
        <v>0</v>
      </c>
      <c r="D223" s="1"/>
      <c r="E223" s="1"/>
      <c r="F223" s="1"/>
      <c r="G223" s="1"/>
      <c r="H223" s="1"/>
      <c r="I223" s="1"/>
      <c r="J223" s="1"/>
      <c r="K223" s="1"/>
      <c r="L223" s="1"/>
      <c r="M223" s="1"/>
      <c r="N223" s="1"/>
      <c r="O223" s="1"/>
      <c r="P223" s="1"/>
      <c r="Q223" s="1"/>
      <c r="R223" s="1"/>
      <c r="S223" s="1"/>
      <c r="T223" s="1"/>
      <c r="U223" s="1"/>
    </row>
    <row r="224" spans="1:21">
      <c r="A224" s="21" t="s">
        <v>217</v>
      </c>
      <c r="B224" s="14">
        <v>0</v>
      </c>
      <c r="C224" s="14">
        <v>0</v>
      </c>
      <c r="D224" s="1"/>
      <c r="E224" s="1"/>
      <c r="F224" s="1"/>
      <c r="G224" s="1"/>
      <c r="H224" s="1"/>
      <c r="I224" s="1"/>
      <c r="J224" s="1"/>
      <c r="K224" s="1"/>
      <c r="L224" s="1"/>
      <c r="M224" s="1"/>
      <c r="N224" s="1"/>
      <c r="O224" s="1"/>
      <c r="P224" s="1"/>
      <c r="Q224" s="1"/>
      <c r="R224" s="1"/>
      <c r="S224" s="1"/>
      <c r="T224" s="1"/>
      <c r="U224" s="1"/>
    </row>
    <row r="225" spans="1:21">
      <c r="A225" s="21" t="s">
        <v>218</v>
      </c>
      <c r="B225" s="14">
        <v>0</v>
      </c>
      <c r="C225" s="14">
        <v>0</v>
      </c>
      <c r="D225" s="1"/>
      <c r="E225" s="1"/>
      <c r="F225" s="1"/>
      <c r="G225" s="1"/>
      <c r="H225" s="1"/>
      <c r="I225" s="1"/>
      <c r="J225" s="1"/>
      <c r="K225" s="1"/>
      <c r="L225" s="1"/>
      <c r="M225" s="1"/>
      <c r="N225" s="1"/>
      <c r="O225" s="1"/>
      <c r="P225" s="1"/>
      <c r="Q225" s="1"/>
      <c r="R225" s="1"/>
      <c r="S225" s="1"/>
      <c r="T225" s="1"/>
      <c r="U225" s="1"/>
    </row>
    <row r="226" spans="1:21">
      <c r="A226" s="28" t="s">
        <v>219</v>
      </c>
      <c r="B226" s="14">
        <v>0</v>
      </c>
      <c r="C226" s="14">
        <v>0</v>
      </c>
      <c r="D226" s="1"/>
      <c r="E226" s="1"/>
      <c r="F226" s="1"/>
      <c r="G226" s="1"/>
      <c r="H226" s="1"/>
      <c r="I226" s="1"/>
      <c r="J226" s="1"/>
      <c r="K226" s="1"/>
      <c r="L226" s="1"/>
      <c r="M226" s="1"/>
      <c r="N226" s="1"/>
      <c r="O226" s="1"/>
      <c r="P226" s="1"/>
      <c r="Q226" s="1"/>
      <c r="R226" s="1"/>
      <c r="S226" s="1"/>
      <c r="T226" s="1"/>
      <c r="U226" s="1"/>
    </row>
    <row r="227" spans="1:21">
      <c r="A227" s="21" t="s">
        <v>220</v>
      </c>
      <c r="B227" s="14">
        <v>0</v>
      </c>
      <c r="C227" s="14">
        <v>0</v>
      </c>
      <c r="D227" s="1"/>
      <c r="E227" s="1"/>
      <c r="F227" s="1"/>
      <c r="G227" s="1"/>
      <c r="H227" s="1"/>
      <c r="I227" s="1"/>
      <c r="J227" s="1"/>
      <c r="K227" s="1"/>
      <c r="L227" s="1"/>
      <c r="M227" s="1"/>
      <c r="N227" s="1"/>
      <c r="O227" s="1"/>
      <c r="P227" s="1"/>
      <c r="Q227" s="1"/>
      <c r="R227" s="1"/>
      <c r="S227" s="1"/>
      <c r="T227" s="1"/>
      <c r="U227" s="1"/>
    </row>
    <row r="228" spans="1:21">
      <c r="A228" s="21" t="s">
        <v>221</v>
      </c>
      <c r="B228" s="14">
        <v>0</v>
      </c>
      <c r="C228" s="14">
        <v>0</v>
      </c>
      <c r="D228" s="1"/>
      <c r="E228" s="1"/>
      <c r="F228" s="1"/>
      <c r="G228" s="1"/>
      <c r="H228" s="1"/>
      <c r="I228" s="1"/>
      <c r="J228" s="1"/>
      <c r="K228" s="1"/>
      <c r="L228" s="1"/>
      <c r="M228" s="1"/>
      <c r="N228" s="1"/>
      <c r="O228" s="1"/>
      <c r="P228" s="1"/>
      <c r="Q228" s="1"/>
      <c r="R228" s="1"/>
      <c r="S228" s="1"/>
      <c r="T228" s="1"/>
      <c r="U228" s="1"/>
    </row>
    <row r="229" spans="1:21">
      <c r="A229" s="28" t="s">
        <v>222</v>
      </c>
      <c r="B229" s="14">
        <v>0</v>
      </c>
      <c r="C229" s="14">
        <v>0</v>
      </c>
      <c r="D229" s="1"/>
      <c r="E229" s="1"/>
      <c r="F229" s="1"/>
      <c r="G229" s="1"/>
      <c r="H229" s="1"/>
      <c r="I229" s="1"/>
      <c r="J229" s="1"/>
      <c r="K229" s="1"/>
      <c r="L229" s="1"/>
      <c r="M229" s="1"/>
      <c r="N229" s="1"/>
      <c r="O229" s="1"/>
      <c r="P229" s="1"/>
      <c r="Q229" s="1"/>
      <c r="R229" s="1"/>
      <c r="S229" s="1"/>
      <c r="T229" s="1"/>
      <c r="U229" s="1"/>
    </row>
    <row r="230" spans="1:21">
      <c r="A230" s="21" t="s">
        <v>223</v>
      </c>
      <c r="B230" s="14">
        <v>0</v>
      </c>
      <c r="C230" s="14">
        <v>0</v>
      </c>
      <c r="D230" s="1"/>
      <c r="E230" s="1"/>
      <c r="F230" s="1"/>
      <c r="G230" s="1"/>
      <c r="H230" s="1"/>
      <c r="I230" s="1"/>
      <c r="J230" s="1"/>
      <c r="K230" s="1"/>
      <c r="L230" s="1"/>
      <c r="M230" s="1"/>
      <c r="N230" s="1"/>
      <c r="O230" s="1"/>
      <c r="P230" s="1"/>
      <c r="Q230" s="1"/>
      <c r="R230" s="1"/>
      <c r="S230" s="1"/>
      <c r="T230" s="1"/>
      <c r="U230" s="1"/>
    </row>
    <row r="231" spans="1:21">
      <c r="A231" s="21" t="s">
        <v>224</v>
      </c>
      <c r="B231" s="14">
        <v>0</v>
      </c>
      <c r="C231" s="14">
        <v>0</v>
      </c>
      <c r="D231" s="1"/>
      <c r="E231" s="1"/>
      <c r="F231" s="1"/>
      <c r="G231" s="1"/>
      <c r="H231" s="1"/>
      <c r="I231" s="1"/>
      <c r="J231" s="1"/>
      <c r="K231" s="1"/>
      <c r="L231" s="1"/>
      <c r="M231" s="1"/>
      <c r="N231" s="1"/>
      <c r="O231" s="1"/>
      <c r="P231" s="1"/>
      <c r="Q231" s="1"/>
      <c r="R231" s="1"/>
      <c r="S231" s="1"/>
      <c r="T231" s="1"/>
      <c r="U231" s="1"/>
    </row>
    <row r="232" spans="1:21">
      <c r="A232" s="28" t="s">
        <v>225</v>
      </c>
      <c r="B232" s="14">
        <v>4210773.0998999998</v>
      </c>
      <c r="C232" s="14">
        <v>4210773.0998999998</v>
      </c>
      <c r="D232" s="1"/>
      <c r="E232" s="1"/>
      <c r="F232" s="1"/>
      <c r="G232" s="1"/>
      <c r="H232" s="1"/>
      <c r="I232" s="1"/>
      <c r="J232" s="1"/>
      <c r="K232" s="1"/>
      <c r="L232" s="1"/>
      <c r="M232" s="1"/>
      <c r="N232" s="1"/>
      <c r="O232" s="1"/>
      <c r="P232" s="1"/>
      <c r="Q232" s="1"/>
      <c r="R232" s="1"/>
      <c r="S232" s="1"/>
      <c r="T232" s="1"/>
      <c r="U232" s="1"/>
    </row>
    <row r="233" spans="1:21">
      <c r="A233" s="21" t="s">
        <v>226</v>
      </c>
      <c r="B233" s="14">
        <v>2861991.8543400001</v>
      </c>
      <c r="C233" s="14">
        <v>2861991.8543400001</v>
      </c>
      <c r="D233" s="1"/>
      <c r="E233" s="1"/>
      <c r="F233" s="1"/>
      <c r="G233" s="1"/>
      <c r="H233" s="1"/>
      <c r="I233" s="1"/>
      <c r="J233" s="1"/>
      <c r="K233" s="1"/>
      <c r="L233" s="1"/>
      <c r="M233" s="1"/>
      <c r="N233" s="1"/>
      <c r="O233" s="1"/>
      <c r="P233" s="1"/>
      <c r="Q233" s="1"/>
      <c r="R233" s="1"/>
      <c r="S233" s="1"/>
      <c r="T233" s="1"/>
      <c r="U233" s="1"/>
    </row>
    <row r="234" spans="1:21">
      <c r="A234" s="21" t="s">
        <v>227</v>
      </c>
      <c r="B234" s="14">
        <v>0</v>
      </c>
      <c r="C234" s="14">
        <v>0</v>
      </c>
      <c r="D234" s="1"/>
      <c r="E234" s="1"/>
      <c r="F234" s="1"/>
      <c r="G234" s="1"/>
      <c r="H234" s="1"/>
      <c r="I234" s="1"/>
      <c r="J234" s="1"/>
      <c r="K234" s="1"/>
      <c r="L234" s="1"/>
      <c r="M234" s="1"/>
      <c r="N234" s="1"/>
      <c r="O234" s="1"/>
      <c r="P234" s="1"/>
      <c r="Q234" s="1"/>
      <c r="R234" s="1"/>
      <c r="S234" s="1"/>
      <c r="T234" s="1"/>
      <c r="U234" s="1"/>
    </row>
    <row r="235" spans="1:21">
      <c r="A235" s="21" t="s">
        <v>228</v>
      </c>
      <c r="B235" s="14">
        <v>330147.98332999996</v>
      </c>
      <c r="C235" s="14">
        <v>330147.98332999996</v>
      </c>
      <c r="D235" s="1"/>
      <c r="E235" s="1"/>
      <c r="F235" s="1"/>
      <c r="G235" s="1"/>
      <c r="H235" s="1"/>
      <c r="I235" s="1"/>
      <c r="J235" s="1"/>
      <c r="K235" s="1"/>
      <c r="L235" s="1"/>
      <c r="M235" s="1"/>
      <c r="N235" s="1"/>
      <c r="O235" s="1"/>
      <c r="P235" s="1"/>
      <c r="Q235" s="1"/>
      <c r="R235" s="1"/>
      <c r="S235" s="1"/>
      <c r="T235" s="1"/>
      <c r="U235" s="1"/>
    </row>
    <row r="236" spans="1:21">
      <c r="A236" s="21" t="s">
        <v>229</v>
      </c>
      <c r="B236" s="14">
        <v>0</v>
      </c>
      <c r="C236" s="14">
        <v>0</v>
      </c>
      <c r="D236" s="1"/>
      <c r="E236" s="1"/>
      <c r="F236" s="1"/>
      <c r="G236" s="1"/>
      <c r="H236" s="1"/>
      <c r="I236" s="1"/>
      <c r="J236" s="1"/>
      <c r="K236" s="1"/>
      <c r="L236" s="1"/>
      <c r="M236" s="1"/>
      <c r="N236" s="1"/>
      <c r="O236" s="1"/>
      <c r="P236" s="1"/>
      <c r="Q236" s="1"/>
      <c r="R236" s="1"/>
      <c r="S236" s="1"/>
      <c r="T236" s="1"/>
      <c r="U236" s="1"/>
    </row>
    <row r="237" spans="1:21">
      <c r="A237" s="21" t="s">
        <v>230</v>
      </c>
      <c r="B237" s="14">
        <v>0</v>
      </c>
      <c r="C237" s="14">
        <v>0</v>
      </c>
      <c r="D237" s="1"/>
      <c r="E237" s="1"/>
      <c r="F237" s="1"/>
      <c r="G237" s="1"/>
      <c r="H237" s="1"/>
      <c r="I237" s="1"/>
      <c r="J237" s="1"/>
      <c r="K237" s="1"/>
      <c r="L237" s="1"/>
      <c r="M237" s="1"/>
      <c r="N237" s="1"/>
      <c r="O237" s="1"/>
      <c r="P237" s="1"/>
      <c r="Q237" s="1"/>
      <c r="R237" s="1"/>
      <c r="S237" s="1"/>
      <c r="T237" s="1"/>
      <c r="U237" s="1"/>
    </row>
    <row r="238" spans="1:21">
      <c r="A238" s="21" t="s">
        <v>231</v>
      </c>
      <c r="B238" s="14">
        <v>0</v>
      </c>
      <c r="C238" s="14">
        <v>0</v>
      </c>
      <c r="D238" s="1"/>
      <c r="E238" s="1"/>
      <c r="F238" s="1"/>
      <c r="G238" s="1"/>
      <c r="H238" s="1"/>
      <c r="I238" s="1"/>
      <c r="J238" s="1"/>
      <c r="K238" s="1"/>
      <c r="L238" s="1"/>
      <c r="M238" s="1"/>
      <c r="N238" s="1"/>
      <c r="O238" s="1"/>
      <c r="P238" s="1"/>
      <c r="Q238" s="1"/>
      <c r="R238" s="1"/>
      <c r="S238" s="1"/>
      <c r="T238" s="1"/>
      <c r="U238" s="1"/>
    </row>
    <row r="239" spans="1:21">
      <c r="A239" s="21" t="s">
        <v>232</v>
      </c>
      <c r="B239" s="14">
        <v>0</v>
      </c>
      <c r="C239" s="14">
        <v>0</v>
      </c>
      <c r="D239" s="1"/>
      <c r="E239" s="1"/>
      <c r="F239" s="1"/>
      <c r="G239" s="1"/>
      <c r="H239" s="1"/>
      <c r="I239" s="1"/>
      <c r="J239" s="1"/>
      <c r="K239" s="1"/>
      <c r="L239" s="1"/>
      <c r="M239" s="1"/>
      <c r="N239" s="1"/>
      <c r="O239" s="1"/>
      <c r="P239" s="1"/>
      <c r="Q239" s="1"/>
      <c r="R239" s="1"/>
      <c r="S239" s="1"/>
      <c r="T239" s="1"/>
      <c r="U239" s="1"/>
    </row>
    <row r="240" spans="1:21">
      <c r="A240" s="21" t="s">
        <v>233</v>
      </c>
      <c r="B240" s="14">
        <v>1018633.26223</v>
      </c>
      <c r="C240" s="14">
        <v>1018633.26223</v>
      </c>
      <c r="D240" s="1"/>
      <c r="E240" s="1"/>
      <c r="F240" s="1"/>
      <c r="G240" s="1"/>
      <c r="H240" s="1"/>
      <c r="I240" s="1"/>
      <c r="J240" s="1"/>
      <c r="K240" s="1"/>
      <c r="L240" s="1"/>
      <c r="M240" s="1"/>
      <c r="N240" s="1"/>
      <c r="O240" s="1"/>
      <c r="P240" s="1"/>
      <c r="Q240" s="1"/>
      <c r="R240" s="1"/>
      <c r="S240" s="1"/>
      <c r="T240" s="1"/>
      <c r="U240" s="1"/>
    </row>
    <row r="241" spans="1:21">
      <c r="A241" s="28" t="s">
        <v>234</v>
      </c>
      <c r="B241" s="14">
        <v>4968335.2273199996</v>
      </c>
      <c r="C241" s="14">
        <v>4968335.2273199996</v>
      </c>
      <c r="D241" s="1"/>
      <c r="E241" s="1"/>
      <c r="F241" s="1"/>
      <c r="G241" s="1"/>
      <c r="H241" s="1"/>
      <c r="I241" s="1"/>
      <c r="J241" s="1"/>
      <c r="K241" s="1"/>
      <c r="L241" s="1"/>
      <c r="M241" s="1"/>
      <c r="N241" s="1"/>
      <c r="O241" s="1"/>
      <c r="P241" s="1"/>
      <c r="Q241" s="1"/>
      <c r="R241" s="1"/>
      <c r="S241" s="1"/>
      <c r="T241" s="1"/>
      <c r="U241" s="1"/>
    </row>
    <row r="242" spans="1:21">
      <c r="A242" s="21" t="s">
        <v>235</v>
      </c>
      <c r="B242" s="14">
        <v>131324.71466</v>
      </c>
      <c r="C242" s="14">
        <v>131324.71466</v>
      </c>
      <c r="D242" s="1"/>
      <c r="E242" s="1"/>
      <c r="F242" s="1"/>
      <c r="G242" s="1"/>
      <c r="H242" s="1"/>
      <c r="I242" s="1"/>
      <c r="J242" s="1"/>
      <c r="K242" s="1"/>
      <c r="L242" s="1"/>
      <c r="M242" s="1"/>
      <c r="N242" s="1"/>
      <c r="O242" s="1"/>
      <c r="P242" s="1"/>
      <c r="Q242" s="1"/>
      <c r="R242" s="1"/>
      <c r="S242" s="1"/>
      <c r="T242" s="1"/>
      <c r="U242" s="1"/>
    </row>
    <row r="243" spans="1:21">
      <c r="A243" s="21" t="s">
        <v>236</v>
      </c>
      <c r="B243" s="14">
        <v>75.459999999999994</v>
      </c>
      <c r="C243" s="14">
        <v>75.459999999999994</v>
      </c>
      <c r="D243" s="1"/>
      <c r="E243" s="1"/>
      <c r="F243" s="1"/>
      <c r="G243" s="1"/>
      <c r="H243" s="1"/>
      <c r="I243" s="1"/>
      <c r="J243" s="1"/>
      <c r="K243" s="1"/>
      <c r="L243" s="1"/>
      <c r="M243" s="1"/>
      <c r="N243" s="1"/>
      <c r="O243" s="1"/>
      <c r="P243" s="1"/>
      <c r="Q243" s="1"/>
      <c r="R243" s="1"/>
      <c r="S243" s="1"/>
      <c r="T243" s="1"/>
      <c r="U243" s="1"/>
    </row>
    <row r="244" spans="1:21">
      <c r="A244" s="21" t="s">
        <v>237</v>
      </c>
      <c r="B244" s="14">
        <v>36085.635470000001</v>
      </c>
      <c r="C244" s="14">
        <v>36085.635470000001</v>
      </c>
      <c r="D244" s="1"/>
      <c r="E244" s="1"/>
      <c r="F244" s="1"/>
      <c r="G244" s="1"/>
      <c r="H244" s="1"/>
      <c r="I244" s="1"/>
      <c r="J244" s="1"/>
      <c r="K244" s="1"/>
      <c r="L244" s="1"/>
      <c r="M244" s="1"/>
      <c r="N244" s="1"/>
      <c r="O244" s="1"/>
      <c r="P244" s="1"/>
      <c r="Q244" s="1"/>
      <c r="R244" s="1"/>
      <c r="S244" s="1"/>
      <c r="T244" s="1"/>
      <c r="U244" s="1"/>
    </row>
    <row r="245" spans="1:21">
      <c r="A245" s="21" t="s">
        <v>238</v>
      </c>
      <c r="B245" s="14">
        <v>17185.940260000003</v>
      </c>
      <c r="C245" s="14">
        <v>17185.940260000003</v>
      </c>
      <c r="D245" s="1"/>
      <c r="E245" s="1"/>
      <c r="F245" s="1"/>
      <c r="G245" s="1"/>
      <c r="H245" s="1"/>
      <c r="I245" s="1"/>
      <c r="J245" s="1"/>
      <c r="K245" s="1"/>
      <c r="L245" s="1"/>
      <c r="M245" s="1"/>
      <c r="N245" s="1"/>
      <c r="O245" s="1"/>
      <c r="P245" s="1"/>
      <c r="Q245" s="1"/>
      <c r="R245" s="1"/>
      <c r="S245" s="1"/>
      <c r="T245" s="1"/>
      <c r="U245" s="1"/>
    </row>
    <row r="246" spans="1:21">
      <c r="A246" s="15" t="s">
        <v>239</v>
      </c>
      <c r="B246" s="14">
        <v>0</v>
      </c>
      <c r="C246" s="14">
        <v>0</v>
      </c>
      <c r="D246" s="1"/>
      <c r="E246" s="1"/>
      <c r="F246" s="1"/>
      <c r="G246" s="1"/>
      <c r="H246" s="1"/>
      <c r="I246" s="1"/>
      <c r="J246" s="1"/>
      <c r="K246" s="1"/>
      <c r="L246" s="1"/>
      <c r="M246" s="1"/>
      <c r="N246" s="1"/>
      <c r="O246" s="1"/>
      <c r="P246" s="1"/>
      <c r="Q246" s="1"/>
      <c r="R246" s="1"/>
      <c r="S246" s="1"/>
      <c r="T246" s="1"/>
      <c r="U246" s="1"/>
    </row>
    <row r="247" spans="1:21">
      <c r="A247" s="21" t="s">
        <v>240</v>
      </c>
      <c r="B247" s="14">
        <v>4783663.4769299999</v>
      </c>
      <c r="C247" s="14">
        <v>4783663.4769299999</v>
      </c>
      <c r="D247" s="1"/>
      <c r="E247" s="1"/>
      <c r="F247" s="1"/>
      <c r="G247" s="1"/>
      <c r="H247" s="1"/>
      <c r="I247" s="1"/>
      <c r="J247" s="1"/>
      <c r="K247" s="1"/>
      <c r="L247" s="1"/>
      <c r="M247" s="1"/>
      <c r="N247" s="1"/>
      <c r="O247" s="1"/>
      <c r="P247" s="1"/>
      <c r="Q247" s="1"/>
      <c r="R247" s="1"/>
      <c r="S247" s="1"/>
      <c r="T247" s="1"/>
      <c r="U247" s="1"/>
    </row>
    <row r="248" spans="1:21">
      <c r="A248" s="28" t="s">
        <v>241</v>
      </c>
      <c r="B248" s="14">
        <v>1583611.9128800002</v>
      </c>
      <c r="C248" s="14">
        <v>1583611.9128800002</v>
      </c>
      <c r="D248" s="1"/>
      <c r="E248" s="1"/>
      <c r="F248" s="1"/>
      <c r="G248" s="1"/>
      <c r="H248" s="1"/>
      <c r="I248" s="1"/>
      <c r="J248" s="1"/>
      <c r="K248" s="1"/>
      <c r="L248" s="1"/>
      <c r="M248" s="1"/>
      <c r="N248" s="1"/>
      <c r="O248" s="1"/>
      <c r="P248" s="1"/>
      <c r="Q248" s="1"/>
      <c r="R248" s="1"/>
      <c r="S248" s="1"/>
      <c r="T248" s="1"/>
      <c r="U248" s="1"/>
    </row>
    <row r="249" spans="1:21">
      <c r="A249" s="21" t="s">
        <v>242</v>
      </c>
      <c r="B249" s="14">
        <v>1549186.0608099999</v>
      </c>
      <c r="C249" s="14">
        <v>1549186.0608099999</v>
      </c>
      <c r="D249" s="1"/>
      <c r="E249" s="1"/>
      <c r="F249" s="1"/>
      <c r="G249" s="1"/>
      <c r="H249" s="1"/>
      <c r="I249" s="1"/>
      <c r="J249" s="1"/>
      <c r="K249" s="1"/>
      <c r="L249" s="1"/>
      <c r="M249" s="1"/>
      <c r="N249" s="1"/>
      <c r="O249" s="1"/>
      <c r="P249" s="1"/>
      <c r="Q249" s="1"/>
      <c r="R249" s="1"/>
      <c r="S249" s="1"/>
      <c r="T249" s="1"/>
      <c r="U249" s="1"/>
    </row>
    <row r="250" spans="1:21">
      <c r="A250" s="21" t="s">
        <v>243</v>
      </c>
      <c r="B250" s="14">
        <v>34425.852070000001</v>
      </c>
      <c r="C250" s="14">
        <v>34425.852070000001</v>
      </c>
      <c r="D250" s="1"/>
      <c r="E250" s="1"/>
      <c r="F250" s="1"/>
      <c r="G250" s="1"/>
      <c r="H250" s="1"/>
      <c r="I250" s="1"/>
      <c r="J250" s="1"/>
      <c r="K250" s="1"/>
      <c r="L250" s="1"/>
      <c r="M250" s="1"/>
      <c r="N250" s="1"/>
      <c r="O250" s="1"/>
      <c r="P250" s="1"/>
      <c r="Q250" s="1"/>
      <c r="R250" s="1"/>
      <c r="S250" s="1"/>
      <c r="T250" s="1"/>
      <c r="U250" s="1"/>
    </row>
    <row r="251" spans="1:21">
      <c r="A251" s="28" t="s">
        <v>244</v>
      </c>
      <c r="B251" s="14">
        <v>12292654.974780001</v>
      </c>
      <c r="C251" s="14">
        <v>12292654.974780001</v>
      </c>
      <c r="D251" s="1"/>
      <c r="E251" s="1"/>
      <c r="F251" s="1"/>
      <c r="G251" s="1"/>
      <c r="H251" s="1"/>
      <c r="I251" s="1"/>
      <c r="J251" s="1"/>
      <c r="K251" s="1"/>
      <c r="L251" s="1"/>
      <c r="M251" s="1"/>
      <c r="N251" s="1"/>
      <c r="O251" s="1"/>
      <c r="P251" s="1"/>
      <c r="Q251" s="1"/>
      <c r="R251" s="1"/>
      <c r="S251" s="1"/>
      <c r="T251" s="1"/>
      <c r="U251" s="1"/>
    </row>
    <row r="252" spans="1:21">
      <c r="A252" s="21" t="s">
        <v>242</v>
      </c>
      <c r="B252" s="14">
        <v>7680275.1019799998</v>
      </c>
      <c r="C252" s="14">
        <v>7680275.1019799998</v>
      </c>
      <c r="D252" s="1"/>
      <c r="E252" s="1"/>
      <c r="F252" s="1"/>
      <c r="G252" s="1"/>
      <c r="H252" s="1"/>
      <c r="I252" s="1"/>
      <c r="J252" s="1"/>
      <c r="K252" s="1"/>
      <c r="L252" s="1"/>
      <c r="M252" s="1"/>
      <c r="N252" s="1"/>
      <c r="O252" s="1"/>
      <c r="P252" s="1"/>
      <c r="Q252" s="1"/>
      <c r="R252" s="1"/>
      <c r="S252" s="1"/>
      <c r="T252" s="1"/>
      <c r="U252" s="1"/>
    </row>
    <row r="253" spans="1:21">
      <c r="A253" s="21" t="s">
        <v>243</v>
      </c>
      <c r="B253" s="14">
        <v>4612379.8728</v>
      </c>
      <c r="C253" s="14">
        <v>4612379.8728</v>
      </c>
      <c r="D253" s="1"/>
      <c r="E253" s="1"/>
      <c r="F253" s="1"/>
      <c r="G253" s="1"/>
      <c r="H253" s="1"/>
      <c r="I253" s="1"/>
      <c r="J253" s="1"/>
      <c r="K253" s="1"/>
      <c r="L253" s="1"/>
      <c r="M253" s="1"/>
      <c r="N253" s="1"/>
      <c r="O253" s="1"/>
      <c r="P253" s="1"/>
      <c r="Q253" s="1"/>
      <c r="R253" s="1"/>
      <c r="S253" s="1"/>
      <c r="T253" s="1"/>
      <c r="U253" s="1"/>
    </row>
    <row r="254" spans="1:21">
      <c r="A254" s="19" t="s">
        <v>245</v>
      </c>
      <c r="B254" s="12">
        <v>421310.76079000003</v>
      </c>
      <c r="C254" s="12">
        <v>421310.76079000003</v>
      </c>
      <c r="D254" s="1"/>
      <c r="E254" s="1"/>
      <c r="F254" s="1"/>
      <c r="G254" s="1"/>
      <c r="H254" s="1"/>
      <c r="I254" s="1"/>
      <c r="J254" s="1"/>
      <c r="K254" s="1"/>
      <c r="L254" s="1"/>
      <c r="M254" s="1"/>
      <c r="N254" s="1"/>
      <c r="O254" s="1"/>
      <c r="P254" s="1"/>
      <c r="Q254" s="1"/>
      <c r="R254" s="1"/>
      <c r="S254" s="1"/>
      <c r="T254" s="1"/>
      <c r="U254" s="1"/>
    </row>
    <row r="255" spans="1:21">
      <c r="A255" s="21" t="s">
        <v>246</v>
      </c>
      <c r="B255" s="14">
        <v>6.9166499999999997</v>
      </c>
      <c r="C255" s="14">
        <v>6.9166499999999997</v>
      </c>
      <c r="D255" s="1"/>
      <c r="E255" s="1"/>
      <c r="F255" s="1"/>
      <c r="G255" s="1"/>
      <c r="H255" s="1"/>
      <c r="I255" s="1"/>
      <c r="J255" s="1"/>
      <c r="K255" s="1"/>
      <c r="L255" s="1"/>
      <c r="M255" s="1"/>
      <c r="N255" s="1"/>
      <c r="O255" s="1"/>
      <c r="P255" s="1"/>
      <c r="Q255" s="1"/>
      <c r="R255" s="1"/>
      <c r="S255" s="1"/>
      <c r="T255" s="1"/>
      <c r="U255" s="1"/>
    </row>
    <row r="256" spans="1:21">
      <c r="A256" s="21" t="s">
        <v>247</v>
      </c>
      <c r="B256" s="14">
        <v>21347.25561</v>
      </c>
      <c r="C256" s="14">
        <v>21347.25561</v>
      </c>
      <c r="D256" s="1"/>
      <c r="E256" s="1"/>
      <c r="F256" s="1"/>
      <c r="G256" s="1"/>
      <c r="H256" s="1"/>
      <c r="I256" s="1"/>
      <c r="J256" s="1"/>
      <c r="K256" s="1"/>
      <c r="L256" s="1"/>
      <c r="M256" s="1"/>
      <c r="N256" s="1"/>
      <c r="O256" s="1"/>
      <c r="P256" s="1"/>
      <c r="Q256" s="1"/>
      <c r="R256" s="1"/>
      <c r="S256" s="1"/>
      <c r="T256" s="1"/>
      <c r="U256" s="1"/>
    </row>
    <row r="257" spans="1:21">
      <c r="A257" s="21" t="s">
        <v>248</v>
      </c>
      <c r="B257" s="14">
        <v>368037.64722000004</v>
      </c>
      <c r="C257" s="14">
        <v>368037.64722000004</v>
      </c>
      <c r="D257" s="1"/>
      <c r="E257" s="1"/>
      <c r="F257" s="1"/>
      <c r="G257" s="1"/>
      <c r="H257" s="1"/>
      <c r="I257" s="1"/>
      <c r="J257" s="1"/>
      <c r="K257" s="1"/>
      <c r="L257" s="1"/>
      <c r="M257" s="1"/>
      <c r="N257" s="1"/>
      <c r="O257" s="1"/>
      <c r="P257" s="1"/>
      <c r="Q257" s="1"/>
      <c r="R257" s="1"/>
      <c r="S257" s="1"/>
      <c r="T257" s="1"/>
      <c r="U257" s="1"/>
    </row>
    <row r="258" spans="1:21">
      <c r="A258" s="21" t="s">
        <v>249</v>
      </c>
      <c r="B258" s="14">
        <v>0</v>
      </c>
      <c r="C258" s="14">
        <v>0</v>
      </c>
      <c r="D258" s="1"/>
      <c r="E258" s="1"/>
      <c r="F258" s="1"/>
      <c r="G258" s="1"/>
      <c r="H258" s="1"/>
      <c r="I258" s="1"/>
      <c r="J258" s="1"/>
      <c r="K258" s="1"/>
      <c r="L258" s="1"/>
      <c r="M258" s="1"/>
      <c r="N258" s="1"/>
      <c r="O258" s="1"/>
      <c r="P258" s="1"/>
      <c r="Q258" s="1"/>
      <c r="R258" s="1"/>
      <c r="S258" s="1"/>
      <c r="T258" s="1"/>
      <c r="U258" s="1"/>
    </row>
    <row r="259" spans="1:21">
      <c r="A259" s="21" t="s">
        <v>250</v>
      </c>
      <c r="B259" s="14">
        <v>4353.5990499999998</v>
      </c>
      <c r="C259" s="14">
        <v>4353.5990499999998</v>
      </c>
      <c r="D259" s="1"/>
      <c r="E259" s="1"/>
      <c r="F259" s="1"/>
      <c r="G259" s="1"/>
      <c r="H259" s="1"/>
      <c r="I259" s="1"/>
      <c r="J259" s="1"/>
      <c r="K259" s="1"/>
      <c r="L259" s="1"/>
      <c r="M259" s="1"/>
      <c r="N259" s="1"/>
      <c r="O259" s="1"/>
      <c r="P259" s="1"/>
      <c r="Q259" s="1"/>
      <c r="R259" s="1"/>
      <c r="S259" s="1"/>
      <c r="T259" s="1"/>
      <c r="U259" s="1"/>
    </row>
    <row r="260" spans="1:21">
      <c r="A260" s="21" t="s">
        <v>251</v>
      </c>
      <c r="B260" s="14">
        <v>0</v>
      </c>
      <c r="C260" s="14">
        <v>0</v>
      </c>
      <c r="D260" s="1"/>
      <c r="E260" s="1"/>
      <c r="F260" s="1"/>
      <c r="G260" s="1"/>
      <c r="H260" s="1"/>
      <c r="I260" s="1"/>
      <c r="J260" s="1"/>
      <c r="K260" s="1"/>
      <c r="L260" s="1"/>
      <c r="M260" s="1"/>
      <c r="N260" s="1"/>
      <c r="O260" s="1"/>
      <c r="P260" s="1"/>
      <c r="Q260" s="1"/>
      <c r="R260" s="1"/>
      <c r="S260" s="1"/>
      <c r="T260" s="1"/>
      <c r="U260" s="1"/>
    </row>
    <row r="261" spans="1:21">
      <c r="A261" s="21" t="s">
        <v>252</v>
      </c>
      <c r="B261" s="14">
        <v>0</v>
      </c>
      <c r="C261" s="14">
        <v>0</v>
      </c>
      <c r="D261" s="1"/>
      <c r="E261" s="1"/>
      <c r="F261" s="1"/>
      <c r="G261" s="1"/>
      <c r="H261" s="1"/>
      <c r="I261" s="1"/>
      <c r="J261" s="1"/>
      <c r="K261" s="1"/>
      <c r="L261" s="1"/>
      <c r="M261" s="1"/>
      <c r="N261" s="1"/>
      <c r="O261" s="1"/>
      <c r="P261" s="1"/>
      <c r="Q261" s="1"/>
      <c r="R261" s="1"/>
      <c r="S261" s="1"/>
      <c r="T261" s="1"/>
      <c r="U261" s="1"/>
    </row>
    <row r="262" spans="1:21">
      <c r="A262" s="21" t="s">
        <v>253</v>
      </c>
      <c r="B262" s="14">
        <v>0</v>
      </c>
      <c r="C262" s="14">
        <v>0</v>
      </c>
      <c r="D262" s="1"/>
      <c r="E262" s="1"/>
      <c r="F262" s="1"/>
      <c r="G262" s="1"/>
      <c r="H262" s="1"/>
      <c r="I262" s="1"/>
      <c r="J262" s="1"/>
      <c r="K262" s="1"/>
      <c r="L262" s="1"/>
      <c r="M262" s="1"/>
      <c r="N262" s="1"/>
      <c r="O262" s="1"/>
      <c r="P262" s="1"/>
      <c r="Q262" s="1"/>
      <c r="R262" s="1"/>
      <c r="S262" s="1"/>
      <c r="T262" s="1"/>
      <c r="U262" s="1"/>
    </row>
    <row r="263" spans="1:21">
      <c r="A263" s="21" t="s">
        <v>254</v>
      </c>
      <c r="B263" s="14">
        <v>0</v>
      </c>
      <c r="C263" s="14">
        <v>0</v>
      </c>
      <c r="D263" s="1"/>
      <c r="E263" s="1"/>
      <c r="F263" s="1"/>
      <c r="G263" s="1"/>
      <c r="H263" s="1"/>
      <c r="I263" s="1"/>
      <c r="J263" s="1"/>
      <c r="K263" s="1"/>
      <c r="L263" s="1"/>
      <c r="M263" s="1"/>
      <c r="N263" s="1"/>
      <c r="O263" s="1"/>
      <c r="P263" s="1"/>
      <c r="Q263" s="1"/>
      <c r="R263" s="1"/>
      <c r="S263" s="1"/>
      <c r="T263" s="1"/>
      <c r="U263" s="1"/>
    </row>
    <row r="264" spans="1:21">
      <c r="A264" s="21" t="s">
        <v>255</v>
      </c>
      <c r="B264" s="14">
        <v>27565.342260000001</v>
      </c>
      <c r="C264" s="14">
        <v>27565.342260000001</v>
      </c>
      <c r="D264" s="1"/>
      <c r="E264" s="1"/>
      <c r="F264" s="1"/>
      <c r="G264" s="1"/>
      <c r="H264" s="1"/>
      <c r="I264" s="1"/>
      <c r="J264" s="1"/>
      <c r="K264" s="1"/>
      <c r="L264" s="1"/>
      <c r="M264" s="1"/>
      <c r="N264" s="1"/>
      <c r="O264" s="1"/>
      <c r="P264" s="1"/>
      <c r="Q264" s="1"/>
      <c r="R264" s="1"/>
      <c r="S264" s="1"/>
      <c r="T264" s="1"/>
      <c r="U264" s="1"/>
    </row>
    <row r="265" spans="1:21">
      <c r="A265" s="21" t="s">
        <v>256</v>
      </c>
      <c r="B265" s="14">
        <v>0</v>
      </c>
      <c r="C265" s="14">
        <v>0</v>
      </c>
      <c r="D265" s="1"/>
      <c r="E265" s="1"/>
      <c r="F265" s="1"/>
      <c r="G265" s="1"/>
      <c r="H265" s="1"/>
      <c r="I265" s="1"/>
      <c r="J265" s="1"/>
      <c r="K265" s="1"/>
      <c r="L265" s="1"/>
      <c r="M265" s="1"/>
      <c r="N265" s="1"/>
      <c r="O265" s="1"/>
      <c r="P265" s="1"/>
      <c r="Q265" s="1"/>
      <c r="R265" s="1"/>
      <c r="S265" s="1"/>
      <c r="T265" s="1"/>
      <c r="U265" s="1"/>
    </row>
    <row r="266" spans="1:21">
      <c r="A266" s="19" t="s">
        <v>257</v>
      </c>
      <c r="B266" s="12">
        <v>-241572.26986</v>
      </c>
      <c r="C266" s="12">
        <v>-241572.26986</v>
      </c>
      <c r="D266" s="1"/>
      <c r="E266" s="1"/>
      <c r="F266" s="1"/>
      <c r="G266" s="1"/>
      <c r="H266" s="1"/>
      <c r="I266" s="1"/>
      <c r="J266" s="1"/>
      <c r="K266" s="1"/>
      <c r="L266" s="1"/>
      <c r="M266" s="1"/>
      <c r="N266" s="1"/>
      <c r="O266" s="1"/>
      <c r="P266" s="1"/>
      <c r="Q266" s="1"/>
      <c r="R266" s="1"/>
      <c r="S266" s="1"/>
      <c r="T266" s="1"/>
      <c r="U266" s="1"/>
    </row>
    <row r="267" spans="1:21">
      <c r="A267" s="21" t="s">
        <v>258</v>
      </c>
      <c r="B267" s="14">
        <v>-94305.540069999988</v>
      </c>
      <c r="C267" s="14">
        <v>-94305.540069999988</v>
      </c>
      <c r="D267" s="1"/>
      <c r="E267" s="1"/>
      <c r="F267" s="1"/>
      <c r="G267" s="1"/>
      <c r="H267" s="1"/>
      <c r="I267" s="1"/>
      <c r="J267" s="1"/>
      <c r="K267" s="1"/>
      <c r="L267" s="1"/>
      <c r="M267" s="1"/>
      <c r="N267" s="1"/>
      <c r="O267" s="1"/>
      <c r="P267" s="1"/>
      <c r="Q267" s="1"/>
      <c r="R267" s="1"/>
      <c r="S267" s="1"/>
      <c r="T267" s="1"/>
      <c r="U267" s="1"/>
    </row>
    <row r="268" spans="1:21">
      <c r="A268" s="21" t="s">
        <v>259</v>
      </c>
      <c r="B268" s="14">
        <v>0</v>
      </c>
      <c r="C268" s="14">
        <v>0</v>
      </c>
      <c r="D268" s="1"/>
      <c r="E268" s="1"/>
      <c r="F268" s="1"/>
      <c r="G268" s="1"/>
      <c r="H268" s="1"/>
      <c r="I268" s="1"/>
      <c r="J268" s="1"/>
      <c r="K268" s="1"/>
      <c r="L268" s="1"/>
      <c r="M268" s="1"/>
      <c r="N268" s="1"/>
      <c r="O268" s="1"/>
      <c r="P268" s="1"/>
      <c r="Q268" s="1"/>
      <c r="R268" s="1"/>
      <c r="S268" s="1"/>
      <c r="T268" s="1"/>
      <c r="U268" s="1"/>
    </row>
    <row r="269" spans="1:21">
      <c r="A269" s="21" t="s">
        <v>260</v>
      </c>
      <c r="B269" s="14">
        <v>-78258.334920000008</v>
      </c>
      <c r="C269" s="14">
        <v>-78258.334920000008</v>
      </c>
      <c r="D269" s="1"/>
      <c r="E269" s="1"/>
      <c r="F269" s="1"/>
      <c r="G269" s="1"/>
      <c r="H269" s="1"/>
      <c r="I269" s="1"/>
      <c r="J269" s="1"/>
      <c r="K269" s="1"/>
      <c r="L269" s="1"/>
      <c r="M269" s="1"/>
      <c r="N269" s="1"/>
      <c r="O269" s="1"/>
      <c r="P269" s="1"/>
      <c r="Q269" s="1"/>
      <c r="R269" s="1"/>
      <c r="S269" s="1"/>
      <c r="T269" s="1"/>
      <c r="U269" s="1"/>
    </row>
    <row r="270" spans="1:21">
      <c r="A270" s="21" t="s">
        <v>261</v>
      </c>
      <c r="B270" s="14">
        <v>0</v>
      </c>
      <c r="C270" s="14">
        <v>0</v>
      </c>
      <c r="D270" s="1"/>
      <c r="E270" s="1"/>
      <c r="F270" s="1"/>
      <c r="G270" s="1"/>
      <c r="H270" s="1"/>
      <c r="I270" s="1"/>
      <c r="J270" s="1"/>
      <c r="K270" s="1"/>
      <c r="L270" s="1"/>
      <c r="M270" s="1"/>
      <c r="N270" s="1"/>
      <c r="O270" s="1"/>
      <c r="P270" s="1"/>
      <c r="Q270" s="1"/>
      <c r="R270" s="1"/>
      <c r="S270" s="1"/>
      <c r="T270" s="1"/>
      <c r="U270" s="1"/>
    </row>
    <row r="271" spans="1:21">
      <c r="A271" s="21" t="s">
        <v>262</v>
      </c>
      <c r="B271" s="14">
        <v>0</v>
      </c>
      <c r="C271" s="14">
        <v>0</v>
      </c>
      <c r="D271" s="1"/>
      <c r="E271" s="1"/>
      <c r="F271" s="1"/>
      <c r="G271" s="1"/>
      <c r="H271" s="1"/>
      <c r="I271" s="1"/>
      <c r="J271" s="1"/>
      <c r="K271" s="1"/>
      <c r="L271" s="1"/>
      <c r="M271" s="1"/>
      <c r="N271" s="1"/>
      <c r="O271" s="1"/>
      <c r="P271" s="1"/>
      <c r="Q271" s="1"/>
      <c r="R271" s="1"/>
      <c r="S271" s="1"/>
      <c r="T271" s="1"/>
      <c r="U271" s="1"/>
    </row>
    <row r="272" spans="1:21">
      <c r="A272" s="22" t="s">
        <v>263</v>
      </c>
      <c r="B272" s="14">
        <v>0</v>
      </c>
      <c r="C272" s="14">
        <v>0</v>
      </c>
      <c r="D272" s="1"/>
      <c r="E272" s="1"/>
      <c r="F272" s="1"/>
      <c r="G272" s="1"/>
      <c r="H272" s="1"/>
      <c r="I272" s="1"/>
      <c r="J272" s="1"/>
      <c r="K272" s="1"/>
      <c r="L272" s="1"/>
      <c r="M272" s="1"/>
      <c r="N272" s="1"/>
      <c r="O272" s="1"/>
      <c r="P272" s="1"/>
      <c r="Q272" s="1"/>
      <c r="R272" s="1"/>
      <c r="S272" s="1"/>
      <c r="T272" s="1"/>
      <c r="U272" s="1"/>
    </row>
    <row r="273" spans="1:21">
      <c r="A273" s="22" t="s">
        <v>264</v>
      </c>
      <c r="B273" s="14">
        <v>-69008.394870000004</v>
      </c>
      <c r="C273" s="14">
        <v>-69008.394870000004</v>
      </c>
      <c r="D273" s="1"/>
      <c r="E273" s="1"/>
      <c r="F273" s="1"/>
      <c r="G273" s="1"/>
      <c r="H273" s="1"/>
      <c r="I273" s="1"/>
      <c r="J273" s="1"/>
      <c r="K273" s="1"/>
      <c r="L273" s="1"/>
      <c r="M273" s="1"/>
      <c r="N273" s="1"/>
      <c r="O273" s="1"/>
      <c r="P273" s="1"/>
      <c r="Q273" s="1"/>
      <c r="R273" s="1"/>
      <c r="S273" s="1"/>
      <c r="T273" s="1"/>
      <c r="U273" s="1"/>
    </row>
    <row r="274" spans="1:21">
      <c r="A274" s="19" t="s">
        <v>265</v>
      </c>
      <c r="B274" s="12">
        <v>179738.49093</v>
      </c>
      <c r="C274" s="12">
        <v>179738.49093</v>
      </c>
      <c r="D274" s="1"/>
      <c r="E274" s="1"/>
      <c r="F274" s="1"/>
      <c r="G274" s="1"/>
      <c r="H274" s="1"/>
      <c r="I274" s="1"/>
      <c r="J274" s="1"/>
      <c r="K274" s="1"/>
      <c r="L274" s="1"/>
      <c r="M274" s="1"/>
      <c r="N274" s="1"/>
      <c r="O274" s="1"/>
      <c r="P274" s="1"/>
      <c r="Q274" s="1"/>
      <c r="R274" s="1"/>
      <c r="S274" s="1"/>
      <c r="T274" s="1"/>
      <c r="U274" s="1"/>
    </row>
    <row r="275" spans="1:21">
      <c r="A275" s="18" t="s">
        <v>266</v>
      </c>
      <c r="B275" s="12">
        <v>66155.060079999996</v>
      </c>
      <c r="C275" s="12">
        <v>66155.060079999996</v>
      </c>
      <c r="D275" s="1"/>
      <c r="E275" s="1"/>
      <c r="F275" s="1"/>
      <c r="G275" s="1"/>
      <c r="H275" s="1"/>
      <c r="I275" s="1"/>
      <c r="J275" s="1"/>
      <c r="K275" s="1"/>
      <c r="L275" s="1"/>
      <c r="M275" s="1"/>
      <c r="N275" s="1"/>
      <c r="O275" s="1"/>
      <c r="P275" s="1"/>
      <c r="Q275" s="1"/>
      <c r="R275" s="1"/>
      <c r="S275" s="1"/>
      <c r="T275" s="1"/>
      <c r="U275" s="1"/>
    </row>
    <row r="276" spans="1:21">
      <c r="A276" s="21" t="s">
        <v>267</v>
      </c>
      <c r="B276" s="14">
        <v>31530.946370000001</v>
      </c>
      <c r="C276" s="14">
        <v>31530.946370000001</v>
      </c>
      <c r="D276" s="1"/>
      <c r="E276" s="1"/>
      <c r="F276" s="1"/>
      <c r="G276" s="1"/>
      <c r="H276" s="1"/>
      <c r="I276" s="1"/>
      <c r="J276" s="1"/>
      <c r="K276" s="1"/>
      <c r="L276" s="1"/>
      <c r="M276" s="1"/>
      <c r="N276" s="1"/>
      <c r="O276" s="1"/>
      <c r="P276" s="1"/>
      <c r="Q276" s="1"/>
      <c r="R276" s="1"/>
      <c r="S276" s="1"/>
      <c r="T276" s="1"/>
      <c r="U276" s="1"/>
    </row>
    <row r="277" spans="1:21">
      <c r="A277" s="21" t="s">
        <v>268</v>
      </c>
      <c r="B277" s="14">
        <v>1.5147200000000001</v>
      </c>
      <c r="C277" s="14">
        <v>1.5147200000000001</v>
      </c>
      <c r="D277" s="1"/>
      <c r="E277" s="1"/>
      <c r="F277" s="1"/>
      <c r="G277" s="1"/>
      <c r="H277" s="1"/>
      <c r="I277" s="1"/>
      <c r="J277" s="1"/>
      <c r="K277" s="1"/>
      <c r="L277" s="1"/>
      <c r="M277" s="1"/>
      <c r="N277" s="1"/>
      <c r="O277" s="1"/>
      <c r="P277" s="1"/>
      <c r="Q277" s="1"/>
      <c r="R277" s="1"/>
      <c r="S277" s="1"/>
      <c r="T277" s="1"/>
      <c r="U277" s="1"/>
    </row>
    <row r="278" spans="1:21">
      <c r="A278" s="21" t="s">
        <v>269</v>
      </c>
      <c r="B278" s="14">
        <v>361.24615999999997</v>
      </c>
      <c r="C278" s="14">
        <v>361.24615999999997</v>
      </c>
      <c r="D278" s="1"/>
      <c r="E278" s="1"/>
      <c r="F278" s="1"/>
      <c r="G278" s="1"/>
      <c r="H278" s="1"/>
      <c r="I278" s="1"/>
      <c r="J278" s="1"/>
      <c r="K278" s="1"/>
      <c r="L278" s="1"/>
      <c r="M278" s="1"/>
      <c r="N278" s="1"/>
      <c r="O278" s="1"/>
      <c r="P278" s="1"/>
      <c r="Q278" s="1"/>
      <c r="R278" s="1"/>
      <c r="S278" s="1"/>
      <c r="T278" s="1"/>
      <c r="U278" s="1"/>
    </row>
    <row r="279" spans="1:21">
      <c r="A279" s="21" t="s">
        <v>270</v>
      </c>
      <c r="B279" s="14">
        <v>7174.6511200000004</v>
      </c>
      <c r="C279" s="14">
        <v>7174.6511200000004</v>
      </c>
      <c r="D279" s="1"/>
      <c r="E279" s="1"/>
      <c r="F279" s="1"/>
      <c r="G279" s="1"/>
      <c r="H279" s="1"/>
      <c r="I279" s="1"/>
      <c r="J279" s="1"/>
      <c r="K279" s="1"/>
      <c r="L279" s="1"/>
      <c r="M279" s="1"/>
      <c r="N279" s="1"/>
      <c r="O279" s="1"/>
      <c r="P279" s="1"/>
      <c r="Q279" s="1"/>
      <c r="R279" s="1"/>
      <c r="S279" s="1"/>
      <c r="T279" s="1"/>
      <c r="U279" s="1"/>
    </row>
    <row r="280" spans="1:21">
      <c r="A280" s="78" t="s">
        <v>271</v>
      </c>
      <c r="B280" s="14">
        <v>676.75331999999992</v>
      </c>
      <c r="C280" s="14">
        <v>676.75331999999992</v>
      </c>
      <c r="D280" s="1"/>
      <c r="E280" s="1"/>
      <c r="F280" s="1"/>
      <c r="G280" s="1"/>
      <c r="H280" s="1"/>
      <c r="I280" s="1"/>
      <c r="J280" s="1"/>
      <c r="K280" s="1"/>
      <c r="L280" s="1"/>
      <c r="M280" s="1"/>
      <c r="N280" s="1"/>
      <c r="O280" s="1"/>
      <c r="P280" s="1"/>
      <c r="Q280" s="1"/>
      <c r="R280" s="1"/>
      <c r="S280" s="1"/>
      <c r="T280" s="1"/>
      <c r="U280" s="1"/>
    </row>
    <row r="281" spans="1:21">
      <c r="A281" s="78" t="s">
        <v>272</v>
      </c>
      <c r="B281" s="14">
        <v>26409.948390000001</v>
      </c>
      <c r="C281" s="14">
        <v>26409.948390000001</v>
      </c>
      <c r="D281" s="1"/>
      <c r="E281" s="1"/>
      <c r="F281" s="1"/>
      <c r="G281" s="1"/>
      <c r="H281" s="1"/>
      <c r="I281" s="1"/>
      <c r="J281" s="1"/>
      <c r="K281" s="1"/>
      <c r="L281" s="1"/>
      <c r="M281" s="1"/>
      <c r="N281" s="1"/>
      <c r="O281" s="1"/>
      <c r="P281" s="1"/>
      <c r="Q281" s="1"/>
      <c r="R281" s="1"/>
      <c r="S281" s="1"/>
      <c r="T281" s="1"/>
      <c r="U281" s="1"/>
    </row>
    <row r="282" spans="1:21">
      <c r="A282" s="19" t="s">
        <v>273</v>
      </c>
      <c r="B282" s="12">
        <v>-30060.519769999999</v>
      </c>
      <c r="C282" s="12">
        <v>-30060.519769999999</v>
      </c>
      <c r="D282" s="1"/>
      <c r="E282" s="1"/>
      <c r="F282" s="1"/>
      <c r="G282" s="1"/>
      <c r="H282" s="1"/>
      <c r="I282" s="1"/>
      <c r="J282" s="1"/>
      <c r="K282" s="1"/>
      <c r="L282" s="1"/>
      <c r="M282" s="1"/>
      <c r="N282" s="1"/>
      <c r="O282" s="1"/>
      <c r="P282" s="1"/>
      <c r="Q282" s="1"/>
      <c r="R282" s="1"/>
      <c r="S282" s="1"/>
      <c r="T282" s="1"/>
      <c r="U282" s="1"/>
    </row>
    <row r="283" spans="1:21">
      <c r="A283" s="21" t="s">
        <v>267</v>
      </c>
      <c r="B283" s="14">
        <v>-3395.8042599999999</v>
      </c>
      <c r="C283" s="14">
        <v>-3395.8042599999999</v>
      </c>
      <c r="D283" s="1"/>
      <c r="E283" s="1"/>
      <c r="F283" s="1"/>
      <c r="G283" s="1"/>
      <c r="H283" s="1"/>
      <c r="I283" s="1"/>
      <c r="J283" s="1"/>
      <c r="K283" s="1"/>
      <c r="L283" s="1"/>
      <c r="M283" s="1"/>
      <c r="N283" s="1"/>
      <c r="O283" s="1"/>
      <c r="P283" s="1"/>
      <c r="Q283" s="1"/>
      <c r="R283" s="1"/>
      <c r="S283" s="1"/>
      <c r="T283" s="1"/>
      <c r="U283" s="1"/>
    </row>
    <row r="284" spans="1:21">
      <c r="A284" s="21" t="s">
        <v>274</v>
      </c>
      <c r="B284" s="14">
        <v>-20292.278480000001</v>
      </c>
      <c r="C284" s="14">
        <v>-20292.278480000001</v>
      </c>
      <c r="D284" s="1"/>
      <c r="E284" s="1"/>
      <c r="F284" s="1"/>
      <c r="G284" s="1"/>
      <c r="H284" s="1"/>
      <c r="I284" s="1"/>
      <c r="J284" s="1"/>
      <c r="K284" s="1"/>
      <c r="L284" s="1"/>
      <c r="M284" s="1"/>
      <c r="N284" s="1"/>
      <c r="O284" s="1"/>
      <c r="P284" s="1"/>
      <c r="Q284" s="1"/>
      <c r="R284" s="1"/>
      <c r="S284" s="1"/>
      <c r="T284" s="1"/>
      <c r="U284" s="1"/>
    </row>
    <row r="285" spans="1:21">
      <c r="A285" s="21" t="s">
        <v>275</v>
      </c>
      <c r="B285" s="14">
        <v>-423.09300000000002</v>
      </c>
      <c r="C285" s="14">
        <v>-423.09300000000002</v>
      </c>
      <c r="D285" s="1"/>
      <c r="E285" s="1"/>
      <c r="F285" s="1"/>
      <c r="G285" s="1"/>
      <c r="H285" s="1"/>
      <c r="I285" s="1"/>
      <c r="J285" s="1"/>
      <c r="K285" s="1"/>
      <c r="L285" s="1"/>
      <c r="M285" s="1"/>
      <c r="N285" s="1"/>
      <c r="O285" s="1"/>
      <c r="P285" s="1"/>
      <c r="Q285" s="1"/>
      <c r="R285" s="1"/>
      <c r="S285" s="1"/>
      <c r="T285" s="1"/>
      <c r="U285" s="1"/>
    </row>
    <row r="286" spans="1:21">
      <c r="A286" s="21" t="s">
        <v>276</v>
      </c>
      <c r="B286" s="14">
        <v>0</v>
      </c>
      <c r="C286" s="14">
        <v>0</v>
      </c>
      <c r="D286" s="1"/>
      <c r="E286" s="1"/>
      <c r="F286" s="1"/>
      <c r="G286" s="1"/>
      <c r="H286" s="1"/>
      <c r="I286" s="1"/>
      <c r="J286" s="1"/>
      <c r="K286" s="1"/>
      <c r="L286" s="1"/>
      <c r="M286" s="1"/>
      <c r="N286" s="1"/>
      <c r="O286" s="1"/>
      <c r="P286" s="1"/>
      <c r="Q286" s="1"/>
      <c r="R286" s="1"/>
      <c r="S286" s="1"/>
      <c r="T286" s="1"/>
      <c r="U286" s="1"/>
    </row>
    <row r="287" spans="1:21">
      <c r="A287" s="22" t="s">
        <v>277</v>
      </c>
      <c r="B287" s="14">
        <v>-1096.56549</v>
      </c>
      <c r="C287" s="14">
        <v>-1096.56549</v>
      </c>
      <c r="D287" s="1"/>
      <c r="E287" s="1"/>
      <c r="F287" s="1"/>
      <c r="G287" s="1"/>
      <c r="H287" s="1"/>
      <c r="I287" s="1"/>
      <c r="J287" s="1"/>
      <c r="K287" s="1"/>
      <c r="L287" s="1"/>
      <c r="M287" s="1"/>
      <c r="N287" s="1"/>
      <c r="O287" s="1"/>
      <c r="P287" s="1"/>
      <c r="Q287" s="1"/>
      <c r="R287" s="1"/>
      <c r="S287" s="1"/>
      <c r="T287" s="1"/>
      <c r="U287" s="1"/>
    </row>
    <row r="288" spans="1:21">
      <c r="A288" s="22" t="s">
        <v>278</v>
      </c>
      <c r="B288" s="14">
        <v>-4852.7785400000002</v>
      </c>
      <c r="C288" s="14">
        <v>-4852.7785400000002</v>
      </c>
      <c r="D288" s="1"/>
      <c r="E288" s="1"/>
      <c r="F288" s="1"/>
      <c r="G288" s="1"/>
      <c r="H288" s="1"/>
      <c r="I288" s="1"/>
      <c r="J288" s="1"/>
      <c r="K288" s="1"/>
      <c r="L288" s="1"/>
      <c r="M288" s="1"/>
      <c r="N288" s="1"/>
      <c r="O288" s="1"/>
      <c r="P288" s="1"/>
      <c r="Q288" s="1"/>
      <c r="R288" s="1"/>
      <c r="S288" s="1"/>
      <c r="T288" s="1"/>
      <c r="U288" s="1"/>
    </row>
    <row r="289" spans="1:21">
      <c r="A289" s="19" t="s">
        <v>279</v>
      </c>
      <c r="B289" s="12">
        <v>215833.03124000001</v>
      </c>
      <c r="C289" s="12">
        <v>215833.03124000001</v>
      </c>
      <c r="D289" s="1"/>
      <c r="E289" s="1"/>
      <c r="F289" s="1"/>
      <c r="G289" s="1"/>
      <c r="H289" s="1"/>
      <c r="I289" s="1"/>
      <c r="J289" s="1"/>
      <c r="K289" s="1"/>
      <c r="L289" s="1"/>
      <c r="M289" s="1"/>
      <c r="N289" s="1"/>
      <c r="O289" s="1"/>
      <c r="P289" s="1"/>
      <c r="Q289" s="1"/>
      <c r="R289" s="1"/>
      <c r="S289" s="1"/>
      <c r="T289" s="1"/>
      <c r="U289" s="1"/>
    </row>
    <row r="290" spans="1:21">
      <c r="A290" s="21" t="s">
        <v>280</v>
      </c>
      <c r="B290" s="14">
        <v>137131.00386000003</v>
      </c>
      <c r="C290" s="14">
        <v>137131.00386000003</v>
      </c>
      <c r="D290" s="1"/>
      <c r="E290" s="1"/>
      <c r="F290" s="1"/>
      <c r="G290" s="1"/>
      <c r="H290" s="1"/>
      <c r="I290" s="1"/>
      <c r="J290" s="1"/>
      <c r="K290" s="1"/>
      <c r="L290" s="1"/>
      <c r="M290" s="1"/>
      <c r="N290" s="1"/>
      <c r="O290" s="1"/>
      <c r="P290" s="1"/>
      <c r="Q290" s="1"/>
      <c r="R290" s="1"/>
      <c r="S290" s="1"/>
      <c r="T290" s="1"/>
      <c r="U290" s="1"/>
    </row>
    <row r="291" spans="1:21">
      <c r="A291" s="21" t="s">
        <v>281</v>
      </c>
      <c r="B291" s="14">
        <v>586.90902000000006</v>
      </c>
      <c r="C291" s="14">
        <v>586.90902000000006</v>
      </c>
      <c r="D291" s="1"/>
      <c r="E291" s="1"/>
      <c r="F291" s="1"/>
      <c r="G291" s="1"/>
      <c r="H291" s="1"/>
      <c r="I291" s="1"/>
      <c r="J291" s="1"/>
      <c r="K291" s="1"/>
      <c r="L291" s="1"/>
      <c r="M291" s="1"/>
      <c r="N291" s="1"/>
      <c r="O291" s="1"/>
      <c r="P291" s="1"/>
      <c r="Q291" s="1"/>
      <c r="R291" s="1"/>
      <c r="S291" s="1"/>
      <c r="T291" s="1"/>
      <c r="U291" s="1"/>
    </row>
    <row r="292" spans="1:21">
      <c r="A292" s="21" t="s">
        <v>282</v>
      </c>
      <c r="B292" s="14">
        <v>136544.09484000001</v>
      </c>
      <c r="C292" s="14">
        <v>136544.09484000001</v>
      </c>
      <c r="D292" s="1"/>
      <c r="E292" s="1"/>
      <c r="F292" s="1"/>
      <c r="G292" s="1"/>
      <c r="H292" s="1"/>
      <c r="I292" s="1"/>
      <c r="J292" s="1"/>
      <c r="K292" s="1"/>
      <c r="L292" s="1"/>
      <c r="M292" s="1"/>
      <c r="N292" s="1"/>
      <c r="O292" s="1"/>
      <c r="P292" s="1"/>
      <c r="Q292" s="1"/>
      <c r="R292" s="1"/>
      <c r="S292" s="1"/>
      <c r="T292" s="1"/>
      <c r="U292" s="1"/>
    </row>
    <row r="293" spans="1:21">
      <c r="A293" s="21" t="s">
        <v>283</v>
      </c>
      <c r="B293" s="14">
        <v>0</v>
      </c>
      <c r="C293" s="14">
        <v>0</v>
      </c>
      <c r="D293" s="1"/>
      <c r="E293" s="1"/>
      <c r="F293" s="1"/>
      <c r="G293" s="1"/>
      <c r="H293" s="1"/>
      <c r="I293" s="1"/>
      <c r="J293" s="1"/>
      <c r="K293" s="1"/>
      <c r="L293" s="1"/>
      <c r="M293" s="1"/>
      <c r="N293" s="1"/>
      <c r="O293" s="1"/>
      <c r="P293" s="1"/>
      <c r="Q293" s="1"/>
      <c r="R293" s="1"/>
      <c r="S293" s="1"/>
      <c r="T293" s="1"/>
      <c r="U293" s="1"/>
    </row>
    <row r="294" spans="1:21">
      <c r="A294" s="21" t="s">
        <v>284</v>
      </c>
      <c r="B294" s="14">
        <v>0</v>
      </c>
      <c r="C294" s="14">
        <v>0</v>
      </c>
      <c r="D294" s="1"/>
      <c r="E294" s="1"/>
      <c r="F294" s="1"/>
      <c r="G294" s="1"/>
      <c r="H294" s="1"/>
      <c r="I294" s="1"/>
      <c r="J294" s="1"/>
      <c r="K294" s="1"/>
      <c r="L294" s="1"/>
      <c r="M294" s="1"/>
      <c r="N294" s="1"/>
      <c r="O294" s="1"/>
      <c r="P294" s="1"/>
      <c r="Q294" s="1"/>
      <c r="R294" s="1"/>
      <c r="S294" s="1"/>
      <c r="T294" s="1"/>
      <c r="U294" s="1"/>
    </row>
    <row r="295" spans="1:21">
      <c r="A295" s="21" t="s">
        <v>285</v>
      </c>
      <c r="B295" s="14">
        <v>0</v>
      </c>
      <c r="C295" s="14">
        <v>0</v>
      </c>
      <c r="D295" s="1"/>
      <c r="E295" s="1"/>
      <c r="F295" s="1"/>
      <c r="G295" s="1"/>
      <c r="H295" s="1"/>
      <c r="I295" s="1"/>
      <c r="J295" s="1"/>
      <c r="K295" s="1"/>
      <c r="L295" s="1"/>
      <c r="M295" s="1"/>
      <c r="N295" s="1"/>
      <c r="O295" s="1"/>
      <c r="P295" s="1"/>
      <c r="Q295" s="1"/>
      <c r="R295" s="1"/>
      <c r="S295" s="1"/>
      <c r="T295" s="1"/>
      <c r="U295" s="1"/>
    </row>
    <row r="296" spans="1:21">
      <c r="A296" s="21" t="s">
        <v>286</v>
      </c>
      <c r="B296" s="14">
        <v>0</v>
      </c>
      <c r="C296" s="14">
        <v>0</v>
      </c>
      <c r="D296" s="1"/>
      <c r="E296" s="1"/>
      <c r="F296" s="1"/>
      <c r="G296" s="1"/>
      <c r="H296" s="1"/>
      <c r="I296" s="1"/>
      <c r="J296" s="1"/>
      <c r="K296" s="1"/>
      <c r="L296" s="1"/>
      <c r="M296" s="1"/>
      <c r="N296" s="1"/>
      <c r="O296" s="1"/>
      <c r="P296" s="1"/>
      <c r="Q296" s="1"/>
      <c r="R296" s="1"/>
      <c r="S296" s="1"/>
      <c r="T296" s="1"/>
      <c r="U296" s="1"/>
    </row>
    <row r="297" spans="1:21">
      <c r="A297" s="21" t="s">
        <v>287</v>
      </c>
      <c r="B297" s="14">
        <v>0</v>
      </c>
      <c r="C297" s="14">
        <v>0</v>
      </c>
      <c r="D297" s="1"/>
      <c r="E297" s="1"/>
      <c r="F297" s="1"/>
      <c r="G297" s="1"/>
      <c r="H297" s="1"/>
      <c r="I297" s="1"/>
      <c r="J297" s="1"/>
      <c r="K297" s="1"/>
      <c r="L297" s="1"/>
      <c r="M297" s="1"/>
      <c r="N297" s="1"/>
      <c r="O297" s="1"/>
      <c r="P297" s="1"/>
      <c r="Q297" s="1"/>
      <c r="R297" s="1"/>
      <c r="S297" s="1"/>
      <c r="T297" s="1"/>
      <c r="U297" s="1"/>
    </row>
    <row r="298" spans="1:21">
      <c r="A298" s="21" t="s">
        <v>288</v>
      </c>
      <c r="B298" s="14">
        <v>-184557.12809000001</v>
      </c>
      <c r="C298" s="14">
        <v>-184557.12809000001</v>
      </c>
      <c r="D298" s="1"/>
      <c r="E298" s="1"/>
      <c r="F298" s="1"/>
      <c r="G298" s="1"/>
      <c r="H298" s="1"/>
      <c r="I298" s="1"/>
      <c r="J298" s="1"/>
      <c r="K298" s="1"/>
      <c r="L298" s="1"/>
      <c r="M298" s="1"/>
      <c r="N298" s="1"/>
      <c r="O298" s="1"/>
      <c r="P298" s="1"/>
      <c r="Q298" s="1"/>
      <c r="R298" s="1"/>
      <c r="S298" s="1"/>
      <c r="T298" s="1"/>
      <c r="U298" s="1"/>
    </row>
    <row r="299" spans="1:21">
      <c r="A299" s="21" t="s">
        <v>289</v>
      </c>
      <c r="B299" s="14">
        <v>-166835.25550999999</v>
      </c>
      <c r="C299" s="14">
        <v>-166835.25550999999</v>
      </c>
      <c r="D299" s="1"/>
      <c r="E299" s="1"/>
      <c r="F299" s="1"/>
      <c r="G299" s="1"/>
      <c r="H299" s="1"/>
      <c r="I299" s="1"/>
      <c r="J299" s="1"/>
      <c r="K299" s="1"/>
      <c r="L299" s="1"/>
      <c r="M299" s="1"/>
      <c r="N299" s="1"/>
      <c r="O299" s="1"/>
      <c r="P299" s="1"/>
      <c r="Q299" s="1"/>
      <c r="R299" s="1"/>
      <c r="S299" s="1"/>
      <c r="T299" s="1"/>
      <c r="U299" s="1"/>
    </row>
    <row r="300" spans="1:21">
      <c r="A300" s="21" t="s">
        <v>290</v>
      </c>
      <c r="B300" s="14">
        <v>-459.54185999999999</v>
      </c>
      <c r="C300" s="14">
        <v>-459.54185999999999</v>
      </c>
      <c r="D300" s="1"/>
      <c r="E300" s="1"/>
      <c r="F300" s="1"/>
      <c r="G300" s="1"/>
      <c r="H300" s="1"/>
      <c r="I300" s="1"/>
      <c r="J300" s="1"/>
      <c r="K300" s="1"/>
      <c r="L300" s="1"/>
      <c r="M300" s="1"/>
      <c r="N300" s="1"/>
      <c r="O300" s="1"/>
      <c r="P300" s="1"/>
      <c r="Q300" s="1"/>
      <c r="R300" s="1"/>
      <c r="S300" s="1"/>
      <c r="T300" s="1"/>
      <c r="U300" s="1"/>
    </row>
    <row r="301" spans="1:21">
      <c r="A301" s="21" t="s">
        <v>291</v>
      </c>
      <c r="B301" s="14">
        <v>-211.71642</v>
      </c>
      <c r="C301" s="14">
        <v>-211.71642</v>
      </c>
      <c r="D301" s="1"/>
      <c r="E301" s="1"/>
      <c r="F301" s="1"/>
      <c r="G301" s="1"/>
      <c r="H301" s="1"/>
      <c r="I301" s="1"/>
      <c r="J301" s="1"/>
      <c r="K301" s="1"/>
      <c r="L301" s="1"/>
      <c r="M301" s="1"/>
      <c r="N301" s="1"/>
      <c r="O301" s="1"/>
      <c r="P301" s="1"/>
      <c r="Q301" s="1"/>
      <c r="R301" s="1"/>
      <c r="S301" s="1"/>
      <c r="T301" s="1"/>
      <c r="U301" s="1"/>
    </row>
    <row r="302" spans="1:21">
      <c r="A302" s="22" t="s">
        <v>292</v>
      </c>
      <c r="B302" s="14">
        <v>-17050.614300000001</v>
      </c>
      <c r="C302" s="14">
        <v>-17050.614300000001</v>
      </c>
      <c r="D302" s="1"/>
      <c r="E302" s="1"/>
      <c r="F302" s="1"/>
      <c r="G302" s="1"/>
      <c r="H302" s="1"/>
      <c r="I302" s="1"/>
      <c r="J302" s="1"/>
      <c r="K302" s="1"/>
      <c r="L302" s="1"/>
      <c r="M302" s="1"/>
      <c r="N302" s="1"/>
      <c r="O302" s="1"/>
      <c r="P302" s="1"/>
      <c r="Q302" s="1"/>
      <c r="R302" s="1"/>
      <c r="S302" s="1"/>
      <c r="T302" s="1"/>
      <c r="U302" s="1"/>
    </row>
    <row r="303" spans="1:21">
      <c r="A303" s="15" t="s">
        <v>293</v>
      </c>
      <c r="B303" s="14">
        <v>0</v>
      </c>
      <c r="C303" s="14">
        <v>0</v>
      </c>
      <c r="D303" s="1"/>
      <c r="E303" s="1"/>
      <c r="F303" s="1"/>
      <c r="G303" s="1"/>
      <c r="H303" s="1"/>
      <c r="I303" s="1"/>
      <c r="J303" s="1"/>
      <c r="K303" s="1"/>
      <c r="L303" s="1"/>
      <c r="M303" s="1"/>
      <c r="N303" s="1"/>
      <c r="O303" s="1"/>
      <c r="P303" s="1"/>
      <c r="Q303" s="1"/>
      <c r="R303" s="1"/>
      <c r="S303" s="1"/>
      <c r="T303" s="1"/>
      <c r="U303" s="1"/>
    </row>
    <row r="304" spans="1:21">
      <c r="A304" s="21" t="s">
        <v>294</v>
      </c>
      <c r="B304" s="14">
        <v>0</v>
      </c>
      <c r="C304" s="14">
        <v>0</v>
      </c>
      <c r="D304" s="1"/>
      <c r="E304" s="1"/>
      <c r="F304" s="1"/>
      <c r="G304" s="1"/>
      <c r="H304" s="1"/>
      <c r="I304" s="1"/>
      <c r="J304" s="1"/>
      <c r="K304" s="1"/>
      <c r="L304" s="1"/>
      <c r="M304" s="1"/>
      <c r="N304" s="1"/>
      <c r="O304" s="1"/>
      <c r="P304" s="1"/>
      <c r="Q304" s="1"/>
      <c r="R304" s="1"/>
      <c r="S304" s="1"/>
      <c r="T304" s="1"/>
      <c r="U304" s="1"/>
    </row>
    <row r="305" spans="1:21">
      <c r="A305" s="19" t="s">
        <v>295</v>
      </c>
      <c r="B305" s="12">
        <v>168406.90701</v>
      </c>
      <c r="C305" s="12">
        <v>168406.90701</v>
      </c>
      <c r="D305" s="1"/>
      <c r="E305" s="1"/>
      <c r="F305" s="1"/>
      <c r="G305" s="1"/>
      <c r="H305" s="1"/>
      <c r="I305" s="1"/>
      <c r="J305" s="1"/>
      <c r="K305" s="1"/>
      <c r="L305" s="1"/>
      <c r="M305" s="1"/>
      <c r="N305" s="1"/>
      <c r="O305" s="1"/>
      <c r="P305" s="1"/>
      <c r="Q305" s="1"/>
      <c r="R305" s="1"/>
      <c r="S305" s="1"/>
      <c r="T305" s="1"/>
      <c r="U305" s="1"/>
    </row>
    <row r="306" spans="1:21">
      <c r="A306" s="19" t="s">
        <v>296</v>
      </c>
      <c r="B306" s="12">
        <v>-158583.52299</v>
      </c>
      <c r="C306" s="12">
        <v>-158583.52299</v>
      </c>
      <c r="D306" s="1"/>
      <c r="E306" s="1"/>
      <c r="F306" s="1"/>
      <c r="G306" s="1"/>
      <c r="H306" s="1"/>
      <c r="I306" s="1"/>
      <c r="J306" s="1"/>
      <c r="K306" s="1"/>
      <c r="L306" s="1"/>
      <c r="M306" s="1"/>
      <c r="N306" s="1"/>
      <c r="O306" s="1"/>
      <c r="P306" s="1"/>
      <c r="Q306" s="1"/>
      <c r="R306" s="1"/>
      <c r="S306" s="1"/>
      <c r="T306" s="1"/>
      <c r="U306" s="1"/>
    </row>
    <row r="307" spans="1:21">
      <c r="A307" s="21" t="s">
        <v>297</v>
      </c>
      <c r="B307" s="14">
        <v>-82194.188849999991</v>
      </c>
      <c r="C307" s="14">
        <v>-82194.188849999991</v>
      </c>
      <c r="D307" s="1"/>
      <c r="E307" s="1"/>
      <c r="F307" s="1"/>
      <c r="G307" s="1"/>
      <c r="H307" s="1"/>
      <c r="I307" s="1"/>
      <c r="J307" s="1"/>
      <c r="K307" s="1"/>
      <c r="L307" s="1"/>
      <c r="M307" s="1"/>
      <c r="N307" s="1"/>
      <c r="O307" s="1"/>
      <c r="P307" s="1"/>
      <c r="Q307" s="1"/>
      <c r="R307" s="1"/>
      <c r="S307" s="1"/>
      <c r="T307" s="1"/>
      <c r="U307" s="1"/>
    </row>
    <row r="308" spans="1:21">
      <c r="A308" s="21" t="s">
        <v>298</v>
      </c>
      <c r="B308" s="14">
        <v>-10421.386269999999</v>
      </c>
      <c r="C308" s="14">
        <v>-10421.386269999999</v>
      </c>
      <c r="D308" s="1"/>
      <c r="E308" s="1"/>
      <c r="F308" s="1"/>
      <c r="G308" s="1"/>
      <c r="H308" s="1"/>
      <c r="I308" s="1"/>
      <c r="J308" s="1"/>
      <c r="K308" s="1"/>
      <c r="L308" s="1"/>
      <c r="M308" s="1"/>
      <c r="N308" s="1"/>
      <c r="O308" s="1"/>
      <c r="P308" s="1"/>
      <c r="Q308" s="1"/>
      <c r="R308" s="1"/>
      <c r="S308" s="1"/>
      <c r="T308" s="1"/>
      <c r="U308" s="1"/>
    </row>
    <row r="309" spans="1:21">
      <c r="A309" s="21" t="s">
        <v>299</v>
      </c>
      <c r="B309" s="14">
        <v>-1473.17073</v>
      </c>
      <c r="C309" s="14">
        <v>-1473.17073</v>
      </c>
      <c r="D309" s="1"/>
      <c r="E309" s="1"/>
      <c r="F309" s="1"/>
      <c r="G309" s="1"/>
      <c r="H309" s="1"/>
      <c r="I309" s="1"/>
      <c r="J309" s="1"/>
      <c r="K309" s="1"/>
      <c r="L309" s="1"/>
      <c r="M309" s="1"/>
      <c r="N309" s="1"/>
      <c r="O309" s="1"/>
      <c r="P309" s="1"/>
      <c r="Q309" s="1"/>
      <c r="R309" s="1"/>
      <c r="S309" s="1"/>
      <c r="T309" s="1"/>
      <c r="U309" s="1"/>
    </row>
    <row r="310" spans="1:21">
      <c r="A310" s="21" t="s">
        <v>300</v>
      </c>
      <c r="B310" s="14">
        <v>-6827.0779599999996</v>
      </c>
      <c r="C310" s="14">
        <v>-6827.0779599999996</v>
      </c>
      <c r="D310" s="1"/>
      <c r="E310" s="1"/>
      <c r="F310" s="1"/>
      <c r="G310" s="1"/>
      <c r="H310" s="1"/>
      <c r="I310" s="1"/>
      <c r="J310" s="1"/>
      <c r="K310" s="1"/>
      <c r="L310" s="1"/>
      <c r="M310" s="1"/>
      <c r="N310" s="1"/>
      <c r="O310" s="1"/>
      <c r="P310" s="1"/>
      <c r="Q310" s="1"/>
      <c r="R310" s="1"/>
      <c r="S310" s="1"/>
      <c r="T310" s="1"/>
      <c r="U310" s="1"/>
    </row>
    <row r="311" spans="1:21">
      <c r="A311" s="21" t="s">
        <v>301</v>
      </c>
      <c r="B311" s="14">
        <v>-15055.91757</v>
      </c>
      <c r="C311" s="14">
        <v>-15055.91757</v>
      </c>
      <c r="D311" s="1"/>
      <c r="E311" s="1"/>
      <c r="F311" s="1"/>
      <c r="G311" s="1"/>
      <c r="H311" s="1"/>
      <c r="I311" s="1"/>
      <c r="J311" s="1"/>
      <c r="K311" s="1"/>
      <c r="L311" s="1"/>
      <c r="M311" s="1"/>
      <c r="N311" s="1"/>
      <c r="O311" s="1"/>
      <c r="P311" s="1"/>
      <c r="Q311" s="1"/>
      <c r="R311" s="1"/>
      <c r="S311" s="1"/>
      <c r="T311" s="1"/>
      <c r="U311" s="1"/>
    </row>
    <row r="312" spans="1:21">
      <c r="A312" s="21" t="s">
        <v>302</v>
      </c>
      <c r="B312" s="14">
        <v>-2387.3395099999998</v>
      </c>
      <c r="C312" s="14">
        <v>-2387.3395099999998</v>
      </c>
      <c r="D312" s="1"/>
      <c r="E312" s="1"/>
      <c r="F312" s="1"/>
      <c r="G312" s="1"/>
      <c r="H312" s="1"/>
      <c r="I312" s="1"/>
      <c r="J312" s="1"/>
      <c r="K312" s="1"/>
      <c r="L312" s="1"/>
      <c r="M312" s="1"/>
      <c r="N312" s="1"/>
      <c r="O312" s="1"/>
      <c r="P312" s="1"/>
      <c r="Q312" s="1"/>
      <c r="R312" s="1"/>
      <c r="S312" s="1"/>
      <c r="T312" s="1"/>
      <c r="U312" s="1"/>
    </row>
    <row r="313" spans="1:21">
      <c r="A313" s="21" t="s">
        <v>303</v>
      </c>
      <c r="B313" s="14">
        <v>-4764.0552900000002</v>
      </c>
      <c r="C313" s="14">
        <v>-4764.0552900000002</v>
      </c>
      <c r="D313" s="1"/>
      <c r="E313" s="1"/>
      <c r="F313" s="1"/>
      <c r="G313" s="1"/>
      <c r="H313" s="1"/>
      <c r="I313" s="1"/>
      <c r="J313" s="1"/>
      <c r="K313" s="1"/>
      <c r="L313" s="1"/>
      <c r="M313" s="1"/>
      <c r="N313" s="1"/>
      <c r="O313" s="1"/>
      <c r="P313" s="1"/>
      <c r="Q313" s="1"/>
      <c r="R313" s="1"/>
      <c r="S313" s="1"/>
      <c r="T313" s="1"/>
      <c r="U313" s="1"/>
    </row>
    <row r="314" spans="1:21">
      <c r="A314" s="21" t="s">
        <v>304</v>
      </c>
      <c r="B314" s="14">
        <v>-1782.1603700000001</v>
      </c>
      <c r="C314" s="14">
        <v>-1782.1603700000001</v>
      </c>
      <c r="D314" s="1"/>
      <c r="E314" s="1"/>
      <c r="F314" s="1"/>
      <c r="G314" s="1"/>
      <c r="H314" s="1"/>
      <c r="I314" s="1"/>
      <c r="J314" s="1"/>
      <c r="K314" s="1"/>
      <c r="L314" s="1"/>
      <c r="M314" s="1"/>
      <c r="N314" s="1"/>
      <c r="O314" s="1"/>
      <c r="P314" s="1"/>
      <c r="Q314" s="1"/>
      <c r="R314" s="1"/>
      <c r="S314" s="1"/>
      <c r="T314" s="1"/>
      <c r="U314" s="1"/>
    </row>
    <row r="315" spans="1:21">
      <c r="A315" s="21" t="s">
        <v>305</v>
      </c>
      <c r="B315" s="14">
        <v>-33678.226439999999</v>
      </c>
      <c r="C315" s="14">
        <v>-33678.226439999999</v>
      </c>
      <c r="D315" s="1"/>
      <c r="E315" s="1"/>
      <c r="F315" s="1"/>
      <c r="G315" s="1"/>
      <c r="H315" s="1"/>
      <c r="I315" s="1"/>
      <c r="J315" s="1"/>
      <c r="K315" s="1"/>
      <c r="L315" s="1"/>
      <c r="M315" s="1"/>
      <c r="N315" s="1"/>
      <c r="O315" s="1"/>
      <c r="P315" s="1"/>
      <c r="Q315" s="1"/>
      <c r="R315" s="1"/>
      <c r="S315" s="1"/>
      <c r="T315" s="1"/>
      <c r="U315" s="1"/>
    </row>
    <row r="316" spans="1:21">
      <c r="A316" s="18" t="s">
        <v>306</v>
      </c>
      <c r="B316" s="12">
        <v>9823.3840199999995</v>
      </c>
      <c r="C316" s="12">
        <v>9823.3840199999995</v>
      </c>
      <c r="D316" s="1"/>
      <c r="E316" s="1"/>
      <c r="F316" s="1"/>
      <c r="G316" s="1"/>
      <c r="H316" s="1"/>
      <c r="I316" s="1"/>
      <c r="J316" s="1"/>
      <c r="K316" s="1"/>
      <c r="L316" s="1"/>
      <c r="M316" s="1"/>
      <c r="N316" s="1"/>
      <c r="O316" s="1"/>
      <c r="P316" s="1"/>
      <c r="Q316" s="1"/>
      <c r="R316" s="1"/>
      <c r="S316" s="1"/>
      <c r="T316" s="1"/>
      <c r="U316" s="1"/>
    </row>
    <row r="317" spans="1:21">
      <c r="A317" s="22" t="s">
        <v>307</v>
      </c>
      <c r="B317" s="14">
        <v>2.631E-2</v>
      </c>
      <c r="C317" s="14">
        <v>2.631E-2</v>
      </c>
      <c r="D317" s="1"/>
      <c r="E317" s="1"/>
      <c r="F317" s="1"/>
      <c r="G317" s="1"/>
      <c r="H317" s="1"/>
      <c r="I317" s="1"/>
      <c r="J317" s="1"/>
      <c r="K317" s="1"/>
      <c r="L317" s="1"/>
      <c r="M317" s="1"/>
      <c r="N317" s="1"/>
      <c r="O317" s="1"/>
      <c r="P317" s="1"/>
      <c r="Q317" s="1"/>
      <c r="R317" s="1"/>
      <c r="S317" s="1"/>
      <c r="T317" s="1"/>
      <c r="U317" s="1"/>
    </row>
    <row r="318" spans="1:21">
      <c r="A318" s="22" t="s">
        <v>308</v>
      </c>
      <c r="B318" s="14">
        <v>0</v>
      </c>
      <c r="C318" s="14">
        <v>0</v>
      </c>
      <c r="D318" s="1"/>
      <c r="E318" s="1"/>
      <c r="F318" s="1"/>
      <c r="G318" s="1"/>
      <c r="H318" s="1"/>
      <c r="I318" s="1"/>
      <c r="J318" s="1"/>
      <c r="K318" s="1"/>
      <c r="L318" s="1"/>
      <c r="M318" s="1"/>
      <c r="N318" s="1"/>
      <c r="O318" s="1"/>
      <c r="P318" s="1"/>
      <c r="Q318" s="1"/>
      <c r="R318" s="1"/>
      <c r="S318" s="1"/>
      <c r="T318" s="1"/>
      <c r="U318" s="1"/>
    </row>
    <row r="319" spans="1:21">
      <c r="A319" s="22" t="s">
        <v>309</v>
      </c>
      <c r="B319" s="14">
        <v>2.631E-2</v>
      </c>
      <c r="C319" s="14">
        <v>2.631E-2</v>
      </c>
      <c r="D319" s="1"/>
      <c r="E319" s="1"/>
      <c r="F319" s="1"/>
      <c r="G319" s="1"/>
      <c r="H319" s="1"/>
      <c r="I319" s="1"/>
      <c r="J319" s="1"/>
      <c r="K319" s="1"/>
      <c r="L319" s="1"/>
      <c r="M319" s="1"/>
      <c r="N319" s="1"/>
      <c r="O319" s="1"/>
      <c r="P319" s="1"/>
      <c r="Q319" s="1"/>
      <c r="R319" s="1"/>
      <c r="S319" s="1"/>
      <c r="T319" s="1"/>
      <c r="U319" s="1"/>
    </row>
    <row r="320" spans="1:21">
      <c r="A320" s="22" t="s">
        <v>310</v>
      </c>
      <c r="B320" s="14">
        <v>0</v>
      </c>
      <c r="C320" s="14">
        <v>0</v>
      </c>
      <c r="D320" s="1"/>
      <c r="E320" s="1"/>
      <c r="F320" s="1"/>
      <c r="G320" s="1"/>
      <c r="H320" s="1"/>
      <c r="I320" s="1"/>
      <c r="J320" s="1"/>
      <c r="K320" s="1"/>
      <c r="L320" s="1"/>
      <c r="M320" s="1"/>
      <c r="N320" s="1"/>
      <c r="O320" s="1"/>
      <c r="P320" s="1"/>
      <c r="Q320" s="1"/>
      <c r="R320" s="1"/>
      <c r="S320" s="1"/>
      <c r="T320" s="1"/>
      <c r="U320" s="1"/>
    </row>
    <row r="321" spans="1:21">
      <c r="A321" s="22" t="s">
        <v>311</v>
      </c>
      <c r="B321" s="14">
        <v>0</v>
      </c>
      <c r="C321" s="14">
        <v>0</v>
      </c>
      <c r="D321" s="1"/>
      <c r="E321" s="1"/>
      <c r="F321" s="1"/>
      <c r="G321" s="1"/>
      <c r="H321" s="1"/>
      <c r="I321" s="1"/>
      <c r="J321" s="1"/>
      <c r="K321" s="1"/>
      <c r="L321" s="1"/>
      <c r="M321" s="1"/>
      <c r="N321" s="1"/>
      <c r="O321" s="1"/>
      <c r="P321" s="1"/>
      <c r="Q321" s="1"/>
      <c r="R321" s="1"/>
      <c r="S321" s="1"/>
      <c r="T321" s="1"/>
      <c r="U321" s="1"/>
    </row>
    <row r="322" spans="1:21">
      <c r="A322" s="22" t="s">
        <v>312</v>
      </c>
      <c r="B322" s="14">
        <v>0</v>
      </c>
      <c r="C322" s="14">
        <v>0</v>
      </c>
      <c r="D322" s="1"/>
      <c r="E322" s="1"/>
      <c r="F322" s="1"/>
      <c r="G322" s="1"/>
      <c r="H322" s="1"/>
      <c r="I322" s="1"/>
      <c r="J322" s="1"/>
      <c r="K322" s="1"/>
      <c r="L322" s="1"/>
      <c r="M322" s="1"/>
      <c r="N322" s="1"/>
      <c r="O322" s="1"/>
      <c r="P322" s="1"/>
      <c r="Q322" s="1"/>
      <c r="R322" s="1"/>
      <c r="S322" s="1"/>
      <c r="T322" s="1"/>
      <c r="U322" s="1"/>
    </row>
    <row r="323" spans="1:21">
      <c r="A323" s="18" t="s">
        <v>313</v>
      </c>
      <c r="B323" s="12">
        <v>9823.4103300000006</v>
      </c>
      <c r="C323" s="12">
        <v>9823.4103300000006</v>
      </c>
      <c r="D323" s="1"/>
      <c r="E323" s="1"/>
      <c r="F323" s="1"/>
      <c r="G323" s="1"/>
      <c r="H323" s="1"/>
      <c r="I323" s="1"/>
      <c r="J323" s="1"/>
      <c r="K323" s="1"/>
      <c r="L323" s="1"/>
      <c r="M323" s="1"/>
      <c r="N323" s="1"/>
      <c r="O323" s="1"/>
      <c r="P323" s="1"/>
      <c r="Q323" s="1"/>
      <c r="R323" s="1"/>
      <c r="S323" s="1"/>
      <c r="T323" s="1"/>
      <c r="U323" s="1"/>
    </row>
    <row r="324" spans="1:21">
      <c r="A324" s="22" t="s">
        <v>314</v>
      </c>
      <c r="B324" s="14">
        <v>1916.5604900000001</v>
      </c>
      <c r="C324" s="14">
        <v>1916.5604900000001</v>
      </c>
      <c r="D324" s="1"/>
      <c r="E324" s="1"/>
      <c r="F324" s="1"/>
      <c r="G324" s="1"/>
      <c r="H324" s="1"/>
      <c r="I324" s="1"/>
      <c r="J324" s="1"/>
      <c r="K324" s="1"/>
      <c r="L324" s="1"/>
      <c r="M324" s="1"/>
      <c r="N324" s="1"/>
      <c r="O324" s="1"/>
      <c r="P324" s="1"/>
      <c r="Q324" s="1"/>
      <c r="R324" s="1"/>
      <c r="S324" s="1"/>
      <c r="T324" s="1"/>
      <c r="U324" s="1"/>
    </row>
    <row r="325" spans="1:21">
      <c r="A325" s="18" t="s">
        <v>315</v>
      </c>
      <c r="B325" s="12">
        <v>11739.97082</v>
      </c>
      <c r="C325" s="12">
        <v>11739.97082</v>
      </c>
      <c r="D325" s="1"/>
      <c r="E325" s="1"/>
      <c r="F325" s="1"/>
      <c r="G325" s="1"/>
      <c r="H325" s="1"/>
      <c r="I325" s="1"/>
      <c r="J325" s="1"/>
      <c r="K325" s="1"/>
      <c r="L325" s="1"/>
      <c r="M325" s="1"/>
      <c r="N325" s="1"/>
      <c r="O325" s="1"/>
      <c r="P325" s="1"/>
      <c r="Q325" s="1"/>
      <c r="R325" s="1"/>
      <c r="S325" s="1"/>
      <c r="T325" s="1"/>
      <c r="U325" s="1"/>
    </row>
    <row r="326" spans="1:21">
      <c r="A326" s="21" t="s">
        <v>316</v>
      </c>
      <c r="B326" s="14">
        <v>4408.9424800000006</v>
      </c>
      <c r="C326" s="14">
        <v>4408.9424800000006</v>
      </c>
      <c r="D326" s="1"/>
      <c r="E326" s="1"/>
      <c r="F326" s="1"/>
      <c r="G326" s="1"/>
      <c r="H326" s="1"/>
      <c r="I326" s="1"/>
      <c r="J326" s="1"/>
      <c r="K326" s="1"/>
      <c r="L326" s="1"/>
      <c r="M326" s="1"/>
      <c r="N326" s="1"/>
      <c r="O326" s="1"/>
      <c r="P326" s="1"/>
      <c r="Q326" s="1"/>
      <c r="R326" s="1"/>
      <c r="S326" s="1"/>
      <c r="T326" s="1"/>
      <c r="U326" s="1"/>
    </row>
    <row r="327" spans="1:21">
      <c r="A327" s="18" t="s">
        <v>317</v>
      </c>
      <c r="B327" s="12">
        <v>16148.9133</v>
      </c>
      <c r="C327" s="12">
        <v>16148.9133</v>
      </c>
      <c r="D327" s="1"/>
      <c r="E327" s="1"/>
      <c r="F327" s="1"/>
      <c r="G327" s="1"/>
      <c r="H327" s="1"/>
      <c r="I327" s="1"/>
      <c r="J327" s="1"/>
      <c r="K327" s="1"/>
      <c r="L327" s="1"/>
      <c r="M327" s="1"/>
      <c r="N327" s="1"/>
      <c r="O327" s="1"/>
      <c r="P327" s="1"/>
      <c r="Q327" s="1"/>
      <c r="R327" s="1"/>
      <c r="S327" s="1"/>
      <c r="T327" s="1"/>
      <c r="U327" s="1"/>
    </row>
    <row r="328" spans="1:21">
      <c r="A328" s="21" t="s">
        <v>318</v>
      </c>
      <c r="B328" s="14">
        <v>0</v>
      </c>
      <c r="C328" s="14">
        <v>0</v>
      </c>
      <c r="D328" s="1"/>
      <c r="E328" s="1"/>
      <c r="F328" s="1"/>
      <c r="G328" s="1"/>
      <c r="H328" s="1"/>
      <c r="I328" s="1"/>
      <c r="J328" s="1"/>
      <c r="K328" s="1"/>
      <c r="L328" s="1"/>
      <c r="M328" s="1"/>
      <c r="N328" s="1"/>
      <c r="O328" s="1"/>
      <c r="P328" s="1"/>
      <c r="Q328" s="1"/>
      <c r="R328" s="1"/>
      <c r="S328" s="1"/>
      <c r="T328" s="1"/>
      <c r="U328" s="1"/>
    </row>
    <row r="329" spans="1:21">
      <c r="A329" s="18" t="s">
        <v>319</v>
      </c>
      <c r="B329" s="12">
        <v>16148.9133</v>
      </c>
      <c r="C329" s="12">
        <v>16148.9133</v>
      </c>
      <c r="D329" s="1"/>
      <c r="E329" s="1"/>
      <c r="F329" s="1"/>
      <c r="G329" s="1"/>
      <c r="H329" s="1"/>
      <c r="I329" s="1"/>
      <c r="J329" s="1"/>
      <c r="K329" s="1"/>
      <c r="L329" s="1"/>
      <c r="M329" s="1"/>
      <c r="N329" s="1"/>
      <c r="O329" s="1"/>
      <c r="P329" s="1"/>
      <c r="Q329" s="1"/>
      <c r="R329" s="1"/>
      <c r="S329" s="1"/>
      <c r="T329" s="1"/>
      <c r="U329" s="1"/>
    </row>
    <row r="330" spans="1:21">
      <c r="A330" s="22" t="s">
        <v>320</v>
      </c>
      <c r="B330" s="14">
        <v>0</v>
      </c>
      <c r="C330" s="14">
        <v>0</v>
      </c>
      <c r="D330" s="1"/>
      <c r="E330" s="1"/>
      <c r="F330" s="1"/>
      <c r="G330" s="1"/>
      <c r="H330" s="1"/>
      <c r="I330" s="1"/>
      <c r="J330" s="1"/>
      <c r="K330" s="1"/>
      <c r="L330" s="1"/>
      <c r="M330" s="1"/>
      <c r="N330" s="1"/>
      <c r="O330" s="1"/>
      <c r="P330" s="1"/>
      <c r="Q330" s="1"/>
      <c r="R330" s="1"/>
      <c r="S330" s="1"/>
      <c r="T330" s="1"/>
      <c r="U330" s="1"/>
    </row>
    <row r="331" spans="1:21">
      <c r="A331" s="18" t="s">
        <v>321</v>
      </c>
      <c r="B331" s="12">
        <v>16148.9133</v>
      </c>
      <c r="C331" s="12">
        <v>16148.9133</v>
      </c>
      <c r="D331" s="1"/>
      <c r="E331" s="1"/>
      <c r="F331" s="1"/>
      <c r="G331" s="1"/>
      <c r="H331" s="1"/>
      <c r="I331" s="1"/>
      <c r="J331" s="1"/>
      <c r="K331" s="1"/>
      <c r="L331" s="1"/>
      <c r="M331" s="1"/>
      <c r="N331" s="1"/>
      <c r="O331" s="1"/>
      <c r="P331" s="1"/>
      <c r="Q331" s="1"/>
      <c r="R331" s="1"/>
      <c r="S331" s="1"/>
      <c r="T331" s="1"/>
      <c r="U331" s="1"/>
    </row>
    <row r="332" spans="1:21" ht="3.75" customHeight="1" thickBot="1">
      <c r="A332" s="68"/>
      <c r="B332" s="36"/>
      <c r="C332" s="36"/>
      <c r="D332" s="1"/>
      <c r="E332" s="1"/>
      <c r="F332" s="1"/>
      <c r="G332" s="1"/>
      <c r="H332" s="1"/>
      <c r="I332" s="1"/>
      <c r="J332" s="1"/>
      <c r="K332" s="1"/>
      <c r="L332" s="1"/>
      <c r="M332" s="1"/>
      <c r="N332" s="1"/>
      <c r="O332" s="1"/>
      <c r="P332" s="1"/>
      <c r="Q332" s="1"/>
      <c r="R332" s="1"/>
      <c r="S332" s="1"/>
      <c r="T332" s="1"/>
      <c r="U332" s="1"/>
    </row>
    <row r="333" spans="1:21" ht="15.75" thickTop="1">
      <c r="A333" s="21"/>
      <c r="B333" s="38"/>
      <c r="C333" s="38"/>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C126"/>
  <sheetViews>
    <sheetView workbookViewId="0">
      <selection activeCell="E11" sqref="E11"/>
    </sheetView>
  </sheetViews>
  <sheetFormatPr baseColWidth="10" defaultColWidth="9.140625" defaultRowHeight="15"/>
  <cols>
    <col min="1" max="1" width="99.5703125" customWidth="1"/>
    <col min="2" max="256" width="11.42578125" customWidth="1"/>
    <col min="257" max="257" width="99.5703125" customWidth="1"/>
    <col min="258" max="512" width="11.42578125" customWidth="1"/>
    <col min="513" max="513" width="99.5703125" customWidth="1"/>
    <col min="514" max="768" width="11.42578125" customWidth="1"/>
    <col min="769" max="769" width="99.5703125" customWidth="1"/>
    <col min="770" max="1024" width="11.42578125" customWidth="1"/>
    <col min="1025" max="1025" width="99.5703125" customWidth="1"/>
    <col min="1026" max="1280" width="11.42578125" customWidth="1"/>
    <col min="1281" max="1281" width="99.5703125" customWidth="1"/>
    <col min="1282" max="1536" width="11.42578125" customWidth="1"/>
    <col min="1537" max="1537" width="99.5703125" customWidth="1"/>
    <col min="1538" max="1792" width="11.42578125" customWidth="1"/>
    <col min="1793" max="1793" width="99.5703125" customWidth="1"/>
    <col min="1794" max="2048" width="11.42578125" customWidth="1"/>
    <col min="2049" max="2049" width="99.5703125" customWidth="1"/>
    <col min="2050" max="2304" width="11.42578125" customWidth="1"/>
    <col min="2305" max="2305" width="99.5703125" customWidth="1"/>
    <col min="2306" max="2560" width="11.42578125" customWidth="1"/>
    <col min="2561" max="2561" width="99.5703125" customWidth="1"/>
    <col min="2562" max="2816" width="11.42578125" customWidth="1"/>
    <col min="2817" max="2817" width="99.5703125" customWidth="1"/>
    <col min="2818" max="3072" width="11.42578125" customWidth="1"/>
    <col min="3073" max="3073" width="99.5703125" customWidth="1"/>
    <col min="3074" max="3328" width="11.42578125" customWidth="1"/>
    <col min="3329" max="3329" width="99.5703125" customWidth="1"/>
    <col min="3330" max="3584" width="11.42578125" customWidth="1"/>
    <col min="3585" max="3585" width="99.5703125" customWidth="1"/>
    <col min="3586" max="3840" width="11.42578125" customWidth="1"/>
    <col min="3841" max="3841" width="99.5703125" customWidth="1"/>
    <col min="3842" max="4096" width="11.42578125" customWidth="1"/>
    <col min="4097" max="4097" width="99.5703125" customWidth="1"/>
    <col min="4098" max="4352" width="11.42578125" customWidth="1"/>
    <col min="4353" max="4353" width="99.5703125" customWidth="1"/>
    <col min="4354" max="4608" width="11.42578125" customWidth="1"/>
    <col min="4609" max="4609" width="99.5703125" customWidth="1"/>
    <col min="4610" max="4864" width="11.42578125" customWidth="1"/>
    <col min="4865" max="4865" width="99.5703125" customWidth="1"/>
    <col min="4866" max="5120" width="11.42578125" customWidth="1"/>
    <col min="5121" max="5121" width="99.5703125" customWidth="1"/>
    <col min="5122" max="5376" width="11.42578125" customWidth="1"/>
    <col min="5377" max="5377" width="99.5703125" customWidth="1"/>
    <col min="5378" max="5632" width="11.42578125" customWidth="1"/>
    <col min="5633" max="5633" width="99.5703125" customWidth="1"/>
    <col min="5634" max="5888" width="11.42578125" customWidth="1"/>
    <col min="5889" max="5889" width="99.5703125" customWidth="1"/>
    <col min="5890" max="6144" width="11.42578125" customWidth="1"/>
    <col min="6145" max="6145" width="99.5703125" customWidth="1"/>
    <col min="6146" max="6400" width="11.42578125" customWidth="1"/>
    <col min="6401" max="6401" width="99.5703125" customWidth="1"/>
    <col min="6402" max="6656" width="11.42578125" customWidth="1"/>
    <col min="6657" max="6657" width="99.5703125" customWidth="1"/>
    <col min="6658" max="6912" width="11.42578125" customWidth="1"/>
    <col min="6913" max="6913" width="99.5703125" customWidth="1"/>
    <col min="6914" max="7168" width="11.42578125" customWidth="1"/>
    <col min="7169" max="7169" width="99.5703125" customWidth="1"/>
    <col min="7170" max="7424" width="11.42578125" customWidth="1"/>
    <col min="7425" max="7425" width="99.5703125" customWidth="1"/>
    <col min="7426" max="7680" width="11.42578125" customWidth="1"/>
    <col min="7681" max="7681" width="99.5703125" customWidth="1"/>
    <col min="7682" max="7936" width="11.42578125" customWidth="1"/>
    <col min="7937" max="7937" width="99.5703125" customWidth="1"/>
    <col min="7938" max="8192" width="11.42578125" customWidth="1"/>
    <col min="8193" max="8193" width="99.5703125" customWidth="1"/>
    <col min="8194" max="8448" width="11.42578125" customWidth="1"/>
    <col min="8449" max="8449" width="99.5703125" customWidth="1"/>
    <col min="8450" max="8704" width="11.42578125" customWidth="1"/>
    <col min="8705" max="8705" width="99.5703125" customWidth="1"/>
    <col min="8706" max="8960" width="11.42578125" customWidth="1"/>
    <col min="8961" max="8961" width="99.5703125" customWidth="1"/>
    <col min="8962" max="9216" width="11.42578125" customWidth="1"/>
    <col min="9217" max="9217" width="99.5703125" customWidth="1"/>
    <col min="9218" max="9472" width="11.42578125" customWidth="1"/>
    <col min="9473" max="9473" width="99.5703125" customWidth="1"/>
    <col min="9474" max="9728" width="11.42578125" customWidth="1"/>
    <col min="9729" max="9729" width="99.5703125" customWidth="1"/>
    <col min="9730" max="9984" width="11.42578125" customWidth="1"/>
    <col min="9985" max="9985" width="99.5703125" customWidth="1"/>
    <col min="9986" max="10240" width="11.42578125" customWidth="1"/>
    <col min="10241" max="10241" width="99.5703125" customWidth="1"/>
    <col min="10242" max="10496" width="11.42578125" customWidth="1"/>
    <col min="10497" max="10497" width="99.5703125" customWidth="1"/>
    <col min="10498" max="10752" width="11.42578125" customWidth="1"/>
    <col min="10753" max="10753" width="99.5703125" customWidth="1"/>
    <col min="10754" max="11008" width="11.42578125" customWidth="1"/>
    <col min="11009" max="11009" width="99.5703125" customWidth="1"/>
    <col min="11010" max="11264" width="11.42578125" customWidth="1"/>
    <col min="11265" max="11265" width="99.5703125" customWidth="1"/>
    <col min="11266" max="11520" width="11.42578125" customWidth="1"/>
    <col min="11521" max="11521" width="99.5703125" customWidth="1"/>
    <col min="11522" max="11776" width="11.42578125" customWidth="1"/>
    <col min="11777" max="11777" width="99.5703125" customWidth="1"/>
    <col min="11778" max="12032" width="11.42578125" customWidth="1"/>
    <col min="12033" max="12033" width="99.5703125" customWidth="1"/>
    <col min="12034" max="12288" width="11.42578125" customWidth="1"/>
    <col min="12289" max="12289" width="99.5703125" customWidth="1"/>
    <col min="12290" max="12544" width="11.42578125" customWidth="1"/>
    <col min="12545" max="12545" width="99.5703125" customWidth="1"/>
    <col min="12546" max="12800" width="11.42578125" customWidth="1"/>
    <col min="12801" max="12801" width="99.5703125" customWidth="1"/>
    <col min="12802" max="13056" width="11.42578125" customWidth="1"/>
    <col min="13057" max="13057" width="99.5703125" customWidth="1"/>
    <col min="13058" max="13312" width="11.42578125" customWidth="1"/>
    <col min="13313" max="13313" width="99.5703125" customWidth="1"/>
    <col min="13314" max="13568" width="11.42578125" customWidth="1"/>
    <col min="13569" max="13569" width="99.5703125" customWidth="1"/>
    <col min="13570" max="13824" width="11.42578125" customWidth="1"/>
    <col min="13825" max="13825" width="99.5703125" customWidth="1"/>
    <col min="13826" max="14080" width="11.42578125" customWidth="1"/>
    <col min="14081" max="14081" width="99.5703125" customWidth="1"/>
    <col min="14082" max="14336" width="11.42578125" customWidth="1"/>
    <col min="14337" max="14337" width="99.5703125" customWidth="1"/>
    <col min="14338" max="14592" width="11.42578125" customWidth="1"/>
    <col min="14593" max="14593" width="99.5703125" customWidth="1"/>
    <col min="14594" max="14848" width="11.42578125" customWidth="1"/>
    <col min="14849" max="14849" width="99.5703125" customWidth="1"/>
    <col min="14850" max="15104" width="11.42578125" customWidth="1"/>
    <col min="15105" max="15105" width="99.5703125" customWidth="1"/>
    <col min="15106" max="15360" width="11.42578125" customWidth="1"/>
    <col min="15361" max="15361" width="99.5703125" customWidth="1"/>
    <col min="15362" max="15616" width="11.42578125" customWidth="1"/>
    <col min="15617" max="15617" width="99.5703125" customWidth="1"/>
    <col min="15618" max="15872" width="11.42578125" customWidth="1"/>
    <col min="15873" max="15873" width="99.5703125" customWidth="1"/>
    <col min="15874" max="16128" width="11.42578125" customWidth="1"/>
    <col min="16129" max="16129" width="99.5703125" customWidth="1"/>
    <col min="16130" max="16384" width="11.42578125" customWidth="1"/>
  </cols>
  <sheetData>
    <row r="1" spans="1:3" ht="30" customHeight="1">
      <c r="A1" s="710" t="s">
        <v>405</v>
      </c>
      <c r="B1" s="710"/>
      <c r="C1" s="710"/>
    </row>
    <row r="2" spans="1:3" ht="18">
      <c r="A2" s="711" t="s">
        <v>445</v>
      </c>
      <c r="B2" s="711"/>
      <c r="C2" s="711"/>
    </row>
    <row r="3" spans="1:3" ht="30" customHeight="1">
      <c r="A3" s="723" t="s">
        <v>2</v>
      </c>
      <c r="B3" s="723"/>
      <c r="C3" s="723"/>
    </row>
    <row r="4" spans="1:3">
      <c r="A4" s="82"/>
      <c r="B4" s="83"/>
      <c r="C4" s="83"/>
    </row>
    <row r="5" spans="1:3" ht="30" customHeight="1">
      <c r="A5" s="84"/>
      <c r="B5" s="85" t="s">
        <v>406</v>
      </c>
      <c r="C5" s="86" t="s">
        <v>444</v>
      </c>
    </row>
    <row r="6" spans="1:3">
      <c r="A6" s="82"/>
      <c r="B6" s="87"/>
      <c r="C6" s="88"/>
    </row>
    <row r="7" spans="1:3">
      <c r="A7" s="29" t="s">
        <v>446</v>
      </c>
      <c r="B7" s="85"/>
      <c r="C7" s="86"/>
    </row>
    <row r="8" spans="1:3">
      <c r="A8" s="82" t="s">
        <v>447</v>
      </c>
      <c r="B8" s="279">
        <v>3.8199999999999998E-2</v>
      </c>
      <c r="C8" s="279">
        <v>3.8199999999999998E-2</v>
      </c>
    </row>
    <row r="9" spans="1:3">
      <c r="A9" s="82" t="s">
        <v>448</v>
      </c>
      <c r="B9" s="279">
        <v>0.64580000000000004</v>
      </c>
      <c r="C9" s="279">
        <v>0.64580000000000004</v>
      </c>
    </row>
    <row r="10" spans="1:3">
      <c r="A10" s="29" t="s">
        <v>449</v>
      </c>
      <c r="B10" s="280"/>
      <c r="C10" s="280"/>
    </row>
    <row r="11" spans="1:3">
      <c r="A11" s="94" t="s">
        <v>450</v>
      </c>
      <c r="B11" s="279">
        <v>0.15010000000000001</v>
      </c>
      <c r="C11" s="279">
        <v>0.15010000000000001</v>
      </c>
    </row>
    <row r="12" spans="1:3">
      <c r="A12" s="94" t="s">
        <v>451</v>
      </c>
      <c r="B12" s="279">
        <v>0.51959999999999995</v>
      </c>
      <c r="C12" s="279">
        <v>0.51959999999999995</v>
      </c>
    </row>
    <row r="13" spans="1:3">
      <c r="A13" s="82" t="s">
        <v>452</v>
      </c>
      <c r="B13" s="279">
        <v>0.37640000000000001</v>
      </c>
      <c r="C13" s="279">
        <v>0.37640000000000001</v>
      </c>
    </row>
    <row r="14" spans="1:3">
      <c r="A14" s="94" t="s">
        <v>453</v>
      </c>
      <c r="B14" s="279">
        <v>0</v>
      </c>
      <c r="C14" s="279">
        <v>0</v>
      </c>
    </row>
    <row r="15" spans="1:3">
      <c r="A15" s="95" t="s">
        <v>454</v>
      </c>
      <c r="B15" s="280"/>
      <c r="C15" s="280"/>
    </row>
    <row r="16" spans="1:3">
      <c r="A16" s="94" t="s">
        <v>455</v>
      </c>
      <c r="B16" s="279">
        <v>1</v>
      </c>
      <c r="C16" s="279">
        <v>1</v>
      </c>
    </row>
    <row r="17" spans="1:3">
      <c r="A17" s="94" t="s">
        <v>456</v>
      </c>
      <c r="B17" s="279">
        <v>0</v>
      </c>
      <c r="C17" s="279">
        <v>0</v>
      </c>
    </row>
    <row r="18" spans="1:3">
      <c r="A18" s="94" t="s">
        <v>457</v>
      </c>
      <c r="B18" s="227">
        <v>699.76670000000001</v>
      </c>
      <c r="C18" s="227">
        <v>699.76670000000001</v>
      </c>
    </row>
    <row r="19" spans="1:3">
      <c r="A19" s="95" t="s">
        <v>458</v>
      </c>
      <c r="B19" s="281"/>
      <c r="C19" s="281"/>
    </row>
    <row r="20" spans="1:3">
      <c r="A20" s="82" t="s">
        <v>459</v>
      </c>
      <c r="B20" s="279">
        <v>0.97819999999999996</v>
      </c>
      <c r="C20" s="279">
        <v>0.97819999999999996</v>
      </c>
    </row>
    <row r="21" spans="1:3">
      <c r="A21" s="82" t="s">
        <v>460</v>
      </c>
      <c r="B21" s="279">
        <v>0.1109</v>
      </c>
      <c r="C21" s="279">
        <v>0.1109</v>
      </c>
    </row>
    <row r="22" spans="1:3">
      <c r="A22" s="94" t="s">
        <v>461</v>
      </c>
      <c r="B22" s="279">
        <v>2.18E-2</v>
      </c>
      <c r="C22" s="279">
        <v>2.18E-2</v>
      </c>
    </row>
    <row r="23" spans="1:3">
      <c r="A23" s="94" t="s">
        <v>462</v>
      </c>
      <c r="B23" s="279">
        <v>0.10829999999999999</v>
      </c>
      <c r="C23" s="279">
        <v>0.10829999999999999</v>
      </c>
    </row>
    <row r="24" spans="1:3">
      <c r="A24" s="94" t="s">
        <v>463</v>
      </c>
      <c r="B24" s="279">
        <v>4.4600000000000001E-2</v>
      </c>
      <c r="C24" s="279">
        <v>4.4600000000000001E-2</v>
      </c>
    </row>
    <row r="25" spans="1:3">
      <c r="A25" s="94" t="s">
        <v>464</v>
      </c>
      <c r="B25" s="279">
        <v>3.73E-2</v>
      </c>
      <c r="C25" s="279">
        <v>3.73E-2</v>
      </c>
    </row>
    <row r="26" spans="1:3">
      <c r="A26" s="94" t="s">
        <v>465</v>
      </c>
      <c r="B26" s="279">
        <v>2.1700000000000001E-2</v>
      </c>
      <c r="C26" s="279">
        <v>2.1700000000000001E-2</v>
      </c>
    </row>
    <row r="27" spans="1:3">
      <c r="A27" s="94" t="s">
        <v>466</v>
      </c>
      <c r="B27" s="279">
        <v>0.97450000000000003</v>
      </c>
      <c r="C27" s="279">
        <v>0.97450000000000003</v>
      </c>
    </row>
    <row r="28" spans="1:3">
      <c r="A28" s="94" t="s">
        <v>467</v>
      </c>
      <c r="B28" s="279">
        <v>3.0999999999999999E-3</v>
      </c>
      <c r="C28" s="279">
        <v>3.0999999999999999E-3</v>
      </c>
    </row>
    <row r="29" spans="1:3">
      <c r="A29" s="94" t="s">
        <v>468</v>
      </c>
      <c r="B29" s="279">
        <v>8.9999999999999998E-4</v>
      </c>
      <c r="C29" s="279">
        <v>8.9999999999999998E-4</v>
      </c>
    </row>
    <row r="30" spans="1:3">
      <c r="A30" s="94" t="s">
        <v>469</v>
      </c>
      <c r="B30" s="279">
        <v>4.0000000000000002E-4</v>
      </c>
      <c r="C30" s="279">
        <v>4.0000000000000002E-4</v>
      </c>
    </row>
    <row r="31" spans="1:3">
      <c r="A31" s="94" t="s">
        <v>470</v>
      </c>
      <c r="B31" s="279">
        <v>8.3000000000000001E-3</v>
      </c>
      <c r="C31" s="279">
        <v>8.3000000000000001E-3</v>
      </c>
    </row>
    <row r="32" spans="1:3">
      <c r="A32" s="94" t="s">
        <v>471</v>
      </c>
      <c r="B32" s="279">
        <v>1.2699999999999999E-2</v>
      </c>
      <c r="C32" s="279">
        <v>1.2699999999999999E-2</v>
      </c>
    </row>
    <row r="33" spans="1:3">
      <c r="A33" s="95" t="s">
        <v>472</v>
      </c>
      <c r="B33" s="280"/>
      <c r="C33" s="280"/>
    </row>
    <row r="34" spans="1:3">
      <c r="A34" s="94" t="s">
        <v>473</v>
      </c>
      <c r="B34" s="279">
        <v>0</v>
      </c>
      <c r="C34" s="279">
        <v>0</v>
      </c>
    </row>
    <row r="35" spans="1:3">
      <c r="A35" s="94" t="s">
        <v>474</v>
      </c>
      <c r="B35" s="279">
        <v>0</v>
      </c>
      <c r="C35" s="279">
        <v>0</v>
      </c>
    </row>
    <row r="36" spans="1:3">
      <c r="A36" s="94" t="s">
        <v>475</v>
      </c>
      <c r="B36" s="279">
        <v>0.16450000000000001</v>
      </c>
      <c r="C36" s="279">
        <v>0.16450000000000001</v>
      </c>
    </row>
    <row r="37" spans="1:3">
      <c r="A37" s="94" t="s">
        <v>476</v>
      </c>
      <c r="B37" s="279">
        <v>0.1489</v>
      </c>
      <c r="C37" s="279">
        <v>0.1489</v>
      </c>
    </row>
    <row r="38" spans="1:3">
      <c r="A38" s="82" t="s">
        <v>477</v>
      </c>
      <c r="B38" s="279">
        <v>0.49530000000000002</v>
      </c>
      <c r="C38" s="279">
        <v>0.49530000000000002</v>
      </c>
    </row>
    <row r="39" spans="1:3">
      <c r="A39" s="29" t="s">
        <v>478</v>
      </c>
      <c r="B39" s="280"/>
      <c r="C39" s="280"/>
    </row>
    <row r="40" spans="1:3">
      <c r="A40" s="94" t="s">
        <v>479</v>
      </c>
      <c r="B40" s="279">
        <v>9.4500000000000001E-2</v>
      </c>
      <c r="C40" s="279">
        <v>9.4500000000000001E-2</v>
      </c>
    </row>
    <row r="41" spans="1:3">
      <c r="A41" s="94" t="s">
        <v>480</v>
      </c>
      <c r="B41" s="279">
        <v>9.4500000000000001E-2</v>
      </c>
      <c r="C41" s="279">
        <v>9.4500000000000001E-2</v>
      </c>
    </row>
    <row r="42" spans="1:3">
      <c r="A42" s="94" t="s">
        <v>481</v>
      </c>
      <c r="B42" s="279">
        <v>0.1464</v>
      </c>
      <c r="C42" s="279">
        <v>0.1464</v>
      </c>
    </row>
    <row r="43" spans="1:3">
      <c r="A43" s="94" t="s">
        <v>482</v>
      </c>
      <c r="B43" s="279">
        <v>3.32E-2</v>
      </c>
      <c r="C43" s="279">
        <v>3.32E-2</v>
      </c>
    </row>
    <row r="44" spans="1:3">
      <c r="A44" s="94" t="s">
        <v>483</v>
      </c>
      <c r="B44" s="279">
        <v>7.22E-2</v>
      </c>
      <c r="C44" s="279">
        <v>7.22E-2</v>
      </c>
    </row>
    <row r="45" spans="1:3">
      <c r="A45" s="94" t="s">
        <v>484</v>
      </c>
      <c r="B45" s="279">
        <v>0.1497</v>
      </c>
      <c r="C45" s="279">
        <v>0.1497</v>
      </c>
    </row>
    <row r="46" spans="1:3">
      <c r="A46" s="95" t="s">
        <v>485</v>
      </c>
      <c r="B46" s="280"/>
      <c r="C46" s="280"/>
    </row>
    <row r="47" spans="1:3">
      <c r="A47" s="94" t="s">
        <v>486</v>
      </c>
      <c r="B47" s="279">
        <v>0.84109999999999996</v>
      </c>
      <c r="C47" s="279">
        <v>0.84109999999999996</v>
      </c>
    </row>
    <row r="48" spans="1:3">
      <c r="A48" s="94" t="s">
        <v>487</v>
      </c>
      <c r="B48" s="279">
        <v>0.95430000000000004</v>
      </c>
      <c r="C48" s="279">
        <v>0.95430000000000004</v>
      </c>
    </row>
    <row r="49" spans="1:3">
      <c r="A49" s="94" t="s">
        <v>488</v>
      </c>
      <c r="B49" s="279">
        <v>-2.6700000000000002E-2</v>
      </c>
      <c r="C49" s="279">
        <v>-2.6700000000000002E-2</v>
      </c>
    </row>
    <row r="50" spans="1:3" ht="15.75" thickBot="1">
      <c r="A50" s="363" t="s">
        <v>489</v>
      </c>
      <c r="B50" s="114">
        <v>1.6817</v>
      </c>
      <c r="C50" s="114">
        <v>1.6817</v>
      </c>
    </row>
    <row r="51" spans="1:3" ht="27" customHeight="1" thickTop="1">
      <c r="A51" s="764" t="s">
        <v>490</v>
      </c>
      <c r="B51" s="764"/>
      <c r="C51" s="764"/>
    </row>
    <row r="52" spans="1:3" ht="83.25" customHeight="1">
      <c r="A52" s="722" t="s">
        <v>491</v>
      </c>
      <c r="B52" s="722"/>
      <c r="C52" s="722"/>
    </row>
    <row r="53" spans="1:3" ht="82.5" customHeight="1">
      <c r="A53" s="722" t="s">
        <v>492</v>
      </c>
      <c r="B53" s="722"/>
      <c r="C53" s="722"/>
    </row>
    <row r="54" spans="1:3">
      <c r="A54" s="720" t="s">
        <v>493</v>
      </c>
      <c r="B54" s="720"/>
      <c r="C54" s="720"/>
    </row>
    <row r="55" spans="1:3" ht="28.5" customHeight="1">
      <c r="A55" s="739" t="s">
        <v>494</v>
      </c>
      <c r="B55" s="739"/>
      <c r="C55" s="739"/>
    </row>
    <row r="56" spans="1:3">
      <c r="A56" s="1"/>
      <c r="B56" s="1"/>
      <c r="C56" s="1"/>
    </row>
    <row r="57" spans="1:3" ht="25.5">
      <c r="A57" s="101"/>
      <c r="B57" s="102" t="s">
        <v>406</v>
      </c>
      <c r="C57" s="103" t="s">
        <v>444</v>
      </c>
    </row>
    <row r="58" spans="1:3">
      <c r="A58" s="1"/>
      <c r="B58" s="1"/>
      <c r="C58" s="1"/>
    </row>
    <row r="59" spans="1:3">
      <c r="A59" s="95" t="s">
        <v>495</v>
      </c>
      <c r="B59" s="102"/>
      <c r="C59" s="103"/>
    </row>
    <row r="60" spans="1:3">
      <c r="A60" s="107" t="s">
        <v>496</v>
      </c>
      <c r="B60" s="143">
        <v>2.4500000000000001E-2</v>
      </c>
      <c r="C60" s="143">
        <v>2.4500000000000001E-2</v>
      </c>
    </row>
    <row r="61" spans="1:3">
      <c r="A61" s="107" t="s">
        <v>497</v>
      </c>
      <c r="B61" s="143">
        <v>2.9399999999999999E-2</v>
      </c>
      <c r="C61" s="143">
        <v>2.9399999999999999E-2</v>
      </c>
    </row>
    <row r="62" spans="1:3">
      <c r="A62" s="107" t="s">
        <v>498</v>
      </c>
      <c r="B62" s="143">
        <v>2.3E-2</v>
      </c>
      <c r="C62" s="143">
        <v>2.3E-2</v>
      </c>
    </row>
    <row r="63" spans="1:3">
      <c r="A63" s="107" t="s">
        <v>499</v>
      </c>
      <c r="B63" s="143">
        <v>1.2999999999999999E-3</v>
      </c>
      <c r="C63" s="143">
        <v>1.2999999999999999E-3</v>
      </c>
    </row>
    <row r="64" spans="1:3">
      <c r="A64" s="107" t="s">
        <v>500</v>
      </c>
      <c r="B64" s="143">
        <v>2.2000000000000001E-3</v>
      </c>
      <c r="C64" s="143">
        <v>2.2000000000000001E-3</v>
      </c>
    </row>
    <row r="65" spans="1:3">
      <c r="A65" s="107" t="s">
        <v>501</v>
      </c>
      <c r="B65" s="143">
        <v>2.2000000000000001E-3</v>
      </c>
      <c r="C65" s="143">
        <v>2.2000000000000001E-3</v>
      </c>
    </row>
    <row r="66" spans="1:3">
      <c r="A66" s="107" t="s">
        <v>502</v>
      </c>
      <c r="B66" s="143">
        <v>2.1999999999999999E-2</v>
      </c>
      <c r="C66" s="143">
        <v>2.1999999999999999E-2</v>
      </c>
    </row>
    <row r="67" spans="1:3">
      <c r="A67" s="95" t="s">
        <v>503</v>
      </c>
      <c r="B67" s="202"/>
      <c r="C67" s="366"/>
    </row>
    <row r="68" spans="1:3">
      <c r="A68" s="107" t="s">
        <v>504</v>
      </c>
      <c r="B68" s="143">
        <v>5.7500000000000002E-2</v>
      </c>
      <c r="C68" s="143">
        <v>5.7500000000000002E-2</v>
      </c>
    </row>
    <row r="69" spans="1:3">
      <c r="A69" s="107" t="s">
        <v>505</v>
      </c>
      <c r="B69" s="143">
        <v>-3.3000000000000002E-2</v>
      </c>
      <c r="C69" s="143">
        <v>-3.3000000000000002E-2</v>
      </c>
    </row>
    <row r="70" spans="1:3">
      <c r="A70" s="107" t="s">
        <v>506</v>
      </c>
      <c r="B70" s="143">
        <v>3.8300000000000001E-2</v>
      </c>
      <c r="C70" s="143">
        <v>3.8300000000000001E-2</v>
      </c>
    </row>
    <row r="71" spans="1:3">
      <c r="A71" s="107" t="s">
        <v>507</v>
      </c>
      <c r="B71" s="143">
        <v>0</v>
      </c>
      <c r="C71" s="143">
        <v>0</v>
      </c>
    </row>
    <row r="72" spans="1:3">
      <c r="A72" s="107" t="s">
        <v>508</v>
      </c>
      <c r="B72" s="143">
        <v>-6.4999999999999997E-3</v>
      </c>
      <c r="C72" s="143">
        <v>-6.4999999999999997E-3</v>
      </c>
    </row>
    <row r="73" spans="1:3">
      <c r="A73" s="107" t="s">
        <v>509</v>
      </c>
      <c r="B73" s="143">
        <v>4.8999999999999998E-3</v>
      </c>
      <c r="C73" s="143">
        <v>4.8999999999999998E-3</v>
      </c>
    </row>
    <row r="74" spans="1:3">
      <c r="A74" s="107" t="s">
        <v>510</v>
      </c>
      <c r="B74" s="143">
        <v>-2.1600000000000001E-2</v>
      </c>
      <c r="C74" s="143">
        <v>-2.1600000000000001E-2</v>
      </c>
    </row>
    <row r="75" spans="1:3">
      <c r="A75" s="107" t="s">
        <v>511</v>
      </c>
      <c r="B75" s="143">
        <v>8.9999999999999998E-4</v>
      </c>
      <c r="C75" s="143">
        <v>8.9999999999999998E-4</v>
      </c>
    </row>
    <row r="76" spans="1:3">
      <c r="A76" s="107" t="s">
        <v>512</v>
      </c>
      <c r="B76" s="143">
        <v>0.19589999999999999</v>
      </c>
      <c r="C76" s="143">
        <v>0.19589999999999999</v>
      </c>
    </row>
    <row r="77" spans="1:3">
      <c r="A77" s="95" t="s">
        <v>513</v>
      </c>
      <c r="B77" s="202"/>
      <c r="C77" s="366"/>
    </row>
    <row r="78" spans="1:3">
      <c r="A78" s="107" t="s">
        <v>514</v>
      </c>
      <c r="B78" s="143">
        <v>8.9800000000000005E-2</v>
      </c>
      <c r="C78" s="143">
        <v>8.9800000000000005E-2</v>
      </c>
    </row>
    <row r="79" spans="1:3">
      <c r="A79" s="107" t="s">
        <v>515</v>
      </c>
      <c r="B79" s="143">
        <v>0</v>
      </c>
      <c r="C79" s="143">
        <v>0</v>
      </c>
    </row>
    <row r="80" spans="1:3">
      <c r="A80" s="107" t="s">
        <v>516</v>
      </c>
      <c r="B80" s="143">
        <v>6.5500000000000003E-2</v>
      </c>
      <c r="C80" s="143">
        <v>6.5500000000000003E-2</v>
      </c>
    </row>
    <row r="81" spans="1:3">
      <c r="A81" s="107" t="s">
        <v>517</v>
      </c>
      <c r="B81" s="143">
        <v>0</v>
      </c>
      <c r="C81" s="143">
        <v>0</v>
      </c>
    </row>
    <row r="82" spans="1:3">
      <c r="A82" s="107" t="s">
        <v>518</v>
      </c>
      <c r="B82" s="143">
        <v>0</v>
      </c>
      <c r="C82" s="143">
        <v>0</v>
      </c>
    </row>
    <row r="83" spans="1:3">
      <c r="A83" s="107" t="s">
        <v>519</v>
      </c>
      <c r="B83" s="143">
        <v>0</v>
      </c>
      <c r="C83" s="143">
        <v>0</v>
      </c>
    </row>
    <row r="84" spans="1:3">
      <c r="A84" s="107" t="s">
        <v>520</v>
      </c>
      <c r="B84" s="143">
        <v>0</v>
      </c>
      <c r="C84" s="143">
        <v>0</v>
      </c>
    </row>
    <row r="85" spans="1:3">
      <c r="A85" s="107" t="s">
        <v>521</v>
      </c>
      <c r="B85" s="143">
        <v>0</v>
      </c>
      <c r="C85" s="143">
        <v>0</v>
      </c>
    </row>
    <row r="86" spans="1:3">
      <c r="A86" s="107" t="s">
        <v>522</v>
      </c>
      <c r="B86" s="143">
        <v>0</v>
      </c>
      <c r="C86" s="143">
        <v>0</v>
      </c>
    </row>
    <row r="87" spans="1:3">
      <c r="A87" s="107" t="s">
        <v>523</v>
      </c>
      <c r="B87" s="143">
        <v>3.9699999999999999E-2</v>
      </c>
      <c r="C87" s="143">
        <v>3.9699999999999999E-2</v>
      </c>
    </row>
    <row r="88" spans="1:3">
      <c r="A88" s="107" t="s">
        <v>524</v>
      </c>
      <c r="B88" s="143">
        <v>5.0500000000000003E-2</v>
      </c>
      <c r="C88" s="143">
        <v>5.0500000000000003E-2</v>
      </c>
    </row>
    <row r="89" spans="1:3">
      <c r="A89" s="107" t="s">
        <v>525</v>
      </c>
      <c r="B89" s="143">
        <v>2.2200000000000001E-2</v>
      </c>
      <c r="C89" s="143">
        <v>2.2200000000000001E-2</v>
      </c>
    </row>
    <row r="90" spans="1:3">
      <c r="A90" s="95" t="s">
        <v>526</v>
      </c>
      <c r="B90" s="202"/>
      <c r="C90" s="366"/>
    </row>
    <row r="91" spans="1:3">
      <c r="A91" s="95" t="s">
        <v>527</v>
      </c>
      <c r="B91" s="202"/>
      <c r="C91" s="366"/>
    </row>
    <row r="92" spans="1:3">
      <c r="A92" s="107" t="s">
        <v>528</v>
      </c>
      <c r="B92" s="143">
        <v>2.1600000000000001E-2</v>
      </c>
      <c r="C92" s="143">
        <v>2.1600000000000001E-2</v>
      </c>
    </row>
    <row r="93" spans="1:3">
      <c r="A93" s="107" t="s">
        <v>529</v>
      </c>
      <c r="B93" s="143">
        <v>2.5600000000000001E-2</v>
      </c>
      <c r="C93" s="143">
        <v>2.5600000000000001E-2</v>
      </c>
    </row>
    <row r="94" spans="1:3">
      <c r="A94" s="107" t="s">
        <v>530</v>
      </c>
      <c r="B94" s="143">
        <v>3.3799999999999997E-2</v>
      </c>
      <c r="C94" s="143">
        <v>3.3799999999999997E-2</v>
      </c>
    </row>
    <row r="95" spans="1:3">
      <c r="A95" s="107" t="s">
        <v>531</v>
      </c>
      <c r="B95" s="143">
        <v>6.6699999999999995E-2</v>
      </c>
      <c r="C95" s="143">
        <v>6.6699999999999995E-2</v>
      </c>
    </row>
    <row r="96" spans="1:3">
      <c r="A96" s="95" t="s">
        <v>532</v>
      </c>
      <c r="B96" s="202"/>
      <c r="C96" s="366"/>
    </row>
    <row r="97" spans="1:3">
      <c r="A97" s="107" t="s">
        <v>533</v>
      </c>
      <c r="B97" s="143">
        <v>0.51829999999999998</v>
      </c>
      <c r="C97" s="143">
        <v>0.51829999999999998</v>
      </c>
    </row>
    <row r="98" spans="1:3">
      <c r="A98" s="107" t="s">
        <v>534</v>
      </c>
      <c r="B98" s="143">
        <v>4.1300000000000003E-2</v>
      </c>
      <c r="C98" s="143">
        <v>4.1300000000000003E-2</v>
      </c>
    </row>
    <row r="99" spans="1:3">
      <c r="A99" s="107" t="s">
        <v>535</v>
      </c>
      <c r="B99" s="143">
        <v>0.44040000000000001</v>
      </c>
      <c r="C99" s="143">
        <v>0.44040000000000001</v>
      </c>
    </row>
    <row r="100" spans="1:3">
      <c r="A100" s="107" t="s">
        <v>536</v>
      </c>
      <c r="B100" s="143">
        <v>0.2576</v>
      </c>
      <c r="C100" s="143">
        <v>0.2576</v>
      </c>
    </row>
    <row r="101" spans="1:3">
      <c r="A101" s="95" t="s">
        <v>537</v>
      </c>
      <c r="B101" s="202"/>
      <c r="C101" s="366"/>
    </row>
    <row r="102" spans="1:3">
      <c r="A102" s="94" t="s">
        <v>538</v>
      </c>
      <c r="B102" s="143">
        <v>2.7099999999999999E-2</v>
      </c>
      <c r="C102" s="143">
        <v>2.7099999999999999E-2</v>
      </c>
    </row>
    <row r="103" spans="1:3">
      <c r="A103" s="94" t="s">
        <v>539</v>
      </c>
      <c r="B103" s="143">
        <v>2.2200000000000001E-2</v>
      </c>
      <c r="C103" s="143">
        <v>2.2200000000000001E-2</v>
      </c>
    </row>
    <row r="104" spans="1:3">
      <c r="A104" s="82" t="s">
        <v>540</v>
      </c>
      <c r="B104" s="143">
        <v>3.1600000000000003E-2</v>
      </c>
      <c r="C104" s="143">
        <v>3.1600000000000003E-2</v>
      </c>
    </row>
    <row r="105" spans="1:3">
      <c r="A105" s="82" t="s">
        <v>541</v>
      </c>
      <c r="B105" s="143">
        <v>6.4500000000000002E-2</v>
      </c>
      <c r="C105" s="143">
        <v>6.4500000000000002E-2</v>
      </c>
    </row>
    <row r="106" spans="1:3">
      <c r="A106" s="82" t="s">
        <v>542</v>
      </c>
      <c r="B106" s="143">
        <v>-3.3000000000000002E-2</v>
      </c>
      <c r="C106" s="143">
        <v>-3.3000000000000002E-2</v>
      </c>
    </row>
    <row r="107" spans="1:3">
      <c r="A107" s="82" t="s">
        <v>543</v>
      </c>
      <c r="B107" s="143">
        <v>-9.4000000000000004E-3</v>
      </c>
      <c r="C107" s="143">
        <v>-9.4000000000000004E-3</v>
      </c>
    </row>
    <row r="108" spans="1:3">
      <c r="A108" s="82" t="s">
        <v>544</v>
      </c>
      <c r="B108" s="143">
        <v>4.8999999999999998E-3</v>
      </c>
      <c r="C108" s="143">
        <v>4.8999999999999998E-3</v>
      </c>
    </row>
    <row r="109" spans="1:3">
      <c r="A109" s="95" t="s">
        <v>545</v>
      </c>
      <c r="B109" s="202"/>
      <c r="C109" s="366"/>
    </row>
    <row r="110" spans="1:3">
      <c r="A110" s="82" t="s">
        <v>538</v>
      </c>
      <c r="B110" s="143">
        <v>2.7099999999999999E-2</v>
      </c>
      <c r="C110" s="143">
        <v>2.7099999999999999E-2</v>
      </c>
    </row>
    <row r="111" spans="1:3">
      <c r="A111" s="82" t="s">
        <v>546</v>
      </c>
      <c r="B111" s="143">
        <v>-4.1000000000000003E-3</v>
      </c>
      <c r="C111" s="143">
        <v>-4.1000000000000003E-3</v>
      </c>
    </row>
    <row r="112" spans="1:3">
      <c r="A112" s="82" t="s">
        <v>547</v>
      </c>
      <c r="B112" s="143">
        <v>-2.1600000000000001E-2</v>
      </c>
      <c r="C112" s="143">
        <v>-2.1600000000000001E-2</v>
      </c>
    </row>
    <row r="113" spans="1:3">
      <c r="A113" s="82" t="s">
        <v>548</v>
      </c>
      <c r="B113" s="143">
        <v>2.9999999999999997E-4</v>
      </c>
      <c r="C113" s="143">
        <v>2.9999999999999997E-4</v>
      </c>
    </row>
    <row r="114" spans="1:3">
      <c r="A114" s="82" t="s">
        <v>549</v>
      </c>
      <c r="B114" s="143">
        <v>5.9999999999999995E-4</v>
      </c>
      <c r="C114" s="143">
        <v>5.9999999999999995E-4</v>
      </c>
    </row>
    <row r="115" spans="1:3">
      <c r="A115" s="82" t="s">
        <v>550</v>
      </c>
      <c r="B115" s="143">
        <v>0</v>
      </c>
      <c r="C115" s="143">
        <v>0</v>
      </c>
    </row>
    <row r="116" spans="1:3">
      <c r="A116" s="29" t="s">
        <v>551</v>
      </c>
      <c r="B116" s="195">
        <v>2.3E-3</v>
      </c>
      <c r="C116" s="195">
        <v>2.3E-3</v>
      </c>
    </row>
    <row r="117" spans="1:3" ht="3.75" customHeight="1" thickBot="1">
      <c r="A117" s="113"/>
      <c r="B117" s="115"/>
      <c r="C117" s="115"/>
    </row>
    <row r="118" spans="1:3" ht="15.75" thickTop="1">
      <c r="A118" s="740" t="s">
        <v>552</v>
      </c>
      <c r="B118" s="740"/>
      <c r="C118" s="740"/>
    </row>
    <row r="119" spans="1:3">
      <c r="A119" s="763" t="s">
        <v>553</v>
      </c>
      <c r="B119" s="763"/>
      <c r="C119" s="763"/>
    </row>
    <row r="120" spans="1:3">
      <c r="A120" s="763" t="s">
        <v>554</v>
      </c>
      <c r="B120" s="763"/>
      <c r="C120" s="763"/>
    </row>
    <row r="121" spans="1:3">
      <c r="A121" s="763" t="s">
        <v>555</v>
      </c>
      <c r="B121" s="763"/>
      <c r="C121" s="763"/>
    </row>
    <row r="122" spans="1:3">
      <c r="A122" s="763" t="s">
        <v>1025</v>
      </c>
      <c r="B122" s="763"/>
      <c r="C122" s="763"/>
    </row>
    <row r="123" spans="1:3" ht="30" customHeight="1">
      <c r="A123" s="718" t="s">
        <v>557</v>
      </c>
      <c r="B123" s="718"/>
      <c r="C123" s="718"/>
    </row>
    <row r="124" spans="1:3">
      <c r="A124" s="763" t="s">
        <v>558</v>
      </c>
      <c r="B124" s="763"/>
      <c r="C124" s="763"/>
    </row>
    <row r="125" spans="1:3" ht="30" customHeight="1">
      <c r="A125" s="718" t="s">
        <v>559</v>
      </c>
      <c r="B125" s="718"/>
      <c r="C125" s="718"/>
    </row>
    <row r="126" spans="1:3">
      <c r="A126" s="1"/>
      <c r="B126" s="81"/>
      <c r="C126" s="81"/>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Z85"/>
  <sheetViews>
    <sheetView zoomScaleNormal="100" workbookViewId="0">
      <selection activeCell="L18" sqref="L18"/>
    </sheetView>
  </sheetViews>
  <sheetFormatPr baseColWidth="10" defaultColWidth="9.140625" defaultRowHeight="18"/>
  <cols>
    <col min="1" max="1" width="89.85546875" style="116" bestFit="1" customWidth="1"/>
    <col min="2" max="8" width="10.7109375" style="116" bestFit="1" customWidth="1"/>
    <col min="9" max="9" width="10.7109375" style="116" customWidth="1"/>
    <col min="10" max="10" width="10.7109375" style="116" bestFit="1" customWidth="1"/>
    <col min="11" max="11" width="10.7109375" style="132" bestFit="1" customWidth="1"/>
    <col min="12" max="256" width="11.42578125" style="116" customWidth="1"/>
    <col min="257" max="257" width="89.85546875" style="116" bestFit="1" customWidth="1"/>
    <col min="258" max="264" width="10.7109375" style="116" bestFit="1" customWidth="1"/>
    <col min="265" max="265" width="10.7109375" style="116" customWidth="1"/>
    <col min="266" max="267" width="10.7109375" style="116" bestFit="1" customWidth="1"/>
    <col min="268" max="512" width="11.42578125" style="116" customWidth="1"/>
    <col min="513" max="513" width="89.85546875" style="116" bestFit="1" customWidth="1"/>
    <col min="514" max="520" width="10.7109375" style="116" bestFit="1" customWidth="1"/>
    <col min="521" max="521" width="10.7109375" style="116" customWidth="1"/>
    <col min="522" max="523" width="10.7109375" style="116" bestFit="1" customWidth="1"/>
    <col min="524" max="768" width="11.42578125" style="116" customWidth="1"/>
    <col min="769" max="769" width="89.85546875" style="116" bestFit="1" customWidth="1"/>
    <col min="770" max="776" width="10.7109375" style="116" bestFit="1" customWidth="1"/>
    <col min="777" max="777" width="10.7109375" style="116" customWidth="1"/>
    <col min="778" max="779" width="10.7109375" style="116" bestFit="1" customWidth="1"/>
    <col min="780" max="1024" width="11.42578125" style="116" customWidth="1"/>
    <col min="1025" max="1025" width="89.85546875" style="116" bestFit="1" customWidth="1"/>
    <col min="1026" max="1032" width="10.7109375" style="116" bestFit="1" customWidth="1"/>
    <col min="1033" max="1033" width="10.7109375" style="116" customWidth="1"/>
    <col min="1034" max="1035" width="10.7109375" style="116" bestFit="1" customWidth="1"/>
    <col min="1036" max="1280" width="11.42578125" style="116" customWidth="1"/>
    <col min="1281" max="1281" width="89.85546875" style="116" bestFit="1" customWidth="1"/>
    <col min="1282" max="1288" width="10.7109375" style="116" bestFit="1" customWidth="1"/>
    <col min="1289" max="1289" width="10.7109375" style="116" customWidth="1"/>
    <col min="1290" max="1291" width="10.7109375" style="116" bestFit="1" customWidth="1"/>
    <col min="1292" max="1536" width="11.42578125" style="116" customWidth="1"/>
    <col min="1537" max="1537" width="89.85546875" style="116" bestFit="1" customWidth="1"/>
    <col min="1538" max="1544" width="10.7109375" style="116" bestFit="1" customWidth="1"/>
    <col min="1545" max="1545" width="10.7109375" style="116" customWidth="1"/>
    <col min="1546" max="1547" width="10.7109375" style="116" bestFit="1" customWidth="1"/>
    <col min="1548" max="1792" width="11.42578125" style="116" customWidth="1"/>
    <col min="1793" max="1793" width="89.85546875" style="116" bestFit="1" customWidth="1"/>
    <col min="1794" max="1800" width="10.7109375" style="116" bestFit="1" customWidth="1"/>
    <col min="1801" max="1801" width="10.7109375" style="116" customWidth="1"/>
    <col min="1802" max="1803" width="10.7109375" style="116" bestFit="1" customWidth="1"/>
    <col min="1804" max="2048" width="11.42578125" style="116" customWidth="1"/>
    <col min="2049" max="2049" width="89.85546875" style="116" bestFit="1" customWidth="1"/>
    <col min="2050" max="2056" width="10.7109375" style="116" bestFit="1" customWidth="1"/>
    <col min="2057" max="2057" width="10.7109375" style="116" customWidth="1"/>
    <col min="2058" max="2059" width="10.7109375" style="116" bestFit="1" customWidth="1"/>
    <col min="2060" max="2304" width="11.42578125" style="116" customWidth="1"/>
    <col min="2305" max="2305" width="89.85546875" style="116" bestFit="1" customWidth="1"/>
    <col min="2306" max="2312" width="10.7109375" style="116" bestFit="1" customWidth="1"/>
    <col min="2313" max="2313" width="10.7109375" style="116" customWidth="1"/>
    <col min="2314" max="2315" width="10.7109375" style="116" bestFit="1" customWidth="1"/>
    <col min="2316" max="2560" width="11.42578125" style="116" customWidth="1"/>
    <col min="2561" max="2561" width="89.85546875" style="116" bestFit="1" customWidth="1"/>
    <col min="2562" max="2568" width="10.7109375" style="116" bestFit="1" customWidth="1"/>
    <col min="2569" max="2569" width="10.7109375" style="116" customWidth="1"/>
    <col min="2570" max="2571" width="10.7109375" style="116" bestFit="1" customWidth="1"/>
    <col min="2572" max="2816" width="11.42578125" style="116" customWidth="1"/>
    <col min="2817" max="2817" width="89.85546875" style="116" bestFit="1" customWidth="1"/>
    <col min="2818" max="2824" width="10.7109375" style="116" bestFit="1" customWidth="1"/>
    <col min="2825" max="2825" width="10.7109375" style="116" customWidth="1"/>
    <col min="2826" max="2827" width="10.7109375" style="116" bestFit="1" customWidth="1"/>
    <col min="2828" max="3072" width="11.42578125" style="116" customWidth="1"/>
    <col min="3073" max="3073" width="89.85546875" style="116" bestFit="1" customWidth="1"/>
    <col min="3074" max="3080" width="10.7109375" style="116" bestFit="1" customWidth="1"/>
    <col min="3081" max="3081" width="10.7109375" style="116" customWidth="1"/>
    <col min="3082" max="3083" width="10.7109375" style="116" bestFit="1" customWidth="1"/>
    <col min="3084" max="3328" width="11.42578125" style="116" customWidth="1"/>
    <col min="3329" max="3329" width="89.85546875" style="116" bestFit="1" customWidth="1"/>
    <col min="3330" max="3336" width="10.7109375" style="116" bestFit="1" customWidth="1"/>
    <col min="3337" max="3337" width="10.7109375" style="116" customWidth="1"/>
    <col min="3338" max="3339" width="10.7109375" style="116" bestFit="1" customWidth="1"/>
    <col min="3340" max="3584" width="11.42578125" style="116" customWidth="1"/>
    <col min="3585" max="3585" width="89.85546875" style="116" bestFit="1" customWidth="1"/>
    <col min="3586" max="3592" width="10.7109375" style="116" bestFit="1" customWidth="1"/>
    <col min="3593" max="3593" width="10.7109375" style="116" customWidth="1"/>
    <col min="3594" max="3595" width="10.7109375" style="116" bestFit="1" customWidth="1"/>
    <col min="3596" max="3840" width="11.42578125" style="116" customWidth="1"/>
    <col min="3841" max="3841" width="89.85546875" style="116" bestFit="1" customWidth="1"/>
    <col min="3842" max="3848" width="10.7109375" style="116" bestFit="1" customWidth="1"/>
    <col min="3849" max="3849" width="10.7109375" style="116" customWidth="1"/>
    <col min="3850" max="3851" width="10.7109375" style="116" bestFit="1" customWidth="1"/>
    <col min="3852" max="4096" width="11.42578125" style="116" customWidth="1"/>
    <col min="4097" max="4097" width="89.85546875" style="116" bestFit="1" customWidth="1"/>
    <col min="4098" max="4104" width="10.7109375" style="116" bestFit="1" customWidth="1"/>
    <col min="4105" max="4105" width="10.7109375" style="116" customWidth="1"/>
    <col min="4106" max="4107" width="10.7109375" style="116" bestFit="1" customWidth="1"/>
    <col min="4108" max="4352" width="11.42578125" style="116" customWidth="1"/>
    <col min="4353" max="4353" width="89.85546875" style="116" bestFit="1" customWidth="1"/>
    <col min="4354" max="4360" width="10.7109375" style="116" bestFit="1" customWidth="1"/>
    <col min="4361" max="4361" width="10.7109375" style="116" customWidth="1"/>
    <col min="4362" max="4363" width="10.7109375" style="116" bestFit="1" customWidth="1"/>
    <col min="4364" max="4608" width="11.42578125" style="116" customWidth="1"/>
    <col min="4609" max="4609" width="89.85546875" style="116" bestFit="1" customWidth="1"/>
    <col min="4610" max="4616" width="10.7109375" style="116" bestFit="1" customWidth="1"/>
    <col min="4617" max="4617" width="10.7109375" style="116" customWidth="1"/>
    <col min="4618" max="4619" width="10.7109375" style="116" bestFit="1" customWidth="1"/>
    <col min="4620" max="4864" width="11.42578125" style="116" customWidth="1"/>
    <col min="4865" max="4865" width="89.85546875" style="116" bestFit="1" customWidth="1"/>
    <col min="4866" max="4872" width="10.7109375" style="116" bestFit="1" customWidth="1"/>
    <col min="4873" max="4873" width="10.7109375" style="116" customWidth="1"/>
    <col min="4874" max="4875" width="10.7109375" style="116" bestFit="1" customWidth="1"/>
    <col min="4876" max="5120" width="11.42578125" style="116" customWidth="1"/>
    <col min="5121" max="5121" width="89.85546875" style="116" bestFit="1" customWidth="1"/>
    <col min="5122" max="5128" width="10.7109375" style="116" bestFit="1" customWidth="1"/>
    <col min="5129" max="5129" width="10.7109375" style="116" customWidth="1"/>
    <col min="5130" max="5131" width="10.7109375" style="116" bestFit="1" customWidth="1"/>
    <col min="5132" max="5376" width="11.42578125" style="116" customWidth="1"/>
    <col min="5377" max="5377" width="89.85546875" style="116" bestFit="1" customWidth="1"/>
    <col min="5378" max="5384" width="10.7109375" style="116" bestFit="1" customWidth="1"/>
    <col min="5385" max="5385" width="10.7109375" style="116" customWidth="1"/>
    <col min="5386" max="5387" width="10.7109375" style="116" bestFit="1" customWidth="1"/>
    <col min="5388" max="5632" width="11.42578125" style="116" customWidth="1"/>
    <col min="5633" max="5633" width="89.85546875" style="116" bestFit="1" customWidth="1"/>
    <col min="5634" max="5640" width="10.7109375" style="116" bestFit="1" customWidth="1"/>
    <col min="5641" max="5641" width="10.7109375" style="116" customWidth="1"/>
    <col min="5642" max="5643" width="10.7109375" style="116" bestFit="1" customWidth="1"/>
    <col min="5644" max="5888" width="11.42578125" style="116" customWidth="1"/>
    <col min="5889" max="5889" width="89.85546875" style="116" bestFit="1" customWidth="1"/>
    <col min="5890" max="5896" width="10.7109375" style="116" bestFit="1" customWidth="1"/>
    <col min="5897" max="5897" width="10.7109375" style="116" customWidth="1"/>
    <col min="5898" max="5899" width="10.7109375" style="116" bestFit="1" customWidth="1"/>
    <col min="5900" max="6144" width="11.42578125" style="116" customWidth="1"/>
    <col min="6145" max="6145" width="89.85546875" style="116" bestFit="1" customWidth="1"/>
    <col min="6146" max="6152" width="10.7109375" style="116" bestFit="1" customWidth="1"/>
    <col min="6153" max="6153" width="10.7109375" style="116" customWidth="1"/>
    <col min="6154" max="6155" width="10.7109375" style="116" bestFit="1" customWidth="1"/>
    <col min="6156" max="6400" width="11.42578125" style="116" customWidth="1"/>
    <col min="6401" max="6401" width="89.85546875" style="116" bestFit="1" customWidth="1"/>
    <col min="6402" max="6408" width="10.7109375" style="116" bestFit="1" customWidth="1"/>
    <col min="6409" max="6409" width="10.7109375" style="116" customWidth="1"/>
    <col min="6410" max="6411" width="10.7109375" style="116" bestFit="1" customWidth="1"/>
    <col min="6412" max="6656" width="11.42578125" style="116" customWidth="1"/>
    <col min="6657" max="6657" width="89.85546875" style="116" bestFit="1" customWidth="1"/>
    <col min="6658" max="6664" width="10.7109375" style="116" bestFit="1" customWidth="1"/>
    <col min="6665" max="6665" width="10.7109375" style="116" customWidth="1"/>
    <col min="6666" max="6667" width="10.7109375" style="116" bestFit="1" customWidth="1"/>
    <col min="6668" max="6912" width="11.42578125" style="116" customWidth="1"/>
    <col min="6913" max="6913" width="89.85546875" style="116" bestFit="1" customWidth="1"/>
    <col min="6914" max="6920" width="10.7109375" style="116" bestFit="1" customWidth="1"/>
    <col min="6921" max="6921" width="10.7109375" style="116" customWidth="1"/>
    <col min="6922" max="6923" width="10.7109375" style="116" bestFit="1" customWidth="1"/>
    <col min="6924" max="7168" width="11.42578125" style="116" customWidth="1"/>
    <col min="7169" max="7169" width="89.85546875" style="116" bestFit="1" customWidth="1"/>
    <col min="7170" max="7176" width="10.7109375" style="116" bestFit="1" customWidth="1"/>
    <col min="7177" max="7177" width="10.7109375" style="116" customWidth="1"/>
    <col min="7178" max="7179" width="10.7109375" style="116" bestFit="1" customWidth="1"/>
    <col min="7180" max="7424" width="11.42578125" style="116" customWidth="1"/>
    <col min="7425" max="7425" width="89.85546875" style="116" bestFit="1" customWidth="1"/>
    <col min="7426" max="7432" width="10.7109375" style="116" bestFit="1" customWidth="1"/>
    <col min="7433" max="7433" width="10.7109375" style="116" customWidth="1"/>
    <col min="7434" max="7435" width="10.7109375" style="116" bestFit="1" customWidth="1"/>
    <col min="7436" max="7680" width="11.42578125" style="116" customWidth="1"/>
    <col min="7681" max="7681" width="89.85546875" style="116" bestFit="1" customWidth="1"/>
    <col min="7682" max="7688" width="10.7109375" style="116" bestFit="1" customWidth="1"/>
    <col min="7689" max="7689" width="10.7109375" style="116" customWidth="1"/>
    <col min="7690" max="7691" width="10.7109375" style="116" bestFit="1" customWidth="1"/>
    <col min="7692" max="7936" width="11.42578125" style="116" customWidth="1"/>
    <col min="7937" max="7937" width="89.85546875" style="116" bestFit="1" customWidth="1"/>
    <col min="7938" max="7944" width="10.7109375" style="116" bestFit="1" customWidth="1"/>
    <col min="7945" max="7945" width="10.7109375" style="116" customWidth="1"/>
    <col min="7946" max="7947" width="10.7109375" style="116" bestFit="1" customWidth="1"/>
    <col min="7948" max="8192" width="11.42578125" style="116" customWidth="1"/>
    <col min="8193" max="8193" width="89.85546875" style="116" bestFit="1" customWidth="1"/>
    <col min="8194" max="8200" width="10.7109375" style="116" bestFit="1" customWidth="1"/>
    <col min="8201" max="8201" width="10.7109375" style="116" customWidth="1"/>
    <col min="8202" max="8203" width="10.7109375" style="116" bestFit="1" customWidth="1"/>
    <col min="8204" max="8448" width="11.42578125" style="116" customWidth="1"/>
    <col min="8449" max="8449" width="89.85546875" style="116" bestFit="1" customWidth="1"/>
    <col min="8450" max="8456" width="10.7109375" style="116" bestFit="1" customWidth="1"/>
    <col min="8457" max="8457" width="10.7109375" style="116" customWidth="1"/>
    <col min="8458" max="8459" width="10.7109375" style="116" bestFit="1" customWidth="1"/>
    <col min="8460" max="8704" width="11.42578125" style="116" customWidth="1"/>
    <col min="8705" max="8705" width="89.85546875" style="116" bestFit="1" customWidth="1"/>
    <col min="8706" max="8712" width="10.7109375" style="116" bestFit="1" customWidth="1"/>
    <col min="8713" max="8713" width="10.7109375" style="116" customWidth="1"/>
    <col min="8714" max="8715" width="10.7109375" style="116" bestFit="1" customWidth="1"/>
    <col min="8716" max="8960" width="11.42578125" style="116" customWidth="1"/>
    <col min="8961" max="8961" width="89.85546875" style="116" bestFit="1" customWidth="1"/>
    <col min="8962" max="8968" width="10.7109375" style="116" bestFit="1" customWidth="1"/>
    <col min="8969" max="8969" width="10.7109375" style="116" customWidth="1"/>
    <col min="8970" max="8971" width="10.7109375" style="116" bestFit="1" customWidth="1"/>
    <col min="8972" max="9216" width="11.42578125" style="116" customWidth="1"/>
    <col min="9217" max="9217" width="89.85546875" style="116" bestFit="1" customWidth="1"/>
    <col min="9218" max="9224" width="10.7109375" style="116" bestFit="1" customWidth="1"/>
    <col min="9225" max="9225" width="10.7109375" style="116" customWidth="1"/>
    <col min="9226" max="9227" width="10.7109375" style="116" bestFit="1" customWidth="1"/>
    <col min="9228" max="9472" width="11.42578125" style="116" customWidth="1"/>
    <col min="9473" max="9473" width="89.85546875" style="116" bestFit="1" customWidth="1"/>
    <col min="9474" max="9480" width="10.7109375" style="116" bestFit="1" customWidth="1"/>
    <col min="9481" max="9481" width="10.7109375" style="116" customWidth="1"/>
    <col min="9482" max="9483" width="10.7109375" style="116" bestFit="1" customWidth="1"/>
    <col min="9484" max="9728" width="11.42578125" style="116" customWidth="1"/>
    <col min="9729" max="9729" width="89.85546875" style="116" bestFit="1" customWidth="1"/>
    <col min="9730" max="9736" width="10.7109375" style="116" bestFit="1" customWidth="1"/>
    <col min="9737" max="9737" width="10.7109375" style="116" customWidth="1"/>
    <col min="9738" max="9739" width="10.7109375" style="116" bestFit="1" customWidth="1"/>
    <col min="9740" max="9984" width="11.42578125" style="116" customWidth="1"/>
    <col min="9985" max="9985" width="89.85546875" style="116" bestFit="1" customWidth="1"/>
    <col min="9986" max="9992" width="10.7109375" style="116" bestFit="1" customWidth="1"/>
    <col min="9993" max="9993" width="10.7109375" style="116" customWidth="1"/>
    <col min="9994" max="9995" width="10.7109375" style="116" bestFit="1" customWidth="1"/>
    <col min="9996" max="10240" width="11.42578125" style="116" customWidth="1"/>
    <col min="10241" max="10241" width="89.85546875" style="116" bestFit="1" customWidth="1"/>
    <col min="10242" max="10248" width="10.7109375" style="116" bestFit="1" customWidth="1"/>
    <col min="10249" max="10249" width="10.7109375" style="116" customWidth="1"/>
    <col min="10250" max="10251" width="10.7109375" style="116" bestFit="1" customWidth="1"/>
    <col min="10252" max="10496" width="11.42578125" style="116" customWidth="1"/>
    <col min="10497" max="10497" width="89.85546875" style="116" bestFit="1" customWidth="1"/>
    <col min="10498" max="10504" width="10.7109375" style="116" bestFit="1" customWidth="1"/>
    <col min="10505" max="10505" width="10.7109375" style="116" customWidth="1"/>
    <col min="10506" max="10507" width="10.7109375" style="116" bestFit="1" customWidth="1"/>
    <col min="10508" max="10752" width="11.42578125" style="116" customWidth="1"/>
    <col min="10753" max="10753" width="89.85546875" style="116" bestFit="1" customWidth="1"/>
    <col min="10754" max="10760" width="10.7109375" style="116" bestFit="1" customWidth="1"/>
    <col min="10761" max="10761" width="10.7109375" style="116" customWidth="1"/>
    <col min="10762" max="10763" width="10.7109375" style="116" bestFit="1" customWidth="1"/>
    <col min="10764" max="11008" width="11.42578125" style="116" customWidth="1"/>
    <col min="11009" max="11009" width="89.85546875" style="116" bestFit="1" customWidth="1"/>
    <col min="11010" max="11016" width="10.7109375" style="116" bestFit="1" customWidth="1"/>
    <col min="11017" max="11017" width="10.7109375" style="116" customWidth="1"/>
    <col min="11018" max="11019" width="10.7109375" style="116" bestFit="1" customWidth="1"/>
    <col min="11020" max="11264" width="11.42578125" style="116" customWidth="1"/>
    <col min="11265" max="11265" width="89.85546875" style="116" bestFit="1" customWidth="1"/>
    <col min="11266" max="11272" width="10.7109375" style="116" bestFit="1" customWidth="1"/>
    <col min="11273" max="11273" width="10.7109375" style="116" customWidth="1"/>
    <col min="11274" max="11275" width="10.7109375" style="116" bestFit="1" customWidth="1"/>
    <col min="11276" max="11520" width="11.42578125" style="116" customWidth="1"/>
    <col min="11521" max="11521" width="89.85546875" style="116" bestFit="1" customWidth="1"/>
    <col min="11522" max="11528" width="10.7109375" style="116" bestFit="1" customWidth="1"/>
    <col min="11529" max="11529" width="10.7109375" style="116" customWidth="1"/>
    <col min="11530" max="11531" width="10.7109375" style="116" bestFit="1" customWidth="1"/>
    <col min="11532" max="11776" width="11.42578125" style="116" customWidth="1"/>
    <col min="11777" max="11777" width="89.85546875" style="116" bestFit="1" customWidth="1"/>
    <col min="11778" max="11784" width="10.7109375" style="116" bestFit="1" customWidth="1"/>
    <col min="11785" max="11785" width="10.7109375" style="116" customWidth="1"/>
    <col min="11786" max="11787" width="10.7109375" style="116" bestFit="1" customWidth="1"/>
    <col min="11788" max="12032" width="11.42578125" style="116" customWidth="1"/>
    <col min="12033" max="12033" width="89.85546875" style="116" bestFit="1" customWidth="1"/>
    <col min="12034" max="12040" width="10.7109375" style="116" bestFit="1" customWidth="1"/>
    <col min="12041" max="12041" width="10.7109375" style="116" customWidth="1"/>
    <col min="12042" max="12043" width="10.7109375" style="116" bestFit="1" customWidth="1"/>
    <col min="12044" max="12288" width="11.42578125" style="116" customWidth="1"/>
    <col min="12289" max="12289" width="89.85546875" style="116" bestFit="1" customWidth="1"/>
    <col min="12290" max="12296" width="10.7109375" style="116" bestFit="1" customWidth="1"/>
    <col min="12297" max="12297" width="10.7109375" style="116" customWidth="1"/>
    <col min="12298" max="12299" width="10.7109375" style="116" bestFit="1" customWidth="1"/>
    <col min="12300" max="12544" width="11.42578125" style="116" customWidth="1"/>
    <col min="12545" max="12545" width="89.85546875" style="116" bestFit="1" customWidth="1"/>
    <col min="12546" max="12552" width="10.7109375" style="116" bestFit="1" customWidth="1"/>
    <col min="12553" max="12553" width="10.7109375" style="116" customWidth="1"/>
    <col min="12554" max="12555" width="10.7109375" style="116" bestFit="1" customWidth="1"/>
    <col min="12556" max="12800" width="11.42578125" style="116" customWidth="1"/>
    <col min="12801" max="12801" width="89.85546875" style="116" bestFit="1" customWidth="1"/>
    <col min="12802" max="12808" width="10.7109375" style="116" bestFit="1" customWidth="1"/>
    <col min="12809" max="12809" width="10.7109375" style="116" customWidth="1"/>
    <col min="12810" max="12811" width="10.7109375" style="116" bestFit="1" customWidth="1"/>
    <col min="12812" max="13056" width="11.42578125" style="116" customWidth="1"/>
    <col min="13057" max="13057" width="89.85546875" style="116" bestFit="1" customWidth="1"/>
    <col min="13058" max="13064" width="10.7109375" style="116" bestFit="1" customWidth="1"/>
    <col min="13065" max="13065" width="10.7109375" style="116" customWidth="1"/>
    <col min="13066" max="13067" width="10.7109375" style="116" bestFit="1" customWidth="1"/>
    <col min="13068" max="13312" width="11.42578125" style="116" customWidth="1"/>
    <col min="13313" max="13313" width="89.85546875" style="116" bestFit="1" customWidth="1"/>
    <col min="13314" max="13320" width="10.7109375" style="116" bestFit="1" customWidth="1"/>
    <col min="13321" max="13321" width="10.7109375" style="116" customWidth="1"/>
    <col min="13322" max="13323" width="10.7109375" style="116" bestFit="1" customWidth="1"/>
    <col min="13324" max="13568" width="11.42578125" style="116" customWidth="1"/>
    <col min="13569" max="13569" width="89.85546875" style="116" bestFit="1" customWidth="1"/>
    <col min="13570" max="13576" width="10.7109375" style="116" bestFit="1" customWidth="1"/>
    <col min="13577" max="13577" width="10.7109375" style="116" customWidth="1"/>
    <col min="13578" max="13579" width="10.7109375" style="116" bestFit="1" customWidth="1"/>
    <col min="13580" max="13824" width="11.42578125" style="116" customWidth="1"/>
    <col min="13825" max="13825" width="89.85546875" style="116" bestFit="1" customWidth="1"/>
    <col min="13826" max="13832" width="10.7109375" style="116" bestFit="1" customWidth="1"/>
    <col min="13833" max="13833" width="10.7109375" style="116" customWidth="1"/>
    <col min="13834" max="13835" width="10.7109375" style="116" bestFit="1" customWidth="1"/>
    <col min="13836" max="14080" width="11.42578125" style="116" customWidth="1"/>
    <col min="14081" max="14081" width="89.85546875" style="116" bestFit="1" customWidth="1"/>
    <col min="14082" max="14088" width="10.7109375" style="116" bestFit="1" customWidth="1"/>
    <col min="14089" max="14089" width="10.7109375" style="116" customWidth="1"/>
    <col min="14090" max="14091" width="10.7109375" style="116" bestFit="1" customWidth="1"/>
    <col min="14092" max="14336" width="11.42578125" style="116" customWidth="1"/>
    <col min="14337" max="14337" width="89.85546875" style="116" bestFit="1" customWidth="1"/>
    <col min="14338" max="14344" width="10.7109375" style="116" bestFit="1" customWidth="1"/>
    <col min="14345" max="14345" width="10.7109375" style="116" customWidth="1"/>
    <col min="14346" max="14347" width="10.7109375" style="116" bestFit="1" customWidth="1"/>
    <col min="14348" max="14592" width="11.42578125" style="116" customWidth="1"/>
    <col min="14593" max="14593" width="89.85546875" style="116" bestFit="1" customWidth="1"/>
    <col min="14594" max="14600" width="10.7109375" style="116" bestFit="1" customWidth="1"/>
    <col min="14601" max="14601" width="10.7109375" style="116" customWidth="1"/>
    <col min="14602" max="14603" width="10.7109375" style="116" bestFit="1" customWidth="1"/>
    <col min="14604" max="14848" width="11.42578125" style="116" customWidth="1"/>
    <col min="14849" max="14849" width="89.85546875" style="116" bestFit="1" customWidth="1"/>
    <col min="14850" max="14856" width="10.7109375" style="116" bestFit="1" customWidth="1"/>
    <col min="14857" max="14857" width="10.7109375" style="116" customWidth="1"/>
    <col min="14858" max="14859" width="10.7109375" style="116" bestFit="1" customWidth="1"/>
    <col min="14860" max="15104" width="11.42578125" style="116" customWidth="1"/>
    <col min="15105" max="15105" width="89.85546875" style="116" bestFit="1" customWidth="1"/>
    <col min="15106" max="15112" width="10.7109375" style="116" bestFit="1" customWidth="1"/>
    <col min="15113" max="15113" width="10.7109375" style="116" customWidth="1"/>
    <col min="15114" max="15115" width="10.7109375" style="116" bestFit="1" customWidth="1"/>
    <col min="15116" max="15360" width="11.42578125" style="116" customWidth="1"/>
    <col min="15361" max="15361" width="89.85546875" style="116" bestFit="1" customWidth="1"/>
    <col min="15362" max="15368" width="10.7109375" style="116" bestFit="1" customWidth="1"/>
    <col min="15369" max="15369" width="10.7109375" style="116" customWidth="1"/>
    <col min="15370" max="15371" width="10.7109375" style="116" bestFit="1" customWidth="1"/>
    <col min="15372" max="15616" width="11.42578125" style="116" customWidth="1"/>
    <col min="15617" max="15617" width="89.85546875" style="116" bestFit="1" customWidth="1"/>
    <col min="15618" max="15624" width="10.7109375" style="116" bestFit="1" customWidth="1"/>
    <col min="15625" max="15625" width="10.7109375" style="116" customWidth="1"/>
    <col min="15626" max="15627" width="10.7109375" style="116" bestFit="1" customWidth="1"/>
    <col min="15628" max="15872" width="11.42578125" style="116" customWidth="1"/>
    <col min="15873" max="15873" width="89.85546875" style="116" bestFit="1" customWidth="1"/>
    <col min="15874" max="15880" width="10.7109375" style="116" bestFit="1" customWidth="1"/>
    <col min="15881" max="15881" width="10.7109375" style="116" customWidth="1"/>
    <col min="15882" max="15883" width="10.7109375" style="116" bestFit="1" customWidth="1"/>
    <col min="15884" max="16128" width="11.42578125" style="116" customWidth="1"/>
    <col min="16129" max="16129" width="89.85546875" style="116" bestFit="1" customWidth="1"/>
    <col min="16130" max="16136" width="10.7109375" style="116" bestFit="1" customWidth="1"/>
    <col min="16137" max="16137" width="10.7109375" style="116" customWidth="1"/>
    <col min="16138" max="16139" width="10.7109375" style="116" bestFit="1" customWidth="1"/>
    <col min="16140" max="16384" width="11.42578125" style="116" customWidth="1"/>
  </cols>
  <sheetData>
    <row r="1" spans="1:26" ht="30" customHeight="1">
      <c r="A1" s="710" t="s">
        <v>405</v>
      </c>
      <c r="B1" s="710"/>
      <c r="C1" s="710"/>
      <c r="D1" s="710"/>
      <c r="E1" s="710"/>
      <c r="F1" s="710"/>
      <c r="G1" s="710"/>
      <c r="H1" s="710"/>
      <c r="I1" s="710"/>
      <c r="J1" s="710"/>
      <c r="K1" s="710"/>
      <c r="L1" s="1"/>
      <c r="M1" s="1"/>
      <c r="N1" s="1"/>
      <c r="O1" s="1"/>
      <c r="P1" s="1"/>
      <c r="Q1" s="1"/>
      <c r="R1" s="1"/>
      <c r="S1" s="1"/>
      <c r="T1" s="1"/>
      <c r="U1" s="1"/>
      <c r="V1" s="1"/>
      <c r="W1" s="1"/>
      <c r="X1" s="1"/>
      <c r="Y1" s="1"/>
      <c r="Z1" s="1"/>
    </row>
    <row r="2" spans="1:26" ht="15" customHeight="1">
      <c r="A2" s="711" t="s">
        <v>560</v>
      </c>
      <c r="B2" s="711"/>
      <c r="C2" s="711"/>
      <c r="D2" s="711"/>
      <c r="E2" s="711"/>
      <c r="F2" s="711"/>
      <c r="G2" s="711"/>
      <c r="H2" s="711"/>
      <c r="I2" s="711"/>
      <c r="J2" s="711"/>
      <c r="K2" s="711"/>
      <c r="L2" s="1"/>
      <c r="M2" s="1"/>
      <c r="N2" s="1"/>
      <c r="O2" s="1"/>
      <c r="P2" s="1"/>
      <c r="Q2" s="1"/>
      <c r="R2" s="1"/>
      <c r="S2" s="1"/>
      <c r="T2" s="1"/>
      <c r="U2" s="1"/>
      <c r="V2" s="1"/>
      <c r="W2" s="1"/>
      <c r="X2" s="1"/>
      <c r="Y2" s="1"/>
      <c r="Z2" s="1"/>
    </row>
    <row r="3" spans="1:26" ht="30" customHeight="1">
      <c r="A3" s="715" t="s">
        <v>3</v>
      </c>
      <c r="B3" s="715"/>
      <c r="C3" s="715"/>
      <c r="D3" s="715"/>
      <c r="E3" s="715"/>
      <c r="F3" s="715"/>
      <c r="G3" s="715"/>
      <c r="H3" s="715"/>
      <c r="I3" s="715"/>
      <c r="J3" s="715"/>
      <c r="K3" s="715"/>
      <c r="L3" s="1"/>
      <c r="M3" s="1"/>
      <c r="N3" s="1"/>
      <c r="O3" s="1"/>
      <c r="P3" s="1"/>
      <c r="Q3" s="1"/>
      <c r="R3" s="1"/>
      <c r="S3" s="1"/>
      <c r="T3" s="1"/>
      <c r="U3" s="1"/>
      <c r="V3" s="1"/>
      <c r="W3" s="1"/>
      <c r="X3" s="1"/>
      <c r="Y3" s="1"/>
      <c r="Z3" s="1"/>
    </row>
    <row r="4" spans="1:26" ht="3.75" customHeight="1" thickBot="1">
      <c r="A4" s="1"/>
      <c r="B4" s="1"/>
      <c r="C4" s="1"/>
      <c r="D4" s="1"/>
      <c r="E4" s="1"/>
      <c r="F4" s="1"/>
      <c r="G4" s="1"/>
      <c r="H4" s="1"/>
      <c r="I4" s="1"/>
      <c r="J4" s="1"/>
      <c r="K4" s="1"/>
      <c r="L4" s="1"/>
      <c r="M4" s="1"/>
      <c r="N4" s="1"/>
      <c r="O4" s="1"/>
      <c r="P4" s="1"/>
      <c r="Q4" s="1"/>
      <c r="R4" s="1"/>
      <c r="S4" s="1"/>
      <c r="T4" s="1"/>
      <c r="U4" s="1"/>
      <c r="V4" s="1"/>
      <c r="W4" s="1"/>
      <c r="X4" s="1"/>
      <c r="Y4" s="1"/>
      <c r="Z4" s="1"/>
    </row>
    <row r="5" spans="1:26" s="118" customFormat="1" ht="30" customHeight="1" thickTop="1" thickBot="1">
      <c r="A5" s="642"/>
      <c r="B5" s="643" t="s">
        <v>562</v>
      </c>
      <c r="C5" s="643" t="s">
        <v>563</v>
      </c>
      <c r="D5" s="643" t="s">
        <v>564</v>
      </c>
      <c r="E5" s="643" t="s">
        <v>565</v>
      </c>
      <c r="F5" s="643" t="s">
        <v>566</v>
      </c>
      <c r="G5" s="643" t="s">
        <v>567</v>
      </c>
      <c r="H5" s="643" t="s">
        <v>568</v>
      </c>
      <c r="I5" s="643" t="s">
        <v>569</v>
      </c>
      <c r="J5" s="643" t="s">
        <v>570</v>
      </c>
      <c r="K5" s="643" t="s">
        <v>571</v>
      </c>
      <c r="L5" s="117"/>
      <c r="M5" s="117"/>
      <c r="N5" s="117"/>
      <c r="O5" s="117"/>
      <c r="P5" s="117"/>
      <c r="Q5" s="117"/>
      <c r="R5" s="117"/>
      <c r="S5" s="117"/>
      <c r="T5" s="117"/>
      <c r="U5" s="117"/>
      <c r="V5" s="117"/>
      <c r="W5" s="117"/>
      <c r="X5" s="117"/>
      <c r="Y5" s="117"/>
      <c r="Z5" s="117"/>
    </row>
    <row r="6" spans="1:26" ht="15" customHeight="1" thickTop="1" thickBot="1">
      <c r="A6" s="644" t="s">
        <v>572</v>
      </c>
      <c r="B6" s="645">
        <v>2291179.05798</v>
      </c>
      <c r="C6" s="645">
        <v>2802304.4663200001</v>
      </c>
      <c r="D6" s="645">
        <v>3551069.3998799999</v>
      </c>
      <c r="E6" s="645">
        <v>4374583.7067399994</v>
      </c>
      <c r="F6" s="645">
        <v>5551518.2495799996</v>
      </c>
      <c r="G6" s="645">
        <v>7126139.2755200006</v>
      </c>
      <c r="H6" s="645">
        <v>7718467.9462099997</v>
      </c>
      <c r="I6" s="645">
        <v>8082602.0676499996</v>
      </c>
      <c r="J6" s="645">
        <v>8203668.6418699995</v>
      </c>
      <c r="K6" s="645">
        <v>9390518.9642900005</v>
      </c>
      <c r="L6" s="1"/>
      <c r="M6" s="1"/>
      <c r="N6" s="1"/>
      <c r="O6" s="1"/>
      <c r="P6" s="1"/>
      <c r="Q6" s="1"/>
      <c r="R6" s="1"/>
      <c r="S6" s="1"/>
      <c r="T6" s="1"/>
      <c r="U6" s="1"/>
      <c r="V6" s="1"/>
      <c r="W6" s="1"/>
      <c r="X6" s="1"/>
      <c r="Y6" s="1"/>
      <c r="Z6" s="1"/>
    </row>
    <row r="7" spans="1:26" s="121" customFormat="1" ht="15" customHeight="1" thickTop="1">
      <c r="A7" s="119" t="s">
        <v>10</v>
      </c>
      <c r="B7" s="120">
        <v>75632.465469999996</v>
      </c>
      <c r="C7" s="120">
        <v>34558.96746</v>
      </c>
      <c r="D7" s="120">
        <v>105194.50708</v>
      </c>
      <c r="E7" s="120">
        <v>33660.982349999998</v>
      </c>
      <c r="F7" s="120">
        <v>40160.804299999996</v>
      </c>
      <c r="G7" s="120">
        <v>98902.918049999993</v>
      </c>
      <c r="H7" s="120">
        <v>466205.15279000002</v>
      </c>
      <c r="I7" s="120">
        <v>163811.14434</v>
      </c>
      <c r="J7" s="120">
        <v>214862.37891999999</v>
      </c>
      <c r="K7" s="120">
        <v>358904.45392</v>
      </c>
      <c r="L7" s="1"/>
      <c r="M7" s="1"/>
      <c r="N7" s="1"/>
      <c r="O7" s="1"/>
      <c r="P7" s="1"/>
      <c r="Q7" s="1"/>
      <c r="R7" s="1"/>
      <c r="S7" s="1"/>
      <c r="T7" s="1"/>
      <c r="U7" s="1"/>
      <c r="V7" s="1"/>
      <c r="W7" s="1"/>
      <c r="X7" s="1"/>
      <c r="Y7" s="1"/>
      <c r="Z7" s="1"/>
    </row>
    <row r="8" spans="1:26" s="121" customFormat="1" ht="15" customHeight="1">
      <c r="A8" s="119" t="s">
        <v>19</v>
      </c>
      <c r="B8" s="120">
        <v>169545.55041</v>
      </c>
      <c r="C8" s="120">
        <v>209188.99453</v>
      </c>
      <c r="D8" s="120">
        <v>52720.908520000005</v>
      </c>
      <c r="E8" s="120">
        <v>77401.024120000002</v>
      </c>
      <c r="F8" s="120">
        <v>112718.76996999999</v>
      </c>
      <c r="G8" s="120">
        <v>666063.89358000003</v>
      </c>
      <c r="H8" s="120">
        <v>741465.46629999997</v>
      </c>
      <c r="I8" s="120">
        <v>821811.38328999991</v>
      </c>
      <c r="J8" s="120">
        <v>779477.17559</v>
      </c>
      <c r="K8" s="120">
        <v>1039629.56435</v>
      </c>
      <c r="L8" s="1"/>
      <c r="M8" s="1"/>
      <c r="N8" s="1"/>
      <c r="O8" s="1"/>
      <c r="P8" s="1"/>
      <c r="Q8" s="1"/>
      <c r="R8" s="1"/>
      <c r="S8" s="1"/>
      <c r="T8" s="1"/>
      <c r="U8" s="1"/>
      <c r="V8" s="1"/>
      <c r="W8" s="1"/>
      <c r="X8" s="1"/>
      <c r="Y8" s="1"/>
      <c r="Z8" s="1"/>
    </row>
    <row r="9" spans="1:26" s="121" customFormat="1" ht="15" customHeight="1">
      <c r="A9" s="119" t="s">
        <v>28</v>
      </c>
      <c r="B9" s="120">
        <v>1486801.8136800001</v>
      </c>
      <c r="C9" s="120">
        <v>1824959.8581400001</v>
      </c>
      <c r="D9" s="120">
        <v>2485672.6386299999</v>
      </c>
      <c r="E9" s="120">
        <v>3225565.4301499999</v>
      </c>
      <c r="F9" s="120">
        <v>3840059.01498</v>
      </c>
      <c r="G9" s="120">
        <v>4662769.7634300003</v>
      </c>
      <c r="H9" s="120">
        <v>4696239.3191099996</v>
      </c>
      <c r="I9" s="120">
        <v>5286746.1331000002</v>
      </c>
      <c r="J9" s="120">
        <v>5407359.5464700004</v>
      </c>
      <c r="K9" s="120">
        <v>6064714.7615400003</v>
      </c>
      <c r="L9" s="1"/>
      <c r="M9" s="1"/>
      <c r="N9" s="1"/>
      <c r="O9" s="1"/>
      <c r="P9" s="1"/>
      <c r="Q9" s="1"/>
      <c r="R9" s="1"/>
      <c r="S9" s="1"/>
      <c r="T9" s="1"/>
      <c r="U9" s="1"/>
      <c r="V9" s="1"/>
      <c r="W9" s="1"/>
      <c r="X9" s="1"/>
      <c r="Y9" s="1"/>
      <c r="Z9" s="1"/>
    </row>
    <row r="10" spans="1:26" s="121" customFormat="1" ht="15" customHeight="1">
      <c r="A10" s="122" t="s">
        <v>573</v>
      </c>
      <c r="B10" s="120">
        <v>1552127.4343099999</v>
      </c>
      <c r="C10" s="120">
        <v>1885782.0617</v>
      </c>
      <c r="D10" s="120">
        <v>2534144.3994</v>
      </c>
      <c r="E10" s="120">
        <v>3249109.3643</v>
      </c>
      <c r="F10" s="120">
        <v>3835789.1685799998</v>
      </c>
      <c r="G10" s="120">
        <v>4537783.40142</v>
      </c>
      <c r="H10" s="120">
        <v>4536708.8538300004</v>
      </c>
      <c r="I10" s="120">
        <v>5106917.1640299996</v>
      </c>
      <c r="J10" s="120">
        <v>5233406.0194799993</v>
      </c>
      <c r="K10" s="120">
        <v>5836979.7431099992</v>
      </c>
      <c r="L10" s="1"/>
      <c r="M10" s="1"/>
      <c r="N10" s="1"/>
      <c r="O10" s="1"/>
      <c r="P10" s="1"/>
      <c r="Q10" s="1"/>
      <c r="R10" s="1"/>
      <c r="S10" s="1"/>
      <c r="T10" s="1"/>
      <c r="U10" s="1"/>
      <c r="V10" s="1"/>
      <c r="W10" s="1"/>
      <c r="X10" s="1"/>
      <c r="Y10" s="1"/>
      <c r="Z10" s="1"/>
    </row>
    <row r="11" spans="1:26" s="121" customFormat="1" ht="15" customHeight="1">
      <c r="A11" s="122" t="s">
        <v>574</v>
      </c>
      <c r="B11" s="120">
        <v>1552127.4343099999</v>
      </c>
      <c r="C11" s="120">
        <v>1885680.0671700002</v>
      </c>
      <c r="D11" s="120">
        <v>2533688.4385700002</v>
      </c>
      <c r="E11" s="120">
        <v>3244212.6769099999</v>
      </c>
      <c r="F11" s="120">
        <v>3828902.1836599996</v>
      </c>
      <c r="G11" s="120">
        <v>4530854.6741899997</v>
      </c>
      <c r="H11" s="120">
        <v>4159796.0914600003</v>
      </c>
      <c r="I11" s="120">
        <v>4508334.9534700001</v>
      </c>
      <c r="J11" s="120">
        <v>4632206.1421000008</v>
      </c>
      <c r="K11" s="120">
        <v>5204787.3986800006</v>
      </c>
      <c r="L11" s="1"/>
      <c r="M11" s="1"/>
      <c r="N11" s="1"/>
      <c r="O11" s="1"/>
      <c r="P11" s="1"/>
      <c r="Q11" s="1"/>
      <c r="R11" s="1"/>
      <c r="S11" s="1"/>
      <c r="T11" s="1"/>
      <c r="U11" s="1"/>
      <c r="V11" s="1"/>
      <c r="W11" s="1"/>
      <c r="X11" s="1"/>
      <c r="Y11" s="1"/>
      <c r="Z11" s="1"/>
    </row>
    <row r="12" spans="1:26" s="121" customFormat="1" ht="15" customHeight="1">
      <c r="A12" s="122" t="s">
        <v>575</v>
      </c>
      <c r="B12" s="120">
        <v>0</v>
      </c>
      <c r="C12" s="120">
        <v>101.99453</v>
      </c>
      <c r="D12" s="120">
        <v>455.96083000000004</v>
      </c>
      <c r="E12" s="120">
        <v>4896.6873900000001</v>
      </c>
      <c r="F12" s="120">
        <v>6886.9849199999999</v>
      </c>
      <c r="G12" s="120">
        <v>6928.7272300000004</v>
      </c>
      <c r="H12" s="120">
        <v>376912.76237000001</v>
      </c>
      <c r="I12" s="120">
        <v>598582.21055999992</v>
      </c>
      <c r="J12" s="120">
        <v>601199.87737999996</v>
      </c>
      <c r="K12" s="120">
        <v>632192.34442999994</v>
      </c>
      <c r="L12" s="1"/>
      <c r="M12" s="1"/>
      <c r="N12" s="1"/>
      <c r="O12" s="1"/>
      <c r="P12" s="1"/>
      <c r="Q12" s="1"/>
      <c r="R12" s="1"/>
      <c r="S12" s="1"/>
      <c r="T12" s="1"/>
      <c r="U12" s="1"/>
      <c r="V12" s="1"/>
      <c r="W12" s="1"/>
      <c r="X12" s="1"/>
      <c r="Y12" s="1"/>
      <c r="Z12" s="1"/>
    </row>
    <row r="13" spans="1:26" s="121" customFormat="1" ht="15" customHeight="1">
      <c r="A13" s="122" t="s">
        <v>576</v>
      </c>
      <c r="B13" s="120">
        <v>0</v>
      </c>
      <c r="C13" s="120">
        <v>238.09289000000001</v>
      </c>
      <c r="D13" s="120">
        <v>1185.52369</v>
      </c>
      <c r="E13" s="120">
        <v>5204.1306599999998</v>
      </c>
      <c r="F13" s="120">
        <v>6794.9845599999999</v>
      </c>
      <c r="G13" s="120">
        <v>6519.7216799999997</v>
      </c>
      <c r="H13" s="120">
        <v>35103.383090000003</v>
      </c>
      <c r="I13" s="120">
        <v>30125.772410000001</v>
      </c>
      <c r="J13" s="120">
        <v>28966.958620000001</v>
      </c>
      <c r="K13" s="120">
        <v>49620.795479999993</v>
      </c>
      <c r="L13" s="1"/>
      <c r="M13" s="1"/>
      <c r="N13" s="1"/>
      <c r="O13" s="1"/>
      <c r="P13" s="1"/>
      <c r="Q13" s="1"/>
      <c r="R13" s="1"/>
      <c r="S13" s="1"/>
      <c r="T13" s="1"/>
      <c r="U13" s="1"/>
      <c r="V13" s="1"/>
      <c r="W13" s="1"/>
      <c r="X13" s="1"/>
      <c r="Y13" s="1"/>
      <c r="Z13" s="1"/>
    </row>
    <row r="14" spans="1:26" s="121" customFormat="1" ht="15" customHeight="1">
      <c r="A14" s="122" t="s">
        <v>577</v>
      </c>
      <c r="B14" s="120">
        <v>0</v>
      </c>
      <c r="C14" s="120">
        <v>238.09289000000001</v>
      </c>
      <c r="D14" s="120">
        <v>1185.52369</v>
      </c>
      <c r="E14" s="120">
        <v>5204.1306599999998</v>
      </c>
      <c r="F14" s="120">
        <v>6480.3633600000003</v>
      </c>
      <c r="G14" s="120">
        <v>6387.9201600000006</v>
      </c>
      <c r="H14" s="120">
        <v>34998.154350000004</v>
      </c>
      <c r="I14" s="120">
        <v>22036.480640000002</v>
      </c>
      <c r="J14" s="120">
        <v>21382.160479999999</v>
      </c>
      <c r="K14" s="120">
        <v>28210.072270000001</v>
      </c>
      <c r="L14" s="1"/>
      <c r="M14" s="1"/>
      <c r="N14" s="1"/>
      <c r="O14" s="1"/>
      <c r="P14" s="1"/>
      <c r="Q14" s="1"/>
      <c r="R14" s="1"/>
      <c r="S14" s="1"/>
      <c r="T14" s="1"/>
      <c r="U14" s="1"/>
      <c r="V14" s="1"/>
      <c r="W14" s="1"/>
      <c r="X14" s="1"/>
      <c r="Y14" s="1"/>
      <c r="Z14" s="1"/>
    </row>
    <row r="15" spans="1:26" s="121" customFormat="1" ht="15" customHeight="1">
      <c r="A15" s="122" t="s">
        <v>578</v>
      </c>
      <c r="B15" s="120">
        <v>0</v>
      </c>
      <c r="C15" s="120">
        <v>0</v>
      </c>
      <c r="D15" s="120">
        <v>0</v>
      </c>
      <c r="E15" s="120">
        <v>0</v>
      </c>
      <c r="F15" s="120">
        <v>314.62119999999999</v>
      </c>
      <c r="G15" s="120">
        <v>131.80151999999998</v>
      </c>
      <c r="H15" s="120">
        <v>105.22874</v>
      </c>
      <c r="I15" s="120">
        <v>8089.2917699999998</v>
      </c>
      <c r="J15" s="120">
        <v>7584.7981399999999</v>
      </c>
      <c r="K15" s="120">
        <v>21410.72321</v>
      </c>
      <c r="L15" s="1"/>
      <c r="M15" s="1"/>
      <c r="N15" s="1"/>
      <c r="O15" s="1"/>
      <c r="P15" s="1"/>
      <c r="Q15" s="1"/>
      <c r="R15" s="1"/>
      <c r="S15" s="1"/>
      <c r="T15" s="1"/>
      <c r="U15" s="1"/>
      <c r="V15" s="1"/>
      <c r="W15" s="1"/>
      <c r="X15" s="1"/>
      <c r="Y15" s="1"/>
      <c r="Z15" s="1"/>
    </row>
    <row r="16" spans="1:26" s="121" customFormat="1" ht="15" customHeight="1">
      <c r="A16" s="122" t="s">
        <v>579</v>
      </c>
      <c r="B16" s="120">
        <v>0</v>
      </c>
      <c r="C16" s="120">
        <v>0</v>
      </c>
      <c r="D16" s="120">
        <v>5483.9552199999998</v>
      </c>
      <c r="E16" s="120">
        <v>11439.58258</v>
      </c>
      <c r="F16" s="120">
        <v>13588.96924</v>
      </c>
      <c r="G16" s="120">
        <v>17016.194820000001</v>
      </c>
      <c r="H16" s="120">
        <v>13849.36643</v>
      </c>
      <c r="I16" s="120">
        <v>45863.623450000006</v>
      </c>
      <c r="J16" s="120">
        <v>40937.28314</v>
      </c>
      <c r="K16" s="120">
        <v>80294.773140000005</v>
      </c>
      <c r="L16" s="1"/>
      <c r="M16" s="1"/>
      <c r="N16" s="1"/>
      <c r="O16" s="1"/>
      <c r="P16" s="1"/>
      <c r="Q16" s="1"/>
      <c r="R16" s="1"/>
      <c r="S16" s="1"/>
      <c r="T16" s="1"/>
      <c r="U16" s="1"/>
      <c r="V16" s="1"/>
      <c r="W16" s="1"/>
      <c r="X16" s="1"/>
      <c r="Y16" s="1"/>
      <c r="Z16" s="1"/>
    </row>
    <row r="17" spans="1:26" s="121" customFormat="1" ht="15" customHeight="1">
      <c r="A17" s="122" t="s">
        <v>580</v>
      </c>
      <c r="B17" s="120">
        <v>0</v>
      </c>
      <c r="C17" s="120">
        <v>0</v>
      </c>
      <c r="D17" s="120">
        <v>5442.9860699999999</v>
      </c>
      <c r="E17" s="120">
        <v>11169.441939999999</v>
      </c>
      <c r="F17" s="120">
        <v>13549.746289999999</v>
      </c>
      <c r="G17" s="120">
        <v>16723.901229999999</v>
      </c>
      <c r="H17" s="120">
        <v>13684.610140000001</v>
      </c>
      <c r="I17" s="120">
        <v>43294.60744</v>
      </c>
      <c r="J17" s="120">
        <v>37700.270200000006</v>
      </c>
      <c r="K17" s="120">
        <v>72222.472529999999</v>
      </c>
      <c r="L17" s="1"/>
      <c r="M17" s="1"/>
      <c r="N17" s="1"/>
      <c r="O17" s="1"/>
      <c r="P17" s="1"/>
      <c r="Q17" s="1"/>
      <c r="R17" s="1"/>
      <c r="S17" s="1"/>
      <c r="T17" s="1"/>
      <c r="U17" s="1"/>
      <c r="V17" s="1"/>
      <c r="W17" s="1"/>
      <c r="X17" s="1"/>
      <c r="Y17" s="1"/>
      <c r="Z17" s="1"/>
    </row>
    <row r="18" spans="1:26" s="121" customFormat="1" ht="15" customHeight="1">
      <c r="A18" s="122" t="s">
        <v>581</v>
      </c>
      <c r="B18" s="120">
        <v>0</v>
      </c>
      <c r="C18" s="120">
        <v>0</v>
      </c>
      <c r="D18" s="120">
        <v>40.969149999999999</v>
      </c>
      <c r="E18" s="120">
        <v>270.14064000000002</v>
      </c>
      <c r="F18" s="120">
        <v>39.222949999999997</v>
      </c>
      <c r="G18" s="120">
        <v>292.29359000000005</v>
      </c>
      <c r="H18" s="120">
        <v>164.75629000000001</v>
      </c>
      <c r="I18" s="120">
        <v>2569.0160099999998</v>
      </c>
      <c r="J18" s="120">
        <v>3237.0129400000001</v>
      </c>
      <c r="K18" s="120">
        <v>8072.3006100000002</v>
      </c>
      <c r="L18" s="1"/>
      <c r="M18" s="1"/>
      <c r="N18" s="1"/>
      <c r="O18" s="1"/>
      <c r="P18" s="1"/>
      <c r="Q18" s="1"/>
      <c r="R18" s="1"/>
      <c r="S18" s="1"/>
      <c r="T18" s="1"/>
      <c r="U18" s="1"/>
      <c r="V18" s="1"/>
      <c r="W18" s="1"/>
      <c r="X18" s="1"/>
      <c r="Y18" s="1"/>
      <c r="Z18" s="1"/>
    </row>
    <row r="19" spans="1:26" s="121" customFormat="1" ht="15" customHeight="1">
      <c r="A19" s="122" t="s">
        <v>41</v>
      </c>
      <c r="B19" s="120">
        <v>10237.28866</v>
      </c>
      <c r="C19" s="120">
        <v>15127.060380000001</v>
      </c>
      <c r="D19" s="120">
        <v>25297.943079999997</v>
      </c>
      <c r="E19" s="120">
        <v>36336.759060000004</v>
      </c>
      <c r="F19" s="120">
        <v>53580.459259999996</v>
      </c>
      <c r="G19" s="120">
        <v>172323.94190000001</v>
      </c>
      <c r="H19" s="120">
        <v>194268.03704</v>
      </c>
      <c r="I19" s="120">
        <v>209715.77984</v>
      </c>
      <c r="J19" s="120">
        <v>212306.0876</v>
      </c>
      <c r="K19" s="120">
        <v>222499.66380000001</v>
      </c>
      <c r="L19" s="1"/>
      <c r="M19" s="1"/>
      <c r="N19" s="1"/>
      <c r="O19" s="1"/>
      <c r="P19" s="1"/>
      <c r="Q19" s="1"/>
      <c r="R19" s="1"/>
      <c r="S19" s="1"/>
      <c r="T19" s="1"/>
      <c r="U19" s="1"/>
      <c r="V19" s="1"/>
      <c r="W19" s="1"/>
      <c r="X19" s="1"/>
      <c r="Y19" s="1"/>
      <c r="Z19" s="1"/>
    </row>
    <row r="20" spans="1:26" s="121" customFormat="1" ht="15" customHeight="1">
      <c r="A20" s="122" t="s">
        <v>582</v>
      </c>
      <c r="B20" s="120">
        <v>-75562.909290000011</v>
      </c>
      <c r="C20" s="120">
        <v>-76187.356830000004</v>
      </c>
      <c r="D20" s="120">
        <v>-80439.182760000011</v>
      </c>
      <c r="E20" s="120">
        <v>-76524.406450000009</v>
      </c>
      <c r="F20" s="120">
        <v>-69694.566659999997</v>
      </c>
      <c r="G20" s="120">
        <v>-70873.49639</v>
      </c>
      <c r="H20" s="120">
        <v>-83690.321280000004</v>
      </c>
      <c r="I20" s="120">
        <v>-105876.20663</v>
      </c>
      <c r="J20" s="120">
        <v>-108256.80237</v>
      </c>
      <c r="K20" s="120">
        <v>-124680.21398999999</v>
      </c>
      <c r="L20" s="1"/>
      <c r="M20" s="1"/>
      <c r="N20" s="1"/>
      <c r="O20" s="1"/>
      <c r="P20" s="1"/>
      <c r="Q20" s="1"/>
      <c r="R20" s="1"/>
      <c r="S20" s="1"/>
      <c r="T20" s="1"/>
      <c r="U20" s="1"/>
      <c r="V20" s="1"/>
      <c r="W20" s="1"/>
      <c r="X20" s="1"/>
      <c r="Y20" s="1"/>
      <c r="Z20" s="1"/>
    </row>
    <row r="21" spans="1:26" s="121" customFormat="1" ht="15" customHeight="1">
      <c r="A21" s="119" t="s">
        <v>71</v>
      </c>
      <c r="B21" s="120">
        <v>3417.3564200000001</v>
      </c>
      <c r="C21" s="120">
        <v>3872.97883</v>
      </c>
      <c r="D21" s="120">
        <v>11960.472599999999</v>
      </c>
      <c r="E21" s="120">
        <v>5371.7016700000004</v>
      </c>
      <c r="F21" s="120">
        <v>7144.6997899999997</v>
      </c>
      <c r="G21" s="120">
        <v>7990.2418899999993</v>
      </c>
      <c r="H21" s="120">
        <v>7035.8343499999992</v>
      </c>
      <c r="I21" s="120">
        <v>4176.0308100000002</v>
      </c>
      <c r="J21" s="120">
        <v>5503.2050499999996</v>
      </c>
      <c r="K21" s="120">
        <v>35631.281569999999</v>
      </c>
      <c r="L21" s="1"/>
      <c r="M21" s="1"/>
      <c r="N21" s="1"/>
      <c r="O21" s="1"/>
      <c r="P21" s="1"/>
      <c r="Q21" s="1"/>
      <c r="R21" s="1"/>
      <c r="S21" s="1"/>
      <c r="T21" s="1"/>
      <c r="U21" s="1"/>
      <c r="V21" s="1"/>
      <c r="W21" s="1"/>
      <c r="X21" s="1"/>
      <c r="Y21" s="1"/>
      <c r="Z21" s="1"/>
    </row>
    <row r="22" spans="1:26" s="121" customFormat="1" ht="15" customHeight="1">
      <c r="A22" s="119" t="s">
        <v>77</v>
      </c>
      <c r="B22" s="120">
        <v>0</v>
      </c>
      <c r="C22" s="120">
        <v>0</v>
      </c>
      <c r="D22" s="120">
        <v>0</v>
      </c>
      <c r="E22" s="120">
        <v>0</v>
      </c>
      <c r="F22" s="120">
        <v>2170.9320299999999</v>
      </c>
      <c r="G22" s="120">
        <v>1877.4249499999999</v>
      </c>
      <c r="H22" s="120">
        <v>130.96244999999999</v>
      </c>
      <c r="I22" s="120">
        <v>1766.1752099999999</v>
      </c>
      <c r="J22" s="120">
        <v>1652.47504</v>
      </c>
      <c r="K22" s="120">
        <v>30723.97452</v>
      </c>
      <c r="L22" s="1"/>
      <c r="M22" s="1"/>
      <c r="N22" s="1"/>
      <c r="O22" s="1"/>
      <c r="P22" s="1"/>
      <c r="Q22" s="1"/>
      <c r="R22" s="1"/>
      <c r="S22" s="1"/>
      <c r="T22" s="1"/>
      <c r="U22" s="1"/>
      <c r="V22" s="1"/>
      <c r="W22" s="1"/>
      <c r="X22" s="1"/>
      <c r="Y22" s="1"/>
      <c r="Z22" s="1"/>
    </row>
    <row r="23" spans="1:26" s="121" customFormat="1" ht="15" customHeight="1">
      <c r="A23" s="119" t="s">
        <v>583</v>
      </c>
      <c r="B23" s="120">
        <v>177137.31</v>
      </c>
      <c r="C23" s="120">
        <v>294010.51874999999</v>
      </c>
      <c r="D23" s="120">
        <v>404160.53443</v>
      </c>
      <c r="E23" s="120">
        <v>427233.46183999995</v>
      </c>
      <c r="F23" s="120">
        <v>834552.09460000007</v>
      </c>
      <c r="G23" s="120">
        <v>949042.61014999996</v>
      </c>
      <c r="H23" s="120">
        <v>1075627.80382</v>
      </c>
      <c r="I23" s="120">
        <v>1074247.0321900002</v>
      </c>
      <c r="J23" s="120">
        <v>1064132.5024900001</v>
      </c>
      <c r="K23" s="120">
        <v>1120320.6436900001</v>
      </c>
      <c r="L23" s="1"/>
      <c r="M23" s="1"/>
      <c r="N23" s="1"/>
      <c r="O23" s="1"/>
      <c r="P23" s="1"/>
      <c r="Q23" s="1"/>
      <c r="R23" s="1"/>
      <c r="S23" s="1"/>
      <c r="T23" s="1"/>
      <c r="U23" s="1"/>
      <c r="V23" s="1"/>
      <c r="W23" s="1"/>
      <c r="X23" s="1"/>
      <c r="Y23" s="1"/>
      <c r="Z23" s="1"/>
    </row>
    <row r="24" spans="1:26" s="121" customFormat="1" ht="15" customHeight="1">
      <c r="A24" s="119" t="s">
        <v>87</v>
      </c>
      <c r="B24" s="120">
        <v>10914.90108</v>
      </c>
      <c r="C24" s="120">
        <v>12228.05315</v>
      </c>
      <c r="D24" s="120">
        <v>13807.42438</v>
      </c>
      <c r="E24" s="120">
        <v>20190.886589999998</v>
      </c>
      <c r="F24" s="120">
        <v>19343.554960000001</v>
      </c>
      <c r="G24" s="120">
        <v>17240.276320000001</v>
      </c>
      <c r="H24" s="120">
        <v>14798.949689999999</v>
      </c>
      <c r="I24" s="120">
        <v>16226.36651</v>
      </c>
      <c r="J24" s="120">
        <v>17316.33322</v>
      </c>
      <c r="K24" s="120">
        <v>41040.16835</v>
      </c>
      <c r="L24" s="1"/>
      <c r="M24" s="1"/>
      <c r="N24" s="1"/>
      <c r="O24" s="1"/>
      <c r="P24" s="1"/>
      <c r="Q24" s="1"/>
      <c r="R24" s="1"/>
      <c r="S24" s="1"/>
      <c r="T24" s="1"/>
      <c r="U24" s="1"/>
      <c r="V24" s="1"/>
      <c r="W24" s="1"/>
      <c r="X24" s="1"/>
      <c r="Y24" s="1"/>
      <c r="Z24" s="1"/>
    </row>
    <row r="25" spans="1:26" s="121" customFormat="1" ht="15" customHeight="1">
      <c r="A25" s="119" t="s">
        <v>584</v>
      </c>
      <c r="B25" s="120">
        <v>2668.92848</v>
      </c>
      <c r="C25" s="120">
        <v>1611.7813899999999</v>
      </c>
      <c r="D25" s="120">
        <v>2145.3939300000002</v>
      </c>
      <c r="E25" s="120">
        <v>3408.6325899999997</v>
      </c>
      <c r="F25" s="120">
        <v>3052.9101800000003</v>
      </c>
      <c r="G25" s="120">
        <v>1698.2263400000002</v>
      </c>
      <c r="H25" s="120">
        <v>1714.1817800000001</v>
      </c>
      <c r="I25" s="120">
        <v>2143.30971</v>
      </c>
      <c r="J25" s="120">
        <v>1994.7172</v>
      </c>
      <c r="K25" s="120">
        <v>2502.8004700000001</v>
      </c>
      <c r="L25" s="1"/>
      <c r="M25" s="1"/>
      <c r="N25" s="1"/>
      <c r="O25" s="1"/>
      <c r="P25" s="1"/>
      <c r="Q25" s="1"/>
      <c r="R25" s="1"/>
      <c r="S25" s="1"/>
      <c r="T25" s="1"/>
      <c r="U25" s="1"/>
      <c r="V25" s="1"/>
      <c r="W25" s="1"/>
      <c r="X25" s="1"/>
      <c r="Y25" s="1"/>
      <c r="Z25" s="1"/>
    </row>
    <row r="26" spans="1:26" s="123" customFormat="1" ht="15" customHeight="1" thickBot="1">
      <c r="A26" s="119" t="s">
        <v>103</v>
      </c>
      <c r="B26" s="120">
        <v>365060.73243999999</v>
      </c>
      <c r="C26" s="120">
        <v>421873.31406999996</v>
      </c>
      <c r="D26" s="120">
        <v>475407.52030999999</v>
      </c>
      <c r="E26" s="120">
        <v>581751.58742999996</v>
      </c>
      <c r="F26" s="120">
        <v>692315.46877000004</v>
      </c>
      <c r="G26" s="120">
        <v>720553.92080999992</v>
      </c>
      <c r="H26" s="120">
        <v>715250.27591999993</v>
      </c>
      <c r="I26" s="120">
        <v>711674.49248999998</v>
      </c>
      <c r="J26" s="120">
        <v>711370.30788999994</v>
      </c>
      <c r="K26" s="120">
        <v>697051.31588000001</v>
      </c>
      <c r="L26" s="1"/>
      <c r="M26" s="1"/>
      <c r="N26" s="1"/>
      <c r="O26" s="1"/>
      <c r="P26" s="1"/>
      <c r="Q26" s="1"/>
      <c r="R26" s="1"/>
      <c r="S26" s="1"/>
      <c r="T26" s="1"/>
      <c r="U26" s="1"/>
      <c r="V26" s="1"/>
      <c r="W26" s="1"/>
      <c r="X26" s="1"/>
      <c r="Y26" s="1"/>
      <c r="Z26" s="1"/>
    </row>
    <row r="27" spans="1:26" ht="15" customHeight="1" thickTop="1" thickBot="1">
      <c r="A27" s="644" t="s">
        <v>585</v>
      </c>
      <c r="B27" s="645">
        <v>1780051.96477</v>
      </c>
      <c r="C27" s="645">
        <v>2266993.9284299999</v>
      </c>
      <c r="D27" s="645">
        <v>2986189.5417199996</v>
      </c>
      <c r="E27" s="645">
        <v>3787857.0433700001</v>
      </c>
      <c r="F27" s="645">
        <v>4936844.1802700004</v>
      </c>
      <c r="G27" s="645">
        <v>6498334.6071300004</v>
      </c>
      <c r="H27" s="645">
        <v>6908322.7295600008</v>
      </c>
      <c r="I27" s="645">
        <v>7218255.7855500001</v>
      </c>
      <c r="J27" s="645">
        <v>7332476.3367499998</v>
      </c>
      <c r="K27" s="645">
        <v>8503177.7458599992</v>
      </c>
      <c r="L27" s="1"/>
      <c r="M27" s="1"/>
      <c r="N27" s="1"/>
      <c r="O27" s="1"/>
      <c r="P27" s="1"/>
      <c r="Q27" s="1"/>
      <c r="R27" s="1"/>
      <c r="S27" s="1"/>
      <c r="T27" s="1"/>
      <c r="U27" s="1"/>
      <c r="V27" s="1"/>
      <c r="W27" s="1"/>
      <c r="X27" s="1"/>
      <c r="Y27" s="1"/>
      <c r="Z27" s="1"/>
    </row>
    <row r="28" spans="1:26" s="121" customFormat="1" ht="15" customHeight="1" thickTop="1">
      <c r="A28" s="119" t="s">
        <v>586</v>
      </c>
      <c r="B28" s="120">
        <v>223036.06664999999</v>
      </c>
      <c r="C28" s="120">
        <v>929801.73284000007</v>
      </c>
      <c r="D28" s="120">
        <v>1848995.7657399999</v>
      </c>
      <c r="E28" s="120">
        <v>2448022.9246900002</v>
      </c>
      <c r="F28" s="120">
        <v>3270963.2093500001</v>
      </c>
      <c r="G28" s="120">
        <v>4164228.74474</v>
      </c>
      <c r="H28" s="120">
        <v>4180403.3288499997</v>
      </c>
      <c r="I28" s="120">
        <v>4491293.8198100002</v>
      </c>
      <c r="J28" s="120">
        <v>4548226.7915000003</v>
      </c>
      <c r="K28" s="120">
        <v>1409750.9419500001</v>
      </c>
      <c r="L28" s="1"/>
      <c r="M28" s="1"/>
      <c r="N28" s="1"/>
      <c r="O28" s="1"/>
      <c r="P28" s="1"/>
      <c r="Q28" s="1"/>
      <c r="R28" s="1"/>
      <c r="S28" s="1"/>
      <c r="T28" s="1"/>
      <c r="U28" s="1"/>
      <c r="V28" s="1"/>
      <c r="W28" s="1"/>
      <c r="X28" s="1"/>
      <c r="Y28" s="1"/>
      <c r="Z28" s="1"/>
    </row>
    <row r="29" spans="1:26" s="121" customFormat="1" ht="15" customHeight="1">
      <c r="A29" s="122" t="s">
        <v>587</v>
      </c>
      <c r="B29" s="120">
        <v>0</v>
      </c>
      <c r="C29" s="120">
        <v>0</v>
      </c>
      <c r="D29" s="120">
        <v>0</v>
      </c>
      <c r="E29" s="120">
        <v>0</v>
      </c>
      <c r="F29" s="120">
        <v>0</v>
      </c>
      <c r="G29" s="120">
        <v>0</v>
      </c>
      <c r="H29" s="120">
        <v>0</v>
      </c>
      <c r="I29" s="120">
        <v>0</v>
      </c>
      <c r="J29" s="120">
        <v>0</v>
      </c>
      <c r="K29" s="120">
        <v>0</v>
      </c>
      <c r="L29" s="1"/>
      <c r="M29" s="1"/>
      <c r="N29" s="1"/>
      <c r="O29" s="1"/>
      <c r="P29" s="1"/>
      <c r="Q29" s="1"/>
      <c r="R29" s="1"/>
      <c r="S29" s="1"/>
      <c r="T29" s="1"/>
      <c r="U29" s="1"/>
      <c r="V29" s="1"/>
      <c r="W29" s="1"/>
      <c r="X29" s="1"/>
      <c r="Y29" s="1"/>
      <c r="Z29" s="1"/>
    </row>
    <row r="30" spans="1:26" s="121" customFormat="1" ht="15" customHeight="1">
      <c r="A30" s="122" t="s">
        <v>588</v>
      </c>
      <c r="B30" s="120">
        <v>0</v>
      </c>
      <c r="C30" s="120">
        <v>0</v>
      </c>
      <c r="D30" s="120">
        <v>0</v>
      </c>
      <c r="E30" s="120">
        <v>0</v>
      </c>
      <c r="F30" s="120">
        <v>0</v>
      </c>
      <c r="G30" s="120">
        <v>0</v>
      </c>
      <c r="H30" s="120">
        <v>0</v>
      </c>
      <c r="I30" s="120">
        <v>0</v>
      </c>
      <c r="J30" s="120">
        <v>0</v>
      </c>
      <c r="K30" s="120">
        <v>0</v>
      </c>
      <c r="L30" s="1"/>
      <c r="M30" s="1"/>
      <c r="N30" s="1"/>
      <c r="O30" s="1"/>
      <c r="P30" s="1"/>
      <c r="Q30" s="1"/>
      <c r="R30" s="1"/>
      <c r="S30" s="1"/>
      <c r="T30" s="1"/>
      <c r="U30" s="1"/>
      <c r="V30" s="1"/>
      <c r="W30" s="1"/>
      <c r="X30" s="1"/>
      <c r="Y30" s="1"/>
      <c r="Z30" s="1"/>
    </row>
    <row r="31" spans="1:26" s="121" customFormat="1" ht="15" customHeight="1">
      <c r="A31" s="122" t="s">
        <v>589</v>
      </c>
      <c r="B31" s="120">
        <v>0</v>
      </c>
      <c r="C31" s="120">
        <v>0</v>
      </c>
      <c r="D31" s="120">
        <v>0</v>
      </c>
      <c r="E31" s="120">
        <v>0</v>
      </c>
      <c r="F31" s="120">
        <v>0</v>
      </c>
      <c r="G31" s="120">
        <v>0</v>
      </c>
      <c r="H31" s="120">
        <v>0</v>
      </c>
      <c r="I31" s="120">
        <v>0</v>
      </c>
      <c r="J31" s="120">
        <v>0</v>
      </c>
      <c r="K31" s="120">
        <v>0</v>
      </c>
      <c r="L31" s="1"/>
      <c r="M31" s="1"/>
      <c r="N31" s="1"/>
      <c r="O31" s="1"/>
      <c r="P31" s="1"/>
      <c r="Q31" s="1"/>
      <c r="R31" s="1"/>
      <c r="S31" s="1"/>
      <c r="T31" s="1"/>
      <c r="U31" s="1"/>
      <c r="V31" s="1"/>
      <c r="W31" s="1"/>
      <c r="X31" s="1"/>
      <c r="Y31" s="1"/>
      <c r="Z31" s="1"/>
    </row>
    <row r="32" spans="1:26" s="121" customFormat="1" ht="15" customHeight="1">
      <c r="A32" s="122" t="s">
        <v>590</v>
      </c>
      <c r="B32" s="120">
        <v>0</v>
      </c>
      <c r="C32" s="120">
        <v>0</v>
      </c>
      <c r="D32" s="120">
        <v>0</v>
      </c>
      <c r="E32" s="120">
        <v>0</v>
      </c>
      <c r="F32" s="120">
        <v>0</v>
      </c>
      <c r="G32" s="120">
        <v>0</v>
      </c>
      <c r="H32" s="120">
        <v>0</v>
      </c>
      <c r="I32" s="120">
        <v>0</v>
      </c>
      <c r="J32" s="120">
        <v>0</v>
      </c>
      <c r="K32" s="120">
        <v>0</v>
      </c>
      <c r="L32" s="1"/>
      <c r="M32" s="1"/>
      <c r="N32" s="1"/>
      <c r="O32" s="1"/>
      <c r="P32" s="1"/>
      <c r="Q32" s="1"/>
      <c r="R32" s="1"/>
      <c r="S32" s="1"/>
      <c r="T32" s="1"/>
      <c r="U32" s="1"/>
      <c r="V32" s="1"/>
      <c r="W32" s="1"/>
      <c r="X32" s="1"/>
      <c r="Y32" s="1"/>
      <c r="Z32" s="1"/>
    </row>
    <row r="33" spans="1:26" s="121" customFormat="1" ht="15" customHeight="1">
      <c r="A33" s="122" t="s">
        <v>591</v>
      </c>
      <c r="B33" s="120">
        <v>223000</v>
      </c>
      <c r="C33" s="120">
        <v>913860</v>
      </c>
      <c r="D33" s="120">
        <v>1805199</v>
      </c>
      <c r="E33" s="120">
        <v>2351510</v>
      </c>
      <c r="F33" s="120">
        <v>3142023.13858</v>
      </c>
      <c r="G33" s="120">
        <v>3980121.2406000001</v>
      </c>
      <c r="H33" s="120">
        <v>3999937.96324</v>
      </c>
      <c r="I33" s="120">
        <v>4280968.8521199999</v>
      </c>
      <c r="J33" s="120">
        <v>4346356.0021200003</v>
      </c>
      <c r="K33" s="120">
        <v>1359487.6122300001</v>
      </c>
      <c r="L33" s="1"/>
      <c r="M33" s="1"/>
      <c r="N33" s="1"/>
      <c r="O33" s="1"/>
      <c r="P33" s="1"/>
      <c r="Q33" s="1"/>
      <c r="R33" s="1"/>
      <c r="S33" s="1"/>
      <c r="T33" s="1"/>
      <c r="U33" s="1"/>
      <c r="V33" s="1"/>
      <c r="W33" s="1"/>
      <c r="X33" s="1"/>
      <c r="Y33" s="1"/>
      <c r="Z33" s="1"/>
    </row>
    <row r="34" spans="1:26" s="121" customFormat="1" ht="15" customHeight="1">
      <c r="A34" s="122" t="s">
        <v>592</v>
      </c>
      <c r="B34" s="120">
        <v>36.066650000000003</v>
      </c>
      <c r="C34" s="120">
        <v>15941.732840000001</v>
      </c>
      <c r="D34" s="120">
        <v>43796.765740000003</v>
      </c>
      <c r="E34" s="120">
        <v>96512.92469</v>
      </c>
      <c r="F34" s="120">
        <v>128940.07076999999</v>
      </c>
      <c r="G34" s="120">
        <v>184107.50413999998</v>
      </c>
      <c r="H34" s="120">
        <v>180465.36561000001</v>
      </c>
      <c r="I34" s="120">
        <v>210324.96768999999</v>
      </c>
      <c r="J34" s="120">
        <v>201870.78938</v>
      </c>
      <c r="K34" s="120">
        <v>50263.329720000002</v>
      </c>
      <c r="L34" s="1"/>
      <c r="M34" s="1"/>
      <c r="N34" s="1"/>
      <c r="O34" s="1"/>
      <c r="P34" s="1"/>
      <c r="Q34" s="1"/>
      <c r="R34" s="1"/>
      <c r="S34" s="1"/>
      <c r="T34" s="1"/>
      <c r="U34" s="1"/>
      <c r="V34" s="1"/>
      <c r="W34" s="1"/>
      <c r="X34" s="1"/>
      <c r="Y34" s="1"/>
      <c r="Z34" s="1"/>
    </row>
    <row r="35" spans="1:26" s="121" customFormat="1" ht="15" customHeight="1">
      <c r="A35" s="119" t="s">
        <v>593</v>
      </c>
      <c r="B35" s="120">
        <v>0</v>
      </c>
      <c r="C35" s="120">
        <v>0</v>
      </c>
      <c r="D35" s="120">
        <v>0</v>
      </c>
      <c r="E35" s="120">
        <v>0</v>
      </c>
      <c r="F35" s="120">
        <v>0</v>
      </c>
      <c r="G35" s="120">
        <v>0</v>
      </c>
      <c r="H35" s="120">
        <v>0</v>
      </c>
      <c r="I35" s="120">
        <v>0</v>
      </c>
      <c r="J35" s="120">
        <v>0</v>
      </c>
      <c r="K35" s="120">
        <v>0</v>
      </c>
      <c r="L35" s="1"/>
      <c r="M35" s="1"/>
      <c r="N35" s="1"/>
      <c r="O35" s="1"/>
      <c r="P35" s="1"/>
      <c r="Q35" s="1"/>
      <c r="R35" s="1"/>
      <c r="S35" s="1"/>
      <c r="T35" s="1"/>
      <c r="U35" s="1"/>
      <c r="V35" s="1"/>
      <c r="W35" s="1"/>
      <c r="X35" s="1"/>
      <c r="Y35" s="1"/>
      <c r="Z35" s="1"/>
    </row>
    <row r="36" spans="1:26" s="121" customFormat="1" ht="15" customHeight="1">
      <c r="A36" s="119" t="s">
        <v>594</v>
      </c>
      <c r="B36" s="120">
        <v>920347.80855999992</v>
      </c>
      <c r="C36" s="120">
        <v>876343.64245000004</v>
      </c>
      <c r="D36" s="120">
        <v>856566.92619000003</v>
      </c>
      <c r="E36" s="120">
        <v>1220221.5493099999</v>
      </c>
      <c r="F36" s="120">
        <v>1614354.1113900002</v>
      </c>
      <c r="G36" s="120">
        <v>2236792.3911700002</v>
      </c>
      <c r="H36" s="120">
        <v>2666128.4313600003</v>
      </c>
      <c r="I36" s="120">
        <v>2651916.89261</v>
      </c>
      <c r="J36" s="120">
        <v>2697253.1375899999</v>
      </c>
      <c r="K36" s="120">
        <v>3534384.3424200001</v>
      </c>
      <c r="L36" s="1"/>
      <c r="M36" s="1"/>
      <c r="N36" s="1"/>
      <c r="O36" s="1"/>
      <c r="P36" s="1"/>
      <c r="Q36" s="1"/>
      <c r="R36" s="1"/>
      <c r="S36" s="1"/>
      <c r="T36" s="1"/>
      <c r="U36" s="1"/>
      <c r="V36" s="1"/>
      <c r="W36" s="1"/>
      <c r="X36" s="1"/>
      <c r="Y36" s="1"/>
      <c r="Z36" s="1"/>
    </row>
    <row r="37" spans="1:26" s="121" customFormat="1" ht="15" customHeight="1">
      <c r="A37" s="119" t="s">
        <v>595</v>
      </c>
      <c r="B37" s="120">
        <v>9517.8359700000001</v>
      </c>
      <c r="C37" s="120">
        <v>11077.612499999999</v>
      </c>
      <c r="D37" s="120">
        <v>14666.026260000001</v>
      </c>
      <c r="E37" s="120">
        <v>19368.209170000002</v>
      </c>
      <c r="F37" s="120">
        <v>30173.757600000001</v>
      </c>
      <c r="G37" s="120">
        <v>33716.231690000001</v>
      </c>
      <c r="H37" s="120">
        <v>33734.248479999995</v>
      </c>
      <c r="I37" s="120">
        <v>41036.153200000001</v>
      </c>
      <c r="J37" s="120">
        <v>40961.861939999995</v>
      </c>
      <c r="K37" s="120">
        <v>46965.07445</v>
      </c>
      <c r="L37" s="1"/>
      <c r="M37" s="1"/>
      <c r="N37" s="1"/>
      <c r="O37" s="1"/>
      <c r="P37" s="1"/>
      <c r="Q37" s="1"/>
      <c r="R37" s="1"/>
      <c r="S37" s="1"/>
      <c r="T37" s="1"/>
      <c r="U37" s="1"/>
      <c r="V37" s="1"/>
      <c r="W37" s="1"/>
      <c r="X37" s="1"/>
      <c r="Y37" s="1"/>
      <c r="Z37" s="1"/>
    </row>
    <row r="38" spans="1:26" s="121" customFormat="1" ht="15" customHeight="1">
      <c r="A38" s="119" t="s">
        <v>148</v>
      </c>
      <c r="B38" s="120">
        <v>5159.3535899999997</v>
      </c>
      <c r="C38" s="120">
        <v>6992.5106399999995</v>
      </c>
      <c r="D38" s="120">
        <v>10415.633529999999</v>
      </c>
      <c r="E38" s="120">
        <v>15030.670199999999</v>
      </c>
      <c r="F38" s="120">
        <v>21353.101930000001</v>
      </c>
      <c r="G38" s="120">
        <v>25750.239530000003</v>
      </c>
      <c r="H38" s="120">
        <v>28056.720870000001</v>
      </c>
      <c r="I38" s="120">
        <v>34008.919929999996</v>
      </c>
      <c r="J38" s="120">
        <v>36161.221409999998</v>
      </c>
      <c r="K38" s="120">
        <v>42717.261530000003</v>
      </c>
      <c r="L38" s="1"/>
      <c r="M38" s="1"/>
      <c r="N38" s="1"/>
      <c r="O38" s="1"/>
      <c r="P38" s="1"/>
      <c r="Q38" s="1"/>
      <c r="R38" s="1"/>
      <c r="S38" s="1"/>
      <c r="T38" s="1"/>
      <c r="U38" s="1"/>
      <c r="V38" s="1"/>
      <c r="W38" s="1"/>
      <c r="X38" s="1"/>
      <c r="Y38" s="1"/>
      <c r="Z38" s="1"/>
    </row>
    <row r="39" spans="1:26" s="121" customFormat="1" ht="15" customHeight="1">
      <c r="A39" s="119" t="s">
        <v>155</v>
      </c>
      <c r="B39" s="120">
        <v>621990.9</v>
      </c>
      <c r="C39" s="120">
        <v>442778.43</v>
      </c>
      <c r="D39" s="120">
        <v>255545.19</v>
      </c>
      <c r="E39" s="120">
        <v>85213.69</v>
      </c>
      <c r="F39" s="120">
        <v>0</v>
      </c>
      <c r="G39" s="120">
        <v>0</v>
      </c>
      <c r="H39" s="120">
        <v>0</v>
      </c>
      <c r="I39" s="120">
        <v>0</v>
      </c>
      <c r="J39" s="120">
        <v>0</v>
      </c>
      <c r="K39" s="120">
        <v>0</v>
      </c>
      <c r="L39" s="1"/>
      <c r="M39" s="1"/>
      <c r="N39" s="1"/>
      <c r="O39" s="1"/>
      <c r="P39" s="1"/>
      <c r="Q39" s="1"/>
      <c r="R39" s="1"/>
      <c r="S39" s="1"/>
      <c r="T39" s="1"/>
      <c r="U39" s="1"/>
      <c r="V39" s="1"/>
      <c r="W39" s="1"/>
      <c r="X39" s="1"/>
      <c r="Y39" s="1"/>
      <c r="Z39" s="1"/>
    </row>
    <row r="40" spans="1:26" s="121" customFormat="1" ht="15" customHeight="1">
      <c r="A40" s="119" t="s">
        <v>596</v>
      </c>
      <c r="B40" s="120">
        <v>0</v>
      </c>
      <c r="C40" s="120">
        <v>0</v>
      </c>
      <c r="D40" s="120">
        <v>0</v>
      </c>
      <c r="E40" s="120">
        <v>0</v>
      </c>
      <c r="F40" s="120">
        <v>0</v>
      </c>
      <c r="G40" s="120">
        <v>0</v>
      </c>
      <c r="H40" s="120">
        <v>0</v>
      </c>
      <c r="I40" s="120">
        <v>0</v>
      </c>
      <c r="J40" s="120">
        <v>0</v>
      </c>
      <c r="K40" s="120">
        <v>0</v>
      </c>
      <c r="L40" s="1"/>
      <c r="M40" s="1"/>
      <c r="N40" s="1"/>
      <c r="O40" s="1"/>
      <c r="P40" s="1"/>
      <c r="Q40" s="1"/>
      <c r="R40" s="1"/>
      <c r="S40" s="1"/>
      <c r="T40" s="1"/>
      <c r="U40" s="1"/>
      <c r="V40" s="1"/>
      <c r="W40" s="1"/>
      <c r="X40" s="1"/>
      <c r="Y40" s="1"/>
      <c r="Z40" s="1"/>
    </row>
    <row r="41" spans="1:26" s="123" customFormat="1" ht="15" customHeight="1" thickBot="1">
      <c r="A41" s="119" t="s">
        <v>129</v>
      </c>
      <c r="B41" s="120">
        <v>0</v>
      </c>
      <c r="C41" s="120">
        <v>0</v>
      </c>
      <c r="D41" s="120">
        <v>0</v>
      </c>
      <c r="E41" s="120">
        <v>0</v>
      </c>
      <c r="F41" s="120">
        <v>0</v>
      </c>
      <c r="G41" s="120">
        <v>37847</v>
      </c>
      <c r="H41" s="120">
        <v>0</v>
      </c>
      <c r="I41" s="120">
        <v>0</v>
      </c>
      <c r="J41" s="120">
        <v>9873.32431</v>
      </c>
      <c r="K41" s="120">
        <v>3469360.1255100002</v>
      </c>
      <c r="L41" s="1"/>
      <c r="M41" s="1"/>
      <c r="N41" s="1"/>
      <c r="O41" s="1"/>
      <c r="P41" s="1"/>
      <c r="Q41" s="1"/>
      <c r="R41" s="1"/>
      <c r="S41" s="1"/>
      <c r="T41" s="1"/>
      <c r="U41" s="1"/>
      <c r="V41" s="1"/>
      <c r="W41" s="1"/>
      <c r="X41" s="1"/>
      <c r="Y41" s="1"/>
      <c r="Z41" s="1"/>
    </row>
    <row r="42" spans="1:26" ht="15" customHeight="1" thickTop="1" thickBot="1">
      <c r="A42" s="644" t="s">
        <v>597</v>
      </c>
      <c r="B42" s="645">
        <v>511127.09324000002</v>
      </c>
      <c r="C42" s="645">
        <v>535310.53786000004</v>
      </c>
      <c r="D42" s="645">
        <v>564879.85744000005</v>
      </c>
      <c r="E42" s="645">
        <v>586726.66265999991</v>
      </c>
      <c r="F42" s="645">
        <v>614674.06858000008</v>
      </c>
      <c r="G42" s="645">
        <v>627804.66764999996</v>
      </c>
      <c r="H42" s="645">
        <v>810145.21594000002</v>
      </c>
      <c r="I42" s="645">
        <v>864346.28133000003</v>
      </c>
      <c r="J42" s="645">
        <v>871192.30434999999</v>
      </c>
      <c r="K42" s="645">
        <v>887341.21765000001</v>
      </c>
      <c r="L42" s="1"/>
      <c r="M42" s="1"/>
      <c r="N42" s="1"/>
      <c r="O42" s="1"/>
      <c r="P42" s="1"/>
      <c r="Q42" s="1"/>
      <c r="R42" s="1"/>
      <c r="S42" s="1"/>
      <c r="T42" s="1"/>
      <c r="U42" s="1"/>
      <c r="V42" s="1"/>
      <c r="W42" s="1"/>
      <c r="X42" s="1"/>
      <c r="Y42" s="1"/>
      <c r="Z42" s="1"/>
    </row>
    <row r="43" spans="1:26" s="121" customFormat="1" ht="15" customHeight="1" thickTop="1">
      <c r="A43" s="119" t="s">
        <v>170</v>
      </c>
      <c r="B43" s="120">
        <v>300163.5</v>
      </c>
      <c r="C43" s="120">
        <v>300163.5</v>
      </c>
      <c r="D43" s="120">
        <v>416239.5</v>
      </c>
      <c r="E43" s="120">
        <v>442851.5</v>
      </c>
      <c r="F43" s="120">
        <v>462513.5</v>
      </c>
      <c r="G43" s="120">
        <v>487666</v>
      </c>
      <c r="H43" s="120">
        <v>499483.5</v>
      </c>
      <c r="I43" s="120">
        <v>721213.5</v>
      </c>
      <c r="J43" s="120">
        <v>721213.5</v>
      </c>
      <c r="K43" s="120">
        <v>739113</v>
      </c>
      <c r="L43" s="1"/>
      <c r="M43" s="1"/>
      <c r="N43" s="1"/>
      <c r="O43" s="1"/>
      <c r="P43" s="1"/>
      <c r="Q43" s="1"/>
      <c r="R43" s="1"/>
      <c r="S43" s="1"/>
      <c r="T43" s="1"/>
      <c r="U43" s="1"/>
      <c r="V43" s="1"/>
      <c r="W43" s="1"/>
      <c r="X43" s="1"/>
      <c r="Y43" s="1"/>
      <c r="Z43" s="1"/>
    </row>
    <row r="44" spans="1:26" s="121" customFormat="1" ht="15" customHeight="1">
      <c r="A44" s="119" t="s">
        <v>174</v>
      </c>
      <c r="B44" s="120">
        <v>0</v>
      </c>
      <c r="C44" s="120">
        <v>0</v>
      </c>
      <c r="D44" s="120">
        <v>0</v>
      </c>
      <c r="E44" s="120">
        <v>0</v>
      </c>
      <c r="F44" s="120">
        <v>0</v>
      </c>
      <c r="G44" s="120">
        <v>0</v>
      </c>
      <c r="H44" s="120">
        <v>164640</v>
      </c>
      <c r="I44" s="120">
        <v>0</v>
      </c>
      <c r="J44" s="120">
        <v>0</v>
      </c>
      <c r="K44" s="120">
        <v>0</v>
      </c>
      <c r="L44" s="1"/>
      <c r="M44" s="1"/>
      <c r="N44" s="1"/>
      <c r="O44" s="1"/>
      <c r="P44" s="1"/>
      <c r="Q44" s="1"/>
      <c r="R44" s="1"/>
      <c r="S44" s="1"/>
      <c r="T44" s="1"/>
      <c r="U44" s="1"/>
      <c r="V44" s="1"/>
      <c r="W44" s="1"/>
      <c r="X44" s="1"/>
      <c r="Y44" s="1"/>
      <c r="Z44" s="1"/>
    </row>
    <row r="45" spans="1:26" s="121" customFormat="1" ht="15" customHeight="1">
      <c r="A45" s="119" t="s">
        <v>178</v>
      </c>
      <c r="B45" s="120">
        <v>0</v>
      </c>
      <c r="C45" s="120">
        <v>0</v>
      </c>
      <c r="D45" s="120">
        <v>0</v>
      </c>
      <c r="E45" s="120">
        <v>0</v>
      </c>
      <c r="F45" s="120">
        <v>0</v>
      </c>
      <c r="G45" s="120">
        <v>0</v>
      </c>
      <c r="H45" s="120">
        <v>0</v>
      </c>
      <c r="I45" s="120">
        <v>0</v>
      </c>
      <c r="J45" s="120">
        <v>0</v>
      </c>
      <c r="K45" s="120">
        <v>0</v>
      </c>
      <c r="L45" s="1"/>
      <c r="M45" s="1"/>
      <c r="N45" s="1"/>
      <c r="O45" s="1"/>
      <c r="P45" s="1"/>
      <c r="Q45" s="1"/>
      <c r="R45" s="1"/>
      <c r="S45" s="1"/>
      <c r="T45" s="1"/>
      <c r="U45" s="1"/>
      <c r="V45" s="1"/>
      <c r="W45" s="1"/>
      <c r="X45" s="1"/>
      <c r="Y45" s="1"/>
      <c r="Z45" s="1"/>
    </row>
    <row r="46" spans="1:26" s="121" customFormat="1" ht="15" customHeight="1">
      <c r="A46" s="119" t="s">
        <v>598</v>
      </c>
      <c r="B46" s="120">
        <v>113577.01564</v>
      </c>
      <c r="C46" s="120">
        <v>116652.42020000001</v>
      </c>
      <c r="D46" s="120">
        <v>119070.76467</v>
      </c>
      <c r="E46" s="120">
        <v>122027.69667</v>
      </c>
      <c r="F46" s="120">
        <v>124212.37719</v>
      </c>
      <c r="G46" s="120">
        <v>127007.11778</v>
      </c>
      <c r="H46" s="120">
        <v>128320.17769</v>
      </c>
      <c r="I46" s="120">
        <v>130090.23251999999</v>
      </c>
      <c r="J46" s="120">
        <v>130090.23251999999</v>
      </c>
      <c r="K46" s="120">
        <v>132078.94136</v>
      </c>
      <c r="L46" s="1"/>
      <c r="M46" s="1"/>
      <c r="N46" s="1"/>
      <c r="O46" s="1"/>
      <c r="P46" s="1"/>
      <c r="Q46" s="1"/>
      <c r="R46" s="1"/>
      <c r="S46" s="1"/>
      <c r="T46" s="1"/>
      <c r="U46" s="1"/>
      <c r="V46" s="1"/>
      <c r="W46" s="1"/>
      <c r="X46" s="1"/>
      <c r="Y46" s="1"/>
      <c r="Z46" s="1"/>
    </row>
    <row r="47" spans="1:26" s="121" customFormat="1" ht="15" customHeight="1">
      <c r="A47" s="119" t="s">
        <v>184</v>
      </c>
      <c r="B47" s="120">
        <v>97386.57759999999</v>
      </c>
      <c r="C47" s="120">
        <v>118494.61766</v>
      </c>
      <c r="D47" s="120">
        <v>29569.592769999999</v>
      </c>
      <c r="E47" s="120">
        <v>21847.465989999997</v>
      </c>
      <c r="F47" s="120">
        <v>27948.19139</v>
      </c>
      <c r="G47" s="120">
        <v>13131.549869999999</v>
      </c>
      <c r="H47" s="120">
        <v>17701.538250000001</v>
      </c>
      <c r="I47" s="120">
        <v>13042.54881</v>
      </c>
      <c r="J47" s="120">
        <v>19888.571829999997</v>
      </c>
      <c r="K47" s="120">
        <v>16149.27629</v>
      </c>
      <c r="L47" s="1"/>
      <c r="M47" s="1"/>
      <c r="N47" s="1"/>
      <c r="O47" s="1"/>
      <c r="P47" s="1"/>
      <c r="Q47" s="1"/>
      <c r="R47" s="1"/>
      <c r="S47" s="1"/>
      <c r="T47" s="1"/>
      <c r="U47" s="1"/>
      <c r="V47" s="1"/>
      <c r="W47" s="1"/>
      <c r="X47" s="1"/>
      <c r="Y47" s="1"/>
      <c r="Z47" s="1"/>
    </row>
    <row r="48" spans="1:26" s="121" customFormat="1" ht="15" customHeight="1">
      <c r="A48" s="122" t="s">
        <v>599</v>
      </c>
      <c r="B48" s="120">
        <v>66632.532000000007</v>
      </c>
      <c r="C48" s="120">
        <v>94311.173009999999</v>
      </c>
      <c r="D48" s="120">
        <v>0.27318999999999999</v>
      </c>
      <c r="E48" s="120">
        <v>0.66076999999999997</v>
      </c>
      <c r="F48" s="120">
        <v>0.78547</v>
      </c>
      <c r="G48" s="120">
        <v>0.95079999999999998</v>
      </c>
      <c r="H48" s="120">
        <v>0.98996000000000006</v>
      </c>
      <c r="I48" s="120">
        <v>1.4834200000000002</v>
      </c>
      <c r="J48" s="120">
        <v>1.4834200000000002</v>
      </c>
      <c r="K48" s="120">
        <v>0.36299000000000003</v>
      </c>
      <c r="L48" s="1"/>
      <c r="M48" s="1"/>
      <c r="N48" s="1"/>
      <c r="O48" s="1"/>
      <c r="P48" s="1"/>
      <c r="Q48" s="1"/>
      <c r="R48" s="1"/>
      <c r="S48" s="1"/>
      <c r="T48" s="1"/>
      <c r="U48" s="1"/>
      <c r="V48" s="1"/>
      <c r="W48" s="1"/>
      <c r="X48" s="1"/>
      <c r="Y48" s="1"/>
      <c r="Z48" s="1"/>
    </row>
    <row r="49" spans="1:26" s="123" customFormat="1" ht="15" customHeight="1" thickBot="1">
      <c r="A49" s="122" t="s">
        <v>600</v>
      </c>
      <c r="B49" s="120">
        <v>30754.045600000001</v>
      </c>
      <c r="C49" s="120">
        <v>24183.444649999998</v>
      </c>
      <c r="D49" s="120">
        <v>29569.319579999999</v>
      </c>
      <c r="E49" s="120">
        <v>21846.805219999998</v>
      </c>
      <c r="F49" s="120">
        <v>27947.405920000001</v>
      </c>
      <c r="G49" s="120">
        <v>13130.59907</v>
      </c>
      <c r="H49" s="120">
        <v>17700.548289999999</v>
      </c>
      <c r="I49" s="120">
        <v>13041.06539</v>
      </c>
      <c r="J49" s="120">
        <v>19887.08841</v>
      </c>
      <c r="K49" s="120">
        <v>16148.9133</v>
      </c>
      <c r="L49" s="1"/>
      <c r="M49" s="1"/>
      <c r="N49" s="1"/>
      <c r="O49" s="1"/>
      <c r="P49" s="1"/>
      <c r="Q49" s="1"/>
      <c r="R49" s="1"/>
      <c r="S49" s="1"/>
      <c r="T49" s="1"/>
      <c r="U49" s="1"/>
      <c r="V49" s="1"/>
      <c r="W49" s="1"/>
      <c r="X49" s="1"/>
      <c r="Y49" s="1"/>
      <c r="Z49" s="1"/>
    </row>
    <row r="50" spans="1:26" ht="15" customHeight="1" thickTop="1" thickBot="1">
      <c r="A50" s="644" t="s">
        <v>601</v>
      </c>
      <c r="B50" s="645">
        <v>2291179.0580100003</v>
      </c>
      <c r="C50" s="645">
        <v>2802304.4662899999</v>
      </c>
      <c r="D50" s="645">
        <v>3551069.39916</v>
      </c>
      <c r="E50" s="645">
        <v>4374583.70603</v>
      </c>
      <c r="F50" s="645">
        <v>5551518.2488500001</v>
      </c>
      <c r="G50" s="645">
        <v>7126139.2747799996</v>
      </c>
      <c r="H50" s="645">
        <v>7718467.9455000004</v>
      </c>
      <c r="I50" s="645">
        <v>8082602.0668799998</v>
      </c>
      <c r="J50" s="645">
        <v>8203668.6411000006</v>
      </c>
      <c r="K50" s="645">
        <v>9390518.9635100011</v>
      </c>
      <c r="L50" s="1"/>
      <c r="M50" s="1"/>
      <c r="N50" s="1"/>
      <c r="O50" s="1"/>
      <c r="P50" s="1"/>
      <c r="Q50" s="1"/>
      <c r="R50" s="1"/>
      <c r="S50" s="1"/>
      <c r="T50" s="1"/>
      <c r="U50" s="1"/>
      <c r="V50" s="1"/>
      <c r="W50" s="1"/>
      <c r="X50" s="1"/>
      <c r="Y50" s="1"/>
      <c r="Z50" s="1"/>
    </row>
    <row r="51" spans="1:26" s="121" customFormat="1" ht="15" customHeight="1" thickTop="1">
      <c r="A51" s="124" t="s">
        <v>602</v>
      </c>
      <c r="B51" s="120">
        <v>0</v>
      </c>
      <c r="C51" s="120">
        <v>0</v>
      </c>
      <c r="D51" s="120">
        <v>0</v>
      </c>
      <c r="E51" s="120">
        <v>0</v>
      </c>
      <c r="F51" s="120">
        <v>0</v>
      </c>
      <c r="G51" s="120">
        <v>0</v>
      </c>
      <c r="H51" s="120">
        <v>0</v>
      </c>
      <c r="I51" s="120">
        <v>0</v>
      </c>
      <c r="J51" s="120">
        <v>0</v>
      </c>
      <c r="K51" s="120">
        <v>0</v>
      </c>
      <c r="L51" s="1"/>
      <c r="M51" s="1"/>
      <c r="N51" s="1"/>
      <c r="O51" s="1"/>
      <c r="P51" s="1"/>
      <c r="Q51" s="1"/>
      <c r="R51" s="1"/>
      <c r="S51" s="1"/>
      <c r="T51" s="1"/>
      <c r="U51" s="1"/>
      <c r="V51" s="1"/>
      <c r="W51" s="1"/>
      <c r="X51" s="1"/>
      <c r="Y51" s="1"/>
      <c r="Z51" s="1"/>
    </row>
    <row r="52" spans="1:26" s="123" customFormat="1" ht="15" customHeight="1">
      <c r="A52" s="122" t="s">
        <v>603</v>
      </c>
      <c r="B52" s="120">
        <v>0</v>
      </c>
      <c r="C52" s="120">
        <v>0</v>
      </c>
      <c r="D52" s="120">
        <v>0</v>
      </c>
      <c r="E52" s="120">
        <v>0</v>
      </c>
      <c r="F52" s="120">
        <v>0</v>
      </c>
      <c r="G52" s="120">
        <v>0</v>
      </c>
      <c r="H52" s="120">
        <v>0</v>
      </c>
      <c r="I52" s="120">
        <v>0</v>
      </c>
      <c r="J52" s="120">
        <v>0</v>
      </c>
      <c r="K52" s="120">
        <v>0</v>
      </c>
      <c r="L52" s="1"/>
      <c r="M52" s="1"/>
      <c r="N52" s="1"/>
      <c r="O52" s="1"/>
      <c r="P52" s="1"/>
      <c r="Q52" s="1"/>
      <c r="R52" s="1"/>
      <c r="S52" s="1"/>
      <c r="T52" s="1"/>
      <c r="U52" s="1"/>
      <c r="V52" s="1"/>
      <c r="W52" s="1"/>
      <c r="X52" s="1"/>
      <c r="Y52" s="1"/>
      <c r="Z52" s="1"/>
    </row>
    <row r="53" spans="1:26" s="123" customFormat="1" ht="15" customHeight="1">
      <c r="A53" s="122" t="s">
        <v>604</v>
      </c>
      <c r="B53" s="120">
        <v>0</v>
      </c>
      <c r="C53" s="120">
        <v>0</v>
      </c>
      <c r="D53" s="120">
        <v>0</v>
      </c>
      <c r="E53" s="120">
        <v>0</v>
      </c>
      <c r="F53" s="120">
        <v>0</v>
      </c>
      <c r="G53" s="120">
        <v>0</v>
      </c>
      <c r="H53" s="120">
        <v>0</v>
      </c>
      <c r="I53" s="120">
        <v>0</v>
      </c>
      <c r="J53" s="120">
        <v>0</v>
      </c>
      <c r="K53" s="120">
        <v>0</v>
      </c>
      <c r="L53" s="1"/>
      <c r="M53" s="1"/>
      <c r="N53" s="1"/>
      <c r="O53" s="1"/>
      <c r="P53" s="1"/>
      <c r="Q53" s="1"/>
      <c r="R53" s="1"/>
      <c r="S53" s="1"/>
      <c r="T53" s="1"/>
      <c r="U53" s="1"/>
      <c r="V53" s="1"/>
      <c r="W53" s="1"/>
      <c r="X53" s="1"/>
      <c r="Y53" s="1"/>
      <c r="Z53" s="1"/>
    </row>
    <row r="54" spans="1:26" s="123" customFormat="1" ht="15" customHeight="1">
      <c r="A54" s="122" t="s">
        <v>605</v>
      </c>
      <c r="B54" s="120">
        <v>0</v>
      </c>
      <c r="C54" s="120">
        <v>0</v>
      </c>
      <c r="D54" s="120">
        <v>0</v>
      </c>
      <c r="E54" s="120">
        <v>0</v>
      </c>
      <c r="F54" s="120">
        <v>0</v>
      </c>
      <c r="G54" s="120">
        <v>0</v>
      </c>
      <c r="H54" s="120">
        <v>0</v>
      </c>
      <c r="I54" s="120">
        <v>0</v>
      </c>
      <c r="J54" s="120">
        <v>0</v>
      </c>
      <c r="K54" s="120">
        <v>0</v>
      </c>
      <c r="L54" s="1"/>
      <c r="M54" s="1"/>
      <c r="N54" s="1"/>
      <c r="O54" s="1"/>
      <c r="P54" s="1"/>
      <c r="Q54" s="1"/>
      <c r="R54" s="1"/>
      <c r="S54" s="1"/>
      <c r="T54" s="1"/>
      <c r="U54" s="1"/>
      <c r="V54" s="1"/>
      <c r="W54" s="1"/>
      <c r="X54" s="1"/>
      <c r="Y54" s="1"/>
      <c r="Z54" s="1"/>
    </row>
    <row r="55" spans="1:26" s="123" customFormat="1" ht="15" customHeight="1">
      <c r="A55" s="122" t="s">
        <v>606</v>
      </c>
      <c r="B55" s="120">
        <v>0</v>
      </c>
      <c r="C55" s="120">
        <v>0</v>
      </c>
      <c r="D55" s="120">
        <v>0</v>
      </c>
      <c r="E55" s="120">
        <v>0</v>
      </c>
      <c r="F55" s="120">
        <v>0</v>
      </c>
      <c r="G55" s="120">
        <v>0</v>
      </c>
      <c r="H55" s="120">
        <v>0</v>
      </c>
      <c r="I55" s="120">
        <v>0</v>
      </c>
      <c r="J55" s="120">
        <v>0</v>
      </c>
      <c r="K55" s="120">
        <v>0</v>
      </c>
      <c r="L55" s="1"/>
      <c r="M55" s="1"/>
      <c r="N55" s="1"/>
      <c r="O55" s="1"/>
      <c r="P55" s="1"/>
      <c r="Q55" s="1"/>
      <c r="R55" s="1"/>
      <c r="S55" s="1"/>
      <c r="T55" s="1"/>
      <c r="U55" s="1"/>
      <c r="V55" s="1"/>
      <c r="W55" s="1"/>
      <c r="X55" s="1"/>
      <c r="Y55" s="1"/>
      <c r="Z55" s="1"/>
    </row>
    <row r="56" spans="1:26" s="123" customFormat="1" ht="15" customHeight="1">
      <c r="A56" s="122" t="s">
        <v>607</v>
      </c>
      <c r="B56" s="120">
        <v>0</v>
      </c>
      <c r="C56" s="120">
        <v>0</v>
      </c>
      <c r="D56" s="120">
        <v>0</v>
      </c>
      <c r="E56" s="120">
        <v>0</v>
      </c>
      <c r="F56" s="120">
        <v>0</v>
      </c>
      <c r="G56" s="120">
        <v>0</v>
      </c>
      <c r="H56" s="120">
        <v>0</v>
      </c>
      <c r="I56" s="120">
        <v>0</v>
      </c>
      <c r="J56" s="120">
        <v>0</v>
      </c>
      <c r="K56" s="120">
        <v>0</v>
      </c>
      <c r="L56" s="1"/>
      <c r="M56" s="1"/>
      <c r="N56" s="1"/>
      <c r="O56" s="1"/>
      <c r="P56" s="1"/>
      <c r="Q56" s="1"/>
      <c r="R56" s="1"/>
      <c r="S56" s="1"/>
      <c r="T56" s="1"/>
      <c r="U56" s="1"/>
      <c r="V56" s="1"/>
      <c r="W56" s="1"/>
      <c r="X56" s="1"/>
      <c r="Y56" s="1"/>
      <c r="Z56" s="1"/>
    </row>
    <row r="57" spans="1:26" s="123" customFormat="1" ht="15" customHeight="1">
      <c r="A57" s="119" t="s">
        <v>608</v>
      </c>
      <c r="B57" s="120">
        <v>14429848.82478</v>
      </c>
      <c r="C57" s="120">
        <v>14702543.18176</v>
      </c>
      <c r="D57" s="120">
        <v>20073727.421069998</v>
      </c>
      <c r="E57" s="120">
        <v>17533207.13036</v>
      </c>
      <c r="F57" s="120">
        <v>19782129.122919999</v>
      </c>
      <c r="G57" s="120">
        <v>22282778.375610001</v>
      </c>
      <c r="H57" s="120">
        <v>23555066.35438</v>
      </c>
      <c r="I57" s="120">
        <v>22753642.774400003</v>
      </c>
      <c r="J57" s="120">
        <v>22365482.44585</v>
      </c>
      <c r="K57" s="120">
        <v>23055375.214880001</v>
      </c>
      <c r="L57" s="1"/>
      <c r="M57" s="1"/>
      <c r="N57" s="1"/>
      <c r="O57" s="1"/>
      <c r="P57" s="1"/>
      <c r="Q57" s="1"/>
      <c r="R57" s="1"/>
      <c r="S57" s="1"/>
      <c r="T57" s="1"/>
      <c r="U57" s="1"/>
      <c r="V57" s="1"/>
      <c r="W57" s="1"/>
      <c r="X57" s="1"/>
      <c r="Y57" s="1"/>
      <c r="Z57" s="1"/>
    </row>
    <row r="58" spans="1:26">
      <c r="A58" s="646" t="s">
        <v>609</v>
      </c>
      <c r="B58" s="647">
        <v>74978.445139999996</v>
      </c>
      <c r="C58" s="647">
        <v>93162.987099999998</v>
      </c>
      <c r="D58" s="647">
        <v>125133.99462</v>
      </c>
      <c r="E58" s="647">
        <v>199725.23152999999</v>
      </c>
      <c r="F58" s="647">
        <v>260637.94158000001</v>
      </c>
      <c r="G58" s="647">
        <v>320209.94935000001</v>
      </c>
      <c r="H58" s="647">
        <v>389852.52152999997</v>
      </c>
      <c r="I58" s="647">
        <v>366818.58663999999</v>
      </c>
      <c r="J58" s="647">
        <v>448087.22196</v>
      </c>
      <c r="K58" s="647">
        <v>421310.76079000003</v>
      </c>
      <c r="L58" s="1"/>
      <c r="M58" s="1"/>
      <c r="N58" s="1"/>
      <c r="O58" s="1"/>
      <c r="P58" s="1"/>
      <c r="Q58" s="1"/>
      <c r="R58" s="1"/>
      <c r="S58" s="1"/>
      <c r="T58" s="1"/>
      <c r="U58" s="1"/>
      <c r="V58" s="1"/>
      <c r="W58" s="1"/>
      <c r="X58" s="1"/>
      <c r="Y58" s="1"/>
      <c r="Z58" s="1"/>
    </row>
    <row r="59" spans="1:26" ht="15" customHeight="1">
      <c r="A59" s="122" t="s">
        <v>610</v>
      </c>
      <c r="B59" s="120">
        <v>-35082.135560000002</v>
      </c>
      <c r="C59" s="120">
        <v>-46083.885670000003</v>
      </c>
      <c r="D59" s="120">
        <v>-57975.694499999998</v>
      </c>
      <c r="E59" s="120">
        <v>-105631.24209</v>
      </c>
      <c r="F59" s="120">
        <v>-136425.96909999999</v>
      </c>
      <c r="G59" s="120">
        <v>-208754.58140999998</v>
      </c>
      <c r="H59" s="120">
        <v>-249141.60037999999</v>
      </c>
      <c r="I59" s="120">
        <v>-214037.29908000003</v>
      </c>
      <c r="J59" s="120">
        <v>-257857.03688</v>
      </c>
      <c r="K59" s="120">
        <v>-241572.26986</v>
      </c>
      <c r="L59" s="1"/>
      <c r="M59" s="1"/>
      <c r="N59" s="1"/>
      <c r="O59" s="1"/>
      <c r="P59" s="1"/>
      <c r="Q59" s="1"/>
      <c r="R59" s="1"/>
      <c r="S59" s="1"/>
      <c r="T59" s="1"/>
      <c r="U59" s="1"/>
      <c r="V59" s="1"/>
      <c r="W59" s="1"/>
      <c r="X59" s="1"/>
      <c r="Y59" s="1"/>
      <c r="Z59" s="1"/>
    </row>
    <row r="60" spans="1:26" ht="15" customHeight="1">
      <c r="A60" s="119" t="s">
        <v>611</v>
      </c>
      <c r="B60" s="120">
        <v>39896.309580000001</v>
      </c>
      <c r="C60" s="120">
        <v>47079.101430000002</v>
      </c>
      <c r="D60" s="120">
        <v>67158.30012</v>
      </c>
      <c r="E60" s="120">
        <v>94093.989440000005</v>
      </c>
      <c r="F60" s="120">
        <v>124211.97248000001</v>
      </c>
      <c r="G60" s="120">
        <v>111455.36794</v>
      </c>
      <c r="H60" s="120">
        <v>140710.92115000001</v>
      </c>
      <c r="I60" s="120">
        <v>152781.28756</v>
      </c>
      <c r="J60" s="120">
        <v>190230.18508000002</v>
      </c>
      <c r="K60" s="120">
        <v>179738.49093</v>
      </c>
      <c r="L60" s="1"/>
      <c r="M60" s="1"/>
      <c r="N60" s="1"/>
      <c r="O60" s="1"/>
      <c r="P60" s="1"/>
      <c r="Q60" s="1"/>
      <c r="R60" s="1"/>
      <c r="S60" s="1"/>
      <c r="T60" s="1"/>
      <c r="U60" s="1"/>
      <c r="V60" s="1"/>
      <c r="W60" s="1"/>
      <c r="X60" s="1"/>
      <c r="Y60" s="1"/>
      <c r="Z60" s="1"/>
    </row>
    <row r="61" spans="1:26" ht="15" customHeight="1">
      <c r="A61" s="125" t="s">
        <v>612</v>
      </c>
      <c r="B61" s="120">
        <v>32780.557910000003</v>
      </c>
      <c r="C61" s="120">
        <v>35282.691500000001</v>
      </c>
      <c r="D61" s="120">
        <v>46570.700469999996</v>
      </c>
      <c r="E61" s="120">
        <v>41302.617030000001</v>
      </c>
      <c r="F61" s="120">
        <v>49514.929659999994</v>
      </c>
      <c r="G61" s="120">
        <v>51902.052389999997</v>
      </c>
      <c r="H61" s="120">
        <v>59332.89759</v>
      </c>
      <c r="I61" s="120">
        <v>48963.616799999996</v>
      </c>
      <c r="J61" s="120">
        <v>56157.206789999997</v>
      </c>
      <c r="K61" s="120">
        <v>66155.060079999996</v>
      </c>
      <c r="L61" s="1"/>
      <c r="M61" s="1"/>
      <c r="N61" s="1"/>
      <c r="O61" s="1"/>
      <c r="P61" s="1"/>
      <c r="Q61" s="1"/>
      <c r="R61" s="1"/>
      <c r="S61" s="1"/>
      <c r="T61" s="1"/>
      <c r="U61" s="1"/>
      <c r="V61" s="1"/>
      <c r="W61" s="1"/>
      <c r="X61" s="1"/>
      <c r="Y61" s="1"/>
      <c r="Z61" s="1"/>
    </row>
    <row r="62" spans="1:26" ht="15" customHeight="1">
      <c r="A62" s="122" t="s">
        <v>613</v>
      </c>
      <c r="B62" s="120">
        <v>-1665.5329400000001</v>
      </c>
      <c r="C62" s="120">
        <v>-5225.8845700000002</v>
      </c>
      <c r="D62" s="120">
        <v>-4415.4586500000005</v>
      </c>
      <c r="E62" s="120">
        <v>-8040.7725499999997</v>
      </c>
      <c r="F62" s="120">
        <v>-9719.5255099999995</v>
      </c>
      <c r="G62" s="120">
        <v>-7766.1376300000002</v>
      </c>
      <c r="H62" s="120">
        <v>-7763.8121500000007</v>
      </c>
      <c r="I62" s="120">
        <v>-5937.20964</v>
      </c>
      <c r="J62" s="120">
        <v>-7576.2473099999997</v>
      </c>
      <c r="K62" s="120">
        <v>-30060.519769999999</v>
      </c>
      <c r="L62" s="1"/>
      <c r="M62" s="1"/>
      <c r="N62" s="1"/>
      <c r="O62" s="1"/>
      <c r="P62" s="1"/>
      <c r="Q62" s="1"/>
      <c r="R62" s="1"/>
      <c r="S62" s="1"/>
      <c r="T62" s="1"/>
      <c r="U62" s="1"/>
      <c r="V62" s="1"/>
      <c r="W62" s="1"/>
      <c r="X62" s="1"/>
      <c r="Y62" s="1"/>
      <c r="Z62" s="1"/>
    </row>
    <row r="63" spans="1:26" ht="15" customHeight="1">
      <c r="A63" s="126" t="s">
        <v>614</v>
      </c>
      <c r="B63" s="120">
        <v>71011.33455</v>
      </c>
      <c r="C63" s="120">
        <v>77135.908360000001</v>
      </c>
      <c r="D63" s="120">
        <v>109313.54194</v>
      </c>
      <c r="E63" s="120">
        <v>127355.83392</v>
      </c>
      <c r="F63" s="120">
        <v>164007.37662999998</v>
      </c>
      <c r="G63" s="120">
        <v>155591.28269999998</v>
      </c>
      <c r="H63" s="120">
        <v>192280.00659</v>
      </c>
      <c r="I63" s="120">
        <v>195807.69472</v>
      </c>
      <c r="J63" s="120">
        <v>238811.14456000002</v>
      </c>
      <c r="K63" s="120">
        <v>215833.03124000001</v>
      </c>
      <c r="L63" s="1"/>
      <c r="M63" s="1"/>
      <c r="N63" s="1"/>
      <c r="O63" s="1"/>
      <c r="P63" s="1"/>
      <c r="Q63" s="1"/>
      <c r="R63" s="1"/>
      <c r="S63" s="1"/>
      <c r="T63" s="1"/>
      <c r="U63" s="1"/>
      <c r="V63" s="1"/>
      <c r="W63" s="1"/>
      <c r="X63" s="1"/>
      <c r="Y63" s="1"/>
      <c r="Z63" s="1"/>
    </row>
    <row r="64" spans="1:26" ht="15" customHeight="1">
      <c r="A64" s="125" t="s">
        <v>615</v>
      </c>
      <c r="B64" s="120">
        <v>664.82204000000002</v>
      </c>
      <c r="C64" s="120">
        <v>504.65251000000001</v>
      </c>
      <c r="D64" s="120">
        <v>34086.586020000002</v>
      </c>
      <c r="E64" s="120">
        <v>36747.075039999996</v>
      </c>
      <c r="F64" s="120">
        <v>67907.819090000005</v>
      </c>
      <c r="G64" s="120">
        <v>53909.065340000001</v>
      </c>
      <c r="H64" s="120">
        <v>221805.87278000001</v>
      </c>
      <c r="I64" s="120">
        <v>224467.52503999998</v>
      </c>
      <c r="J64" s="120">
        <v>250347.81600999998</v>
      </c>
      <c r="K64" s="120">
        <v>137131.00386000003</v>
      </c>
      <c r="L64" s="1"/>
      <c r="M64" s="1"/>
      <c r="N64" s="1"/>
      <c r="O64" s="1"/>
      <c r="P64" s="1"/>
      <c r="Q64" s="1"/>
      <c r="R64" s="1"/>
      <c r="S64" s="1"/>
      <c r="T64" s="1"/>
      <c r="U64" s="1"/>
      <c r="V64" s="1"/>
      <c r="W64" s="1"/>
      <c r="X64" s="1"/>
      <c r="Y64" s="1"/>
      <c r="Z64" s="1"/>
    </row>
    <row r="65" spans="1:26" ht="15" customHeight="1">
      <c r="A65" s="125" t="s">
        <v>616</v>
      </c>
      <c r="B65" s="120">
        <v>-1002.75206</v>
      </c>
      <c r="C65" s="120">
        <v>-3838.2973400000001</v>
      </c>
      <c r="D65" s="120">
        <v>-42656.227299999999</v>
      </c>
      <c r="E65" s="120">
        <v>-39766.550909999998</v>
      </c>
      <c r="F65" s="120">
        <v>-82838.503970000005</v>
      </c>
      <c r="G65" s="120">
        <v>-62471.606749999999</v>
      </c>
      <c r="H65" s="120">
        <v>-257770.76519000001</v>
      </c>
      <c r="I65" s="120">
        <v>-270637.61589999998</v>
      </c>
      <c r="J65" s="120">
        <v>-307436.93458999996</v>
      </c>
      <c r="K65" s="120">
        <v>-184557.12809000001</v>
      </c>
      <c r="L65" s="1"/>
      <c r="M65" s="1"/>
      <c r="N65" s="1"/>
      <c r="O65" s="1"/>
      <c r="P65" s="1"/>
      <c r="Q65" s="1"/>
      <c r="R65" s="1"/>
      <c r="S65" s="1"/>
      <c r="T65" s="1"/>
      <c r="U65" s="1"/>
      <c r="V65" s="1"/>
      <c r="W65" s="1"/>
      <c r="X65" s="1"/>
      <c r="Y65" s="1"/>
      <c r="Z65" s="1"/>
    </row>
    <row r="66" spans="1:26" ht="15" customHeight="1">
      <c r="A66" s="119" t="s">
        <v>617</v>
      </c>
      <c r="B66" s="120">
        <v>70673.40453</v>
      </c>
      <c r="C66" s="120">
        <v>73802.263529999997</v>
      </c>
      <c r="D66" s="120">
        <v>100743.90066</v>
      </c>
      <c r="E66" s="120">
        <v>124336.35805</v>
      </c>
      <c r="F66" s="120">
        <v>149076.69175</v>
      </c>
      <c r="G66" s="120">
        <v>147028.74129000001</v>
      </c>
      <c r="H66" s="120">
        <v>156315.11418</v>
      </c>
      <c r="I66" s="120">
        <v>149637.60386</v>
      </c>
      <c r="J66" s="120">
        <v>181722.02597999998</v>
      </c>
      <c r="K66" s="120">
        <v>168406.90701</v>
      </c>
      <c r="L66" s="1"/>
      <c r="M66" s="1"/>
      <c r="N66" s="1"/>
      <c r="O66" s="1"/>
      <c r="P66" s="1"/>
      <c r="Q66" s="1"/>
      <c r="R66" s="1"/>
      <c r="S66" s="1"/>
      <c r="T66" s="1"/>
      <c r="U66" s="1"/>
      <c r="V66" s="1"/>
      <c r="W66" s="1"/>
      <c r="X66" s="1"/>
      <c r="Y66" s="1"/>
      <c r="Z66" s="1"/>
    </row>
    <row r="67" spans="1:26" ht="15" customHeight="1">
      <c r="A67" s="122" t="s">
        <v>618</v>
      </c>
      <c r="B67" s="120">
        <v>-40492.590609999999</v>
      </c>
      <c r="C67" s="120">
        <v>-50911.4755</v>
      </c>
      <c r="D67" s="120">
        <v>-73897.461249999993</v>
      </c>
      <c r="E67" s="120">
        <v>-102052.55589</v>
      </c>
      <c r="F67" s="120">
        <v>-117063.38782999999</v>
      </c>
      <c r="G67" s="120">
        <v>-132304.23933000001</v>
      </c>
      <c r="H67" s="120">
        <v>-138551.88053999998</v>
      </c>
      <c r="I67" s="120">
        <v>-139757.66162</v>
      </c>
      <c r="J67" s="120">
        <v>-164115.31397999998</v>
      </c>
      <c r="K67" s="120">
        <v>-158583.52299</v>
      </c>
      <c r="L67" s="1"/>
      <c r="M67" s="1"/>
      <c r="N67" s="1"/>
      <c r="O67" s="1"/>
      <c r="P67" s="1"/>
      <c r="Q67" s="1"/>
      <c r="R67" s="1"/>
      <c r="S67" s="1"/>
      <c r="T67" s="1"/>
      <c r="U67" s="1"/>
      <c r="V67" s="1"/>
      <c r="W67" s="1"/>
      <c r="X67" s="1"/>
      <c r="Y67" s="1"/>
      <c r="Z67" s="1"/>
    </row>
    <row r="68" spans="1:26" ht="15" customHeight="1">
      <c r="A68" s="126" t="s">
        <v>619</v>
      </c>
      <c r="B68" s="120">
        <v>30180.813920000001</v>
      </c>
      <c r="C68" s="120">
        <v>22890.78803</v>
      </c>
      <c r="D68" s="120">
        <v>26846.439409999999</v>
      </c>
      <c r="E68" s="120">
        <v>22283.802159999999</v>
      </c>
      <c r="F68" s="120">
        <v>32013.303920000002</v>
      </c>
      <c r="G68" s="120">
        <v>14724.501960000001</v>
      </c>
      <c r="H68" s="120">
        <v>17763.233640000002</v>
      </c>
      <c r="I68" s="120">
        <v>9879.9422400000003</v>
      </c>
      <c r="J68" s="120">
        <v>17606.712</v>
      </c>
      <c r="K68" s="120">
        <v>9823.3840199999995</v>
      </c>
      <c r="L68" s="1"/>
      <c r="M68" s="1"/>
      <c r="N68" s="1"/>
      <c r="O68" s="1"/>
      <c r="P68" s="1"/>
      <c r="Q68" s="1"/>
      <c r="R68" s="1"/>
      <c r="S68" s="1"/>
      <c r="T68" s="1"/>
      <c r="U68" s="1"/>
      <c r="V68" s="1"/>
      <c r="W68" s="1"/>
      <c r="X68" s="1"/>
      <c r="Y68" s="1"/>
      <c r="Z68" s="1"/>
    </row>
    <row r="69" spans="1:26" ht="15" customHeight="1">
      <c r="A69" s="126" t="s">
        <v>620</v>
      </c>
      <c r="B69" s="120">
        <v>111.30597</v>
      </c>
      <c r="C69" s="120">
        <v>284.96609000000001</v>
      </c>
      <c r="D69" s="120">
        <v>2.4739999999999998E-2</v>
      </c>
      <c r="E69" s="120">
        <v>2.4719999999999999E-2</v>
      </c>
      <c r="F69" s="120">
        <v>1.8539999999999997E-2</v>
      </c>
      <c r="G69" s="120">
        <v>1.2199999999999999E-2</v>
      </c>
      <c r="H69" s="120">
        <v>6.4099999999999999E-3</v>
      </c>
      <c r="I69" s="120">
        <v>1.082E-2</v>
      </c>
      <c r="J69" s="120">
        <v>1.5900000000000001E-2</v>
      </c>
      <c r="K69" s="120">
        <v>2.631E-2</v>
      </c>
      <c r="L69" s="1"/>
      <c r="M69" s="1"/>
      <c r="N69" s="1"/>
      <c r="O69" s="1"/>
      <c r="P69" s="1"/>
      <c r="Q69" s="1"/>
      <c r="R69" s="1"/>
      <c r="S69" s="1"/>
      <c r="T69" s="1"/>
      <c r="U69" s="1"/>
      <c r="V69" s="1"/>
      <c r="W69" s="1"/>
      <c r="X69" s="1"/>
      <c r="Y69" s="1"/>
      <c r="Z69" s="1"/>
    </row>
    <row r="70" spans="1:26" ht="15" customHeight="1">
      <c r="A70" s="127" t="s">
        <v>621</v>
      </c>
      <c r="B70" s="120">
        <v>0</v>
      </c>
      <c r="C70" s="120">
        <v>0</v>
      </c>
      <c r="D70" s="120">
        <v>0</v>
      </c>
      <c r="E70" s="120">
        <v>7.5000000000000002E-4</v>
      </c>
      <c r="F70" s="120">
        <v>1E-3</v>
      </c>
      <c r="G70" s="120">
        <v>1.1999999999999999E-4</v>
      </c>
      <c r="H70" s="120">
        <v>2.0000000000000001E-4</v>
      </c>
      <c r="I70" s="120">
        <v>0</v>
      </c>
      <c r="J70" s="120">
        <v>0</v>
      </c>
      <c r="K70" s="120">
        <v>0</v>
      </c>
      <c r="L70" s="1"/>
      <c r="M70" s="1"/>
      <c r="N70" s="1"/>
      <c r="O70" s="1"/>
      <c r="P70" s="1"/>
      <c r="Q70" s="1"/>
      <c r="R70" s="1"/>
      <c r="S70" s="1"/>
      <c r="T70" s="1"/>
      <c r="U70" s="1"/>
      <c r="V70" s="1"/>
      <c r="W70" s="1"/>
      <c r="X70" s="1"/>
      <c r="Y70" s="1"/>
      <c r="Z70" s="1"/>
    </row>
    <row r="71" spans="1:26" ht="15" customHeight="1">
      <c r="A71" s="127" t="s">
        <v>622</v>
      </c>
      <c r="B71" s="120">
        <v>111.30597</v>
      </c>
      <c r="C71" s="120">
        <v>284.96609000000001</v>
      </c>
      <c r="D71" s="120">
        <v>2.4739999999999998E-2</v>
      </c>
      <c r="E71" s="120">
        <v>2.3969999999999998E-2</v>
      </c>
      <c r="F71" s="120">
        <v>1.754E-2</v>
      </c>
      <c r="G71" s="120">
        <v>1.208E-2</v>
      </c>
      <c r="H71" s="120">
        <v>6.2100000000000002E-3</v>
      </c>
      <c r="I71" s="120">
        <v>1.082E-2</v>
      </c>
      <c r="J71" s="120">
        <v>1.5900000000000001E-2</v>
      </c>
      <c r="K71" s="120">
        <v>2.631E-2</v>
      </c>
      <c r="L71" s="1"/>
      <c r="M71" s="1"/>
      <c r="N71" s="1"/>
      <c r="O71" s="1"/>
      <c r="P71" s="1"/>
      <c r="Q71" s="1"/>
      <c r="R71" s="1"/>
      <c r="S71" s="1"/>
      <c r="T71" s="1"/>
      <c r="U71" s="1"/>
      <c r="V71" s="1"/>
      <c r="W71" s="1"/>
      <c r="X71" s="1"/>
      <c r="Y71" s="1"/>
      <c r="Z71" s="1"/>
    </row>
    <row r="72" spans="1:26" ht="15" customHeight="1">
      <c r="A72" s="119" t="s">
        <v>623</v>
      </c>
      <c r="B72" s="120">
        <v>0</v>
      </c>
      <c r="C72" s="120">
        <v>0</v>
      </c>
      <c r="D72" s="120">
        <v>0</v>
      </c>
      <c r="E72" s="120">
        <v>0</v>
      </c>
      <c r="F72" s="120">
        <v>0</v>
      </c>
      <c r="G72" s="120">
        <v>0</v>
      </c>
      <c r="H72" s="120">
        <v>0</v>
      </c>
      <c r="I72" s="120">
        <v>0</v>
      </c>
      <c r="J72" s="120">
        <v>0</v>
      </c>
      <c r="K72" s="120">
        <v>0</v>
      </c>
      <c r="L72" s="1"/>
      <c r="M72" s="1"/>
      <c r="N72" s="1"/>
      <c r="O72" s="1"/>
      <c r="P72" s="1"/>
      <c r="Q72" s="1"/>
      <c r="R72" s="1"/>
      <c r="S72" s="1"/>
      <c r="T72" s="1"/>
      <c r="U72" s="1"/>
      <c r="V72" s="1"/>
      <c r="W72" s="1"/>
      <c r="X72" s="1"/>
      <c r="Y72" s="1"/>
      <c r="Z72" s="1"/>
    </row>
    <row r="73" spans="1:26" ht="15" customHeight="1">
      <c r="A73" s="119" t="s">
        <v>624</v>
      </c>
      <c r="B73" s="120">
        <v>0</v>
      </c>
      <c r="C73" s="120">
        <v>0</v>
      </c>
      <c r="D73" s="120">
        <v>0</v>
      </c>
      <c r="E73" s="120">
        <v>0</v>
      </c>
      <c r="F73" s="120">
        <v>0</v>
      </c>
      <c r="G73" s="120">
        <v>0</v>
      </c>
      <c r="H73" s="120">
        <v>0</v>
      </c>
      <c r="I73" s="120">
        <v>0</v>
      </c>
      <c r="J73" s="120">
        <v>0</v>
      </c>
      <c r="K73" s="120">
        <v>0</v>
      </c>
      <c r="L73" s="1"/>
      <c r="M73" s="1"/>
      <c r="N73" s="1"/>
      <c r="O73" s="1"/>
      <c r="P73" s="1"/>
      <c r="Q73" s="1"/>
      <c r="R73" s="1"/>
      <c r="S73" s="1"/>
      <c r="T73" s="1"/>
      <c r="U73" s="1"/>
      <c r="V73" s="1"/>
      <c r="W73" s="1"/>
      <c r="X73" s="1"/>
      <c r="Y73" s="1"/>
      <c r="Z73" s="1"/>
    </row>
    <row r="74" spans="1:26" ht="15" customHeight="1">
      <c r="A74" s="122" t="s">
        <v>625</v>
      </c>
      <c r="B74" s="120">
        <v>0</v>
      </c>
      <c r="C74" s="120">
        <v>0</v>
      </c>
      <c r="D74" s="120">
        <v>0</v>
      </c>
      <c r="E74" s="120">
        <v>0</v>
      </c>
      <c r="F74" s="120">
        <v>0</v>
      </c>
      <c r="G74" s="120">
        <v>0</v>
      </c>
      <c r="H74" s="120">
        <v>0</v>
      </c>
      <c r="I74" s="120">
        <v>0</v>
      </c>
      <c r="J74" s="120">
        <v>0</v>
      </c>
      <c r="K74" s="120">
        <v>0</v>
      </c>
      <c r="L74" s="1"/>
      <c r="M74" s="1"/>
      <c r="N74" s="1"/>
      <c r="O74" s="1"/>
      <c r="P74" s="1"/>
      <c r="Q74" s="1"/>
      <c r="R74" s="1"/>
      <c r="S74" s="1"/>
      <c r="T74" s="1"/>
      <c r="U74" s="1"/>
      <c r="V74" s="1"/>
      <c r="W74" s="1"/>
      <c r="X74" s="1"/>
      <c r="Y74" s="1"/>
      <c r="Z74" s="1"/>
    </row>
    <row r="75" spans="1:26" ht="15" customHeight="1">
      <c r="A75" s="119" t="s">
        <v>626</v>
      </c>
      <c r="B75" s="120">
        <v>30292.119890000002</v>
      </c>
      <c r="C75" s="120">
        <v>23175.754120000001</v>
      </c>
      <c r="D75" s="120">
        <v>26846.46415</v>
      </c>
      <c r="E75" s="120">
        <v>22283.826880000001</v>
      </c>
      <c r="F75" s="120">
        <v>32013.322459999999</v>
      </c>
      <c r="G75" s="120">
        <v>14724.514160000001</v>
      </c>
      <c r="H75" s="120">
        <v>17763.24005</v>
      </c>
      <c r="I75" s="120">
        <v>9879.9530599999998</v>
      </c>
      <c r="J75" s="120">
        <v>17606.727899999998</v>
      </c>
      <c r="K75" s="120">
        <v>9823.4103300000006</v>
      </c>
      <c r="L75" s="1"/>
      <c r="M75" s="1"/>
      <c r="N75" s="1"/>
      <c r="O75" s="1"/>
      <c r="P75" s="1"/>
      <c r="Q75" s="1"/>
      <c r="R75" s="1"/>
      <c r="S75" s="1"/>
      <c r="T75" s="1"/>
      <c r="U75" s="1"/>
      <c r="V75" s="1"/>
      <c r="W75" s="1"/>
      <c r="X75" s="1"/>
      <c r="Y75" s="1"/>
      <c r="Z75" s="1"/>
    </row>
    <row r="76" spans="1:26" ht="15" customHeight="1">
      <c r="A76" s="128" t="s">
        <v>627</v>
      </c>
      <c r="B76" s="120">
        <v>289.46652</v>
      </c>
      <c r="C76" s="120">
        <v>327.86859999999996</v>
      </c>
      <c r="D76" s="120">
        <v>681.94938999999999</v>
      </c>
      <c r="E76" s="120">
        <v>826.76631999999995</v>
      </c>
      <c r="F76" s="120">
        <v>623.02379000000008</v>
      </c>
      <c r="G76" s="120">
        <v>396.34631999999999</v>
      </c>
      <c r="H76" s="120">
        <v>1741.98504</v>
      </c>
      <c r="I76" s="120">
        <v>835.17101000000002</v>
      </c>
      <c r="J76" s="120">
        <v>2990.4499100000003</v>
      </c>
      <c r="K76" s="120">
        <v>1916.5604900000001</v>
      </c>
      <c r="L76" s="1"/>
      <c r="M76" s="1"/>
      <c r="N76" s="1"/>
      <c r="O76" s="1"/>
      <c r="P76" s="1"/>
      <c r="Q76" s="1"/>
      <c r="R76" s="1"/>
      <c r="S76" s="1"/>
      <c r="T76" s="1"/>
      <c r="U76" s="1"/>
      <c r="V76" s="1"/>
      <c r="W76" s="1"/>
      <c r="X76" s="1"/>
      <c r="Y76" s="1"/>
      <c r="Z76" s="1"/>
    </row>
    <row r="77" spans="1:26" ht="15" customHeight="1">
      <c r="A77" s="126" t="s">
        <v>628</v>
      </c>
      <c r="B77" s="120">
        <v>30581.58641</v>
      </c>
      <c r="C77" s="120">
        <v>23503.622719999999</v>
      </c>
      <c r="D77" s="120">
        <v>27528.413539999998</v>
      </c>
      <c r="E77" s="120">
        <v>23110.593199999999</v>
      </c>
      <c r="F77" s="120">
        <v>32636.346249999999</v>
      </c>
      <c r="G77" s="120">
        <v>15120.860480000001</v>
      </c>
      <c r="H77" s="120">
        <v>19505.22509</v>
      </c>
      <c r="I77" s="120">
        <v>10715.12407</v>
      </c>
      <c r="J77" s="120">
        <v>20597.177809999997</v>
      </c>
      <c r="K77" s="120">
        <v>11739.97082</v>
      </c>
      <c r="L77" s="1"/>
      <c r="M77" s="1"/>
      <c r="N77" s="1"/>
      <c r="O77" s="1"/>
      <c r="P77" s="1"/>
      <c r="Q77" s="1"/>
      <c r="R77" s="1"/>
      <c r="S77" s="1"/>
      <c r="T77" s="1"/>
      <c r="U77" s="1"/>
      <c r="V77" s="1"/>
      <c r="W77" s="1"/>
      <c r="X77" s="1"/>
      <c r="Y77" s="1"/>
      <c r="Z77" s="1"/>
    </row>
    <row r="78" spans="1:26" ht="15" customHeight="1">
      <c r="A78" s="125" t="s">
        <v>629</v>
      </c>
      <c r="B78" s="120">
        <v>172.45919000000001</v>
      </c>
      <c r="C78" s="120">
        <v>679.82193000000007</v>
      </c>
      <c r="D78" s="120">
        <v>2040.9060400000001</v>
      </c>
      <c r="E78" s="120">
        <v>-157.55798000000001</v>
      </c>
      <c r="F78" s="120">
        <v>-840.23032999999998</v>
      </c>
      <c r="G78" s="120">
        <v>909.67858999999999</v>
      </c>
      <c r="H78" s="120">
        <v>1054.96847</v>
      </c>
      <c r="I78" s="120">
        <v>2325.9413199999999</v>
      </c>
      <c r="J78" s="120">
        <v>2388.6705999999999</v>
      </c>
      <c r="K78" s="120">
        <v>4408.9424800000006</v>
      </c>
      <c r="L78" s="1"/>
      <c r="M78" s="1"/>
      <c r="N78" s="1"/>
      <c r="O78" s="1"/>
      <c r="P78" s="1"/>
      <c r="Q78" s="1"/>
      <c r="R78" s="1"/>
      <c r="S78" s="1"/>
      <c r="T78" s="1"/>
      <c r="U78" s="1"/>
      <c r="V78" s="1"/>
      <c r="W78" s="1"/>
      <c r="X78" s="1"/>
      <c r="Y78" s="1"/>
      <c r="Z78" s="1"/>
    </row>
    <row r="79" spans="1:26" ht="15" customHeight="1">
      <c r="A79" s="119" t="s">
        <v>630</v>
      </c>
      <c r="B79" s="120">
        <v>30754.045600000001</v>
      </c>
      <c r="C79" s="120">
        <v>24183.444649999998</v>
      </c>
      <c r="D79" s="120">
        <v>29569.319579999999</v>
      </c>
      <c r="E79" s="120">
        <v>22953.035219999998</v>
      </c>
      <c r="F79" s="120">
        <v>31796.11592</v>
      </c>
      <c r="G79" s="120">
        <v>16030.539070000001</v>
      </c>
      <c r="H79" s="120">
        <v>20560.19356</v>
      </c>
      <c r="I79" s="120">
        <v>13041.06539</v>
      </c>
      <c r="J79" s="120">
        <v>22985.848409999999</v>
      </c>
      <c r="K79" s="120">
        <v>16148.9133</v>
      </c>
      <c r="L79" s="1"/>
      <c r="M79" s="1"/>
      <c r="N79" s="1"/>
      <c r="O79" s="1"/>
      <c r="P79" s="1"/>
      <c r="Q79" s="1"/>
      <c r="R79" s="1"/>
      <c r="S79" s="1"/>
      <c r="T79" s="1"/>
      <c r="U79" s="1"/>
      <c r="V79" s="1"/>
      <c r="W79" s="1"/>
      <c r="X79" s="1"/>
      <c r="Y79" s="1"/>
      <c r="Z79" s="1"/>
    </row>
    <row r="80" spans="1:26" ht="15" customHeight="1">
      <c r="A80" s="125" t="s">
        <v>631</v>
      </c>
      <c r="B80" s="120">
        <v>0</v>
      </c>
      <c r="C80" s="120">
        <v>0</v>
      </c>
      <c r="D80" s="120">
        <v>0</v>
      </c>
      <c r="E80" s="120">
        <v>0</v>
      </c>
      <c r="F80" s="120">
        <v>0</v>
      </c>
      <c r="G80" s="120">
        <v>0</v>
      </c>
      <c r="H80" s="120">
        <v>0</v>
      </c>
      <c r="I80" s="120">
        <v>0</v>
      </c>
      <c r="J80" s="120">
        <v>0</v>
      </c>
      <c r="K80" s="120">
        <v>0</v>
      </c>
      <c r="L80" s="1"/>
      <c r="M80" s="1"/>
      <c r="N80" s="1"/>
      <c r="O80" s="1"/>
      <c r="P80" s="1"/>
      <c r="Q80" s="1"/>
      <c r="R80" s="1"/>
      <c r="S80" s="1"/>
      <c r="T80" s="1"/>
      <c r="U80" s="1"/>
      <c r="V80" s="1"/>
      <c r="W80" s="1"/>
      <c r="X80" s="1"/>
      <c r="Y80" s="1"/>
      <c r="Z80" s="1"/>
    </row>
    <row r="81" spans="1:26" ht="15" customHeight="1">
      <c r="A81" s="119" t="s">
        <v>632</v>
      </c>
      <c r="B81" s="120">
        <v>30754.045600000001</v>
      </c>
      <c r="C81" s="120">
        <v>24183.444649999998</v>
      </c>
      <c r="D81" s="120">
        <v>29569.319579999999</v>
      </c>
      <c r="E81" s="120">
        <v>22953.035219999998</v>
      </c>
      <c r="F81" s="120">
        <v>31796.11592</v>
      </c>
      <c r="G81" s="120">
        <v>16030.539070000001</v>
      </c>
      <c r="H81" s="120">
        <v>20560.19356</v>
      </c>
      <c r="I81" s="120">
        <v>13041.06539</v>
      </c>
      <c r="J81" s="120">
        <v>22985.848409999999</v>
      </c>
      <c r="K81" s="120">
        <v>16148.9133</v>
      </c>
      <c r="L81" s="1"/>
      <c r="M81" s="1"/>
      <c r="N81" s="1"/>
      <c r="O81" s="1"/>
      <c r="P81" s="1"/>
      <c r="Q81" s="1"/>
      <c r="R81" s="1"/>
      <c r="S81" s="1"/>
      <c r="T81" s="1"/>
      <c r="U81" s="1"/>
      <c r="V81" s="1"/>
      <c r="W81" s="1"/>
      <c r="X81" s="1"/>
      <c r="Y81" s="1"/>
      <c r="Z81" s="1"/>
    </row>
    <row r="82" spans="1:26" ht="15" customHeight="1" thickBot="1">
      <c r="A82" s="125" t="s">
        <v>633</v>
      </c>
      <c r="B82" s="120">
        <v>0</v>
      </c>
      <c r="C82" s="120">
        <v>0</v>
      </c>
      <c r="D82" s="120">
        <v>0</v>
      </c>
      <c r="E82" s="120">
        <v>-1106.23</v>
      </c>
      <c r="F82" s="120">
        <v>-3848.71</v>
      </c>
      <c r="G82" s="120">
        <v>-2899.94</v>
      </c>
      <c r="H82" s="120">
        <v>-2859.64527</v>
      </c>
      <c r="I82" s="120">
        <v>0</v>
      </c>
      <c r="J82" s="120">
        <v>-3098.76</v>
      </c>
      <c r="K82" s="120">
        <v>0</v>
      </c>
      <c r="L82" s="1"/>
      <c r="M82" s="1"/>
      <c r="N82" s="1"/>
      <c r="O82" s="1"/>
      <c r="P82" s="1"/>
      <c r="Q82" s="1"/>
      <c r="R82" s="1"/>
      <c r="S82" s="1"/>
      <c r="T82" s="1"/>
      <c r="U82" s="1"/>
      <c r="V82" s="1"/>
      <c r="W82" s="1"/>
      <c r="X82" s="1"/>
      <c r="Y82" s="1"/>
      <c r="Z82" s="1"/>
    </row>
    <row r="83" spans="1:26" ht="15" customHeight="1" thickTop="1" thickBot="1">
      <c r="A83" s="644" t="s">
        <v>634</v>
      </c>
      <c r="B83" s="645">
        <v>30754.045600000001</v>
      </c>
      <c r="C83" s="645">
        <v>24183.444649999998</v>
      </c>
      <c r="D83" s="645">
        <v>29569.319579999999</v>
      </c>
      <c r="E83" s="645">
        <v>21846.805219999998</v>
      </c>
      <c r="F83" s="645">
        <v>27947.405920000001</v>
      </c>
      <c r="G83" s="645">
        <v>13130.59907</v>
      </c>
      <c r="H83" s="645">
        <v>17700.548289999999</v>
      </c>
      <c r="I83" s="645">
        <v>13041.06539</v>
      </c>
      <c r="J83" s="645">
        <v>19887.08841</v>
      </c>
      <c r="K83" s="645">
        <v>16148.9133</v>
      </c>
      <c r="L83" s="1"/>
      <c r="M83" s="1"/>
      <c r="N83" s="1"/>
      <c r="O83" s="1"/>
      <c r="P83" s="1"/>
      <c r="Q83" s="1"/>
      <c r="R83" s="1"/>
      <c r="S83" s="1"/>
      <c r="T83" s="1"/>
      <c r="U83" s="1"/>
      <c r="V83" s="1"/>
      <c r="W83" s="1"/>
      <c r="X83" s="1"/>
      <c r="Y83" s="1"/>
      <c r="Z83" s="1"/>
    </row>
    <row r="84" spans="1:26" ht="3.75" customHeight="1" thickTop="1" thickBot="1">
      <c r="A84" s="129"/>
      <c r="B84" s="130"/>
      <c r="C84" s="130"/>
      <c r="D84" s="130"/>
      <c r="E84" s="130"/>
      <c r="F84" s="130"/>
      <c r="G84" s="130"/>
      <c r="H84" s="130"/>
      <c r="I84" s="130"/>
      <c r="J84" s="130"/>
      <c r="K84" s="130"/>
      <c r="L84" s="1"/>
      <c r="M84" s="1"/>
      <c r="N84" s="1"/>
      <c r="O84" s="1"/>
      <c r="P84" s="1"/>
      <c r="Q84" s="1"/>
      <c r="R84" s="1"/>
      <c r="S84" s="1"/>
      <c r="T84" s="1"/>
      <c r="U84" s="1"/>
      <c r="V84" s="1"/>
      <c r="W84" s="1"/>
      <c r="X84" s="1"/>
      <c r="Y84" s="1"/>
      <c r="Z84" s="1"/>
    </row>
    <row r="85" spans="1:26" ht="15" customHeight="1" thickTop="1">
      <c r="A85" s="21"/>
      <c r="B85" s="23"/>
      <c r="C85" s="23"/>
      <c r="D85" s="23"/>
      <c r="E85" s="23"/>
      <c r="F85" s="23"/>
      <c r="G85" s="23"/>
      <c r="H85" s="23"/>
      <c r="I85" s="23"/>
      <c r="J85" s="23"/>
      <c r="K85" s="23"/>
      <c r="L85" s="1"/>
      <c r="M85" s="1"/>
      <c r="N85" s="1"/>
      <c r="O85" s="1"/>
      <c r="P85" s="1"/>
      <c r="Q85" s="1"/>
      <c r="R85" s="1"/>
      <c r="S85" s="1"/>
      <c r="T85" s="1"/>
      <c r="U85" s="1"/>
      <c r="V85" s="1"/>
      <c r="W85" s="1"/>
      <c r="X85" s="1"/>
      <c r="Y85" s="1"/>
      <c r="Z85" s="1"/>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M59"/>
  <sheetViews>
    <sheetView topLeftCell="C1" zoomScaleNormal="100" workbookViewId="0">
      <selection activeCell="M15" sqref="M15"/>
    </sheetView>
  </sheetViews>
  <sheetFormatPr baseColWidth="10" defaultColWidth="9.140625" defaultRowHeight="12.75"/>
  <cols>
    <col min="1" max="1" width="3" style="138" hidden="1" customWidth="1"/>
    <col min="2" max="2" width="6" style="138" hidden="1" customWidth="1"/>
    <col min="3" max="3" width="81.5703125" style="138" customWidth="1"/>
    <col min="4" max="9" width="8.28515625" style="138" bestFit="1" customWidth="1"/>
    <col min="10" max="10" width="8.28515625" style="138" customWidth="1"/>
    <col min="11" max="13" width="8.28515625" style="138" bestFit="1" customWidth="1"/>
    <col min="14" max="256" width="11.42578125" style="138" customWidth="1"/>
    <col min="257" max="258" width="0" style="138" hidden="1" customWidth="1"/>
    <col min="259" max="259" width="81.5703125" style="138" customWidth="1"/>
    <col min="260" max="265" width="8.28515625" style="138" bestFit="1" customWidth="1"/>
    <col min="266" max="266" width="8.28515625" style="138" customWidth="1"/>
    <col min="267" max="269" width="8.28515625" style="138" bestFit="1" customWidth="1"/>
    <col min="270" max="512" width="11.42578125" style="138" customWidth="1"/>
    <col min="513" max="514" width="0" style="138" hidden="1" customWidth="1"/>
    <col min="515" max="515" width="81.5703125" style="138" customWidth="1"/>
    <col min="516" max="521" width="8.28515625" style="138" bestFit="1" customWidth="1"/>
    <col min="522" max="522" width="8.28515625" style="138" customWidth="1"/>
    <col min="523" max="525" width="8.28515625" style="138" bestFit="1" customWidth="1"/>
    <col min="526" max="768" width="11.42578125" style="138" customWidth="1"/>
    <col min="769" max="770" width="0" style="138" hidden="1" customWidth="1"/>
    <col min="771" max="771" width="81.5703125" style="138" customWidth="1"/>
    <col min="772" max="777" width="8.28515625" style="138" bestFit="1" customWidth="1"/>
    <col min="778" max="778" width="8.28515625" style="138" customWidth="1"/>
    <col min="779" max="781" width="8.28515625" style="138" bestFit="1" customWidth="1"/>
    <col min="782" max="1024" width="11.42578125" style="138" customWidth="1"/>
    <col min="1025" max="1026" width="0" style="138" hidden="1" customWidth="1"/>
    <col min="1027" max="1027" width="81.5703125" style="138" customWidth="1"/>
    <col min="1028" max="1033" width="8.28515625" style="138" bestFit="1" customWidth="1"/>
    <col min="1034" max="1034" width="8.28515625" style="138" customWidth="1"/>
    <col min="1035" max="1037" width="8.28515625" style="138" bestFit="1" customWidth="1"/>
    <col min="1038" max="1280" width="11.42578125" style="138" customWidth="1"/>
    <col min="1281" max="1282" width="0" style="138" hidden="1" customWidth="1"/>
    <col min="1283" max="1283" width="81.5703125" style="138" customWidth="1"/>
    <col min="1284" max="1289" width="8.28515625" style="138" bestFit="1" customWidth="1"/>
    <col min="1290" max="1290" width="8.28515625" style="138" customWidth="1"/>
    <col min="1291" max="1293" width="8.28515625" style="138" bestFit="1" customWidth="1"/>
    <col min="1294" max="1536" width="11.42578125" style="138" customWidth="1"/>
    <col min="1537" max="1538" width="0" style="138" hidden="1" customWidth="1"/>
    <col min="1539" max="1539" width="81.5703125" style="138" customWidth="1"/>
    <col min="1540" max="1545" width="8.28515625" style="138" bestFit="1" customWidth="1"/>
    <col min="1546" max="1546" width="8.28515625" style="138" customWidth="1"/>
    <col min="1547" max="1549" width="8.28515625" style="138" bestFit="1" customWidth="1"/>
    <col min="1550" max="1792" width="11.42578125" style="138" customWidth="1"/>
    <col min="1793" max="1794" width="0" style="138" hidden="1" customWidth="1"/>
    <col min="1795" max="1795" width="81.5703125" style="138" customWidth="1"/>
    <col min="1796" max="1801" width="8.28515625" style="138" bestFit="1" customWidth="1"/>
    <col min="1802" max="1802" width="8.28515625" style="138" customWidth="1"/>
    <col min="1803" max="1805" width="8.28515625" style="138" bestFit="1" customWidth="1"/>
    <col min="1806" max="2048" width="11.42578125" style="138" customWidth="1"/>
    <col min="2049" max="2050" width="0" style="138" hidden="1" customWidth="1"/>
    <col min="2051" max="2051" width="81.5703125" style="138" customWidth="1"/>
    <col min="2052" max="2057" width="8.28515625" style="138" bestFit="1" customWidth="1"/>
    <col min="2058" max="2058" width="8.28515625" style="138" customWidth="1"/>
    <col min="2059" max="2061" width="8.28515625" style="138" bestFit="1" customWidth="1"/>
    <col min="2062" max="2304" width="11.42578125" style="138" customWidth="1"/>
    <col min="2305" max="2306" width="0" style="138" hidden="1" customWidth="1"/>
    <col min="2307" max="2307" width="81.5703125" style="138" customWidth="1"/>
    <col min="2308" max="2313" width="8.28515625" style="138" bestFit="1" customWidth="1"/>
    <col min="2314" max="2314" width="8.28515625" style="138" customWidth="1"/>
    <col min="2315" max="2317" width="8.28515625" style="138" bestFit="1" customWidth="1"/>
    <col min="2318" max="2560" width="11.42578125" style="138" customWidth="1"/>
    <col min="2561" max="2562" width="0" style="138" hidden="1" customWidth="1"/>
    <col min="2563" max="2563" width="81.5703125" style="138" customWidth="1"/>
    <col min="2564" max="2569" width="8.28515625" style="138" bestFit="1" customWidth="1"/>
    <col min="2570" max="2570" width="8.28515625" style="138" customWidth="1"/>
    <col min="2571" max="2573" width="8.28515625" style="138" bestFit="1" customWidth="1"/>
    <col min="2574" max="2816" width="11.42578125" style="138" customWidth="1"/>
    <col min="2817" max="2818" width="0" style="138" hidden="1" customWidth="1"/>
    <col min="2819" max="2819" width="81.5703125" style="138" customWidth="1"/>
    <col min="2820" max="2825" width="8.28515625" style="138" bestFit="1" customWidth="1"/>
    <col min="2826" max="2826" width="8.28515625" style="138" customWidth="1"/>
    <col min="2827" max="2829" width="8.28515625" style="138" bestFit="1" customWidth="1"/>
    <col min="2830" max="3072" width="11.42578125" style="138" customWidth="1"/>
    <col min="3073" max="3074" width="0" style="138" hidden="1" customWidth="1"/>
    <col min="3075" max="3075" width="81.5703125" style="138" customWidth="1"/>
    <col min="3076" max="3081" width="8.28515625" style="138" bestFit="1" customWidth="1"/>
    <col min="3082" max="3082" width="8.28515625" style="138" customWidth="1"/>
    <col min="3083" max="3085" width="8.28515625" style="138" bestFit="1" customWidth="1"/>
    <col min="3086" max="3328" width="11.42578125" style="138" customWidth="1"/>
    <col min="3329" max="3330" width="0" style="138" hidden="1" customWidth="1"/>
    <col min="3331" max="3331" width="81.5703125" style="138" customWidth="1"/>
    <col min="3332" max="3337" width="8.28515625" style="138" bestFit="1" customWidth="1"/>
    <col min="3338" max="3338" width="8.28515625" style="138" customWidth="1"/>
    <col min="3339" max="3341" width="8.28515625" style="138" bestFit="1" customWidth="1"/>
    <col min="3342" max="3584" width="11.42578125" style="138" customWidth="1"/>
    <col min="3585" max="3586" width="0" style="138" hidden="1" customWidth="1"/>
    <col min="3587" max="3587" width="81.5703125" style="138" customWidth="1"/>
    <col min="3588" max="3593" width="8.28515625" style="138" bestFit="1" customWidth="1"/>
    <col min="3594" max="3594" width="8.28515625" style="138" customWidth="1"/>
    <col min="3595" max="3597" width="8.28515625" style="138" bestFit="1" customWidth="1"/>
    <col min="3598" max="3840" width="11.42578125" style="138" customWidth="1"/>
    <col min="3841" max="3842" width="0" style="138" hidden="1" customWidth="1"/>
    <col min="3843" max="3843" width="81.5703125" style="138" customWidth="1"/>
    <col min="3844" max="3849" width="8.28515625" style="138" bestFit="1" customWidth="1"/>
    <col min="3850" max="3850" width="8.28515625" style="138" customWidth="1"/>
    <col min="3851" max="3853" width="8.28515625" style="138" bestFit="1" customWidth="1"/>
    <col min="3854" max="4096" width="11.42578125" style="138" customWidth="1"/>
    <col min="4097" max="4098" width="0" style="138" hidden="1" customWidth="1"/>
    <col min="4099" max="4099" width="81.5703125" style="138" customWidth="1"/>
    <col min="4100" max="4105" width="8.28515625" style="138" bestFit="1" customWidth="1"/>
    <col min="4106" max="4106" width="8.28515625" style="138" customWidth="1"/>
    <col min="4107" max="4109" width="8.28515625" style="138" bestFit="1" customWidth="1"/>
    <col min="4110" max="4352" width="11.42578125" style="138" customWidth="1"/>
    <col min="4353" max="4354" width="0" style="138" hidden="1" customWidth="1"/>
    <col min="4355" max="4355" width="81.5703125" style="138" customWidth="1"/>
    <col min="4356" max="4361" width="8.28515625" style="138" bestFit="1" customWidth="1"/>
    <col min="4362" max="4362" width="8.28515625" style="138" customWidth="1"/>
    <col min="4363" max="4365" width="8.28515625" style="138" bestFit="1" customWidth="1"/>
    <col min="4366" max="4608" width="11.42578125" style="138" customWidth="1"/>
    <col min="4609" max="4610" width="0" style="138" hidden="1" customWidth="1"/>
    <col min="4611" max="4611" width="81.5703125" style="138" customWidth="1"/>
    <col min="4612" max="4617" width="8.28515625" style="138" bestFit="1" customWidth="1"/>
    <col min="4618" max="4618" width="8.28515625" style="138" customWidth="1"/>
    <col min="4619" max="4621" width="8.28515625" style="138" bestFit="1" customWidth="1"/>
    <col min="4622" max="4864" width="11.42578125" style="138" customWidth="1"/>
    <col min="4865" max="4866" width="0" style="138" hidden="1" customWidth="1"/>
    <col min="4867" max="4867" width="81.5703125" style="138" customWidth="1"/>
    <col min="4868" max="4873" width="8.28515625" style="138" bestFit="1" customWidth="1"/>
    <col min="4874" max="4874" width="8.28515625" style="138" customWidth="1"/>
    <col min="4875" max="4877" width="8.28515625" style="138" bestFit="1" customWidth="1"/>
    <col min="4878" max="5120" width="11.42578125" style="138" customWidth="1"/>
    <col min="5121" max="5122" width="0" style="138" hidden="1" customWidth="1"/>
    <col min="5123" max="5123" width="81.5703125" style="138" customWidth="1"/>
    <col min="5124" max="5129" width="8.28515625" style="138" bestFit="1" customWidth="1"/>
    <col min="5130" max="5130" width="8.28515625" style="138" customWidth="1"/>
    <col min="5131" max="5133" width="8.28515625" style="138" bestFit="1" customWidth="1"/>
    <col min="5134" max="5376" width="11.42578125" style="138" customWidth="1"/>
    <col min="5377" max="5378" width="0" style="138" hidden="1" customWidth="1"/>
    <col min="5379" max="5379" width="81.5703125" style="138" customWidth="1"/>
    <col min="5380" max="5385" width="8.28515625" style="138" bestFit="1" customWidth="1"/>
    <col min="5386" max="5386" width="8.28515625" style="138" customWidth="1"/>
    <col min="5387" max="5389" width="8.28515625" style="138" bestFit="1" customWidth="1"/>
    <col min="5390" max="5632" width="11.42578125" style="138" customWidth="1"/>
    <col min="5633" max="5634" width="0" style="138" hidden="1" customWidth="1"/>
    <col min="5635" max="5635" width="81.5703125" style="138" customWidth="1"/>
    <col min="5636" max="5641" width="8.28515625" style="138" bestFit="1" customWidth="1"/>
    <col min="5642" max="5642" width="8.28515625" style="138" customWidth="1"/>
    <col min="5643" max="5645" width="8.28515625" style="138" bestFit="1" customWidth="1"/>
    <col min="5646" max="5888" width="11.42578125" style="138" customWidth="1"/>
    <col min="5889" max="5890" width="0" style="138" hidden="1" customWidth="1"/>
    <col min="5891" max="5891" width="81.5703125" style="138" customWidth="1"/>
    <col min="5892" max="5897" width="8.28515625" style="138" bestFit="1" customWidth="1"/>
    <col min="5898" max="5898" width="8.28515625" style="138" customWidth="1"/>
    <col min="5899" max="5901" width="8.28515625" style="138" bestFit="1" customWidth="1"/>
    <col min="5902" max="6144" width="11.42578125" style="138" customWidth="1"/>
    <col min="6145" max="6146" width="0" style="138" hidden="1" customWidth="1"/>
    <col min="6147" max="6147" width="81.5703125" style="138" customWidth="1"/>
    <col min="6148" max="6153" width="8.28515625" style="138" bestFit="1" customWidth="1"/>
    <col min="6154" max="6154" width="8.28515625" style="138" customWidth="1"/>
    <col min="6155" max="6157" width="8.28515625" style="138" bestFit="1" customWidth="1"/>
    <col min="6158" max="6400" width="11.42578125" style="138" customWidth="1"/>
    <col min="6401" max="6402" width="0" style="138" hidden="1" customWidth="1"/>
    <col min="6403" max="6403" width="81.5703125" style="138" customWidth="1"/>
    <col min="6404" max="6409" width="8.28515625" style="138" bestFit="1" customWidth="1"/>
    <col min="6410" max="6410" width="8.28515625" style="138" customWidth="1"/>
    <col min="6411" max="6413" width="8.28515625" style="138" bestFit="1" customWidth="1"/>
    <col min="6414" max="6656" width="11.42578125" style="138" customWidth="1"/>
    <col min="6657" max="6658" width="0" style="138" hidden="1" customWidth="1"/>
    <col min="6659" max="6659" width="81.5703125" style="138" customWidth="1"/>
    <col min="6660" max="6665" width="8.28515625" style="138" bestFit="1" customWidth="1"/>
    <col min="6666" max="6666" width="8.28515625" style="138" customWidth="1"/>
    <col min="6667" max="6669" width="8.28515625" style="138" bestFit="1" customWidth="1"/>
    <col min="6670" max="6912" width="11.42578125" style="138" customWidth="1"/>
    <col min="6913" max="6914" width="0" style="138" hidden="1" customWidth="1"/>
    <col min="6915" max="6915" width="81.5703125" style="138" customWidth="1"/>
    <col min="6916" max="6921" width="8.28515625" style="138" bestFit="1" customWidth="1"/>
    <col min="6922" max="6922" width="8.28515625" style="138" customWidth="1"/>
    <col min="6923" max="6925" width="8.28515625" style="138" bestFit="1" customWidth="1"/>
    <col min="6926" max="7168" width="11.42578125" style="138" customWidth="1"/>
    <col min="7169" max="7170" width="0" style="138" hidden="1" customWidth="1"/>
    <col min="7171" max="7171" width="81.5703125" style="138" customWidth="1"/>
    <col min="7172" max="7177" width="8.28515625" style="138" bestFit="1" customWidth="1"/>
    <col min="7178" max="7178" width="8.28515625" style="138" customWidth="1"/>
    <col min="7179" max="7181" width="8.28515625" style="138" bestFit="1" customWidth="1"/>
    <col min="7182" max="7424" width="11.42578125" style="138" customWidth="1"/>
    <col min="7425" max="7426" width="0" style="138" hidden="1" customWidth="1"/>
    <col min="7427" max="7427" width="81.5703125" style="138" customWidth="1"/>
    <col min="7428" max="7433" width="8.28515625" style="138" bestFit="1" customWidth="1"/>
    <col min="7434" max="7434" width="8.28515625" style="138" customWidth="1"/>
    <col min="7435" max="7437" width="8.28515625" style="138" bestFit="1" customWidth="1"/>
    <col min="7438" max="7680" width="11.42578125" style="138" customWidth="1"/>
    <col min="7681" max="7682" width="0" style="138" hidden="1" customWidth="1"/>
    <col min="7683" max="7683" width="81.5703125" style="138" customWidth="1"/>
    <col min="7684" max="7689" width="8.28515625" style="138" bestFit="1" customWidth="1"/>
    <col min="7690" max="7690" width="8.28515625" style="138" customWidth="1"/>
    <col min="7691" max="7693" width="8.28515625" style="138" bestFit="1" customWidth="1"/>
    <col min="7694" max="7936" width="11.42578125" style="138" customWidth="1"/>
    <col min="7937" max="7938" width="0" style="138" hidden="1" customWidth="1"/>
    <col min="7939" max="7939" width="81.5703125" style="138" customWidth="1"/>
    <col min="7940" max="7945" width="8.28515625" style="138" bestFit="1" customWidth="1"/>
    <col min="7946" max="7946" width="8.28515625" style="138" customWidth="1"/>
    <col min="7947" max="7949" width="8.28515625" style="138" bestFit="1" customWidth="1"/>
    <col min="7950" max="8192" width="11.42578125" style="138" customWidth="1"/>
    <col min="8193" max="8194" width="0" style="138" hidden="1" customWidth="1"/>
    <col min="8195" max="8195" width="81.5703125" style="138" customWidth="1"/>
    <col min="8196" max="8201" width="8.28515625" style="138" bestFit="1" customWidth="1"/>
    <col min="8202" max="8202" width="8.28515625" style="138" customWidth="1"/>
    <col min="8203" max="8205" width="8.28515625" style="138" bestFit="1" customWidth="1"/>
    <col min="8206" max="8448" width="11.42578125" style="138" customWidth="1"/>
    <col min="8449" max="8450" width="0" style="138" hidden="1" customWidth="1"/>
    <col min="8451" max="8451" width="81.5703125" style="138" customWidth="1"/>
    <col min="8452" max="8457" width="8.28515625" style="138" bestFit="1" customWidth="1"/>
    <col min="8458" max="8458" width="8.28515625" style="138" customWidth="1"/>
    <col min="8459" max="8461" width="8.28515625" style="138" bestFit="1" customWidth="1"/>
    <col min="8462" max="8704" width="11.42578125" style="138" customWidth="1"/>
    <col min="8705" max="8706" width="0" style="138" hidden="1" customWidth="1"/>
    <col min="8707" max="8707" width="81.5703125" style="138" customWidth="1"/>
    <col min="8708" max="8713" width="8.28515625" style="138" bestFit="1" customWidth="1"/>
    <col min="8714" max="8714" width="8.28515625" style="138" customWidth="1"/>
    <col min="8715" max="8717" width="8.28515625" style="138" bestFit="1" customWidth="1"/>
    <col min="8718" max="8960" width="11.42578125" style="138" customWidth="1"/>
    <col min="8961" max="8962" width="0" style="138" hidden="1" customWidth="1"/>
    <col min="8963" max="8963" width="81.5703125" style="138" customWidth="1"/>
    <col min="8964" max="8969" width="8.28515625" style="138" bestFit="1" customWidth="1"/>
    <col min="8970" max="8970" width="8.28515625" style="138" customWidth="1"/>
    <col min="8971" max="8973" width="8.28515625" style="138" bestFit="1" customWidth="1"/>
    <col min="8974" max="9216" width="11.42578125" style="138" customWidth="1"/>
    <col min="9217" max="9218" width="0" style="138" hidden="1" customWidth="1"/>
    <col min="9219" max="9219" width="81.5703125" style="138" customWidth="1"/>
    <col min="9220" max="9225" width="8.28515625" style="138" bestFit="1" customWidth="1"/>
    <col min="9226" max="9226" width="8.28515625" style="138" customWidth="1"/>
    <col min="9227" max="9229" width="8.28515625" style="138" bestFit="1" customWidth="1"/>
    <col min="9230" max="9472" width="11.42578125" style="138" customWidth="1"/>
    <col min="9473" max="9474" width="0" style="138" hidden="1" customWidth="1"/>
    <col min="9475" max="9475" width="81.5703125" style="138" customWidth="1"/>
    <col min="9476" max="9481" width="8.28515625" style="138" bestFit="1" customWidth="1"/>
    <col min="9482" max="9482" width="8.28515625" style="138" customWidth="1"/>
    <col min="9483" max="9485" width="8.28515625" style="138" bestFit="1" customWidth="1"/>
    <col min="9486" max="9728" width="11.42578125" style="138" customWidth="1"/>
    <col min="9729" max="9730" width="0" style="138" hidden="1" customWidth="1"/>
    <col min="9731" max="9731" width="81.5703125" style="138" customWidth="1"/>
    <col min="9732" max="9737" width="8.28515625" style="138" bestFit="1" customWidth="1"/>
    <col min="9738" max="9738" width="8.28515625" style="138" customWidth="1"/>
    <col min="9739" max="9741" width="8.28515625" style="138" bestFit="1" customWidth="1"/>
    <col min="9742" max="9984" width="11.42578125" style="138" customWidth="1"/>
    <col min="9985" max="9986" width="0" style="138" hidden="1" customWidth="1"/>
    <col min="9987" max="9987" width="81.5703125" style="138" customWidth="1"/>
    <col min="9988" max="9993" width="8.28515625" style="138" bestFit="1" customWidth="1"/>
    <col min="9994" max="9994" width="8.28515625" style="138" customWidth="1"/>
    <col min="9995" max="9997" width="8.28515625" style="138" bestFit="1" customWidth="1"/>
    <col min="9998" max="10240" width="11.42578125" style="138" customWidth="1"/>
    <col min="10241" max="10242" width="0" style="138" hidden="1" customWidth="1"/>
    <col min="10243" max="10243" width="81.5703125" style="138" customWidth="1"/>
    <col min="10244" max="10249" width="8.28515625" style="138" bestFit="1" customWidth="1"/>
    <col min="10250" max="10250" width="8.28515625" style="138" customWidth="1"/>
    <col min="10251" max="10253" width="8.28515625" style="138" bestFit="1" customWidth="1"/>
    <col min="10254" max="10496" width="11.42578125" style="138" customWidth="1"/>
    <col min="10497" max="10498" width="0" style="138" hidden="1" customWidth="1"/>
    <col min="10499" max="10499" width="81.5703125" style="138" customWidth="1"/>
    <col min="10500" max="10505" width="8.28515625" style="138" bestFit="1" customWidth="1"/>
    <col min="10506" max="10506" width="8.28515625" style="138" customWidth="1"/>
    <col min="10507" max="10509" width="8.28515625" style="138" bestFit="1" customWidth="1"/>
    <col min="10510" max="10752" width="11.42578125" style="138" customWidth="1"/>
    <col min="10753" max="10754" width="0" style="138" hidden="1" customWidth="1"/>
    <col min="10755" max="10755" width="81.5703125" style="138" customWidth="1"/>
    <col min="10756" max="10761" width="8.28515625" style="138" bestFit="1" customWidth="1"/>
    <col min="10762" max="10762" width="8.28515625" style="138" customWidth="1"/>
    <col min="10763" max="10765" width="8.28515625" style="138" bestFit="1" customWidth="1"/>
    <col min="10766" max="11008" width="11.42578125" style="138" customWidth="1"/>
    <col min="11009" max="11010" width="0" style="138" hidden="1" customWidth="1"/>
    <col min="11011" max="11011" width="81.5703125" style="138" customWidth="1"/>
    <col min="11012" max="11017" width="8.28515625" style="138" bestFit="1" customWidth="1"/>
    <col min="11018" max="11018" width="8.28515625" style="138" customWidth="1"/>
    <col min="11019" max="11021" width="8.28515625" style="138" bestFit="1" customWidth="1"/>
    <col min="11022" max="11264" width="11.42578125" style="138" customWidth="1"/>
    <col min="11265" max="11266" width="0" style="138" hidden="1" customWidth="1"/>
    <col min="11267" max="11267" width="81.5703125" style="138" customWidth="1"/>
    <col min="11268" max="11273" width="8.28515625" style="138" bestFit="1" customWidth="1"/>
    <col min="11274" max="11274" width="8.28515625" style="138" customWidth="1"/>
    <col min="11275" max="11277" width="8.28515625" style="138" bestFit="1" customWidth="1"/>
    <col min="11278" max="11520" width="11.42578125" style="138" customWidth="1"/>
    <col min="11521" max="11522" width="0" style="138" hidden="1" customWidth="1"/>
    <col min="11523" max="11523" width="81.5703125" style="138" customWidth="1"/>
    <col min="11524" max="11529" width="8.28515625" style="138" bestFit="1" customWidth="1"/>
    <col min="11530" max="11530" width="8.28515625" style="138" customWidth="1"/>
    <col min="11531" max="11533" width="8.28515625" style="138" bestFit="1" customWidth="1"/>
    <col min="11534" max="11776" width="11.42578125" style="138" customWidth="1"/>
    <col min="11777" max="11778" width="0" style="138" hidden="1" customWidth="1"/>
    <col min="11779" max="11779" width="81.5703125" style="138" customWidth="1"/>
    <col min="11780" max="11785" width="8.28515625" style="138" bestFit="1" customWidth="1"/>
    <col min="11786" max="11786" width="8.28515625" style="138" customWidth="1"/>
    <col min="11787" max="11789" width="8.28515625" style="138" bestFit="1" customWidth="1"/>
    <col min="11790" max="12032" width="11.42578125" style="138" customWidth="1"/>
    <col min="12033" max="12034" width="0" style="138" hidden="1" customWidth="1"/>
    <col min="12035" max="12035" width="81.5703125" style="138" customWidth="1"/>
    <col min="12036" max="12041" width="8.28515625" style="138" bestFit="1" customWidth="1"/>
    <col min="12042" max="12042" width="8.28515625" style="138" customWidth="1"/>
    <col min="12043" max="12045" width="8.28515625" style="138" bestFit="1" customWidth="1"/>
    <col min="12046" max="12288" width="11.42578125" style="138" customWidth="1"/>
    <col min="12289" max="12290" width="0" style="138" hidden="1" customWidth="1"/>
    <col min="12291" max="12291" width="81.5703125" style="138" customWidth="1"/>
    <col min="12292" max="12297" width="8.28515625" style="138" bestFit="1" customWidth="1"/>
    <col min="12298" max="12298" width="8.28515625" style="138" customWidth="1"/>
    <col min="12299" max="12301" width="8.28515625" style="138" bestFit="1" customWidth="1"/>
    <col min="12302" max="12544" width="11.42578125" style="138" customWidth="1"/>
    <col min="12545" max="12546" width="0" style="138" hidden="1" customWidth="1"/>
    <col min="12547" max="12547" width="81.5703125" style="138" customWidth="1"/>
    <col min="12548" max="12553" width="8.28515625" style="138" bestFit="1" customWidth="1"/>
    <col min="12554" max="12554" width="8.28515625" style="138" customWidth="1"/>
    <col min="12555" max="12557" width="8.28515625" style="138" bestFit="1" customWidth="1"/>
    <col min="12558" max="12800" width="11.42578125" style="138" customWidth="1"/>
    <col min="12801" max="12802" width="0" style="138" hidden="1" customWidth="1"/>
    <col min="12803" max="12803" width="81.5703125" style="138" customWidth="1"/>
    <col min="12804" max="12809" width="8.28515625" style="138" bestFit="1" customWidth="1"/>
    <col min="12810" max="12810" width="8.28515625" style="138" customWidth="1"/>
    <col min="12811" max="12813" width="8.28515625" style="138" bestFit="1" customWidth="1"/>
    <col min="12814" max="13056" width="11.42578125" style="138" customWidth="1"/>
    <col min="13057" max="13058" width="0" style="138" hidden="1" customWidth="1"/>
    <col min="13059" max="13059" width="81.5703125" style="138" customWidth="1"/>
    <col min="13060" max="13065" width="8.28515625" style="138" bestFit="1" customWidth="1"/>
    <col min="13066" max="13066" width="8.28515625" style="138" customWidth="1"/>
    <col min="13067" max="13069" width="8.28515625" style="138" bestFit="1" customWidth="1"/>
    <col min="13070" max="13312" width="11.42578125" style="138" customWidth="1"/>
    <col min="13313" max="13314" width="0" style="138" hidden="1" customWidth="1"/>
    <col min="13315" max="13315" width="81.5703125" style="138" customWidth="1"/>
    <col min="13316" max="13321" width="8.28515625" style="138" bestFit="1" customWidth="1"/>
    <col min="13322" max="13322" width="8.28515625" style="138" customWidth="1"/>
    <col min="13323" max="13325" width="8.28515625" style="138" bestFit="1" customWidth="1"/>
    <col min="13326" max="13568" width="11.42578125" style="138" customWidth="1"/>
    <col min="13569" max="13570" width="0" style="138" hidden="1" customWidth="1"/>
    <col min="13571" max="13571" width="81.5703125" style="138" customWidth="1"/>
    <col min="13572" max="13577" width="8.28515625" style="138" bestFit="1" customWidth="1"/>
    <col min="13578" max="13578" width="8.28515625" style="138" customWidth="1"/>
    <col min="13579" max="13581" width="8.28515625" style="138" bestFit="1" customWidth="1"/>
    <col min="13582" max="13824" width="11.42578125" style="138" customWidth="1"/>
    <col min="13825" max="13826" width="0" style="138" hidden="1" customWidth="1"/>
    <col min="13827" max="13827" width="81.5703125" style="138" customWidth="1"/>
    <col min="13828" max="13833" width="8.28515625" style="138" bestFit="1" customWidth="1"/>
    <col min="13834" max="13834" width="8.28515625" style="138" customWidth="1"/>
    <col min="13835" max="13837" width="8.28515625" style="138" bestFit="1" customWidth="1"/>
    <col min="13838" max="14080" width="11.42578125" style="138" customWidth="1"/>
    <col min="14081" max="14082" width="0" style="138" hidden="1" customWidth="1"/>
    <col min="14083" max="14083" width="81.5703125" style="138" customWidth="1"/>
    <col min="14084" max="14089" width="8.28515625" style="138" bestFit="1" customWidth="1"/>
    <col min="14090" max="14090" width="8.28515625" style="138" customWidth="1"/>
    <col min="14091" max="14093" width="8.28515625" style="138" bestFit="1" customWidth="1"/>
    <col min="14094" max="14336" width="11.42578125" style="138" customWidth="1"/>
    <col min="14337" max="14338" width="0" style="138" hidden="1" customWidth="1"/>
    <col min="14339" max="14339" width="81.5703125" style="138" customWidth="1"/>
    <col min="14340" max="14345" width="8.28515625" style="138" bestFit="1" customWidth="1"/>
    <col min="14346" max="14346" width="8.28515625" style="138" customWidth="1"/>
    <col min="14347" max="14349" width="8.28515625" style="138" bestFit="1" customWidth="1"/>
    <col min="14350" max="14592" width="11.42578125" style="138" customWidth="1"/>
    <col min="14593" max="14594" width="0" style="138" hidden="1" customWidth="1"/>
    <col min="14595" max="14595" width="81.5703125" style="138" customWidth="1"/>
    <col min="14596" max="14601" width="8.28515625" style="138" bestFit="1" customWidth="1"/>
    <col min="14602" max="14602" width="8.28515625" style="138" customWidth="1"/>
    <col min="14603" max="14605" width="8.28515625" style="138" bestFit="1" customWidth="1"/>
    <col min="14606" max="14848" width="11.42578125" style="138" customWidth="1"/>
    <col min="14849" max="14850" width="0" style="138" hidden="1" customWidth="1"/>
    <col min="14851" max="14851" width="81.5703125" style="138" customWidth="1"/>
    <col min="14852" max="14857" width="8.28515625" style="138" bestFit="1" customWidth="1"/>
    <col min="14858" max="14858" width="8.28515625" style="138" customWidth="1"/>
    <col min="14859" max="14861" width="8.28515625" style="138" bestFit="1" customWidth="1"/>
    <col min="14862" max="15104" width="11.42578125" style="138" customWidth="1"/>
    <col min="15105" max="15106" width="0" style="138" hidden="1" customWidth="1"/>
    <col min="15107" max="15107" width="81.5703125" style="138" customWidth="1"/>
    <col min="15108" max="15113" width="8.28515625" style="138" bestFit="1" customWidth="1"/>
    <col min="15114" max="15114" width="8.28515625" style="138" customWidth="1"/>
    <col min="15115" max="15117" width="8.28515625" style="138" bestFit="1" customWidth="1"/>
    <col min="15118" max="15360" width="11.42578125" style="138" customWidth="1"/>
    <col min="15361" max="15362" width="0" style="138" hidden="1" customWidth="1"/>
    <col min="15363" max="15363" width="81.5703125" style="138" customWidth="1"/>
    <col min="15364" max="15369" width="8.28515625" style="138" bestFit="1" customWidth="1"/>
    <col min="15370" max="15370" width="8.28515625" style="138" customWidth="1"/>
    <col min="15371" max="15373" width="8.28515625" style="138" bestFit="1" customWidth="1"/>
    <col min="15374" max="15616" width="11.42578125" style="138" customWidth="1"/>
    <col min="15617" max="15618" width="0" style="138" hidden="1" customWidth="1"/>
    <col min="15619" max="15619" width="81.5703125" style="138" customWidth="1"/>
    <col min="15620" max="15625" width="8.28515625" style="138" bestFit="1" customWidth="1"/>
    <col min="15626" max="15626" width="8.28515625" style="138" customWidth="1"/>
    <col min="15627" max="15629" width="8.28515625" style="138" bestFit="1" customWidth="1"/>
    <col min="15630" max="15872" width="11.42578125" style="138" customWidth="1"/>
    <col min="15873" max="15874" width="0" style="138" hidden="1" customWidth="1"/>
    <col min="15875" max="15875" width="81.5703125" style="138" customWidth="1"/>
    <col min="15876" max="15881" width="8.28515625" style="138" bestFit="1" customWidth="1"/>
    <col min="15882" max="15882" width="8.28515625" style="138" customWidth="1"/>
    <col min="15883" max="15885" width="8.28515625" style="138" bestFit="1" customWidth="1"/>
    <col min="15886" max="16128" width="11.42578125" style="138" customWidth="1"/>
    <col min="16129" max="16130" width="0" style="138" hidden="1" customWidth="1"/>
    <col min="16131" max="16131" width="81.5703125" style="138" customWidth="1"/>
    <col min="16132" max="16137" width="8.28515625" style="138" bestFit="1" customWidth="1"/>
    <col min="16138" max="16138" width="8.28515625" style="138" customWidth="1"/>
    <col min="16139" max="16141" width="8.28515625" style="138" bestFit="1" customWidth="1"/>
    <col min="16142" max="16384" width="11.42578125" style="138" customWidth="1"/>
  </cols>
  <sheetData>
    <row r="1" spans="1:13" s="133" customFormat="1" ht="15" customHeight="1">
      <c r="A1" s="637"/>
      <c r="B1" s="637"/>
      <c r="C1" s="726"/>
      <c r="D1" s="726"/>
      <c r="E1" s="726"/>
      <c r="F1" s="726"/>
      <c r="G1" s="726"/>
      <c r="H1" s="726"/>
      <c r="I1" s="726"/>
      <c r="J1" s="726"/>
      <c r="K1" s="726"/>
      <c r="L1" s="726"/>
      <c r="M1" s="726"/>
    </row>
    <row r="2" spans="1:13" s="133" customFormat="1" ht="18">
      <c r="A2" s="727" t="s">
        <v>405</v>
      </c>
      <c r="B2" s="727"/>
      <c r="C2" s="727"/>
      <c r="D2" s="727"/>
      <c r="E2" s="727"/>
      <c r="F2" s="727"/>
      <c r="G2" s="727"/>
      <c r="H2" s="727"/>
      <c r="I2" s="727"/>
      <c r="J2" s="727"/>
      <c r="K2" s="727"/>
      <c r="L2" s="727"/>
      <c r="M2" s="727"/>
    </row>
    <row r="3" spans="1:13" s="133" customFormat="1" ht="15" customHeight="1">
      <c r="A3" s="637"/>
      <c r="B3" s="637"/>
      <c r="C3" s="727" t="s">
        <v>635</v>
      </c>
      <c r="D3" s="727"/>
      <c r="E3" s="727"/>
      <c r="F3" s="727"/>
      <c r="G3" s="727"/>
      <c r="H3" s="727"/>
      <c r="I3" s="727"/>
      <c r="J3" s="727"/>
      <c r="K3" s="727"/>
      <c r="L3" s="727"/>
      <c r="M3" s="727"/>
    </row>
    <row r="4" spans="1:13" s="133" customFormat="1" ht="15" customHeight="1">
      <c r="A4" s="728"/>
      <c r="B4" s="727"/>
      <c r="C4" s="727"/>
      <c r="D4" s="727"/>
      <c r="E4" s="727"/>
      <c r="F4" s="727"/>
      <c r="G4" s="727"/>
      <c r="H4" s="727"/>
      <c r="I4" s="727"/>
      <c r="J4" s="727"/>
      <c r="K4" s="727"/>
      <c r="L4" s="727"/>
      <c r="M4" s="727"/>
    </row>
    <row r="5" spans="1:13" s="136" customFormat="1" ht="15" customHeight="1" thickBot="1">
      <c r="A5" s="134"/>
      <c r="B5" s="135"/>
      <c r="C5" s="135"/>
      <c r="D5" s="135"/>
      <c r="E5" s="135"/>
      <c r="F5" s="135"/>
      <c r="G5" s="135"/>
      <c r="H5" s="135"/>
      <c r="I5" s="135"/>
      <c r="J5" s="135"/>
      <c r="K5" s="135"/>
      <c r="L5" s="135"/>
      <c r="M5" s="135"/>
    </row>
    <row r="6" spans="1:13" s="137" customFormat="1" ht="30" customHeight="1" thickTop="1" thickBot="1">
      <c r="A6" s="1"/>
      <c r="B6" s="1"/>
      <c r="C6" s="648"/>
      <c r="D6" s="643" t="s">
        <v>562</v>
      </c>
      <c r="E6" s="643" t="s">
        <v>563</v>
      </c>
      <c r="F6" s="643" t="s">
        <v>564</v>
      </c>
      <c r="G6" s="643" t="s">
        <v>565</v>
      </c>
      <c r="H6" s="649" t="s">
        <v>566</v>
      </c>
      <c r="I6" s="649" t="s">
        <v>567</v>
      </c>
      <c r="J6" s="649" t="s">
        <v>568</v>
      </c>
      <c r="K6" s="649" t="s">
        <v>569</v>
      </c>
      <c r="L6" s="649" t="s">
        <v>570</v>
      </c>
      <c r="M6" s="649" t="s">
        <v>571</v>
      </c>
    </row>
    <row r="7" spans="1:13" ht="15" customHeight="1" thickTop="1" thickBot="1">
      <c r="A7" s="1"/>
      <c r="B7" s="1"/>
      <c r="C7" s="23"/>
      <c r="D7" s="23"/>
      <c r="E7" s="23"/>
      <c r="F7" s="23"/>
      <c r="G7" s="23"/>
      <c r="H7" s="23"/>
      <c r="I7" s="23"/>
      <c r="J7" s="23"/>
      <c r="K7" s="23"/>
      <c r="L7" s="23"/>
      <c r="M7" s="23"/>
    </row>
    <row r="8" spans="1:13" s="140" customFormat="1" ht="15" customHeight="1" thickTop="1" thickBot="1">
      <c r="A8" s="1"/>
      <c r="B8" s="139"/>
      <c r="C8" s="650" t="s">
        <v>446</v>
      </c>
      <c r="D8" s="651"/>
      <c r="E8" s="651"/>
      <c r="F8" s="651"/>
      <c r="G8" s="651"/>
      <c r="H8" s="652"/>
      <c r="I8" s="652"/>
      <c r="J8" s="652"/>
      <c r="K8" s="652"/>
      <c r="L8" s="652"/>
      <c r="M8" s="652"/>
    </row>
    <row r="9" spans="1:13" ht="15" customHeight="1" thickTop="1">
      <c r="A9" s="1" t="s">
        <v>636</v>
      </c>
      <c r="B9" s="141" t="s">
        <v>637</v>
      </c>
      <c r="C9" s="142" t="s">
        <v>638</v>
      </c>
      <c r="D9" s="143">
        <v>3.3000000000000002E-2</v>
      </c>
      <c r="E9" s="143">
        <v>1.23E-2</v>
      </c>
      <c r="F9" s="143">
        <v>2.9600000000000001E-2</v>
      </c>
      <c r="G9" s="143">
        <v>7.7000000000000002E-3</v>
      </c>
      <c r="H9" s="143">
        <v>7.1999999999999998E-3</v>
      </c>
      <c r="I9" s="143">
        <v>1.3899999999999999E-2</v>
      </c>
      <c r="J9" s="143">
        <v>6.0400000000000002E-2</v>
      </c>
      <c r="K9" s="143">
        <v>2.0299999999999999E-2</v>
      </c>
      <c r="L9" s="143">
        <v>2.6200000000000001E-2</v>
      </c>
      <c r="M9" s="143">
        <v>3.8199999999999998E-2</v>
      </c>
    </row>
    <row r="10" spans="1:13" ht="15" customHeight="1" thickBot="1">
      <c r="A10" s="1" t="s">
        <v>636</v>
      </c>
      <c r="B10" s="141" t="s">
        <v>639</v>
      </c>
      <c r="C10" s="142" t="s">
        <v>640</v>
      </c>
      <c r="D10" s="143">
        <v>0.64890000000000003</v>
      </c>
      <c r="E10" s="143">
        <v>0.6512</v>
      </c>
      <c r="F10" s="143">
        <v>0.7</v>
      </c>
      <c r="G10" s="143">
        <v>0.73729999999999996</v>
      </c>
      <c r="H10" s="143">
        <v>0.69169999999999998</v>
      </c>
      <c r="I10" s="143">
        <v>0.65429999999999999</v>
      </c>
      <c r="J10" s="143">
        <v>0.60840000000000005</v>
      </c>
      <c r="K10" s="143">
        <v>0.65410000000000001</v>
      </c>
      <c r="L10" s="143">
        <v>0.65910000000000002</v>
      </c>
      <c r="M10" s="143">
        <v>0.64580000000000004</v>
      </c>
    </row>
    <row r="11" spans="1:13" s="144" customFormat="1" ht="15" customHeight="1" thickTop="1" thickBot="1">
      <c r="A11" s="1"/>
      <c r="B11" s="139"/>
      <c r="C11" s="650" t="s">
        <v>449</v>
      </c>
      <c r="D11" s="651"/>
      <c r="E11" s="651"/>
      <c r="F11" s="651"/>
      <c r="G11" s="651"/>
      <c r="H11" s="652"/>
      <c r="I11" s="652"/>
      <c r="J11" s="652"/>
      <c r="K11" s="653"/>
      <c r="L11" s="652"/>
      <c r="M11" s="652"/>
    </row>
    <row r="12" spans="1:13" s="137" customFormat="1" ht="15" customHeight="1" thickTop="1">
      <c r="A12" s="1" t="s">
        <v>636</v>
      </c>
      <c r="B12" s="141" t="s">
        <v>641</v>
      </c>
      <c r="C12" s="142" t="s">
        <v>642</v>
      </c>
      <c r="D12" s="143">
        <v>9.7299999999999998E-2</v>
      </c>
      <c r="E12" s="143">
        <v>0.33179999999999998</v>
      </c>
      <c r="F12" s="143">
        <v>0.52070000000000005</v>
      </c>
      <c r="G12" s="143">
        <v>0.55959999999999999</v>
      </c>
      <c r="H12" s="143">
        <v>0.58919999999999995</v>
      </c>
      <c r="I12" s="143">
        <v>0.58440000000000003</v>
      </c>
      <c r="J12" s="143">
        <v>0.54159999999999997</v>
      </c>
      <c r="K12" s="143">
        <v>0.55569999999999997</v>
      </c>
      <c r="L12" s="143">
        <v>0.5544</v>
      </c>
      <c r="M12" s="143">
        <v>0.15010000000000001</v>
      </c>
    </row>
    <row r="13" spans="1:13" s="146" customFormat="1" ht="15" customHeight="1">
      <c r="A13" s="1" t="s">
        <v>636</v>
      </c>
      <c r="B13" s="141" t="s">
        <v>643</v>
      </c>
      <c r="C13" s="142" t="s">
        <v>644</v>
      </c>
      <c r="D13" s="143">
        <v>9.7299999999999998E-2</v>
      </c>
      <c r="E13" s="143">
        <v>0.33179999999999998</v>
      </c>
      <c r="F13" s="143">
        <v>0.52070000000000005</v>
      </c>
      <c r="G13" s="143">
        <v>0.55959999999999999</v>
      </c>
      <c r="H13" s="143">
        <v>0.58919999999999995</v>
      </c>
      <c r="I13" s="143">
        <v>0.5897</v>
      </c>
      <c r="J13" s="143">
        <v>0.54159999999999997</v>
      </c>
      <c r="K13" s="143">
        <v>0.55569999999999997</v>
      </c>
      <c r="L13" s="143">
        <v>0.55559999999999998</v>
      </c>
      <c r="M13" s="143">
        <v>0.51959999999999995</v>
      </c>
    </row>
    <row r="14" spans="1:13" s="146" customFormat="1" ht="15" customHeight="1">
      <c r="A14" s="1"/>
      <c r="B14" s="141"/>
      <c r="C14" s="142" t="s">
        <v>645</v>
      </c>
      <c r="D14" s="143">
        <v>0.4017</v>
      </c>
      <c r="E14" s="143">
        <v>0.31269999999999998</v>
      </c>
      <c r="F14" s="143">
        <v>0.2412</v>
      </c>
      <c r="G14" s="143">
        <v>0.27889999999999998</v>
      </c>
      <c r="H14" s="143">
        <v>0.2908</v>
      </c>
      <c r="I14" s="143">
        <v>0.31390000000000001</v>
      </c>
      <c r="J14" s="143">
        <v>0.34539999999999998</v>
      </c>
      <c r="K14" s="143">
        <v>0.3281</v>
      </c>
      <c r="L14" s="143">
        <v>0.32879999999999998</v>
      </c>
      <c r="M14" s="143">
        <v>0.37640000000000001</v>
      </c>
    </row>
    <row r="15" spans="1:13" s="146" customFormat="1" ht="15" customHeight="1" thickBot="1">
      <c r="A15" s="1" t="s">
        <v>636</v>
      </c>
      <c r="B15" s="141" t="s">
        <v>646</v>
      </c>
      <c r="C15" s="142" t="s">
        <v>647</v>
      </c>
      <c r="D15" s="143">
        <v>0</v>
      </c>
      <c r="E15" s="143">
        <v>0</v>
      </c>
      <c r="F15" s="143">
        <v>0</v>
      </c>
      <c r="G15" s="143">
        <v>0</v>
      </c>
      <c r="H15" s="143">
        <v>0</v>
      </c>
      <c r="I15" s="143">
        <v>0</v>
      </c>
      <c r="J15" s="143">
        <v>0</v>
      </c>
      <c r="K15" s="143">
        <v>0</v>
      </c>
      <c r="L15" s="143">
        <v>0</v>
      </c>
      <c r="M15" s="143">
        <v>0</v>
      </c>
    </row>
    <row r="16" spans="1:13" s="144" customFormat="1" ht="15" customHeight="1" thickTop="1" thickBot="1">
      <c r="A16" s="1"/>
      <c r="B16" s="139"/>
      <c r="C16" s="650" t="s">
        <v>648</v>
      </c>
      <c r="D16" s="651"/>
      <c r="E16" s="651"/>
      <c r="F16" s="651"/>
      <c r="G16" s="651"/>
      <c r="H16" s="652"/>
      <c r="I16" s="652"/>
      <c r="J16" s="652"/>
      <c r="K16" s="653"/>
      <c r="L16" s="652"/>
      <c r="M16" s="652"/>
    </row>
    <row r="17" spans="1:13" s="137" customFormat="1" ht="15" customHeight="1" thickTop="1">
      <c r="A17" s="1" t="s">
        <v>636</v>
      </c>
      <c r="B17" s="141" t="s">
        <v>649</v>
      </c>
      <c r="C17" s="142" t="s">
        <v>650</v>
      </c>
      <c r="D17" s="143">
        <v>0</v>
      </c>
      <c r="E17" s="143">
        <v>1</v>
      </c>
      <c r="F17" s="143">
        <v>1</v>
      </c>
      <c r="G17" s="143">
        <v>1</v>
      </c>
      <c r="H17" s="143">
        <v>0.99980000000000002</v>
      </c>
      <c r="I17" s="143">
        <v>1</v>
      </c>
      <c r="J17" s="143">
        <v>1</v>
      </c>
      <c r="K17" s="143">
        <v>1</v>
      </c>
      <c r="L17" s="143">
        <v>1</v>
      </c>
      <c r="M17" s="143">
        <v>1</v>
      </c>
    </row>
    <row r="18" spans="1:13" s="146" customFormat="1" ht="15" customHeight="1">
      <c r="A18" s="1" t="s">
        <v>636</v>
      </c>
      <c r="B18" s="141" t="s">
        <v>651</v>
      </c>
      <c r="C18" s="142" t="s">
        <v>652</v>
      </c>
      <c r="D18" s="143">
        <v>0</v>
      </c>
      <c r="E18" s="143">
        <v>0</v>
      </c>
      <c r="F18" s="143">
        <v>0</v>
      </c>
      <c r="G18" s="143">
        <v>0</v>
      </c>
      <c r="H18" s="143">
        <v>2.0000000000000001E-4</v>
      </c>
      <c r="I18" s="143">
        <v>0</v>
      </c>
      <c r="J18" s="143">
        <v>0</v>
      </c>
      <c r="K18" s="143">
        <v>0</v>
      </c>
      <c r="L18" s="143">
        <v>0</v>
      </c>
      <c r="M18" s="143">
        <v>0</v>
      </c>
    </row>
    <row r="19" spans="1:13" s="146" customFormat="1" ht="15" customHeight="1" thickBot="1">
      <c r="A19" s="1" t="s">
        <v>636</v>
      </c>
      <c r="B19" s="141" t="s">
        <v>653</v>
      </c>
      <c r="C19" s="142" t="s">
        <v>654</v>
      </c>
      <c r="D19" s="192">
        <v>0</v>
      </c>
      <c r="E19" s="192">
        <v>0</v>
      </c>
      <c r="F19" s="192">
        <v>0</v>
      </c>
      <c r="G19" s="192">
        <v>900.68740000000003</v>
      </c>
      <c r="H19" s="192">
        <v>1015.0029</v>
      </c>
      <c r="I19" s="192">
        <v>1003.8942</v>
      </c>
      <c r="J19" s="192">
        <v>999.54600000000005</v>
      </c>
      <c r="K19" s="147">
        <v>972.74749999999995</v>
      </c>
      <c r="L19" s="147">
        <v>963.92880000000002</v>
      </c>
      <c r="M19" s="147">
        <v>699.76670000000001</v>
      </c>
    </row>
    <row r="20" spans="1:13" s="144" customFormat="1" ht="15" customHeight="1" thickTop="1" thickBot="1">
      <c r="A20" s="1"/>
      <c r="B20" s="139"/>
      <c r="C20" s="650" t="s">
        <v>655</v>
      </c>
      <c r="D20" s="651"/>
      <c r="E20" s="651"/>
      <c r="F20" s="651"/>
      <c r="G20" s="651"/>
      <c r="H20" s="652"/>
      <c r="I20" s="652"/>
      <c r="J20" s="652"/>
      <c r="K20" s="653"/>
      <c r="L20" s="652"/>
      <c r="M20" s="652"/>
    </row>
    <row r="21" spans="1:13" s="137" customFormat="1" ht="15" customHeight="1" thickTop="1">
      <c r="A21" s="1" t="s">
        <v>636</v>
      </c>
      <c r="B21" s="141" t="s">
        <v>656</v>
      </c>
      <c r="C21" s="142" t="s">
        <v>657</v>
      </c>
      <c r="D21" s="143">
        <v>1</v>
      </c>
      <c r="E21" s="143">
        <v>0.99990000000000001</v>
      </c>
      <c r="F21" s="143">
        <v>0.99739999999999995</v>
      </c>
      <c r="G21" s="143">
        <v>0.99490000000000001</v>
      </c>
      <c r="H21" s="143">
        <v>0.99470000000000003</v>
      </c>
      <c r="I21" s="143">
        <v>0.99480000000000002</v>
      </c>
      <c r="J21" s="143">
        <v>0.98929999999999996</v>
      </c>
      <c r="K21" s="143">
        <v>0.98529999999999995</v>
      </c>
      <c r="L21" s="143">
        <v>0.98680000000000001</v>
      </c>
      <c r="M21" s="143">
        <v>0.97819999999999996</v>
      </c>
    </row>
    <row r="22" spans="1:13" s="146" customFormat="1" ht="15" customHeight="1">
      <c r="A22" s="1" t="s">
        <v>636</v>
      </c>
      <c r="B22" s="141" t="s">
        <v>658</v>
      </c>
      <c r="C22" s="142" t="s">
        <v>659</v>
      </c>
      <c r="D22" s="143">
        <v>0</v>
      </c>
      <c r="E22" s="143">
        <v>1E-4</v>
      </c>
      <c r="F22" s="143">
        <v>2.0000000000000001E-4</v>
      </c>
      <c r="G22" s="143">
        <v>1.6000000000000001E-3</v>
      </c>
      <c r="H22" s="143">
        <v>1.9E-3</v>
      </c>
      <c r="I22" s="143">
        <v>1.6000000000000001E-3</v>
      </c>
      <c r="J22" s="143">
        <v>8.2299999999999998E-2</v>
      </c>
      <c r="K22" s="143">
        <v>0.11749999999999999</v>
      </c>
      <c r="L22" s="143">
        <v>0.1154</v>
      </c>
      <c r="M22" s="143">
        <v>0.1109</v>
      </c>
    </row>
    <row r="23" spans="1:13" s="146" customFormat="1" ht="15" customHeight="1">
      <c r="A23" s="1" t="s">
        <v>636</v>
      </c>
      <c r="B23" s="141" t="s">
        <v>660</v>
      </c>
      <c r="C23" s="142" t="s">
        <v>661</v>
      </c>
      <c r="D23" s="143">
        <v>0</v>
      </c>
      <c r="E23" s="143">
        <v>1E-4</v>
      </c>
      <c r="F23" s="143">
        <v>2.5999999999999999E-3</v>
      </c>
      <c r="G23" s="143">
        <v>5.1000000000000004E-3</v>
      </c>
      <c r="H23" s="143">
        <v>5.3E-3</v>
      </c>
      <c r="I23" s="143">
        <v>5.1999999999999998E-3</v>
      </c>
      <c r="J23" s="143">
        <v>1.0699999999999999E-2</v>
      </c>
      <c r="K23" s="143">
        <v>1.47E-2</v>
      </c>
      <c r="L23" s="143">
        <v>1.32E-2</v>
      </c>
      <c r="M23" s="143">
        <v>2.18E-2</v>
      </c>
    </row>
    <row r="24" spans="1:13" s="146" customFormat="1" ht="15" customHeight="1">
      <c r="A24" s="1" t="s">
        <v>636</v>
      </c>
      <c r="B24" s="141" t="s">
        <v>662</v>
      </c>
      <c r="C24" s="142" t="s">
        <v>663</v>
      </c>
      <c r="D24" s="143">
        <v>0</v>
      </c>
      <c r="E24" s="143">
        <v>1E-4</v>
      </c>
      <c r="F24" s="143">
        <v>2.0000000000000001E-4</v>
      </c>
      <c r="G24" s="143">
        <v>1.5E-3</v>
      </c>
      <c r="H24" s="143">
        <v>1.8E-3</v>
      </c>
      <c r="I24" s="143">
        <v>1.5E-3</v>
      </c>
      <c r="J24" s="143">
        <v>8.3099999999999993E-2</v>
      </c>
      <c r="K24" s="143">
        <v>0.1172</v>
      </c>
      <c r="L24" s="143">
        <v>0.1149</v>
      </c>
      <c r="M24" s="143">
        <v>0.10829999999999999</v>
      </c>
    </row>
    <row r="25" spans="1:13" s="146" customFormat="1" ht="15" customHeight="1">
      <c r="A25" s="1" t="s">
        <v>636</v>
      </c>
      <c r="B25" s="141" t="s">
        <v>664</v>
      </c>
      <c r="C25" s="142" t="s">
        <v>665</v>
      </c>
      <c r="D25" s="143">
        <v>0</v>
      </c>
      <c r="E25" s="143">
        <v>0</v>
      </c>
      <c r="F25" s="143">
        <v>8.2400000000000001E-2</v>
      </c>
      <c r="G25" s="143">
        <v>5.2299999999999999E-2</v>
      </c>
      <c r="H25" s="143">
        <v>4.8899999999999999E-2</v>
      </c>
      <c r="I25" s="143">
        <v>5.7700000000000001E-2</v>
      </c>
      <c r="J25" s="143">
        <v>6.9999999999999999E-4</v>
      </c>
      <c r="K25" s="143">
        <v>1.7500000000000002E-2</v>
      </c>
      <c r="L25" s="143">
        <v>1.77E-2</v>
      </c>
      <c r="M25" s="143">
        <v>4.4600000000000001E-2</v>
      </c>
    </row>
    <row r="26" spans="1:13" s="146" customFormat="1" ht="15" customHeight="1">
      <c r="A26" s="1" t="s">
        <v>636</v>
      </c>
      <c r="B26" s="141" t="s">
        <v>666</v>
      </c>
      <c r="C26" s="142" t="s">
        <v>667</v>
      </c>
      <c r="D26" s="143">
        <v>6.6E-3</v>
      </c>
      <c r="E26" s="143">
        <v>8.0000000000000002E-3</v>
      </c>
      <c r="F26" s="143">
        <v>0.01</v>
      </c>
      <c r="G26" s="143">
        <v>1.11E-2</v>
      </c>
      <c r="H26" s="143">
        <v>1.3899999999999999E-2</v>
      </c>
      <c r="I26" s="143">
        <v>3.78E-2</v>
      </c>
      <c r="J26" s="143">
        <v>4.24E-2</v>
      </c>
      <c r="K26" s="143">
        <v>4.0500000000000001E-2</v>
      </c>
      <c r="L26" s="143">
        <v>0.04</v>
      </c>
      <c r="M26" s="143">
        <v>3.73E-2</v>
      </c>
    </row>
    <row r="27" spans="1:13" s="146" customFormat="1" ht="15" customHeight="1">
      <c r="A27" s="1" t="s">
        <v>636</v>
      </c>
      <c r="B27" s="141" t="s">
        <v>668</v>
      </c>
      <c r="C27" s="142" t="s">
        <v>669</v>
      </c>
      <c r="D27" s="143">
        <v>5.1799999999999999E-2</v>
      </c>
      <c r="E27" s="143">
        <v>4.2999999999999997E-2</v>
      </c>
      <c r="F27" s="143">
        <v>3.3599999999999998E-2</v>
      </c>
      <c r="G27" s="143">
        <v>2.4899999999999999E-2</v>
      </c>
      <c r="H27" s="143">
        <v>1.9300000000000001E-2</v>
      </c>
      <c r="I27" s="143">
        <v>1.66E-2</v>
      </c>
      <c r="J27" s="143">
        <v>1.9300000000000001E-2</v>
      </c>
      <c r="K27" s="143">
        <v>2.1399999999999999E-2</v>
      </c>
      <c r="L27" s="143">
        <v>2.1299999999999999E-2</v>
      </c>
      <c r="M27" s="143">
        <v>2.1700000000000001E-2</v>
      </c>
    </row>
    <row r="28" spans="1:13" s="146" customFormat="1" ht="15" customHeight="1">
      <c r="A28" s="1" t="s">
        <v>636</v>
      </c>
      <c r="B28" s="141" t="s">
        <v>670</v>
      </c>
      <c r="C28" s="142" t="s">
        <v>671</v>
      </c>
      <c r="D28" s="143">
        <v>0</v>
      </c>
      <c r="E28" s="143">
        <v>0.99919999999999998</v>
      </c>
      <c r="F28" s="143">
        <v>0.997</v>
      </c>
      <c r="G28" s="143">
        <v>0.99370000000000003</v>
      </c>
      <c r="H28" s="143">
        <v>0.99429999999999996</v>
      </c>
      <c r="I28" s="143">
        <v>0.99399999999999999</v>
      </c>
      <c r="J28" s="143">
        <v>0.97130000000000005</v>
      </c>
      <c r="K28" s="143">
        <v>0.97109999999999996</v>
      </c>
      <c r="L28" s="143">
        <v>0.97340000000000004</v>
      </c>
      <c r="M28" s="143">
        <v>0.97450000000000003</v>
      </c>
    </row>
    <row r="29" spans="1:13" s="146" customFormat="1" ht="15" customHeight="1">
      <c r="A29" s="1" t="s">
        <v>636</v>
      </c>
      <c r="B29" s="141" t="s">
        <v>672</v>
      </c>
      <c r="C29" s="142" t="s">
        <v>673</v>
      </c>
      <c r="D29" s="143">
        <v>0</v>
      </c>
      <c r="E29" s="143">
        <v>2.9999999999999997E-4</v>
      </c>
      <c r="F29" s="143">
        <v>2.9999999999999997E-4</v>
      </c>
      <c r="G29" s="143">
        <v>1.1999999999999999E-3</v>
      </c>
      <c r="H29" s="143">
        <v>4.0000000000000002E-4</v>
      </c>
      <c r="I29" s="143">
        <v>8.0000000000000004E-4</v>
      </c>
      <c r="J29" s="143">
        <v>1.7600000000000001E-2</v>
      </c>
      <c r="K29" s="143">
        <v>1.37E-2</v>
      </c>
      <c r="L29" s="143">
        <v>1.29E-2</v>
      </c>
      <c r="M29" s="143">
        <v>3.0999999999999999E-3</v>
      </c>
    </row>
    <row r="30" spans="1:13" s="146" customFormat="1" ht="15" customHeight="1">
      <c r="A30" s="1" t="s">
        <v>636</v>
      </c>
      <c r="B30" s="141" t="s">
        <v>674</v>
      </c>
      <c r="C30" s="142" t="s">
        <v>675</v>
      </c>
      <c r="D30" s="143">
        <v>0</v>
      </c>
      <c r="E30" s="143">
        <v>1E-4</v>
      </c>
      <c r="F30" s="143">
        <v>2.0000000000000001E-4</v>
      </c>
      <c r="G30" s="143">
        <v>4.0000000000000002E-4</v>
      </c>
      <c r="H30" s="143">
        <v>0</v>
      </c>
      <c r="I30" s="143">
        <v>0</v>
      </c>
      <c r="J30" s="143">
        <v>2.2000000000000001E-3</v>
      </c>
      <c r="K30" s="143">
        <v>1.1999999999999999E-3</v>
      </c>
      <c r="L30" s="143">
        <v>6.9999999999999999E-4</v>
      </c>
      <c r="M30" s="143">
        <v>8.9999999999999998E-4</v>
      </c>
    </row>
    <row r="31" spans="1:13" s="146" customFormat="1" ht="15" customHeight="1">
      <c r="A31" s="1" t="s">
        <v>636</v>
      </c>
      <c r="B31" s="141" t="s">
        <v>676</v>
      </c>
      <c r="C31" s="142" t="s">
        <v>677</v>
      </c>
      <c r="D31" s="143">
        <v>0</v>
      </c>
      <c r="E31" s="143">
        <v>0</v>
      </c>
      <c r="F31" s="143">
        <v>0</v>
      </c>
      <c r="G31" s="143">
        <v>1E-4</v>
      </c>
      <c r="H31" s="143">
        <v>0</v>
      </c>
      <c r="I31" s="143">
        <v>0</v>
      </c>
      <c r="J31" s="143">
        <v>2.0000000000000001E-4</v>
      </c>
      <c r="K31" s="143">
        <v>5.0000000000000001E-4</v>
      </c>
      <c r="L31" s="143">
        <v>2.0000000000000001E-4</v>
      </c>
      <c r="M31" s="143">
        <v>4.0000000000000002E-4</v>
      </c>
    </row>
    <row r="32" spans="1:13" s="146" customFormat="1" ht="15" customHeight="1">
      <c r="A32" s="1" t="s">
        <v>636</v>
      </c>
      <c r="B32" s="141" t="s">
        <v>678</v>
      </c>
      <c r="C32" s="142" t="s">
        <v>679</v>
      </c>
      <c r="D32" s="143">
        <v>0</v>
      </c>
      <c r="E32" s="143">
        <v>1E-4</v>
      </c>
      <c r="F32" s="143">
        <v>2.0000000000000001E-4</v>
      </c>
      <c r="G32" s="143">
        <v>5.0000000000000001E-4</v>
      </c>
      <c r="H32" s="143">
        <v>5.0000000000000001E-4</v>
      </c>
      <c r="I32" s="143">
        <v>0</v>
      </c>
      <c r="J32" s="143">
        <v>3.5999999999999999E-3</v>
      </c>
      <c r="K32" s="143">
        <v>4.5999999999999999E-3</v>
      </c>
      <c r="L32" s="143">
        <v>4.3E-3</v>
      </c>
      <c r="M32" s="143">
        <v>8.3000000000000001E-3</v>
      </c>
    </row>
    <row r="33" spans="1:13" s="146" customFormat="1" ht="15" customHeight="1" thickBot="1">
      <c r="A33" s="1" t="s">
        <v>636</v>
      </c>
      <c r="B33" s="142" t="s">
        <v>680</v>
      </c>
      <c r="C33" s="142" t="s">
        <v>681</v>
      </c>
      <c r="D33" s="143">
        <v>0</v>
      </c>
      <c r="E33" s="143">
        <v>2.0000000000000001E-4</v>
      </c>
      <c r="F33" s="143">
        <v>2.3E-3</v>
      </c>
      <c r="G33" s="143">
        <v>4.1000000000000003E-3</v>
      </c>
      <c r="H33" s="143">
        <v>4.7999999999999996E-3</v>
      </c>
      <c r="I33" s="143">
        <v>5.1999999999999998E-3</v>
      </c>
      <c r="J33" s="143">
        <v>5.0000000000000001E-3</v>
      </c>
      <c r="K33" s="143">
        <v>8.9999999999999993E-3</v>
      </c>
      <c r="L33" s="143">
        <v>8.5000000000000006E-3</v>
      </c>
      <c r="M33" s="143">
        <v>1.2699999999999999E-2</v>
      </c>
    </row>
    <row r="34" spans="1:13" s="144" customFormat="1" ht="15" customHeight="1" thickTop="1" thickBot="1">
      <c r="A34" s="1"/>
      <c r="B34" s="139"/>
      <c r="C34" s="650" t="s">
        <v>472</v>
      </c>
      <c r="D34" s="651"/>
      <c r="E34" s="651"/>
      <c r="F34" s="651"/>
      <c r="G34" s="651"/>
      <c r="H34" s="652"/>
      <c r="I34" s="652"/>
      <c r="J34" s="652"/>
      <c r="K34" s="653"/>
      <c r="L34" s="652"/>
      <c r="M34" s="652"/>
    </row>
    <row r="35" spans="1:13" s="137" customFormat="1" ht="15" customHeight="1" thickTop="1">
      <c r="A35" s="1" t="s">
        <v>636</v>
      </c>
      <c r="B35" s="141" t="s">
        <v>682</v>
      </c>
      <c r="C35" s="142" t="s">
        <v>683</v>
      </c>
      <c r="D35" s="143">
        <v>0</v>
      </c>
      <c r="E35" s="143">
        <v>0</v>
      </c>
      <c r="F35" s="143">
        <v>0</v>
      </c>
      <c r="G35" s="143">
        <v>0</v>
      </c>
      <c r="H35" s="143">
        <v>0</v>
      </c>
      <c r="I35" s="143">
        <v>0</v>
      </c>
      <c r="J35" s="143">
        <v>0</v>
      </c>
      <c r="K35" s="143">
        <v>0</v>
      </c>
      <c r="L35" s="143">
        <v>0</v>
      </c>
      <c r="M35" s="143">
        <v>0</v>
      </c>
    </row>
    <row r="36" spans="1:13" s="146" customFormat="1" ht="15" customHeight="1">
      <c r="A36" s="1" t="s">
        <v>636</v>
      </c>
      <c r="B36" s="141" t="s">
        <v>684</v>
      </c>
      <c r="C36" s="142" t="s">
        <v>685</v>
      </c>
      <c r="D36" s="143">
        <v>0</v>
      </c>
      <c r="E36" s="143">
        <v>0</v>
      </c>
      <c r="F36" s="143">
        <v>0</v>
      </c>
      <c r="G36" s="143">
        <v>0</v>
      </c>
      <c r="H36" s="143">
        <v>0</v>
      </c>
      <c r="I36" s="143">
        <v>0</v>
      </c>
      <c r="J36" s="143">
        <v>0</v>
      </c>
      <c r="K36" s="143">
        <v>0</v>
      </c>
      <c r="L36" s="143">
        <v>0</v>
      </c>
      <c r="M36" s="143">
        <v>0</v>
      </c>
    </row>
    <row r="37" spans="1:13" s="146" customFormat="1" ht="15" customHeight="1">
      <c r="A37" s="1" t="s">
        <v>636</v>
      </c>
      <c r="B37" s="141" t="s">
        <v>686</v>
      </c>
      <c r="C37" s="142" t="s">
        <v>687</v>
      </c>
      <c r="D37" s="143">
        <v>0.13769999999999999</v>
      </c>
      <c r="E37" s="143">
        <v>0.1075</v>
      </c>
      <c r="F37" s="143">
        <v>5.2900000000000003E-2</v>
      </c>
      <c r="G37" s="143">
        <v>2.93E-2</v>
      </c>
      <c r="H37" s="143">
        <v>3.1E-2</v>
      </c>
      <c r="I37" s="143">
        <v>0.1177</v>
      </c>
      <c r="J37" s="143">
        <v>0.17480000000000001</v>
      </c>
      <c r="K37" s="143">
        <v>0.13650000000000001</v>
      </c>
      <c r="L37" s="143">
        <v>0.1356</v>
      </c>
      <c r="M37" s="143">
        <v>0.16450000000000001</v>
      </c>
    </row>
    <row r="38" spans="1:13" s="146" customFormat="1" ht="15" customHeight="1">
      <c r="A38" s="1" t="s">
        <v>636</v>
      </c>
      <c r="B38" s="141" t="s">
        <v>688</v>
      </c>
      <c r="C38" s="142" t="s">
        <v>689</v>
      </c>
      <c r="D38" s="143">
        <v>0.107</v>
      </c>
      <c r="E38" s="143">
        <v>8.6999999999999994E-2</v>
      </c>
      <c r="F38" s="143">
        <v>4.4499999999999998E-2</v>
      </c>
      <c r="G38" s="143">
        <v>2.5399999999999999E-2</v>
      </c>
      <c r="H38" s="143">
        <v>2.75E-2</v>
      </c>
      <c r="I38" s="143">
        <v>0.10730000000000001</v>
      </c>
      <c r="J38" s="143">
        <v>0.1565</v>
      </c>
      <c r="K38" s="143">
        <v>0.12189999999999999</v>
      </c>
      <c r="L38" s="143">
        <v>0.1212</v>
      </c>
      <c r="M38" s="143">
        <v>0.1489</v>
      </c>
    </row>
    <row r="39" spans="1:13" s="146" customFormat="1" ht="15" customHeight="1" thickBot="1">
      <c r="A39" s="1" t="s">
        <v>636</v>
      </c>
      <c r="B39" s="141" t="s">
        <v>690</v>
      </c>
      <c r="C39" s="82" t="s">
        <v>691</v>
      </c>
      <c r="D39" s="143">
        <v>3.0446274741249999</v>
      </c>
      <c r="E39" s="143">
        <v>0</v>
      </c>
      <c r="F39" s="143">
        <v>0</v>
      </c>
      <c r="G39" s="143">
        <v>0.19256849961854564</v>
      </c>
      <c r="H39" s="143">
        <v>0.17649999999999999</v>
      </c>
      <c r="I39" s="143">
        <v>0.21809999999999999</v>
      </c>
      <c r="J39" s="143">
        <v>0.46189999999999998</v>
      </c>
      <c r="K39" s="143">
        <v>0.26929999999999998</v>
      </c>
      <c r="L39" s="143">
        <v>0.2782</v>
      </c>
      <c r="M39" s="143">
        <v>0.49530000000000002</v>
      </c>
    </row>
    <row r="40" spans="1:13" s="144" customFormat="1" ht="15" customHeight="1" thickTop="1" thickBot="1">
      <c r="A40" s="1"/>
      <c r="B40" s="139"/>
      <c r="C40" s="650" t="s">
        <v>478</v>
      </c>
      <c r="D40" s="651"/>
      <c r="E40" s="651"/>
      <c r="F40" s="651"/>
      <c r="G40" s="651"/>
      <c r="H40" s="652"/>
      <c r="I40" s="652"/>
      <c r="J40" s="652"/>
      <c r="K40" s="653"/>
      <c r="L40" s="652"/>
      <c r="M40" s="652"/>
    </row>
    <row r="41" spans="1:13" s="137" customFormat="1" ht="15" customHeight="1" thickTop="1">
      <c r="A41" s="1" t="s">
        <v>636</v>
      </c>
      <c r="B41" s="141" t="s">
        <v>692</v>
      </c>
      <c r="C41" s="142" t="s">
        <v>693</v>
      </c>
      <c r="D41" s="143">
        <v>0.22309999999999999</v>
      </c>
      <c r="E41" s="143">
        <v>0.191</v>
      </c>
      <c r="F41" s="143">
        <v>0.15909999999999999</v>
      </c>
      <c r="G41" s="143">
        <v>0.1341</v>
      </c>
      <c r="H41" s="143">
        <v>0.11070000000000001</v>
      </c>
      <c r="I41" s="143">
        <v>8.8099999999999998E-2</v>
      </c>
      <c r="J41" s="143">
        <v>0.105</v>
      </c>
      <c r="K41" s="143">
        <v>0.1069</v>
      </c>
      <c r="L41" s="143">
        <v>0.1062</v>
      </c>
      <c r="M41" s="143">
        <v>9.4500000000000001E-2</v>
      </c>
    </row>
    <row r="42" spans="1:13" s="146" customFormat="1" ht="15" customHeight="1">
      <c r="A42" s="1" t="s">
        <v>636</v>
      </c>
      <c r="B42" s="141" t="s">
        <v>694</v>
      </c>
      <c r="C42" s="142" t="s">
        <v>695</v>
      </c>
      <c r="D42" s="143">
        <v>0.22309999999999999</v>
      </c>
      <c r="E42" s="143">
        <v>0.191</v>
      </c>
      <c r="F42" s="143">
        <v>0.15909999999999999</v>
      </c>
      <c r="G42" s="143">
        <v>0.1341</v>
      </c>
      <c r="H42" s="143">
        <v>0.11070000000000001</v>
      </c>
      <c r="I42" s="143">
        <v>8.8099999999999998E-2</v>
      </c>
      <c r="J42" s="143">
        <v>0.105</v>
      </c>
      <c r="K42" s="143">
        <v>0.1069</v>
      </c>
      <c r="L42" s="143">
        <v>0.1062</v>
      </c>
      <c r="M42" s="143">
        <v>9.4500000000000001E-2</v>
      </c>
    </row>
    <row r="43" spans="1:13" s="146" customFormat="1" ht="15" customHeight="1">
      <c r="A43" s="1" t="s">
        <v>636</v>
      </c>
      <c r="B43" s="141" t="s">
        <v>696</v>
      </c>
      <c r="C43" s="142" t="s">
        <v>697</v>
      </c>
      <c r="D43" s="143">
        <v>0</v>
      </c>
      <c r="E43" s="143">
        <v>4.0000000000000002E-4</v>
      </c>
      <c r="F43" s="143">
        <v>1.18E-2</v>
      </c>
      <c r="G43" s="143">
        <v>2.8400000000000002E-2</v>
      </c>
      <c r="H43" s="143">
        <v>3.32E-2</v>
      </c>
      <c r="I43" s="143">
        <v>3.7499999999999999E-2</v>
      </c>
      <c r="J43" s="143">
        <v>6.0400000000000002E-2</v>
      </c>
      <c r="K43" s="143">
        <v>8.7900000000000006E-2</v>
      </c>
      <c r="L43" s="143">
        <v>8.0199999999999994E-2</v>
      </c>
      <c r="M43" s="143">
        <v>0.1464</v>
      </c>
    </row>
    <row r="44" spans="1:13" s="146" customFormat="1" ht="15" customHeight="1">
      <c r="A44" s="1" t="s">
        <v>636</v>
      </c>
      <c r="B44" s="141" t="s">
        <v>698</v>
      </c>
      <c r="C44" s="142" t="s">
        <v>699</v>
      </c>
      <c r="D44" s="143">
        <v>0</v>
      </c>
      <c r="E44" s="143">
        <v>0</v>
      </c>
      <c r="F44" s="143">
        <v>1E-4</v>
      </c>
      <c r="G44" s="143">
        <v>5.0000000000000001E-4</v>
      </c>
      <c r="H44" s="143">
        <v>5.9999999999999995E-4</v>
      </c>
      <c r="I44" s="143">
        <v>6.9999999999999999E-4</v>
      </c>
      <c r="J44" s="143">
        <v>2.9999999999999997E-4</v>
      </c>
      <c r="K44" s="143">
        <v>1.23E-2</v>
      </c>
      <c r="L44" s="143">
        <v>1.24E-2</v>
      </c>
      <c r="M44" s="143">
        <v>3.32E-2</v>
      </c>
    </row>
    <row r="45" spans="1:13" s="146" customFormat="1" ht="15" customHeight="1">
      <c r="A45" s="1" t="s">
        <v>636</v>
      </c>
      <c r="B45" s="141" t="s">
        <v>700</v>
      </c>
      <c r="C45" s="142" t="s">
        <v>701</v>
      </c>
      <c r="D45" s="143">
        <v>0</v>
      </c>
      <c r="E45" s="143">
        <v>2.0000000000000001E-4</v>
      </c>
      <c r="F45" s="143">
        <v>3.0000000000000001E-3</v>
      </c>
      <c r="G45" s="143">
        <v>5.3E-3</v>
      </c>
      <c r="H45" s="143">
        <v>3.2000000000000002E-3</v>
      </c>
      <c r="I45" s="143">
        <v>2.5000000000000001E-3</v>
      </c>
      <c r="J45" s="143">
        <v>2.3199999999999998E-2</v>
      </c>
      <c r="K45" s="143">
        <v>3.5299999999999998E-2</v>
      </c>
      <c r="L45" s="143">
        <v>3.1899999999999998E-2</v>
      </c>
      <c r="M45" s="143">
        <v>7.22E-2</v>
      </c>
    </row>
    <row r="46" spans="1:13" s="146" customFormat="1" ht="15" customHeight="1" thickBot="1">
      <c r="A46" s="1" t="s">
        <v>636</v>
      </c>
      <c r="B46" s="141" t="s">
        <v>702</v>
      </c>
      <c r="C46" s="142" t="s">
        <v>703</v>
      </c>
      <c r="D46" s="143">
        <v>0.40100000000000002</v>
      </c>
      <c r="E46" s="143">
        <v>0.30230000000000001</v>
      </c>
      <c r="F46" s="143">
        <v>0.3347</v>
      </c>
      <c r="G46" s="143">
        <v>0.2344</v>
      </c>
      <c r="H46" s="143">
        <v>0.14710000000000001</v>
      </c>
      <c r="I46" s="143">
        <v>0.14169999999999999</v>
      </c>
      <c r="J46" s="143">
        <v>0.13619999999999999</v>
      </c>
      <c r="K46" s="143">
        <v>0.16700000000000001</v>
      </c>
      <c r="L46" s="143">
        <v>0.1638</v>
      </c>
      <c r="M46" s="143">
        <v>0.1497</v>
      </c>
    </row>
    <row r="47" spans="1:13" s="140" customFormat="1" ht="15" customHeight="1" thickTop="1" thickBot="1">
      <c r="A47" s="1"/>
      <c r="B47" s="139"/>
      <c r="C47" s="650" t="s">
        <v>704</v>
      </c>
      <c r="D47" s="651"/>
      <c r="E47" s="651"/>
      <c r="F47" s="651"/>
      <c r="G47" s="651"/>
      <c r="H47" s="652"/>
      <c r="I47" s="652"/>
      <c r="J47" s="652"/>
      <c r="K47" s="653"/>
      <c r="L47" s="652"/>
      <c r="M47" s="652"/>
    </row>
    <row r="48" spans="1:13" s="137" customFormat="1" ht="15" customHeight="1" thickTop="1">
      <c r="A48" s="1" t="s">
        <v>636</v>
      </c>
      <c r="B48" s="141" t="s">
        <v>705</v>
      </c>
      <c r="C48" s="142" t="s">
        <v>706</v>
      </c>
      <c r="D48" s="143">
        <v>0.82630000000000003</v>
      </c>
      <c r="E48" s="143">
        <v>0.85009999999999997</v>
      </c>
      <c r="F48" s="143">
        <v>0.83960000000000001</v>
      </c>
      <c r="G48" s="143">
        <v>0.85270000000000001</v>
      </c>
      <c r="H48" s="143">
        <v>0.84760000000000002</v>
      </c>
      <c r="I48" s="143">
        <v>0.85060000000000002</v>
      </c>
      <c r="J48" s="143">
        <v>0.81159999999999999</v>
      </c>
      <c r="K48" s="143">
        <v>0.85360000000000003</v>
      </c>
      <c r="L48" s="143">
        <v>0.84989999999999999</v>
      </c>
      <c r="M48" s="143">
        <v>0.84109999999999996</v>
      </c>
    </row>
    <row r="49" spans="1:13" s="146" customFormat="1" ht="15" customHeight="1">
      <c r="A49" s="1" t="s">
        <v>636</v>
      </c>
      <c r="B49" s="141" t="s">
        <v>707</v>
      </c>
      <c r="C49" s="142" t="s">
        <v>708</v>
      </c>
      <c r="D49" s="143">
        <v>0.98939999999999995</v>
      </c>
      <c r="E49" s="143">
        <v>0.98350000000000004</v>
      </c>
      <c r="F49" s="143">
        <v>0.97589999999999999</v>
      </c>
      <c r="G49" s="143">
        <v>0.96479999999999999</v>
      </c>
      <c r="H49" s="143">
        <v>0.96279999999999999</v>
      </c>
      <c r="I49" s="143">
        <v>0.96189999999999998</v>
      </c>
      <c r="J49" s="143">
        <v>0.95879999999999999</v>
      </c>
      <c r="K49" s="143">
        <v>0.95309999999999995</v>
      </c>
      <c r="L49" s="143">
        <v>0.95509999999999995</v>
      </c>
      <c r="M49" s="143">
        <v>0.95430000000000004</v>
      </c>
    </row>
    <row r="50" spans="1:13" s="146" customFormat="1" ht="15" customHeight="1">
      <c r="A50" s="1" t="s">
        <v>636</v>
      </c>
      <c r="B50" s="141" t="s">
        <v>709</v>
      </c>
      <c r="C50" s="142" t="s">
        <v>710</v>
      </c>
      <c r="D50" s="143">
        <v>7.4999999999999997E-2</v>
      </c>
      <c r="E50" s="143">
        <v>6.8400000000000002E-2</v>
      </c>
      <c r="F50" s="143">
        <v>2.3E-2</v>
      </c>
      <c r="G50" s="143">
        <v>2.07E-2</v>
      </c>
      <c r="H50" s="143">
        <v>-1.01E-2</v>
      </c>
      <c r="I50" s="143">
        <v>-3.0200000000000001E-2</v>
      </c>
      <c r="J50" s="143">
        <v>-5.4199999999999998E-2</v>
      </c>
      <c r="K50" s="143">
        <v>2.8999999999999998E-3</v>
      </c>
      <c r="L50" s="143">
        <v>-4.4000000000000003E-3</v>
      </c>
      <c r="M50" s="143">
        <v>-2.6700000000000002E-2</v>
      </c>
    </row>
    <row r="51" spans="1:13" s="146" customFormat="1" ht="15" customHeight="1">
      <c r="A51" s="1" t="s">
        <v>636</v>
      </c>
      <c r="B51" s="141" t="s">
        <v>711</v>
      </c>
      <c r="C51" s="142" t="s">
        <v>712</v>
      </c>
      <c r="D51" s="143">
        <v>0.77839999999999998</v>
      </c>
      <c r="E51" s="143">
        <v>0.78480000000000005</v>
      </c>
      <c r="F51" s="143">
        <v>1.0085</v>
      </c>
      <c r="G51" s="143">
        <v>1.0984</v>
      </c>
      <c r="H51" s="143">
        <v>1.3766</v>
      </c>
      <c r="I51" s="143">
        <v>1.6957</v>
      </c>
      <c r="J51" s="143">
        <v>1.7947</v>
      </c>
      <c r="K51" s="143">
        <v>1.3687</v>
      </c>
      <c r="L51" s="143">
        <v>1.4132</v>
      </c>
      <c r="M51" s="143">
        <v>1.6817</v>
      </c>
    </row>
    <row r="52" spans="1:13" ht="3.75" customHeight="1" thickBot="1">
      <c r="A52" s="1"/>
      <c r="B52" s="1"/>
      <c r="C52" s="129"/>
      <c r="D52" s="129"/>
      <c r="E52" s="129"/>
      <c r="F52" s="129"/>
      <c r="G52" s="129"/>
      <c r="H52" s="129"/>
      <c r="I52" s="129"/>
      <c r="J52" s="129"/>
      <c r="K52" s="129"/>
      <c r="L52" s="129"/>
      <c r="M52" s="129"/>
    </row>
    <row r="53" spans="1:13" ht="15" customHeight="1" thickTop="1">
      <c r="A53" s="24" t="s">
        <v>713</v>
      </c>
      <c r="B53" s="142" t="s">
        <v>713</v>
      </c>
      <c r="C53" s="721" t="s">
        <v>490</v>
      </c>
      <c r="D53" s="721"/>
      <c r="E53" s="721"/>
      <c r="F53" s="721"/>
      <c r="G53" s="721"/>
      <c r="H53" s="721"/>
      <c r="I53" s="721"/>
      <c r="J53" s="721"/>
      <c r="K53" s="721"/>
      <c r="L53" s="721"/>
      <c r="M53" s="721"/>
    </row>
    <row r="54" spans="1:13" ht="51.75" customHeight="1">
      <c r="A54" s="1"/>
      <c r="B54" s="1"/>
      <c r="C54" s="725" t="s">
        <v>714</v>
      </c>
      <c r="D54" s="725"/>
      <c r="E54" s="725"/>
      <c r="F54" s="725"/>
      <c r="G54" s="725"/>
      <c r="H54" s="725"/>
      <c r="I54" s="725"/>
      <c r="J54" s="725"/>
      <c r="K54" s="725"/>
      <c r="L54" s="725"/>
      <c r="M54" s="725"/>
    </row>
    <row r="55" spans="1:13" ht="48" customHeight="1">
      <c r="A55" s="1"/>
      <c r="B55" s="1"/>
      <c r="C55" s="725" t="s">
        <v>715</v>
      </c>
      <c r="D55" s="725"/>
      <c r="E55" s="725"/>
      <c r="F55" s="725"/>
      <c r="G55" s="725"/>
      <c r="H55" s="725"/>
      <c r="I55" s="725"/>
      <c r="J55" s="725"/>
      <c r="K55" s="725"/>
      <c r="L55" s="725"/>
      <c r="M55" s="725"/>
    </row>
    <row r="56" spans="1:13" ht="15" customHeight="1">
      <c r="A56" s="1"/>
      <c r="B56" s="1"/>
      <c r="C56" s="720" t="s">
        <v>716</v>
      </c>
      <c r="D56" s="720"/>
      <c r="E56" s="720"/>
      <c r="F56" s="720"/>
      <c r="G56" s="720"/>
      <c r="H56" s="720"/>
      <c r="I56" s="720"/>
      <c r="J56" s="720"/>
      <c r="K56" s="720"/>
      <c r="L56" s="720"/>
      <c r="M56" s="720"/>
    </row>
    <row r="57" spans="1:13" ht="15" customHeight="1">
      <c r="A57" s="1"/>
      <c r="B57" s="1"/>
      <c r="C57" s="720" t="s">
        <v>494</v>
      </c>
      <c r="D57" s="720"/>
      <c r="E57" s="720"/>
      <c r="F57" s="720"/>
      <c r="G57" s="720"/>
      <c r="H57" s="720"/>
      <c r="I57" s="720"/>
      <c r="J57" s="720"/>
      <c r="K57" s="720"/>
      <c r="L57" s="720"/>
      <c r="M57" s="720"/>
    </row>
    <row r="58" spans="1:13" ht="15" customHeight="1">
      <c r="A58" s="1"/>
      <c r="B58" s="1"/>
      <c r="C58" s="1"/>
      <c r="D58" s="1"/>
      <c r="E58" s="1"/>
      <c r="F58" s="1"/>
      <c r="G58" s="1"/>
      <c r="H58" s="1"/>
      <c r="I58" s="1"/>
      <c r="J58" s="1"/>
      <c r="K58" s="1"/>
      <c r="L58" s="1"/>
      <c r="M58" s="1"/>
    </row>
    <row r="59" spans="1:13" ht="15" customHeight="1">
      <c r="A59" s="1"/>
      <c r="B59" s="1"/>
      <c r="C59" s="1"/>
      <c r="D59" s="1"/>
      <c r="E59" s="1"/>
      <c r="F59" s="1"/>
      <c r="G59" s="1"/>
      <c r="H59" s="1"/>
      <c r="I59" s="1"/>
      <c r="J59" s="1"/>
      <c r="K59" s="1"/>
      <c r="L59" s="1"/>
      <c r="M59" s="1"/>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M75"/>
  <sheetViews>
    <sheetView topLeftCell="C1" zoomScaleNormal="100" workbookViewId="0">
      <selection activeCell="O17" sqref="O17"/>
    </sheetView>
  </sheetViews>
  <sheetFormatPr baseColWidth="10" defaultColWidth="9.140625" defaultRowHeight="12.75"/>
  <cols>
    <col min="1" max="2" width="9.140625" style="148" hidden="1" customWidth="1"/>
    <col min="3" max="3" width="90.28515625" style="148" customWidth="1"/>
    <col min="4" max="9" width="7.28515625" style="148" bestFit="1" customWidth="1"/>
    <col min="10" max="10" width="7.28515625" style="148" customWidth="1"/>
    <col min="11" max="13" width="7.28515625" style="148" bestFit="1" customWidth="1"/>
    <col min="14" max="256" width="11.42578125" style="148" customWidth="1"/>
    <col min="257" max="258" width="0" style="148" hidden="1" customWidth="1"/>
    <col min="259" max="259" width="90.28515625" style="148" customWidth="1"/>
    <col min="260" max="265" width="7.28515625" style="148" bestFit="1" customWidth="1"/>
    <col min="266" max="266" width="7.28515625" style="148" customWidth="1"/>
    <col min="267" max="269" width="7.28515625" style="148" bestFit="1" customWidth="1"/>
    <col min="270" max="512" width="11.42578125" style="148" customWidth="1"/>
    <col min="513" max="514" width="0" style="148" hidden="1" customWidth="1"/>
    <col min="515" max="515" width="90.28515625" style="148" customWidth="1"/>
    <col min="516" max="521" width="7.28515625" style="148" bestFit="1" customWidth="1"/>
    <col min="522" max="522" width="7.28515625" style="148" customWidth="1"/>
    <col min="523" max="525" width="7.28515625" style="148" bestFit="1" customWidth="1"/>
    <col min="526" max="768" width="11.42578125" style="148" customWidth="1"/>
    <col min="769" max="770" width="0" style="148" hidden="1" customWidth="1"/>
    <col min="771" max="771" width="90.28515625" style="148" customWidth="1"/>
    <col min="772" max="777" width="7.28515625" style="148" bestFit="1" customWidth="1"/>
    <col min="778" max="778" width="7.28515625" style="148" customWidth="1"/>
    <col min="779" max="781" width="7.28515625" style="148" bestFit="1" customWidth="1"/>
    <col min="782" max="1024" width="11.42578125" style="148" customWidth="1"/>
    <col min="1025" max="1026" width="0" style="148" hidden="1" customWidth="1"/>
    <col min="1027" max="1027" width="90.28515625" style="148" customWidth="1"/>
    <col min="1028" max="1033" width="7.28515625" style="148" bestFit="1" customWidth="1"/>
    <col min="1034" max="1034" width="7.28515625" style="148" customWidth="1"/>
    <col min="1035" max="1037" width="7.28515625" style="148" bestFit="1" customWidth="1"/>
    <col min="1038" max="1280" width="11.42578125" style="148" customWidth="1"/>
    <col min="1281" max="1282" width="0" style="148" hidden="1" customWidth="1"/>
    <col min="1283" max="1283" width="90.28515625" style="148" customWidth="1"/>
    <col min="1284" max="1289" width="7.28515625" style="148" bestFit="1" customWidth="1"/>
    <col min="1290" max="1290" width="7.28515625" style="148" customWidth="1"/>
    <col min="1291" max="1293" width="7.28515625" style="148" bestFit="1" customWidth="1"/>
    <col min="1294" max="1536" width="11.42578125" style="148" customWidth="1"/>
    <col min="1537" max="1538" width="0" style="148" hidden="1" customWidth="1"/>
    <col min="1539" max="1539" width="90.28515625" style="148" customWidth="1"/>
    <col min="1540" max="1545" width="7.28515625" style="148" bestFit="1" customWidth="1"/>
    <col min="1546" max="1546" width="7.28515625" style="148" customWidth="1"/>
    <col min="1547" max="1549" width="7.28515625" style="148" bestFit="1" customWidth="1"/>
    <col min="1550" max="1792" width="11.42578125" style="148" customWidth="1"/>
    <col min="1793" max="1794" width="0" style="148" hidden="1" customWidth="1"/>
    <col min="1795" max="1795" width="90.28515625" style="148" customWidth="1"/>
    <col min="1796" max="1801" width="7.28515625" style="148" bestFit="1" customWidth="1"/>
    <col min="1802" max="1802" width="7.28515625" style="148" customWidth="1"/>
    <col min="1803" max="1805" width="7.28515625" style="148" bestFit="1" customWidth="1"/>
    <col min="1806" max="2048" width="11.42578125" style="148" customWidth="1"/>
    <col min="2049" max="2050" width="0" style="148" hidden="1" customWidth="1"/>
    <col min="2051" max="2051" width="90.28515625" style="148" customWidth="1"/>
    <col min="2052" max="2057" width="7.28515625" style="148" bestFit="1" customWidth="1"/>
    <col min="2058" max="2058" width="7.28515625" style="148" customWidth="1"/>
    <col min="2059" max="2061" width="7.28515625" style="148" bestFit="1" customWidth="1"/>
    <col min="2062" max="2304" width="11.42578125" style="148" customWidth="1"/>
    <col min="2305" max="2306" width="0" style="148" hidden="1" customWidth="1"/>
    <col min="2307" max="2307" width="90.28515625" style="148" customWidth="1"/>
    <col min="2308" max="2313" width="7.28515625" style="148" bestFit="1" customWidth="1"/>
    <col min="2314" max="2314" width="7.28515625" style="148" customWidth="1"/>
    <col min="2315" max="2317" width="7.28515625" style="148" bestFit="1" customWidth="1"/>
    <col min="2318" max="2560" width="11.42578125" style="148" customWidth="1"/>
    <col min="2561" max="2562" width="0" style="148" hidden="1" customWidth="1"/>
    <col min="2563" max="2563" width="90.28515625" style="148" customWidth="1"/>
    <col min="2564" max="2569" width="7.28515625" style="148" bestFit="1" customWidth="1"/>
    <col min="2570" max="2570" width="7.28515625" style="148" customWidth="1"/>
    <col min="2571" max="2573" width="7.28515625" style="148" bestFit="1" customWidth="1"/>
    <col min="2574" max="2816" width="11.42578125" style="148" customWidth="1"/>
    <col min="2817" max="2818" width="0" style="148" hidden="1" customWidth="1"/>
    <col min="2819" max="2819" width="90.28515625" style="148" customWidth="1"/>
    <col min="2820" max="2825" width="7.28515625" style="148" bestFit="1" customWidth="1"/>
    <col min="2826" max="2826" width="7.28515625" style="148" customWidth="1"/>
    <col min="2827" max="2829" width="7.28515625" style="148" bestFit="1" customWidth="1"/>
    <col min="2830" max="3072" width="11.42578125" style="148" customWidth="1"/>
    <col min="3073" max="3074" width="0" style="148" hidden="1" customWidth="1"/>
    <col min="3075" max="3075" width="90.28515625" style="148" customWidth="1"/>
    <col min="3076" max="3081" width="7.28515625" style="148" bestFit="1" customWidth="1"/>
    <col min="3082" max="3082" width="7.28515625" style="148" customWidth="1"/>
    <col min="3083" max="3085" width="7.28515625" style="148" bestFit="1" customWidth="1"/>
    <col min="3086" max="3328" width="11.42578125" style="148" customWidth="1"/>
    <col min="3329" max="3330" width="0" style="148" hidden="1" customWidth="1"/>
    <col min="3331" max="3331" width="90.28515625" style="148" customWidth="1"/>
    <col min="3332" max="3337" width="7.28515625" style="148" bestFit="1" customWidth="1"/>
    <col min="3338" max="3338" width="7.28515625" style="148" customWidth="1"/>
    <col min="3339" max="3341" width="7.28515625" style="148" bestFit="1" customWidth="1"/>
    <col min="3342" max="3584" width="11.42578125" style="148" customWidth="1"/>
    <col min="3585" max="3586" width="0" style="148" hidden="1" customWidth="1"/>
    <col min="3587" max="3587" width="90.28515625" style="148" customWidth="1"/>
    <col min="3588" max="3593" width="7.28515625" style="148" bestFit="1" customWidth="1"/>
    <col min="3594" max="3594" width="7.28515625" style="148" customWidth="1"/>
    <col min="3595" max="3597" width="7.28515625" style="148" bestFit="1" customWidth="1"/>
    <col min="3598" max="3840" width="11.42578125" style="148" customWidth="1"/>
    <col min="3841" max="3842" width="0" style="148" hidden="1" customWidth="1"/>
    <col min="3843" max="3843" width="90.28515625" style="148" customWidth="1"/>
    <col min="3844" max="3849" width="7.28515625" style="148" bestFit="1" customWidth="1"/>
    <col min="3850" max="3850" width="7.28515625" style="148" customWidth="1"/>
    <col min="3851" max="3853" width="7.28515625" style="148" bestFit="1" customWidth="1"/>
    <col min="3854" max="4096" width="11.42578125" style="148" customWidth="1"/>
    <col min="4097" max="4098" width="0" style="148" hidden="1" customWidth="1"/>
    <col min="4099" max="4099" width="90.28515625" style="148" customWidth="1"/>
    <col min="4100" max="4105" width="7.28515625" style="148" bestFit="1" customWidth="1"/>
    <col min="4106" max="4106" width="7.28515625" style="148" customWidth="1"/>
    <col min="4107" max="4109" width="7.28515625" style="148" bestFit="1" customWidth="1"/>
    <col min="4110" max="4352" width="11.42578125" style="148" customWidth="1"/>
    <col min="4353" max="4354" width="0" style="148" hidden="1" customWidth="1"/>
    <col min="4355" max="4355" width="90.28515625" style="148" customWidth="1"/>
    <col min="4356" max="4361" width="7.28515625" style="148" bestFit="1" customWidth="1"/>
    <col min="4362" max="4362" width="7.28515625" style="148" customWidth="1"/>
    <col min="4363" max="4365" width="7.28515625" style="148" bestFit="1" customWidth="1"/>
    <col min="4366" max="4608" width="11.42578125" style="148" customWidth="1"/>
    <col min="4609" max="4610" width="0" style="148" hidden="1" customWidth="1"/>
    <col min="4611" max="4611" width="90.28515625" style="148" customWidth="1"/>
    <col min="4612" max="4617" width="7.28515625" style="148" bestFit="1" customWidth="1"/>
    <col min="4618" max="4618" width="7.28515625" style="148" customWidth="1"/>
    <col min="4619" max="4621" width="7.28515625" style="148" bestFit="1" customWidth="1"/>
    <col min="4622" max="4864" width="11.42578125" style="148" customWidth="1"/>
    <col min="4865" max="4866" width="0" style="148" hidden="1" customWidth="1"/>
    <col min="4867" max="4867" width="90.28515625" style="148" customWidth="1"/>
    <col min="4868" max="4873" width="7.28515625" style="148" bestFit="1" customWidth="1"/>
    <col min="4874" max="4874" width="7.28515625" style="148" customWidth="1"/>
    <col min="4875" max="4877" width="7.28515625" style="148" bestFit="1" customWidth="1"/>
    <col min="4878" max="5120" width="11.42578125" style="148" customWidth="1"/>
    <col min="5121" max="5122" width="0" style="148" hidden="1" customWidth="1"/>
    <col min="5123" max="5123" width="90.28515625" style="148" customWidth="1"/>
    <col min="5124" max="5129" width="7.28515625" style="148" bestFit="1" customWidth="1"/>
    <col min="5130" max="5130" width="7.28515625" style="148" customWidth="1"/>
    <col min="5131" max="5133" width="7.28515625" style="148" bestFit="1" customWidth="1"/>
    <col min="5134" max="5376" width="11.42578125" style="148" customWidth="1"/>
    <col min="5377" max="5378" width="0" style="148" hidden="1" customWidth="1"/>
    <col min="5379" max="5379" width="90.28515625" style="148" customWidth="1"/>
    <col min="5380" max="5385" width="7.28515625" style="148" bestFit="1" customWidth="1"/>
    <col min="5386" max="5386" width="7.28515625" style="148" customWidth="1"/>
    <col min="5387" max="5389" width="7.28515625" style="148" bestFit="1" customWidth="1"/>
    <col min="5390" max="5632" width="11.42578125" style="148" customWidth="1"/>
    <col min="5633" max="5634" width="0" style="148" hidden="1" customWidth="1"/>
    <col min="5635" max="5635" width="90.28515625" style="148" customWidth="1"/>
    <col min="5636" max="5641" width="7.28515625" style="148" bestFit="1" customWidth="1"/>
    <col min="5642" max="5642" width="7.28515625" style="148" customWidth="1"/>
    <col min="5643" max="5645" width="7.28515625" style="148" bestFit="1" customWidth="1"/>
    <col min="5646" max="5888" width="11.42578125" style="148" customWidth="1"/>
    <col min="5889" max="5890" width="0" style="148" hidden="1" customWidth="1"/>
    <col min="5891" max="5891" width="90.28515625" style="148" customWidth="1"/>
    <col min="5892" max="5897" width="7.28515625" style="148" bestFit="1" customWidth="1"/>
    <col min="5898" max="5898" width="7.28515625" style="148" customWidth="1"/>
    <col min="5899" max="5901" width="7.28515625" style="148" bestFit="1" customWidth="1"/>
    <col min="5902" max="6144" width="11.42578125" style="148" customWidth="1"/>
    <col min="6145" max="6146" width="0" style="148" hidden="1" customWidth="1"/>
    <col min="6147" max="6147" width="90.28515625" style="148" customWidth="1"/>
    <col min="6148" max="6153" width="7.28515625" style="148" bestFit="1" customWidth="1"/>
    <col min="6154" max="6154" width="7.28515625" style="148" customWidth="1"/>
    <col min="6155" max="6157" width="7.28515625" style="148" bestFit="1" customWidth="1"/>
    <col min="6158" max="6400" width="11.42578125" style="148" customWidth="1"/>
    <col min="6401" max="6402" width="0" style="148" hidden="1" customWidth="1"/>
    <col min="6403" max="6403" width="90.28515625" style="148" customWidth="1"/>
    <col min="6404" max="6409" width="7.28515625" style="148" bestFit="1" customWidth="1"/>
    <col min="6410" max="6410" width="7.28515625" style="148" customWidth="1"/>
    <col min="6411" max="6413" width="7.28515625" style="148" bestFit="1" customWidth="1"/>
    <col min="6414" max="6656" width="11.42578125" style="148" customWidth="1"/>
    <col min="6657" max="6658" width="0" style="148" hidden="1" customWidth="1"/>
    <col min="6659" max="6659" width="90.28515625" style="148" customWidth="1"/>
    <col min="6660" max="6665" width="7.28515625" style="148" bestFit="1" customWidth="1"/>
    <col min="6666" max="6666" width="7.28515625" style="148" customWidth="1"/>
    <col min="6667" max="6669" width="7.28515625" style="148" bestFit="1" customWidth="1"/>
    <col min="6670" max="6912" width="11.42578125" style="148" customWidth="1"/>
    <col min="6913" max="6914" width="0" style="148" hidden="1" customWidth="1"/>
    <col min="6915" max="6915" width="90.28515625" style="148" customWidth="1"/>
    <col min="6916" max="6921" width="7.28515625" style="148" bestFit="1" customWidth="1"/>
    <col min="6922" max="6922" width="7.28515625" style="148" customWidth="1"/>
    <col min="6923" max="6925" width="7.28515625" style="148" bestFit="1" customWidth="1"/>
    <col min="6926" max="7168" width="11.42578125" style="148" customWidth="1"/>
    <col min="7169" max="7170" width="0" style="148" hidden="1" customWidth="1"/>
    <col min="7171" max="7171" width="90.28515625" style="148" customWidth="1"/>
    <col min="7172" max="7177" width="7.28515625" style="148" bestFit="1" customWidth="1"/>
    <col min="7178" max="7178" width="7.28515625" style="148" customWidth="1"/>
    <col min="7179" max="7181" width="7.28515625" style="148" bestFit="1" customWidth="1"/>
    <col min="7182" max="7424" width="11.42578125" style="148" customWidth="1"/>
    <col min="7425" max="7426" width="0" style="148" hidden="1" customWidth="1"/>
    <col min="7427" max="7427" width="90.28515625" style="148" customWidth="1"/>
    <col min="7428" max="7433" width="7.28515625" style="148" bestFit="1" customWidth="1"/>
    <col min="7434" max="7434" width="7.28515625" style="148" customWidth="1"/>
    <col min="7435" max="7437" width="7.28515625" style="148" bestFit="1" customWidth="1"/>
    <col min="7438" max="7680" width="11.42578125" style="148" customWidth="1"/>
    <col min="7681" max="7682" width="0" style="148" hidden="1" customWidth="1"/>
    <col min="7683" max="7683" width="90.28515625" style="148" customWidth="1"/>
    <col min="7684" max="7689" width="7.28515625" style="148" bestFit="1" customWidth="1"/>
    <col min="7690" max="7690" width="7.28515625" style="148" customWidth="1"/>
    <col min="7691" max="7693" width="7.28515625" style="148" bestFit="1" customWidth="1"/>
    <col min="7694" max="7936" width="11.42578125" style="148" customWidth="1"/>
    <col min="7937" max="7938" width="0" style="148" hidden="1" customWidth="1"/>
    <col min="7939" max="7939" width="90.28515625" style="148" customWidth="1"/>
    <col min="7940" max="7945" width="7.28515625" style="148" bestFit="1" customWidth="1"/>
    <col min="7946" max="7946" width="7.28515625" style="148" customWidth="1"/>
    <col min="7947" max="7949" width="7.28515625" style="148" bestFit="1" customWidth="1"/>
    <col min="7950" max="8192" width="11.42578125" style="148" customWidth="1"/>
    <col min="8193" max="8194" width="0" style="148" hidden="1" customWidth="1"/>
    <col min="8195" max="8195" width="90.28515625" style="148" customWidth="1"/>
    <col min="8196" max="8201" width="7.28515625" style="148" bestFit="1" customWidth="1"/>
    <col min="8202" max="8202" width="7.28515625" style="148" customWidth="1"/>
    <col min="8203" max="8205" width="7.28515625" style="148" bestFit="1" customWidth="1"/>
    <col min="8206" max="8448" width="11.42578125" style="148" customWidth="1"/>
    <col min="8449" max="8450" width="0" style="148" hidden="1" customWidth="1"/>
    <col min="8451" max="8451" width="90.28515625" style="148" customWidth="1"/>
    <col min="8452" max="8457" width="7.28515625" style="148" bestFit="1" customWidth="1"/>
    <col min="8458" max="8458" width="7.28515625" style="148" customWidth="1"/>
    <col min="8459" max="8461" width="7.28515625" style="148" bestFit="1" customWidth="1"/>
    <col min="8462" max="8704" width="11.42578125" style="148" customWidth="1"/>
    <col min="8705" max="8706" width="0" style="148" hidden="1" customWidth="1"/>
    <col min="8707" max="8707" width="90.28515625" style="148" customWidth="1"/>
    <col min="8708" max="8713" width="7.28515625" style="148" bestFit="1" customWidth="1"/>
    <col min="8714" max="8714" width="7.28515625" style="148" customWidth="1"/>
    <col min="8715" max="8717" width="7.28515625" style="148" bestFit="1" customWidth="1"/>
    <col min="8718" max="8960" width="11.42578125" style="148" customWidth="1"/>
    <col min="8961" max="8962" width="0" style="148" hidden="1" customWidth="1"/>
    <col min="8963" max="8963" width="90.28515625" style="148" customWidth="1"/>
    <col min="8964" max="8969" width="7.28515625" style="148" bestFit="1" customWidth="1"/>
    <col min="8970" max="8970" width="7.28515625" style="148" customWidth="1"/>
    <col min="8971" max="8973" width="7.28515625" style="148" bestFit="1" customWidth="1"/>
    <col min="8974" max="9216" width="11.42578125" style="148" customWidth="1"/>
    <col min="9217" max="9218" width="0" style="148" hidden="1" customWidth="1"/>
    <col min="9219" max="9219" width="90.28515625" style="148" customWidth="1"/>
    <col min="9220" max="9225" width="7.28515625" style="148" bestFit="1" customWidth="1"/>
    <col min="9226" max="9226" width="7.28515625" style="148" customWidth="1"/>
    <col min="9227" max="9229" width="7.28515625" style="148" bestFit="1" customWidth="1"/>
    <col min="9230" max="9472" width="11.42578125" style="148" customWidth="1"/>
    <col min="9473" max="9474" width="0" style="148" hidden="1" customWidth="1"/>
    <col min="9475" max="9475" width="90.28515625" style="148" customWidth="1"/>
    <col min="9476" max="9481" width="7.28515625" style="148" bestFit="1" customWidth="1"/>
    <col min="9482" max="9482" width="7.28515625" style="148" customWidth="1"/>
    <col min="9483" max="9485" width="7.28515625" style="148" bestFit="1" customWidth="1"/>
    <col min="9486" max="9728" width="11.42578125" style="148" customWidth="1"/>
    <col min="9729" max="9730" width="0" style="148" hidden="1" customWidth="1"/>
    <col min="9731" max="9731" width="90.28515625" style="148" customWidth="1"/>
    <col min="9732" max="9737" width="7.28515625" style="148" bestFit="1" customWidth="1"/>
    <col min="9738" max="9738" width="7.28515625" style="148" customWidth="1"/>
    <col min="9739" max="9741" width="7.28515625" style="148" bestFit="1" customWidth="1"/>
    <col min="9742" max="9984" width="11.42578125" style="148" customWidth="1"/>
    <col min="9985" max="9986" width="0" style="148" hidden="1" customWidth="1"/>
    <col min="9987" max="9987" width="90.28515625" style="148" customWidth="1"/>
    <col min="9988" max="9993" width="7.28515625" style="148" bestFit="1" customWidth="1"/>
    <col min="9994" max="9994" width="7.28515625" style="148" customWidth="1"/>
    <col min="9995" max="9997" width="7.28515625" style="148" bestFit="1" customWidth="1"/>
    <col min="9998" max="10240" width="11.42578125" style="148" customWidth="1"/>
    <col min="10241" max="10242" width="0" style="148" hidden="1" customWidth="1"/>
    <col min="10243" max="10243" width="90.28515625" style="148" customWidth="1"/>
    <col min="10244" max="10249" width="7.28515625" style="148" bestFit="1" customWidth="1"/>
    <col min="10250" max="10250" width="7.28515625" style="148" customWidth="1"/>
    <col min="10251" max="10253" width="7.28515625" style="148" bestFit="1" customWidth="1"/>
    <col min="10254" max="10496" width="11.42578125" style="148" customWidth="1"/>
    <col min="10497" max="10498" width="0" style="148" hidden="1" customWidth="1"/>
    <col min="10499" max="10499" width="90.28515625" style="148" customWidth="1"/>
    <col min="10500" max="10505" width="7.28515625" style="148" bestFit="1" customWidth="1"/>
    <col min="10506" max="10506" width="7.28515625" style="148" customWidth="1"/>
    <col min="10507" max="10509" width="7.28515625" style="148" bestFit="1" customWidth="1"/>
    <col min="10510" max="10752" width="11.42578125" style="148" customWidth="1"/>
    <col min="10753" max="10754" width="0" style="148" hidden="1" customWidth="1"/>
    <col min="10755" max="10755" width="90.28515625" style="148" customWidth="1"/>
    <col min="10756" max="10761" width="7.28515625" style="148" bestFit="1" customWidth="1"/>
    <col min="10762" max="10762" width="7.28515625" style="148" customWidth="1"/>
    <col min="10763" max="10765" width="7.28515625" style="148" bestFit="1" customWidth="1"/>
    <col min="10766" max="11008" width="11.42578125" style="148" customWidth="1"/>
    <col min="11009" max="11010" width="0" style="148" hidden="1" customWidth="1"/>
    <col min="11011" max="11011" width="90.28515625" style="148" customWidth="1"/>
    <col min="11012" max="11017" width="7.28515625" style="148" bestFit="1" customWidth="1"/>
    <col min="11018" max="11018" width="7.28515625" style="148" customWidth="1"/>
    <col min="11019" max="11021" width="7.28515625" style="148" bestFit="1" customWidth="1"/>
    <col min="11022" max="11264" width="11.42578125" style="148" customWidth="1"/>
    <col min="11265" max="11266" width="0" style="148" hidden="1" customWidth="1"/>
    <col min="11267" max="11267" width="90.28515625" style="148" customWidth="1"/>
    <col min="11268" max="11273" width="7.28515625" style="148" bestFit="1" customWidth="1"/>
    <col min="11274" max="11274" width="7.28515625" style="148" customWidth="1"/>
    <col min="11275" max="11277" width="7.28515625" style="148" bestFit="1" customWidth="1"/>
    <col min="11278" max="11520" width="11.42578125" style="148" customWidth="1"/>
    <col min="11521" max="11522" width="0" style="148" hidden="1" customWidth="1"/>
    <col min="11523" max="11523" width="90.28515625" style="148" customWidth="1"/>
    <col min="11524" max="11529" width="7.28515625" style="148" bestFit="1" customWidth="1"/>
    <col min="11530" max="11530" width="7.28515625" style="148" customWidth="1"/>
    <col min="11531" max="11533" width="7.28515625" style="148" bestFit="1" customWidth="1"/>
    <col min="11534" max="11776" width="11.42578125" style="148" customWidth="1"/>
    <col min="11777" max="11778" width="0" style="148" hidden="1" customWidth="1"/>
    <col min="11779" max="11779" width="90.28515625" style="148" customWidth="1"/>
    <col min="11780" max="11785" width="7.28515625" style="148" bestFit="1" customWidth="1"/>
    <col min="11786" max="11786" width="7.28515625" style="148" customWidth="1"/>
    <col min="11787" max="11789" width="7.28515625" style="148" bestFit="1" customWidth="1"/>
    <col min="11790" max="12032" width="11.42578125" style="148" customWidth="1"/>
    <col min="12033" max="12034" width="0" style="148" hidden="1" customWidth="1"/>
    <col min="12035" max="12035" width="90.28515625" style="148" customWidth="1"/>
    <col min="12036" max="12041" width="7.28515625" style="148" bestFit="1" customWidth="1"/>
    <col min="12042" max="12042" width="7.28515625" style="148" customWidth="1"/>
    <col min="12043" max="12045" width="7.28515625" style="148" bestFit="1" customWidth="1"/>
    <col min="12046" max="12288" width="11.42578125" style="148" customWidth="1"/>
    <col min="12289" max="12290" width="0" style="148" hidden="1" customWidth="1"/>
    <col min="12291" max="12291" width="90.28515625" style="148" customWidth="1"/>
    <col min="12292" max="12297" width="7.28515625" style="148" bestFit="1" customWidth="1"/>
    <col min="12298" max="12298" width="7.28515625" style="148" customWidth="1"/>
    <col min="12299" max="12301" width="7.28515625" style="148" bestFit="1" customWidth="1"/>
    <col min="12302" max="12544" width="11.42578125" style="148" customWidth="1"/>
    <col min="12545" max="12546" width="0" style="148" hidden="1" customWidth="1"/>
    <col min="12547" max="12547" width="90.28515625" style="148" customWidth="1"/>
    <col min="12548" max="12553" width="7.28515625" style="148" bestFit="1" customWidth="1"/>
    <col min="12554" max="12554" width="7.28515625" style="148" customWidth="1"/>
    <col min="12555" max="12557" width="7.28515625" style="148" bestFit="1" customWidth="1"/>
    <col min="12558" max="12800" width="11.42578125" style="148" customWidth="1"/>
    <col min="12801" max="12802" width="0" style="148" hidden="1" customWidth="1"/>
    <col min="12803" max="12803" width="90.28515625" style="148" customWidth="1"/>
    <col min="12804" max="12809" width="7.28515625" style="148" bestFit="1" customWidth="1"/>
    <col min="12810" max="12810" width="7.28515625" style="148" customWidth="1"/>
    <col min="12811" max="12813" width="7.28515625" style="148" bestFit="1" customWidth="1"/>
    <col min="12814" max="13056" width="11.42578125" style="148" customWidth="1"/>
    <col min="13057" max="13058" width="0" style="148" hidden="1" customWidth="1"/>
    <col min="13059" max="13059" width="90.28515625" style="148" customWidth="1"/>
    <col min="13060" max="13065" width="7.28515625" style="148" bestFit="1" customWidth="1"/>
    <col min="13066" max="13066" width="7.28515625" style="148" customWidth="1"/>
    <col min="13067" max="13069" width="7.28515625" style="148" bestFit="1" customWidth="1"/>
    <col min="13070" max="13312" width="11.42578125" style="148" customWidth="1"/>
    <col min="13313" max="13314" width="0" style="148" hidden="1" customWidth="1"/>
    <col min="13315" max="13315" width="90.28515625" style="148" customWidth="1"/>
    <col min="13316" max="13321" width="7.28515625" style="148" bestFit="1" customWidth="1"/>
    <col min="13322" max="13322" width="7.28515625" style="148" customWidth="1"/>
    <col min="13323" max="13325" width="7.28515625" style="148" bestFit="1" customWidth="1"/>
    <col min="13326" max="13568" width="11.42578125" style="148" customWidth="1"/>
    <col min="13569" max="13570" width="0" style="148" hidden="1" customWidth="1"/>
    <col min="13571" max="13571" width="90.28515625" style="148" customWidth="1"/>
    <col min="13572" max="13577" width="7.28515625" style="148" bestFit="1" customWidth="1"/>
    <col min="13578" max="13578" width="7.28515625" style="148" customWidth="1"/>
    <col min="13579" max="13581" width="7.28515625" style="148" bestFit="1" customWidth="1"/>
    <col min="13582" max="13824" width="11.42578125" style="148" customWidth="1"/>
    <col min="13825" max="13826" width="0" style="148" hidden="1" customWidth="1"/>
    <col min="13827" max="13827" width="90.28515625" style="148" customWidth="1"/>
    <col min="13828" max="13833" width="7.28515625" style="148" bestFit="1" customWidth="1"/>
    <col min="13834" max="13834" width="7.28515625" style="148" customWidth="1"/>
    <col min="13835" max="13837" width="7.28515625" style="148" bestFit="1" customWidth="1"/>
    <col min="13838" max="14080" width="11.42578125" style="148" customWidth="1"/>
    <col min="14081" max="14082" width="0" style="148" hidden="1" customWidth="1"/>
    <col min="14083" max="14083" width="90.28515625" style="148" customWidth="1"/>
    <col min="14084" max="14089" width="7.28515625" style="148" bestFit="1" customWidth="1"/>
    <col min="14090" max="14090" width="7.28515625" style="148" customWidth="1"/>
    <col min="14091" max="14093" width="7.28515625" style="148" bestFit="1" customWidth="1"/>
    <col min="14094" max="14336" width="11.42578125" style="148" customWidth="1"/>
    <col min="14337" max="14338" width="0" style="148" hidden="1" customWidth="1"/>
    <col min="14339" max="14339" width="90.28515625" style="148" customWidth="1"/>
    <col min="14340" max="14345" width="7.28515625" style="148" bestFit="1" customWidth="1"/>
    <col min="14346" max="14346" width="7.28515625" style="148" customWidth="1"/>
    <col min="14347" max="14349" width="7.28515625" style="148" bestFit="1" customWidth="1"/>
    <col min="14350" max="14592" width="11.42578125" style="148" customWidth="1"/>
    <col min="14593" max="14594" width="0" style="148" hidden="1" customWidth="1"/>
    <col min="14595" max="14595" width="90.28515625" style="148" customWidth="1"/>
    <col min="14596" max="14601" width="7.28515625" style="148" bestFit="1" customWidth="1"/>
    <col min="14602" max="14602" width="7.28515625" style="148" customWidth="1"/>
    <col min="14603" max="14605" width="7.28515625" style="148" bestFit="1" customWidth="1"/>
    <col min="14606" max="14848" width="11.42578125" style="148" customWidth="1"/>
    <col min="14849" max="14850" width="0" style="148" hidden="1" customWidth="1"/>
    <col min="14851" max="14851" width="90.28515625" style="148" customWidth="1"/>
    <col min="14852" max="14857" width="7.28515625" style="148" bestFit="1" customWidth="1"/>
    <col min="14858" max="14858" width="7.28515625" style="148" customWidth="1"/>
    <col min="14859" max="14861" width="7.28515625" style="148" bestFit="1" customWidth="1"/>
    <col min="14862" max="15104" width="11.42578125" style="148" customWidth="1"/>
    <col min="15105" max="15106" width="0" style="148" hidden="1" customWidth="1"/>
    <col min="15107" max="15107" width="90.28515625" style="148" customWidth="1"/>
    <col min="15108" max="15113" width="7.28515625" style="148" bestFit="1" customWidth="1"/>
    <col min="15114" max="15114" width="7.28515625" style="148" customWidth="1"/>
    <col min="15115" max="15117" width="7.28515625" style="148" bestFit="1" customWidth="1"/>
    <col min="15118" max="15360" width="11.42578125" style="148" customWidth="1"/>
    <col min="15361" max="15362" width="0" style="148" hidden="1" customWidth="1"/>
    <col min="15363" max="15363" width="90.28515625" style="148" customWidth="1"/>
    <col min="15364" max="15369" width="7.28515625" style="148" bestFit="1" customWidth="1"/>
    <col min="15370" max="15370" width="7.28515625" style="148" customWidth="1"/>
    <col min="15371" max="15373" width="7.28515625" style="148" bestFit="1" customWidth="1"/>
    <col min="15374" max="15616" width="11.42578125" style="148" customWidth="1"/>
    <col min="15617" max="15618" width="0" style="148" hidden="1" customWidth="1"/>
    <col min="15619" max="15619" width="90.28515625" style="148" customWidth="1"/>
    <col min="15620" max="15625" width="7.28515625" style="148" bestFit="1" customWidth="1"/>
    <col min="15626" max="15626" width="7.28515625" style="148" customWidth="1"/>
    <col min="15627" max="15629" width="7.28515625" style="148" bestFit="1" customWidth="1"/>
    <col min="15630" max="15872" width="11.42578125" style="148" customWidth="1"/>
    <col min="15873" max="15874" width="0" style="148" hidden="1" customWidth="1"/>
    <col min="15875" max="15875" width="90.28515625" style="148" customWidth="1"/>
    <col min="15876" max="15881" width="7.28515625" style="148" bestFit="1" customWidth="1"/>
    <col min="15882" max="15882" width="7.28515625" style="148" customWidth="1"/>
    <col min="15883" max="15885" width="7.28515625" style="148" bestFit="1" customWidth="1"/>
    <col min="15886" max="16128" width="11.42578125" style="148" customWidth="1"/>
    <col min="16129" max="16130" width="0" style="148" hidden="1" customWidth="1"/>
    <col min="16131" max="16131" width="90.28515625" style="148" customWidth="1"/>
    <col min="16132" max="16137" width="7.28515625" style="148" bestFit="1" customWidth="1"/>
    <col min="16138" max="16138" width="7.28515625" style="148" customWidth="1"/>
    <col min="16139" max="16141" width="7.28515625" style="148" bestFit="1" customWidth="1"/>
    <col min="16142" max="16384" width="11.42578125" style="148" customWidth="1"/>
  </cols>
  <sheetData>
    <row r="1" spans="1:13" ht="15" customHeight="1">
      <c r="A1" s="3"/>
      <c r="B1" s="3"/>
      <c r="C1" s="729"/>
      <c r="D1" s="729"/>
      <c r="E1" s="729"/>
      <c r="F1" s="729"/>
      <c r="G1" s="729"/>
      <c r="H1" s="729"/>
      <c r="I1" s="729"/>
      <c r="J1" s="729"/>
      <c r="K1" s="729"/>
      <c r="L1" s="729"/>
      <c r="M1" s="729"/>
    </row>
    <row r="2" spans="1:13" ht="18">
      <c r="A2" s="727" t="s">
        <v>405</v>
      </c>
      <c r="B2" s="727"/>
      <c r="C2" s="727"/>
      <c r="D2" s="727"/>
      <c r="E2" s="727"/>
      <c r="F2" s="727"/>
      <c r="G2" s="727"/>
      <c r="H2" s="727"/>
      <c r="I2" s="727"/>
      <c r="J2" s="727"/>
      <c r="K2" s="727"/>
      <c r="L2" s="727"/>
      <c r="M2" s="727"/>
    </row>
    <row r="3" spans="1:13" ht="15" customHeight="1">
      <c r="A3" s="3"/>
      <c r="B3" s="3"/>
      <c r="C3" s="727" t="s">
        <v>635</v>
      </c>
      <c r="D3" s="727"/>
      <c r="E3" s="727"/>
      <c r="F3" s="727"/>
      <c r="G3" s="727"/>
      <c r="H3" s="727"/>
      <c r="I3" s="727"/>
      <c r="J3" s="727"/>
      <c r="K3" s="727"/>
      <c r="L3" s="727"/>
      <c r="M3" s="727"/>
    </row>
    <row r="4" spans="1:13" s="149" customFormat="1" ht="15" customHeight="1">
      <c r="A4" s="728"/>
      <c r="B4" s="727"/>
      <c r="C4" s="727"/>
      <c r="D4" s="727"/>
      <c r="E4" s="727"/>
      <c r="F4" s="727"/>
      <c r="G4" s="727"/>
      <c r="H4" s="727"/>
      <c r="I4" s="727"/>
      <c r="J4" s="727"/>
      <c r="K4" s="727"/>
      <c r="L4" s="727"/>
      <c r="M4" s="727"/>
    </row>
    <row r="5" spans="1:13" s="152" customFormat="1" ht="15" customHeight="1" thickBot="1">
      <c r="A5" s="150"/>
      <c r="B5" s="150"/>
      <c r="C5" s="151"/>
      <c r="D5" s="151"/>
      <c r="E5" s="151"/>
      <c r="F5" s="151"/>
      <c r="G5" s="151"/>
      <c r="H5" s="151"/>
      <c r="I5" s="151"/>
      <c r="J5" s="151"/>
      <c r="K5" s="151"/>
      <c r="L5" s="151"/>
      <c r="M5" s="151"/>
    </row>
    <row r="6" spans="1:13" ht="30" customHeight="1" thickTop="1" thickBot="1">
      <c r="A6" s="1"/>
      <c r="B6" s="153"/>
      <c r="C6" s="654"/>
      <c r="D6" s="643" t="s">
        <v>562</v>
      </c>
      <c r="E6" s="643" t="s">
        <v>563</v>
      </c>
      <c r="F6" s="643" t="s">
        <v>564</v>
      </c>
      <c r="G6" s="643" t="s">
        <v>565</v>
      </c>
      <c r="H6" s="649" t="s">
        <v>566</v>
      </c>
      <c r="I6" s="649" t="s">
        <v>567</v>
      </c>
      <c r="J6" s="649" t="s">
        <v>568</v>
      </c>
      <c r="K6" s="649" t="s">
        <v>569</v>
      </c>
      <c r="L6" s="649" t="s">
        <v>570</v>
      </c>
      <c r="M6" s="649" t="s">
        <v>571</v>
      </c>
    </row>
    <row r="7" spans="1:13" ht="15" customHeight="1" thickTop="1" thickBot="1">
      <c r="A7" s="1"/>
      <c r="B7" s="1"/>
      <c r="C7" s="23"/>
      <c r="D7" s="154"/>
      <c r="E7" s="154"/>
      <c r="F7" s="154"/>
      <c r="G7" s="154"/>
      <c r="H7" s="154"/>
      <c r="I7" s="154"/>
      <c r="J7" s="154"/>
      <c r="K7" s="154"/>
      <c r="L7" s="154"/>
      <c r="M7" s="154"/>
    </row>
    <row r="8" spans="1:13" s="1" customFormat="1" ht="15" customHeight="1" thickTop="1" thickBot="1">
      <c r="B8" s="139"/>
      <c r="C8" s="655" t="s">
        <v>495</v>
      </c>
      <c r="D8" s="651"/>
      <c r="E8" s="651"/>
      <c r="F8" s="651"/>
      <c r="G8" s="651"/>
      <c r="H8" s="652"/>
      <c r="I8" s="652"/>
      <c r="J8" s="652"/>
      <c r="K8" s="652"/>
      <c r="L8" s="652"/>
      <c r="M8" s="652"/>
    </row>
    <row r="9" spans="1:13" s="1" customFormat="1" ht="15" customHeight="1" thickTop="1">
      <c r="A9" s="1" t="s">
        <v>636</v>
      </c>
      <c r="B9" s="141" t="s">
        <v>717</v>
      </c>
      <c r="C9" s="142" t="s">
        <v>496</v>
      </c>
      <c r="D9" s="143">
        <v>1.8100000000000002E-2</v>
      </c>
      <c r="E9" s="143">
        <v>1.8499999999999999E-2</v>
      </c>
      <c r="F9" s="143">
        <v>2.1100000000000001E-2</v>
      </c>
      <c r="G9" s="143">
        <v>2.3699999999999999E-2</v>
      </c>
      <c r="H9" s="143">
        <v>2.5000000000000001E-2</v>
      </c>
      <c r="I9" s="143">
        <v>1.7600000000000001E-2</v>
      </c>
      <c r="J9" s="143">
        <v>1.9E-2</v>
      </c>
      <c r="K9" s="143">
        <v>2.3199999999999998E-2</v>
      </c>
      <c r="L9" s="143">
        <v>2.3900000000000001E-2</v>
      </c>
      <c r="M9" s="143">
        <v>2.4500000000000001E-2</v>
      </c>
    </row>
    <row r="10" spans="1:13" s="149" customFormat="1" ht="15" customHeight="1">
      <c r="A10" s="1" t="s">
        <v>636</v>
      </c>
      <c r="B10" s="141" t="s">
        <v>718</v>
      </c>
      <c r="C10" s="142" t="s">
        <v>497</v>
      </c>
      <c r="D10" s="143">
        <v>3.2199999999999999E-2</v>
      </c>
      <c r="E10" s="143">
        <v>3.0300000000000001E-2</v>
      </c>
      <c r="F10" s="143">
        <v>3.44E-2</v>
      </c>
      <c r="G10" s="143">
        <v>3.2099999999999997E-2</v>
      </c>
      <c r="H10" s="143">
        <v>3.3000000000000002E-2</v>
      </c>
      <c r="I10" s="143">
        <v>2.4500000000000001E-2</v>
      </c>
      <c r="J10" s="143">
        <v>2.5899999999999999E-2</v>
      </c>
      <c r="K10" s="143">
        <v>2.9700000000000001E-2</v>
      </c>
      <c r="L10" s="143">
        <v>0.03</v>
      </c>
      <c r="M10" s="143">
        <v>2.9399999999999999E-2</v>
      </c>
    </row>
    <row r="11" spans="1:13" s="149" customFormat="1" ht="15" customHeight="1">
      <c r="A11" s="1" t="s">
        <v>636</v>
      </c>
      <c r="B11" s="141" t="s">
        <v>719</v>
      </c>
      <c r="C11" s="142" t="s">
        <v>498</v>
      </c>
      <c r="D11" s="143">
        <v>3.2099999999999997E-2</v>
      </c>
      <c r="E11" s="143">
        <v>2.9000000000000001E-2</v>
      </c>
      <c r="F11" s="143">
        <v>3.1699999999999999E-2</v>
      </c>
      <c r="G11" s="143">
        <v>3.1399999999999997E-2</v>
      </c>
      <c r="H11" s="143">
        <v>0.03</v>
      </c>
      <c r="I11" s="143">
        <v>2.3199999999999998E-2</v>
      </c>
      <c r="J11" s="143">
        <v>2.1100000000000001E-2</v>
      </c>
      <c r="K11" s="143">
        <v>2.2700000000000001E-2</v>
      </c>
      <c r="L11" s="143">
        <v>2.2800000000000001E-2</v>
      </c>
      <c r="M11" s="143">
        <v>2.3E-2</v>
      </c>
    </row>
    <row r="12" spans="1:13" s="149" customFormat="1" ht="15" customHeight="1">
      <c r="A12" s="1" t="s">
        <v>636</v>
      </c>
      <c r="B12" s="141" t="s">
        <v>720</v>
      </c>
      <c r="C12" s="142" t="s">
        <v>499</v>
      </c>
      <c r="D12" s="143">
        <v>1.37E-2</v>
      </c>
      <c r="E12" s="143">
        <v>8.9999999999999993E-3</v>
      </c>
      <c r="F12" s="143">
        <v>8.5000000000000006E-3</v>
      </c>
      <c r="G12" s="143">
        <v>5.5999999999999999E-3</v>
      </c>
      <c r="H12" s="143">
        <v>6.4999999999999997E-3</v>
      </c>
      <c r="I12" s="143">
        <v>2.3E-3</v>
      </c>
      <c r="J12" s="143">
        <v>2.3999999999999998E-3</v>
      </c>
      <c r="K12" s="143">
        <v>1.5E-3</v>
      </c>
      <c r="L12" s="143">
        <v>2.2000000000000001E-3</v>
      </c>
      <c r="M12" s="143">
        <v>1.2999999999999999E-3</v>
      </c>
    </row>
    <row r="13" spans="1:13" s="149" customFormat="1" ht="15" customHeight="1">
      <c r="A13" s="1" t="s">
        <v>636</v>
      </c>
      <c r="B13" s="141" t="s">
        <v>721</v>
      </c>
      <c r="C13" s="142" t="s">
        <v>500</v>
      </c>
      <c r="D13" s="143">
        <v>1.3899999999999999E-2</v>
      </c>
      <c r="E13" s="143">
        <v>9.4999999999999998E-3</v>
      </c>
      <c r="F13" s="143">
        <v>9.2999999999999992E-3</v>
      </c>
      <c r="G13" s="143">
        <v>5.7999999999999996E-3</v>
      </c>
      <c r="H13" s="143">
        <v>6.4000000000000003E-3</v>
      </c>
      <c r="I13" s="143">
        <v>2.5000000000000001E-3</v>
      </c>
      <c r="J13" s="143">
        <v>2.8E-3</v>
      </c>
      <c r="K13" s="143">
        <v>2E-3</v>
      </c>
      <c r="L13" s="143">
        <v>2.8999999999999998E-3</v>
      </c>
      <c r="M13" s="143">
        <v>2.2000000000000001E-3</v>
      </c>
    </row>
    <row r="14" spans="1:13" s="149" customFormat="1" ht="15" customHeight="1">
      <c r="A14" s="1" t="s">
        <v>636</v>
      </c>
      <c r="B14" s="141" t="s">
        <v>722</v>
      </c>
      <c r="C14" s="142" t="s">
        <v>501</v>
      </c>
      <c r="D14" s="143">
        <v>1.3899999999999999E-2</v>
      </c>
      <c r="E14" s="143">
        <v>9.4999999999999998E-3</v>
      </c>
      <c r="F14" s="143">
        <v>9.2999999999999992E-3</v>
      </c>
      <c r="G14" s="143">
        <v>5.4999999999999997E-3</v>
      </c>
      <c r="H14" s="143">
        <v>5.5999999999999999E-3</v>
      </c>
      <c r="I14" s="143">
        <v>2.0999999999999999E-3</v>
      </c>
      <c r="J14" s="143">
        <v>2.3999999999999998E-3</v>
      </c>
      <c r="K14" s="143">
        <v>2E-3</v>
      </c>
      <c r="L14" s="143">
        <v>2.5000000000000001E-3</v>
      </c>
      <c r="M14" s="143">
        <v>2.2000000000000001E-3</v>
      </c>
    </row>
    <row r="15" spans="1:13" s="149" customFormat="1" ht="15" customHeight="1" thickBot="1">
      <c r="A15" s="1" t="s">
        <v>636</v>
      </c>
      <c r="B15" s="141" t="s">
        <v>723</v>
      </c>
      <c r="C15" s="142" t="s">
        <v>502</v>
      </c>
      <c r="D15" s="143">
        <v>6.2E-2</v>
      </c>
      <c r="E15" s="143">
        <v>4.6199999999999998E-2</v>
      </c>
      <c r="F15" s="143">
        <v>5.3800000000000001E-2</v>
      </c>
      <c r="G15" s="143">
        <v>3.7900000000000003E-2</v>
      </c>
      <c r="H15" s="143">
        <v>4.65E-2</v>
      </c>
      <c r="I15" s="143">
        <v>2.1100000000000001E-2</v>
      </c>
      <c r="J15" s="143">
        <v>2.46E-2</v>
      </c>
      <c r="K15" s="143">
        <v>1.8700000000000001E-2</v>
      </c>
      <c r="L15" s="143">
        <v>2.3699999999999999E-2</v>
      </c>
      <c r="M15" s="143">
        <v>2.1999999999999999E-2</v>
      </c>
    </row>
    <row r="16" spans="1:13" s="155" customFormat="1" ht="15" customHeight="1" thickTop="1" thickBot="1">
      <c r="A16" s="1"/>
      <c r="B16" s="139"/>
      <c r="C16" s="655" t="s">
        <v>503</v>
      </c>
      <c r="D16" s="651"/>
      <c r="E16" s="651"/>
      <c r="F16" s="651"/>
      <c r="G16" s="651"/>
      <c r="H16" s="652"/>
      <c r="I16" s="652"/>
      <c r="J16" s="652"/>
      <c r="K16" s="653"/>
      <c r="L16" s="652"/>
      <c r="M16" s="652"/>
    </row>
    <row r="17" spans="1:13" s="1" customFormat="1" ht="15" customHeight="1" thickTop="1">
      <c r="A17" s="1" t="s">
        <v>636</v>
      </c>
      <c r="B17" s="141" t="s">
        <v>724</v>
      </c>
      <c r="C17" s="142" t="s">
        <v>504</v>
      </c>
      <c r="D17" s="143">
        <v>3.4000000000000002E-2</v>
      </c>
      <c r="E17" s="143">
        <v>3.6600000000000001E-2</v>
      </c>
      <c r="F17" s="143">
        <v>3.9399999999999998E-2</v>
      </c>
      <c r="G17" s="143">
        <v>5.04E-2</v>
      </c>
      <c r="H17" s="143">
        <v>5.2499999999999998E-2</v>
      </c>
      <c r="I17" s="143">
        <v>5.0500000000000003E-2</v>
      </c>
      <c r="J17" s="143">
        <v>5.2499999999999998E-2</v>
      </c>
      <c r="K17" s="143">
        <v>5.57E-2</v>
      </c>
      <c r="L17" s="143">
        <v>5.6300000000000003E-2</v>
      </c>
      <c r="M17" s="143">
        <v>5.7500000000000002E-2</v>
      </c>
    </row>
    <row r="18" spans="1:13" s="149" customFormat="1" ht="15" customHeight="1">
      <c r="A18" s="1" t="s">
        <v>636</v>
      </c>
      <c r="B18" s="141" t="s">
        <v>725</v>
      </c>
      <c r="C18" s="142" t="s">
        <v>505</v>
      </c>
      <c r="D18" s="143">
        <v>-1.5900000000000001E-2</v>
      </c>
      <c r="E18" s="143">
        <v>-1.8100000000000002E-2</v>
      </c>
      <c r="F18" s="143">
        <v>-1.83E-2</v>
      </c>
      <c r="G18" s="143">
        <v>-2.6700000000000002E-2</v>
      </c>
      <c r="H18" s="143">
        <v>-2.75E-2</v>
      </c>
      <c r="I18" s="143">
        <v>-3.2899999999999999E-2</v>
      </c>
      <c r="J18" s="143">
        <v>-3.3599999999999998E-2</v>
      </c>
      <c r="K18" s="143">
        <v>-3.2500000000000001E-2</v>
      </c>
      <c r="L18" s="143">
        <v>-3.2399999999999998E-2</v>
      </c>
      <c r="M18" s="143">
        <v>-3.3000000000000002E-2</v>
      </c>
    </row>
    <row r="19" spans="1:13" s="149" customFormat="1" ht="15" customHeight="1">
      <c r="A19" s="1" t="s">
        <v>636</v>
      </c>
      <c r="B19" s="141" t="s">
        <v>726</v>
      </c>
      <c r="C19" s="142" t="s">
        <v>506</v>
      </c>
      <c r="D19" s="143">
        <v>2.07E-2</v>
      </c>
      <c r="E19" s="143">
        <v>2.3099999999999999E-2</v>
      </c>
      <c r="F19" s="143">
        <v>2.2499999999999999E-2</v>
      </c>
      <c r="G19" s="143">
        <v>3.2199999999999999E-2</v>
      </c>
      <c r="H19" s="143">
        <v>3.2500000000000001E-2</v>
      </c>
      <c r="I19" s="143">
        <v>3.7900000000000003E-2</v>
      </c>
      <c r="J19" s="143">
        <v>3.8699999999999998E-2</v>
      </c>
      <c r="K19" s="143">
        <v>3.7999999999999999E-2</v>
      </c>
      <c r="L19" s="143">
        <v>3.78E-2</v>
      </c>
      <c r="M19" s="143">
        <v>3.8300000000000001E-2</v>
      </c>
    </row>
    <row r="20" spans="1:13" s="149" customFormat="1" ht="15" customHeight="1">
      <c r="A20" s="1" t="s">
        <v>636</v>
      </c>
      <c r="B20" s="141" t="s">
        <v>727</v>
      </c>
      <c r="C20" s="142" t="s">
        <v>507</v>
      </c>
      <c r="D20" s="143">
        <v>1E-4</v>
      </c>
      <c r="E20" s="143">
        <v>1E-4</v>
      </c>
      <c r="F20" s="143">
        <v>0</v>
      </c>
      <c r="G20" s="143">
        <v>0</v>
      </c>
      <c r="H20" s="143">
        <v>0</v>
      </c>
      <c r="I20" s="143">
        <v>0</v>
      </c>
      <c r="J20" s="143">
        <v>0</v>
      </c>
      <c r="K20" s="143">
        <v>0</v>
      </c>
      <c r="L20" s="143">
        <v>0</v>
      </c>
      <c r="M20" s="143">
        <v>0</v>
      </c>
    </row>
    <row r="21" spans="1:13" s="149" customFormat="1" ht="15" customHeight="1">
      <c r="A21" s="1" t="s">
        <v>636</v>
      </c>
      <c r="B21" s="141" t="s">
        <v>728</v>
      </c>
      <c r="C21" s="142" t="s">
        <v>508</v>
      </c>
      <c r="D21" s="143">
        <v>-2.0000000000000001E-4</v>
      </c>
      <c r="E21" s="143">
        <v>-1.2999999999999999E-3</v>
      </c>
      <c r="F21" s="143">
        <v>-2.7000000000000001E-3</v>
      </c>
      <c r="G21" s="143">
        <v>-8.0000000000000004E-4</v>
      </c>
      <c r="H21" s="143">
        <v>-3.0000000000000001E-3</v>
      </c>
      <c r="I21" s="143">
        <v>-1.4E-3</v>
      </c>
      <c r="J21" s="143">
        <v>-4.7999999999999996E-3</v>
      </c>
      <c r="K21" s="143">
        <v>-7.0000000000000001E-3</v>
      </c>
      <c r="L21" s="143">
        <v>-7.1999999999999998E-3</v>
      </c>
      <c r="M21" s="143">
        <v>-6.4999999999999997E-3</v>
      </c>
    </row>
    <row r="22" spans="1:13" s="149" customFormat="1" ht="15" customHeight="1">
      <c r="A22" s="1" t="s">
        <v>636</v>
      </c>
      <c r="B22" s="141" t="s">
        <v>729</v>
      </c>
      <c r="C22" s="142" t="s">
        <v>509</v>
      </c>
      <c r="D22" s="143">
        <v>1.41E-2</v>
      </c>
      <c r="E22" s="143">
        <v>1.18E-2</v>
      </c>
      <c r="F22" s="143">
        <v>1.3299999999999999E-2</v>
      </c>
      <c r="G22" s="143">
        <v>8.3999999999999995E-3</v>
      </c>
      <c r="H22" s="143">
        <v>8.0000000000000002E-3</v>
      </c>
      <c r="I22" s="143">
        <v>7.0000000000000001E-3</v>
      </c>
      <c r="J22" s="143">
        <v>6.8999999999999999E-3</v>
      </c>
      <c r="K22" s="143">
        <v>6.4999999999999997E-3</v>
      </c>
      <c r="L22" s="143">
        <v>6.1000000000000004E-3</v>
      </c>
      <c r="M22" s="143">
        <v>4.8999999999999998E-3</v>
      </c>
    </row>
    <row r="23" spans="1:13" s="149" customFormat="1" ht="15" customHeight="1">
      <c r="A23" s="1" t="s">
        <v>636</v>
      </c>
      <c r="B23" s="141" t="s">
        <v>730</v>
      </c>
      <c r="C23" s="142" t="s">
        <v>510</v>
      </c>
      <c r="D23" s="143">
        <v>-1.84E-2</v>
      </c>
      <c r="E23" s="143">
        <v>-0.02</v>
      </c>
      <c r="F23" s="143">
        <v>-2.3300000000000001E-2</v>
      </c>
      <c r="G23" s="143">
        <v>-2.58E-2</v>
      </c>
      <c r="H23" s="143">
        <v>-2.3599999999999999E-2</v>
      </c>
      <c r="I23" s="143">
        <v>-2.0899999999999998E-2</v>
      </c>
      <c r="J23" s="143">
        <v>-1.8700000000000001E-2</v>
      </c>
      <c r="K23" s="143">
        <v>-2.12E-2</v>
      </c>
      <c r="L23" s="143">
        <v>-2.06E-2</v>
      </c>
      <c r="M23" s="143">
        <v>-2.1600000000000001E-2</v>
      </c>
    </row>
    <row r="24" spans="1:13" s="149" customFormat="1" ht="15" customHeight="1">
      <c r="A24" s="1" t="s">
        <v>636</v>
      </c>
      <c r="B24" s="141" t="s">
        <v>731</v>
      </c>
      <c r="C24" s="142" t="s">
        <v>511</v>
      </c>
      <c r="D24" s="143">
        <v>2.0000000000000001E-4</v>
      </c>
      <c r="E24" s="143">
        <v>4.0000000000000002E-4</v>
      </c>
      <c r="F24" s="143">
        <v>8.9999999999999998E-4</v>
      </c>
      <c r="G24" s="143">
        <v>2.0000000000000001E-4</v>
      </c>
      <c r="H24" s="143">
        <v>0</v>
      </c>
      <c r="I24" s="143">
        <v>2.0000000000000001E-4</v>
      </c>
      <c r="J24" s="143">
        <v>4.0000000000000002E-4</v>
      </c>
      <c r="K24" s="143">
        <v>5.0000000000000001E-4</v>
      </c>
      <c r="L24" s="143">
        <v>6.9999999999999999E-4</v>
      </c>
      <c r="M24" s="143">
        <v>8.9999999999999998E-4</v>
      </c>
    </row>
    <row r="25" spans="1:13" s="149" customFormat="1" ht="15" customHeight="1" thickBot="1">
      <c r="A25" s="1" t="s">
        <v>636</v>
      </c>
      <c r="B25" s="141" t="s">
        <v>732</v>
      </c>
      <c r="C25" s="142" t="s">
        <v>512</v>
      </c>
      <c r="D25" s="143">
        <v>0.17169999999999999</v>
      </c>
      <c r="E25" s="143">
        <v>0.20169999999999999</v>
      </c>
      <c r="F25" s="143">
        <v>0.20549999999999999</v>
      </c>
      <c r="G25" s="143">
        <v>0.20530000000000001</v>
      </c>
      <c r="H25" s="143">
        <v>0.22650000000000001</v>
      </c>
      <c r="I25" s="143">
        <v>0.23569999999999999</v>
      </c>
      <c r="J25" s="143">
        <v>0.25530000000000003</v>
      </c>
      <c r="K25" s="143">
        <v>0.27279999999999999</v>
      </c>
      <c r="L25" s="143">
        <v>0.26600000000000001</v>
      </c>
      <c r="M25" s="143">
        <v>0.19589999999999999</v>
      </c>
    </row>
    <row r="26" spans="1:13" s="155" customFormat="1" ht="15" customHeight="1" thickTop="1" thickBot="1">
      <c r="A26" s="1"/>
      <c r="B26" s="156"/>
      <c r="C26" s="655" t="s">
        <v>513</v>
      </c>
      <c r="D26" s="651"/>
      <c r="E26" s="651"/>
      <c r="F26" s="651"/>
      <c r="G26" s="651"/>
      <c r="H26" s="652"/>
      <c r="I26" s="652"/>
      <c r="J26" s="652"/>
      <c r="K26" s="653"/>
      <c r="L26" s="652"/>
      <c r="M26" s="652"/>
    </row>
    <row r="27" spans="1:13" s="1" customFormat="1" ht="15" customHeight="1" thickTop="1">
      <c r="A27" s="1" t="s">
        <v>636</v>
      </c>
      <c r="B27" s="141" t="s">
        <v>733</v>
      </c>
      <c r="C27" s="142" t="s">
        <v>514</v>
      </c>
      <c r="D27" s="143">
        <v>4.24E-2</v>
      </c>
      <c r="E27" s="143">
        <v>4.5900000000000003E-2</v>
      </c>
      <c r="F27" s="143">
        <v>5.1900000000000002E-2</v>
      </c>
      <c r="G27" s="143">
        <v>5.7500000000000002E-2</v>
      </c>
      <c r="H27" s="143">
        <v>6.0499999999999998E-2</v>
      </c>
      <c r="I27" s="143">
        <v>6.6500000000000004E-2</v>
      </c>
      <c r="J27" s="143">
        <v>7.6300000000000007E-2</v>
      </c>
      <c r="K27" s="143">
        <v>8.5699999999999998E-2</v>
      </c>
      <c r="L27" s="143">
        <v>8.6199999999999999E-2</v>
      </c>
      <c r="M27" s="143">
        <v>8.9800000000000005E-2</v>
      </c>
    </row>
    <row r="28" spans="1:13" s="149" customFormat="1" ht="15" customHeight="1">
      <c r="A28" s="1" t="s">
        <v>636</v>
      </c>
      <c r="B28" s="141" t="s">
        <v>734</v>
      </c>
      <c r="C28" s="142" t="s">
        <v>515</v>
      </c>
      <c r="D28" s="143">
        <v>0</v>
      </c>
      <c r="E28" s="143">
        <v>5.0000000000000001E-4</v>
      </c>
      <c r="F28" s="143">
        <v>0</v>
      </c>
      <c r="G28" s="143">
        <v>5.4000000000000003E-3</v>
      </c>
      <c r="H28" s="143">
        <v>0</v>
      </c>
      <c r="I28" s="143">
        <v>0</v>
      </c>
      <c r="J28" s="143">
        <v>0</v>
      </c>
      <c r="K28" s="143">
        <v>0</v>
      </c>
      <c r="L28" s="143">
        <v>0</v>
      </c>
      <c r="M28" s="143">
        <v>0</v>
      </c>
    </row>
    <row r="29" spans="1:13" s="149" customFormat="1" ht="15" customHeight="1">
      <c r="A29" s="1" t="s">
        <v>636</v>
      </c>
      <c r="B29" s="141" t="s">
        <v>735</v>
      </c>
      <c r="C29" s="142" t="s">
        <v>516</v>
      </c>
      <c r="D29" s="143">
        <v>0</v>
      </c>
      <c r="E29" s="143">
        <v>1.5E-3</v>
      </c>
      <c r="F29" s="143">
        <v>4.07E-2</v>
      </c>
      <c r="G29" s="143">
        <v>0.1171</v>
      </c>
      <c r="H29" s="143">
        <v>0.1133</v>
      </c>
      <c r="I29" s="143">
        <v>3.9899999999999998E-2</v>
      </c>
      <c r="J29" s="143">
        <v>8.6699999999999999E-2</v>
      </c>
      <c r="K29" s="143">
        <v>0.1031</v>
      </c>
      <c r="L29" s="143">
        <v>0.1114</v>
      </c>
      <c r="M29" s="143">
        <v>6.5500000000000003E-2</v>
      </c>
    </row>
    <row r="30" spans="1:13" s="149" customFormat="1" ht="15" customHeight="1">
      <c r="A30" s="1" t="s">
        <v>636</v>
      </c>
      <c r="B30" s="141" t="s">
        <v>736</v>
      </c>
      <c r="C30" s="142" t="s">
        <v>517</v>
      </c>
      <c r="D30" s="143">
        <v>0</v>
      </c>
      <c r="E30" s="143">
        <v>0</v>
      </c>
      <c r="F30" s="143">
        <v>0</v>
      </c>
      <c r="G30" s="143">
        <v>0</v>
      </c>
      <c r="H30" s="143">
        <v>0</v>
      </c>
      <c r="I30" s="143">
        <v>0</v>
      </c>
      <c r="J30" s="143">
        <v>0</v>
      </c>
      <c r="K30" s="143">
        <v>0</v>
      </c>
      <c r="L30" s="143">
        <v>0</v>
      </c>
      <c r="M30" s="143">
        <v>0</v>
      </c>
    </row>
    <row r="31" spans="1:13" s="149" customFormat="1" ht="15" customHeight="1">
      <c r="A31" s="1" t="s">
        <v>636</v>
      </c>
      <c r="B31" s="141" t="s">
        <v>737</v>
      </c>
      <c r="C31" s="142" t="s">
        <v>518</v>
      </c>
      <c r="D31" s="143">
        <v>0</v>
      </c>
      <c r="E31" s="143">
        <v>0</v>
      </c>
      <c r="F31" s="143">
        <v>0</v>
      </c>
      <c r="G31" s="143">
        <v>0</v>
      </c>
      <c r="H31" s="143">
        <v>0</v>
      </c>
      <c r="I31" s="143">
        <v>0</v>
      </c>
      <c r="J31" s="143">
        <v>0</v>
      </c>
      <c r="K31" s="143">
        <v>0</v>
      </c>
      <c r="L31" s="143">
        <v>0</v>
      </c>
      <c r="M31" s="143">
        <v>0</v>
      </c>
    </row>
    <row r="32" spans="1:13" s="149" customFormat="1" ht="15" customHeight="1">
      <c r="A32" s="1" t="s">
        <v>636</v>
      </c>
      <c r="B32" s="141" t="s">
        <v>738</v>
      </c>
      <c r="C32" s="142" t="s">
        <v>519</v>
      </c>
      <c r="D32" s="143">
        <v>0</v>
      </c>
      <c r="E32" s="143">
        <v>0</v>
      </c>
      <c r="F32" s="143">
        <v>0</v>
      </c>
      <c r="G32" s="143">
        <v>0</v>
      </c>
      <c r="H32" s="143">
        <v>0</v>
      </c>
      <c r="I32" s="143">
        <v>0</v>
      </c>
      <c r="J32" s="143">
        <v>0</v>
      </c>
      <c r="K32" s="143">
        <v>0</v>
      </c>
      <c r="L32" s="143">
        <v>0</v>
      </c>
      <c r="M32" s="143">
        <v>0</v>
      </c>
    </row>
    <row r="33" spans="1:13" s="149" customFormat="1" ht="15" customHeight="1">
      <c r="A33" s="1" t="s">
        <v>636</v>
      </c>
      <c r="B33" s="141" t="s">
        <v>739</v>
      </c>
      <c r="C33" s="142" t="s">
        <v>520</v>
      </c>
      <c r="D33" s="143">
        <v>0</v>
      </c>
      <c r="E33" s="143">
        <v>0</v>
      </c>
      <c r="F33" s="143">
        <v>0</v>
      </c>
      <c r="G33" s="143">
        <v>0</v>
      </c>
      <c r="H33" s="143">
        <v>0</v>
      </c>
      <c r="I33" s="143">
        <v>0</v>
      </c>
      <c r="J33" s="143">
        <v>0</v>
      </c>
      <c r="K33" s="143">
        <v>0</v>
      </c>
      <c r="L33" s="143">
        <v>0</v>
      </c>
      <c r="M33" s="143">
        <v>0</v>
      </c>
    </row>
    <row r="34" spans="1:13" s="149" customFormat="1" ht="15" customHeight="1">
      <c r="A34" s="1" t="s">
        <v>636</v>
      </c>
      <c r="B34" s="141" t="s">
        <v>740</v>
      </c>
      <c r="C34" s="142" t="s">
        <v>521</v>
      </c>
      <c r="D34" s="143">
        <v>0</v>
      </c>
      <c r="E34" s="143">
        <v>0</v>
      </c>
      <c r="F34" s="143">
        <v>0</v>
      </c>
      <c r="G34" s="143">
        <v>0</v>
      </c>
      <c r="H34" s="143">
        <v>0</v>
      </c>
      <c r="I34" s="143">
        <v>0</v>
      </c>
      <c r="J34" s="143">
        <v>0</v>
      </c>
      <c r="K34" s="143">
        <v>0</v>
      </c>
      <c r="L34" s="143">
        <v>0</v>
      </c>
      <c r="M34" s="143">
        <v>0</v>
      </c>
    </row>
    <row r="35" spans="1:13" s="149" customFormat="1" ht="15" customHeight="1">
      <c r="A35" s="1" t="s">
        <v>636</v>
      </c>
      <c r="B35" s="141" t="s">
        <v>741</v>
      </c>
      <c r="C35" s="142" t="s">
        <v>522</v>
      </c>
      <c r="D35" s="143">
        <v>0</v>
      </c>
      <c r="E35" s="143">
        <v>0</v>
      </c>
      <c r="F35" s="143">
        <v>0</v>
      </c>
      <c r="G35" s="143">
        <v>0</v>
      </c>
      <c r="H35" s="143">
        <v>0</v>
      </c>
      <c r="I35" s="143">
        <v>0</v>
      </c>
      <c r="J35" s="143">
        <v>0</v>
      </c>
      <c r="K35" s="143">
        <v>0</v>
      </c>
      <c r="L35" s="143">
        <v>0</v>
      </c>
      <c r="M35" s="143">
        <v>0</v>
      </c>
    </row>
    <row r="36" spans="1:13" s="149" customFormat="1" ht="15" customHeight="1">
      <c r="A36" s="1" t="s">
        <v>636</v>
      </c>
      <c r="B36" s="141" t="s">
        <v>742</v>
      </c>
      <c r="C36" s="142" t="s">
        <v>523</v>
      </c>
      <c r="D36" s="143">
        <v>2.9999999999999997E-4</v>
      </c>
      <c r="E36" s="143">
        <v>2.8199999999999999E-2</v>
      </c>
      <c r="F36" s="143">
        <v>2.1499999999999998E-2</v>
      </c>
      <c r="G36" s="143">
        <v>4.07E-2</v>
      </c>
      <c r="H36" s="143">
        <v>4.3099999999999999E-2</v>
      </c>
      <c r="I36" s="143">
        <v>5.0999999999999997E-2</v>
      </c>
      <c r="J36" s="143">
        <v>5.2699999999999997E-2</v>
      </c>
      <c r="K36" s="143">
        <v>4.1799999999999997E-2</v>
      </c>
      <c r="L36" s="143">
        <v>4.1599999999999998E-2</v>
      </c>
      <c r="M36" s="143">
        <v>3.9699999999999999E-2</v>
      </c>
    </row>
    <row r="37" spans="1:13" s="149" customFormat="1" ht="15" customHeight="1">
      <c r="A37" s="1"/>
      <c r="B37" s="141"/>
      <c r="C37" s="142" t="s">
        <v>524</v>
      </c>
      <c r="D37" s="143">
        <v>0</v>
      </c>
      <c r="E37" s="143">
        <v>0</v>
      </c>
      <c r="F37" s="143">
        <v>0</v>
      </c>
      <c r="G37" s="143">
        <v>0</v>
      </c>
      <c r="H37" s="143">
        <v>0</v>
      </c>
      <c r="I37" s="143">
        <v>0</v>
      </c>
      <c r="J37" s="143">
        <v>0</v>
      </c>
      <c r="K37" s="143">
        <v>0</v>
      </c>
      <c r="L37" s="143">
        <v>5.5300000000000002E-2</v>
      </c>
      <c r="M37" s="143">
        <v>5.0500000000000003E-2</v>
      </c>
    </row>
    <row r="38" spans="1:13" s="149" customFormat="1" ht="15" customHeight="1" thickBot="1">
      <c r="A38" s="1" t="s">
        <v>636</v>
      </c>
      <c r="B38" s="141" t="s">
        <v>743</v>
      </c>
      <c r="C38" s="142" t="s">
        <v>525</v>
      </c>
      <c r="D38" s="143">
        <v>0</v>
      </c>
      <c r="E38" s="143">
        <v>0</v>
      </c>
      <c r="F38" s="143">
        <v>0</v>
      </c>
      <c r="G38" s="143">
        <v>0</v>
      </c>
      <c r="H38" s="143">
        <v>0</v>
      </c>
      <c r="I38" s="143">
        <v>3.8999999999999998E-3</v>
      </c>
      <c r="J38" s="143">
        <v>1.7000000000000001E-2</v>
      </c>
      <c r="K38" s="143">
        <v>2.0299999999999999E-2</v>
      </c>
      <c r="L38" s="143">
        <v>2.0500000000000001E-2</v>
      </c>
      <c r="M38" s="143">
        <v>2.2200000000000001E-2</v>
      </c>
    </row>
    <row r="39" spans="1:13" s="155" customFormat="1" ht="15" customHeight="1" thickTop="1" thickBot="1">
      <c r="A39" s="1"/>
      <c r="B39" s="157"/>
      <c r="C39" s="655" t="s">
        <v>526</v>
      </c>
      <c r="D39" s="651"/>
      <c r="E39" s="651"/>
      <c r="F39" s="651"/>
      <c r="G39" s="651"/>
      <c r="H39" s="652"/>
      <c r="I39" s="652"/>
      <c r="J39" s="652"/>
      <c r="K39" s="653"/>
      <c r="L39" s="652"/>
      <c r="M39" s="652"/>
    </row>
    <row r="40" spans="1:13" s="155" customFormat="1" ht="15" customHeight="1" thickTop="1" thickBot="1">
      <c r="A40" s="1"/>
      <c r="B40" s="156"/>
      <c r="C40" s="655" t="s">
        <v>527</v>
      </c>
      <c r="D40" s="651"/>
      <c r="E40" s="651"/>
      <c r="F40" s="651"/>
      <c r="G40" s="651"/>
      <c r="H40" s="652"/>
      <c r="I40" s="652"/>
      <c r="J40" s="652"/>
      <c r="K40" s="653"/>
      <c r="L40" s="652"/>
      <c r="M40" s="652"/>
    </row>
    <row r="41" spans="1:13" s="1" customFormat="1" ht="15" customHeight="1" thickTop="1">
      <c r="A41" s="1" t="s">
        <v>636</v>
      </c>
      <c r="B41" s="141" t="s">
        <v>744</v>
      </c>
      <c r="C41" s="142" t="s">
        <v>528</v>
      </c>
      <c r="D41" s="143">
        <v>1.84E-2</v>
      </c>
      <c r="E41" s="143">
        <v>0.02</v>
      </c>
      <c r="F41" s="143">
        <v>2.3300000000000001E-2</v>
      </c>
      <c r="G41" s="143">
        <v>2.58E-2</v>
      </c>
      <c r="H41" s="143">
        <v>2.3599999999999999E-2</v>
      </c>
      <c r="I41" s="143">
        <v>2.0899999999999998E-2</v>
      </c>
      <c r="J41" s="143">
        <v>1.8700000000000001E-2</v>
      </c>
      <c r="K41" s="143">
        <v>2.12E-2</v>
      </c>
      <c r="L41" s="143">
        <v>2.06E-2</v>
      </c>
      <c r="M41" s="143">
        <v>2.1600000000000001E-2</v>
      </c>
    </row>
    <row r="42" spans="1:13" s="149" customFormat="1" ht="15" customHeight="1">
      <c r="A42" s="1" t="s">
        <v>636</v>
      </c>
      <c r="B42" s="141" t="s">
        <v>745</v>
      </c>
      <c r="C42" s="142" t="s">
        <v>529</v>
      </c>
      <c r="D42" s="143">
        <v>2.1700000000000001E-2</v>
      </c>
      <c r="E42" s="143">
        <v>2.3800000000000002E-2</v>
      </c>
      <c r="F42" s="143">
        <v>2.76E-2</v>
      </c>
      <c r="G42" s="143">
        <v>3.04E-2</v>
      </c>
      <c r="H42" s="143">
        <v>2.7799999999999998E-2</v>
      </c>
      <c r="I42" s="143">
        <v>2.46E-2</v>
      </c>
      <c r="J42" s="143">
        <v>2.2499999999999999E-2</v>
      </c>
      <c r="K42" s="143">
        <v>2.5499999999999998E-2</v>
      </c>
      <c r="L42" s="143">
        <v>2.4799999999999999E-2</v>
      </c>
      <c r="M42" s="143">
        <v>2.5600000000000001E-2</v>
      </c>
    </row>
    <row r="43" spans="1:13" s="149" customFormat="1" ht="15" customHeight="1">
      <c r="A43" s="1" t="s">
        <v>636</v>
      </c>
      <c r="B43" s="141" t="s">
        <v>746</v>
      </c>
      <c r="C43" s="142" t="s">
        <v>530</v>
      </c>
      <c r="D43" s="143">
        <v>2.5399999999999999E-2</v>
      </c>
      <c r="E43" s="143">
        <v>2.9600000000000001E-2</v>
      </c>
      <c r="F43" s="143">
        <v>3.3399999999999999E-2</v>
      </c>
      <c r="G43" s="143">
        <v>3.5200000000000002E-2</v>
      </c>
      <c r="H43" s="143">
        <v>3.2899999999999999E-2</v>
      </c>
      <c r="I43" s="143">
        <v>3.1399999999999997E-2</v>
      </c>
      <c r="J43" s="143">
        <v>3.0300000000000001E-2</v>
      </c>
      <c r="K43" s="143">
        <v>3.4299999999999997E-2</v>
      </c>
      <c r="L43" s="143">
        <v>3.32E-2</v>
      </c>
      <c r="M43" s="143">
        <v>3.3799999999999997E-2</v>
      </c>
    </row>
    <row r="44" spans="1:13" s="149" customFormat="1" ht="15" customHeight="1" thickBot="1">
      <c r="A44" s="1" t="s">
        <v>636</v>
      </c>
      <c r="B44" s="141" t="s">
        <v>747</v>
      </c>
      <c r="C44" s="142" t="s">
        <v>531</v>
      </c>
      <c r="D44" s="143">
        <v>0.36320000000000002</v>
      </c>
      <c r="E44" s="143">
        <v>8.9599999999999999E-2</v>
      </c>
      <c r="F44" s="143">
        <v>5.4399999999999997E-2</v>
      </c>
      <c r="G44" s="143">
        <v>4.9099999999999998E-2</v>
      </c>
      <c r="H44" s="143">
        <v>4.2599999999999999E-2</v>
      </c>
      <c r="I44" s="143">
        <v>3.7199999999999997E-2</v>
      </c>
      <c r="J44" s="143">
        <v>3.4700000000000002E-2</v>
      </c>
      <c r="K44" s="143">
        <v>4.0500000000000001E-2</v>
      </c>
      <c r="L44" s="143">
        <v>3.9300000000000002E-2</v>
      </c>
      <c r="M44" s="143">
        <v>6.6699999999999995E-2</v>
      </c>
    </row>
    <row r="45" spans="1:13" s="155" customFormat="1" ht="15" customHeight="1" thickTop="1" thickBot="1">
      <c r="A45" s="1"/>
      <c r="B45" s="156"/>
      <c r="C45" s="655" t="s">
        <v>532</v>
      </c>
      <c r="D45" s="651"/>
      <c r="E45" s="651"/>
      <c r="F45" s="651"/>
      <c r="G45" s="651"/>
      <c r="H45" s="652"/>
      <c r="I45" s="652"/>
      <c r="J45" s="652"/>
      <c r="K45" s="653"/>
      <c r="L45" s="652"/>
      <c r="M45" s="652"/>
    </row>
    <row r="46" spans="1:13" s="158" customFormat="1" ht="15" customHeight="1" thickTop="1">
      <c r="A46" s="158" t="s">
        <v>636</v>
      </c>
      <c r="B46" s="141" t="s">
        <v>748</v>
      </c>
      <c r="C46" s="142" t="s">
        <v>533</v>
      </c>
      <c r="D46" s="143">
        <v>0.60770000000000002</v>
      </c>
      <c r="E46" s="143">
        <v>0.52339999999999998</v>
      </c>
      <c r="F46" s="143">
        <v>0.52690000000000003</v>
      </c>
      <c r="G46" s="143">
        <v>0.50549999999999995</v>
      </c>
      <c r="H46" s="143">
        <v>0.52400000000000002</v>
      </c>
      <c r="I46" s="143">
        <v>0.51819999999999999</v>
      </c>
      <c r="J46" s="143">
        <v>0.4904</v>
      </c>
      <c r="K46" s="143">
        <v>0.51539999999999997</v>
      </c>
      <c r="L46" s="143">
        <v>0.50309999999999999</v>
      </c>
      <c r="M46" s="143">
        <v>0.51829999999999998</v>
      </c>
    </row>
    <row r="47" spans="1:13" ht="15" customHeight="1">
      <c r="A47" s="1" t="s">
        <v>636</v>
      </c>
      <c r="B47" s="141" t="s">
        <v>749</v>
      </c>
      <c r="C47" s="142" t="s">
        <v>534</v>
      </c>
      <c r="D47" s="143">
        <v>6.6900000000000001E-2</v>
      </c>
      <c r="E47" s="143">
        <v>8.43E-2</v>
      </c>
      <c r="F47" s="143">
        <v>5.8099999999999999E-2</v>
      </c>
      <c r="G47" s="143">
        <v>5.2299999999999999E-2</v>
      </c>
      <c r="H47" s="143">
        <v>6.25E-2</v>
      </c>
      <c r="I47" s="143">
        <v>5.0500000000000003E-2</v>
      </c>
      <c r="J47" s="143">
        <v>4.2599999999999999E-2</v>
      </c>
      <c r="K47" s="143">
        <v>3.6799999999999999E-2</v>
      </c>
      <c r="L47" s="143">
        <v>3.7699999999999997E-2</v>
      </c>
      <c r="M47" s="143">
        <v>4.1300000000000003E-2</v>
      </c>
    </row>
    <row r="48" spans="1:13" ht="15" customHeight="1">
      <c r="A48" s="1" t="s">
        <v>636</v>
      </c>
      <c r="B48" s="141" t="s">
        <v>750</v>
      </c>
      <c r="C48" s="142" t="s">
        <v>535</v>
      </c>
      <c r="D48" s="143">
        <v>0.32550000000000001</v>
      </c>
      <c r="E48" s="143">
        <v>0.39229999999999998</v>
      </c>
      <c r="F48" s="143">
        <v>0.41499999999999998</v>
      </c>
      <c r="G48" s="143">
        <v>0.44219999999999998</v>
      </c>
      <c r="H48" s="143">
        <v>0.41349999999999998</v>
      </c>
      <c r="I48" s="143">
        <v>0.43130000000000002</v>
      </c>
      <c r="J48" s="143">
        <v>0.46689999999999998</v>
      </c>
      <c r="K48" s="143">
        <v>0.44779999999999998</v>
      </c>
      <c r="L48" s="143">
        <v>0.4592</v>
      </c>
      <c r="M48" s="143">
        <v>0.44040000000000001</v>
      </c>
    </row>
    <row r="49" spans="1:13" ht="15" customHeight="1" thickBot="1">
      <c r="A49" s="1" t="s">
        <v>636</v>
      </c>
      <c r="B49" s="141" t="s">
        <v>751</v>
      </c>
      <c r="C49" s="142" t="s">
        <v>536</v>
      </c>
      <c r="D49" s="143">
        <v>0.5171</v>
      </c>
      <c r="E49" s="143">
        <v>0.4793</v>
      </c>
      <c r="F49" s="143">
        <v>0.4118</v>
      </c>
      <c r="G49" s="143">
        <v>0.39629999999999999</v>
      </c>
      <c r="H49" s="143">
        <v>0.33329999999999999</v>
      </c>
      <c r="I49" s="143">
        <v>0.31619999999999998</v>
      </c>
      <c r="J49" s="143">
        <v>0.2104</v>
      </c>
      <c r="K49" s="143">
        <v>0.22140000000000001</v>
      </c>
      <c r="L49" s="143">
        <v>0.2215</v>
      </c>
      <c r="M49" s="143">
        <v>0.2576</v>
      </c>
    </row>
    <row r="50" spans="1:13" s="1" customFormat="1" ht="15" customHeight="1" thickTop="1" thickBot="1">
      <c r="B50" s="157"/>
      <c r="C50" s="655" t="s">
        <v>537</v>
      </c>
      <c r="D50" s="651"/>
      <c r="E50" s="651"/>
      <c r="F50" s="651"/>
      <c r="G50" s="651"/>
      <c r="H50" s="652"/>
      <c r="I50" s="652"/>
      <c r="J50" s="652"/>
      <c r="K50" s="653"/>
      <c r="L50" s="652"/>
      <c r="M50" s="652"/>
    </row>
    <row r="51" spans="1:13" s="1" customFormat="1" ht="15" customHeight="1" thickTop="1">
      <c r="A51" s="1" t="s">
        <v>636</v>
      </c>
      <c r="B51" s="141" t="s">
        <v>752</v>
      </c>
      <c r="C51" s="142" t="s">
        <v>538</v>
      </c>
      <c r="D51" s="143">
        <v>3.2199999999999999E-2</v>
      </c>
      <c r="E51" s="143">
        <v>3.0300000000000001E-2</v>
      </c>
      <c r="F51" s="143">
        <v>3.4200000000000001E-2</v>
      </c>
      <c r="G51" s="143">
        <v>3.1699999999999999E-2</v>
      </c>
      <c r="H51" s="143">
        <v>3.2500000000000001E-2</v>
      </c>
      <c r="I51" s="143">
        <v>2.4299999999999999E-2</v>
      </c>
      <c r="J51" s="143">
        <v>2.4899999999999999E-2</v>
      </c>
      <c r="K51" s="143">
        <v>2.76E-2</v>
      </c>
      <c r="L51" s="143">
        <v>2.7799999999999998E-2</v>
      </c>
      <c r="M51" s="143">
        <v>2.7099999999999999E-2</v>
      </c>
    </row>
    <row r="52" spans="1:13" s="1" customFormat="1" ht="15" customHeight="1">
      <c r="A52" s="1" t="s">
        <v>636</v>
      </c>
      <c r="B52" s="141" t="s">
        <v>753</v>
      </c>
      <c r="C52" s="142" t="s">
        <v>539</v>
      </c>
      <c r="D52" s="143">
        <v>1.8100000000000002E-2</v>
      </c>
      <c r="E52" s="143">
        <v>1.8499999999999999E-2</v>
      </c>
      <c r="F52" s="143">
        <v>2.1000000000000001E-2</v>
      </c>
      <c r="G52" s="143">
        <v>2.3300000000000001E-2</v>
      </c>
      <c r="H52" s="143">
        <v>2.4500000000000001E-2</v>
      </c>
      <c r="I52" s="143">
        <v>1.7399999999999999E-2</v>
      </c>
      <c r="J52" s="143">
        <v>1.7899999999999999E-2</v>
      </c>
      <c r="K52" s="143">
        <v>2.1000000000000001E-2</v>
      </c>
      <c r="L52" s="143">
        <v>2.1700000000000001E-2</v>
      </c>
      <c r="M52" s="143">
        <v>2.2200000000000001E-2</v>
      </c>
    </row>
    <row r="53" spans="1:13" s="1" customFormat="1" ht="15" customHeight="1">
      <c r="A53" s="1" t="s">
        <v>636</v>
      </c>
      <c r="B53" s="141" t="s">
        <v>754</v>
      </c>
      <c r="C53" s="142" t="s">
        <v>540</v>
      </c>
      <c r="D53" s="143">
        <v>2.4299999999999999E-2</v>
      </c>
      <c r="E53" s="143">
        <v>2.5499999999999998E-2</v>
      </c>
      <c r="F53" s="143">
        <v>2.81E-2</v>
      </c>
      <c r="G53" s="143">
        <v>3.1699999999999999E-2</v>
      </c>
      <c r="H53" s="143">
        <v>3.32E-2</v>
      </c>
      <c r="I53" s="143">
        <v>2.6100000000000002E-2</v>
      </c>
      <c r="J53" s="143">
        <v>2.7900000000000001E-2</v>
      </c>
      <c r="K53" s="143">
        <v>3.0800000000000001E-2</v>
      </c>
      <c r="L53" s="143">
        <v>3.1800000000000002E-2</v>
      </c>
      <c r="M53" s="143">
        <v>3.1600000000000003E-2</v>
      </c>
    </row>
    <row r="54" spans="1:13" s="1" customFormat="1" ht="15" customHeight="1">
      <c r="A54" s="1" t="s">
        <v>636</v>
      </c>
      <c r="B54" s="141" t="s">
        <v>755</v>
      </c>
      <c r="C54" s="142" t="s">
        <v>541</v>
      </c>
      <c r="D54" s="143">
        <v>4.0300000000000002E-2</v>
      </c>
      <c r="E54" s="143">
        <v>4.36E-2</v>
      </c>
      <c r="F54" s="143">
        <v>4.6399999999999997E-2</v>
      </c>
      <c r="G54" s="143">
        <v>5.8400000000000001E-2</v>
      </c>
      <c r="H54" s="143">
        <v>6.0600000000000001E-2</v>
      </c>
      <c r="I54" s="143">
        <v>5.91E-2</v>
      </c>
      <c r="J54" s="143">
        <v>6.1499999999999999E-2</v>
      </c>
      <c r="K54" s="143">
        <v>6.3399999999999998E-2</v>
      </c>
      <c r="L54" s="143">
        <v>6.4199999999999993E-2</v>
      </c>
      <c r="M54" s="143">
        <v>6.4500000000000002E-2</v>
      </c>
    </row>
    <row r="55" spans="1:13" s="1" customFormat="1" ht="15" customHeight="1">
      <c r="A55" s="1" t="s">
        <v>636</v>
      </c>
      <c r="B55" s="141" t="s">
        <v>756</v>
      </c>
      <c r="C55" s="142" t="s">
        <v>542</v>
      </c>
      <c r="D55" s="143">
        <v>-1.5900000000000001E-2</v>
      </c>
      <c r="E55" s="143">
        <v>-1.8100000000000002E-2</v>
      </c>
      <c r="F55" s="143">
        <v>-1.83E-2</v>
      </c>
      <c r="G55" s="143">
        <v>-2.6700000000000002E-2</v>
      </c>
      <c r="H55" s="143">
        <v>-2.75E-2</v>
      </c>
      <c r="I55" s="143">
        <v>-3.2899999999999999E-2</v>
      </c>
      <c r="J55" s="143">
        <v>-3.3599999999999998E-2</v>
      </c>
      <c r="K55" s="143">
        <v>-3.2500000000000001E-2</v>
      </c>
      <c r="L55" s="143">
        <v>-3.2399999999999998E-2</v>
      </c>
      <c r="M55" s="143">
        <v>-3.3000000000000002E-2</v>
      </c>
    </row>
    <row r="56" spans="1:13" s="1" customFormat="1" ht="15" customHeight="1">
      <c r="A56" s="1" t="s">
        <v>636</v>
      </c>
      <c r="B56" s="141" t="s">
        <v>757</v>
      </c>
      <c r="C56" s="142" t="s">
        <v>543</v>
      </c>
      <c r="D56" s="143">
        <v>-6.1999999999999998E-3</v>
      </c>
      <c r="E56" s="143">
        <v>-7.0000000000000001E-3</v>
      </c>
      <c r="F56" s="143">
        <v>-7.1999999999999998E-3</v>
      </c>
      <c r="G56" s="143">
        <v>-8.3999999999999995E-3</v>
      </c>
      <c r="H56" s="143">
        <v>-8.6999999999999994E-3</v>
      </c>
      <c r="I56" s="143">
        <v>-8.8000000000000005E-3</v>
      </c>
      <c r="J56" s="143">
        <v>-0.01</v>
      </c>
      <c r="K56" s="143">
        <v>-9.7999999999999997E-3</v>
      </c>
      <c r="L56" s="143">
        <v>-1.01E-2</v>
      </c>
      <c r="M56" s="143">
        <v>-9.4000000000000004E-3</v>
      </c>
    </row>
    <row r="57" spans="1:13" s="1" customFormat="1" ht="15" customHeight="1" thickBot="1">
      <c r="A57" s="1" t="s">
        <v>636</v>
      </c>
      <c r="B57" s="141" t="s">
        <v>758</v>
      </c>
      <c r="C57" s="142" t="s">
        <v>544</v>
      </c>
      <c r="D57" s="143">
        <v>1.41E-2</v>
      </c>
      <c r="E57" s="143">
        <v>1.18E-2</v>
      </c>
      <c r="F57" s="143">
        <v>1.3299999999999999E-2</v>
      </c>
      <c r="G57" s="143">
        <v>8.3999999999999995E-3</v>
      </c>
      <c r="H57" s="143">
        <v>8.0000000000000002E-3</v>
      </c>
      <c r="I57" s="143">
        <v>7.0000000000000001E-3</v>
      </c>
      <c r="J57" s="143">
        <v>6.8999999999999999E-3</v>
      </c>
      <c r="K57" s="143">
        <v>6.4999999999999997E-3</v>
      </c>
      <c r="L57" s="143">
        <v>6.1000000000000004E-3</v>
      </c>
      <c r="M57" s="143">
        <v>4.8999999999999998E-3</v>
      </c>
    </row>
    <row r="58" spans="1:13" s="155" customFormat="1" ht="15" customHeight="1" thickTop="1" thickBot="1">
      <c r="A58" s="1"/>
      <c r="B58" s="1"/>
      <c r="C58" s="655" t="s">
        <v>545</v>
      </c>
      <c r="D58" s="656"/>
      <c r="E58" s="656"/>
      <c r="F58" s="656"/>
      <c r="G58" s="656"/>
      <c r="H58" s="656"/>
      <c r="I58" s="656"/>
      <c r="J58" s="656"/>
      <c r="K58" s="656"/>
      <c r="L58" s="656"/>
      <c r="M58" s="656"/>
    </row>
    <row r="59" spans="1:13" s="1" customFormat="1" ht="15" customHeight="1" thickTop="1">
      <c r="A59" s="1" t="s">
        <v>636</v>
      </c>
      <c r="B59" s="141" t="s">
        <v>752</v>
      </c>
      <c r="C59" s="142" t="s">
        <v>538</v>
      </c>
      <c r="D59" s="143">
        <v>3.2199999999999999E-2</v>
      </c>
      <c r="E59" s="143">
        <v>3.0300000000000001E-2</v>
      </c>
      <c r="F59" s="143">
        <v>3.4200000000000001E-2</v>
      </c>
      <c r="G59" s="143">
        <v>3.1699999999999999E-2</v>
      </c>
      <c r="H59" s="143">
        <v>3.2500000000000001E-2</v>
      </c>
      <c r="I59" s="143">
        <v>2.4299999999999999E-2</v>
      </c>
      <c r="J59" s="143">
        <v>2.4899999999999999E-2</v>
      </c>
      <c r="K59" s="143">
        <v>2.76E-2</v>
      </c>
      <c r="L59" s="143">
        <v>2.7799999999999998E-2</v>
      </c>
      <c r="M59" s="143">
        <v>2.7099999999999999E-2</v>
      </c>
    </row>
    <row r="60" spans="1:13" s="1" customFormat="1" ht="15" customHeight="1">
      <c r="A60" s="1" t="s">
        <v>636</v>
      </c>
      <c r="B60" s="141" t="s">
        <v>759</v>
      </c>
      <c r="C60" s="142" t="s">
        <v>546</v>
      </c>
      <c r="D60" s="143">
        <v>-2.0000000000000001E-4</v>
      </c>
      <c r="E60" s="143">
        <v>-1.2999999999999999E-3</v>
      </c>
      <c r="F60" s="143">
        <v>-2.5000000000000001E-3</v>
      </c>
      <c r="G60" s="143">
        <v>-2.9999999999999997E-4</v>
      </c>
      <c r="H60" s="143">
        <v>-2.5000000000000001E-3</v>
      </c>
      <c r="I60" s="143">
        <v>-1.1999999999999999E-3</v>
      </c>
      <c r="J60" s="143">
        <v>-3.8E-3</v>
      </c>
      <c r="K60" s="143">
        <v>-4.7999999999999996E-3</v>
      </c>
      <c r="L60" s="143">
        <v>-5.0000000000000001E-3</v>
      </c>
      <c r="M60" s="143">
        <v>-4.1000000000000003E-3</v>
      </c>
    </row>
    <row r="61" spans="1:13" s="149" customFormat="1" ht="15" customHeight="1">
      <c r="A61" s="1" t="s">
        <v>636</v>
      </c>
      <c r="B61" s="141" t="s">
        <v>760</v>
      </c>
      <c r="C61" s="142" t="s">
        <v>547</v>
      </c>
      <c r="D61" s="143">
        <v>-1.84E-2</v>
      </c>
      <c r="E61" s="143">
        <v>-0.02</v>
      </c>
      <c r="F61" s="143">
        <v>-2.3300000000000001E-2</v>
      </c>
      <c r="G61" s="143">
        <v>-2.58E-2</v>
      </c>
      <c r="H61" s="143">
        <v>-2.3599999999999999E-2</v>
      </c>
      <c r="I61" s="143">
        <v>-2.0899999999999998E-2</v>
      </c>
      <c r="J61" s="143">
        <v>-1.8700000000000001E-2</v>
      </c>
      <c r="K61" s="143">
        <v>-2.12E-2</v>
      </c>
      <c r="L61" s="143">
        <v>-2.06E-2</v>
      </c>
      <c r="M61" s="143">
        <v>-2.1600000000000001E-2</v>
      </c>
    </row>
    <row r="62" spans="1:13" s="149" customFormat="1" ht="15" customHeight="1">
      <c r="A62" s="1" t="s">
        <v>636</v>
      </c>
      <c r="B62" s="141" t="s">
        <v>761</v>
      </c>
      <c r="C62" s="142" t="s">
        <v>548</v>
      </c>
      <c r="D62" s="143">
        <v>1E-4</v>
      </c>
      <c r="E62" s="143">
        <v>1E-4</v>
      </c>
      <c r="F62" s="143">
        <v>2.0000000000000001E-4</v>
      </c>
      <c r="G62" s="143">
        <v>2.0000000000000001E-4</v>
      </c>
      <c r="H62" s="143">
        <v>1E-4</v>
      </c>
      <c r="I62" s="143">
        <v>1E-4</v>
      </c>
      <c r="J62" s="143">
        <v>2.0000000000000001E-4</v>
      </c>
      <c r="K62" s="143">
        <v>1E-4</v>
      </c>
      <c r="L62" s="143">
        <v>4.0000000000000002E-4</v>
      </c>
      <c r="M62" s="143">
        <v>2.9999999999999997E-4</v>
      </c>
    </row>
    <row r="63" spans="1:13" s="149" customFormat="1" ht="15" customHeight="1">
      <c r="A63" s="1" t="s">
        <v>636</v>
      </c>
      <c r="B63" s="141" t="s">
        <v>762</v>
      </c>
      <c r="C63" s="142" t="s">
        <v>549</v>
      </c>
      <c r="D63" s="143">
        <v>1E-4</v>
      </c>
      <c r="E63" s="143">
        <v>2.9999999999999997E-4</v>
      </c>
      <c r="F63" s="143">
        <v>5.9999999999999995E-4</v>
      </c>
      <c r="G63" s="143">
        <v>0</v>
      </c>
      <c r="H63" s="143">
        <v>-2.0000000000000001E-4</v>
      </c>
      <c r="I63" s="143">
        <v>1E-4</v>
      </c>
      <c r="J63" s="143">
        <v>1E-4</v>
      </c>
      <c r="K63" s="143">
        <v>4.0000000000000002E-4</v>
      </c>
      <c r="L63" s="143">
        <v>2.9999999999999997E-4</v>
      </c>
      <c r="M63" s="143">
        <v>5.9999999999999995E-4</v>
      </c>
    </row>
    <row r="64" spans="1:13" s="149" customFormat="1" ht="15" customHeight="1" thickBot="1">
      <c r="A64" s="1"/>
      <c r="B64" s="141"/>
      <c r="C64" s="142" t="s">
        <v>550</v>
      </c>
      <c r="D64" s="143">
        <v>1E-4</v>
      </c>
      <c r="E64" s="143">
        <v>1E-4</v>
      </c>
      <c r="F64" s="143">
        <v>0</v>
      </c>
      <c r="G64" s="143">
        <v>0</v>
      </c>
      <c r="H64" s="143">
        <v>0</v>
      </c>
      <c r="I64" s="143">
        <v>0</v>
      </c>
      <c r="J64" s="143">
        <v>0</v>
      </c>
      <c r="K64" s="143">
        <v>0</v>
      </c>
      <c r="L64" s="143">
        <v>0</v>
      </c>
      <c r="M64" s="143">
        <v>0</v>
      </c>
    </row>
    <row r="65" spans="1:13" s="1" customFormat="1" ht="15" customHeight="1" thickTop="1" thickBot="1">
      <c r="A65" s="1" t="s">
        <v>636</v>
      </c>
      <c r="B65" s="141" t="s">
        <v>763</v>
      </c>
      <c r="C65" s="655" t="s">
        <v>764</v>
      </c>
      <c r="D65" s="651">
        <v>1.4E-2</v>
      </c>
      <c r="E65" s="651">
        <v>9.4999999999999998E-3</v>
      </c>
      <c r="F65" s="651">
        <v>9.2999999999999992E-3</v>
      </c>
      <c r="G65" s="651">
        <v>5.7999999999999996E-3</v>
      </c>
      <c r="H65" s="653">
        <v>6.4000000000000003E-3</v>
      </c>
      <c r="I65" s="653">
        <v>2.5000000000000001E-3</v>
      </c>
      <c r="J65" s="653">
        <v>2.8E-3</v>
      </c>
      <c r="K65" s="653">
        <v>2E-3</v>
      </c>
      <c r="L65" s="653">
        <v>3.0000000000000001E-3</v>
      </c>
      <c r="M65" s="653">
        <v>2.3E-3</v>
      </c>
    </row>
    <row r="66" spans="1:13" ht="3.75" customHeight="1" thickTop="1" thickBot="1">
      <c r="A66" s="159"/>
      <c r="B66" s="159"/>
      <c r="C66" s="129"/>
      <c r="D66" s="129"/>
      <c r="E66" s="129"/>
      <c r="F66" s="129"/>
      <c r="G66" s="129"/>
      <c r="H66" s="129"/>
      <c r="I66" s="129"/>
      <c r="J66" s="129"/>
      <c r="K66" s="129"/>
      <c r="L66" s="129"/>
      <c r="M66" s="129"/>
    </row>
    <row r="67" spans="1:13" ht="15" customHeight="1">
      <c r="A67" s="1"/>
      <c r="B67" s="1"/>
      <c r="C67" s="160" t="s">
        <v>552</v>
      </c>
      <c r="D67" s="1"/>
      <c r="E67" s="1"/>
      <c r="F67" s="1"/>
      <c r="G67" s="1"/>
      <c r="H67" s="1"/>
      <c r="I67" s="1"/>
      <c r="J67" s="1"/>
      <c r="K67" s="1"/>
      <c r="L67" s="1"/>
      <c r="M67" s="1"/>
    </row>
    <row r="68" spans="1:13" ht="15" customHeight="1">
      <c r="A68" s="1"/>
      <c r="B68" s="1"/>
      <c r="C68" s="160" t="s">
        <v>765</v>
      </c>
      <c r="D68" s="1"/>
      <c r="E68" s="1"/>
      <c r="F68" s="1"/>
      <c r="G68" s="1"/>
      <c r="H68" s="1"/>
      <c r="I68" s="1"/>
      <c r="J68" s="1"/>
      <c r="K68" s="1"/>
      <c r="L68" s="1"/>
      <c r="M68" s="1"/>
    </row>
    <row r="69" spans="1:13" ht="15" customHeight="1">
      <c r="A69" s="1"/>
      <c r="B69" s="1"/>
      <c r="C69" s="160" t="s">
        <v>766</v>
      </c>
      <c r="D69" s="1"/>
      <c r="E69" s="1"/>
      <c r="F69" s="1"/>
      <c r="G69" s="1"/>
      <c r="H69" s="1"/>
      <c r="I69" s="1"/>
      <c r="J69" s="1"/>
      <c r="K69" s="1"/>
      <c r="L69" s="1"/>
      <c r="M69" s="1"/>
    </row>
    <row r="70" spans="1:13" ht="15" customHeight="1">
      <c r="A70" s="1"/>
      <c r="B70" s="1"/>
      <c r="C70" s="160" t="s">
        <v>555</v>
      </c>
      <c r="D70" s="1"/>
      <c r="E70" s="1"/>
      <c r="F70" s="1"/>
      <c r="G70" s="1"/>
      <c r="H70" s="1"/>
      <c r="I70" s="1"/>
      <c r="J70" s="1"/>
      <c r="K70" s="1"/>
      <c r="L70" s="1"/>
      <c r="M70" s="1"/>
    </row>
    <row r="71" spans="1:13" ht="15" customHeight="1">
      <c r="A71" s="1"/>
      <c r="B71" s="1"/>
      <c r="C71" s="160" t="s">
        <v>556</v>
      </c>
      <c r="D71" s="1"/>
      <c r="E71" s="1"/>
      <c r="F71" s="1"/>
      <c r="G71" s="1"/>
      <c r="H71" s="1"/>
      <c r="I71" s="1"/>
      <c r="J71" s="1"/>
      <c r="K71" s="1"/>
      <c r="L71" s="1"/>
      <c r="M71" s="1"/>
    </row>
    <row r="72" spans="1:13" ht="30" customHeight="1">
      <c r="A72" s="1"/>
      <c r="B72" s="1"/>
      <c r="C72" s="718" t="s">
        <v>557</v>
      </c>
      <c r="D72" s="718"/>
      <c r="E72" s="718"/>
      <c r="F72" s="718"/>
      <c r="G72" s="718"/>
      <c r="H72" s="718"/>
      <c r="I72" s="718"/>
      <c r="J72" s="718"/>
      <c r="K72" s="718"/>
      <c r="L72" s="718"/>
      <c r="M72" s="718"/>
    </row>
    <row r="73" spans="1:13" ht="15" customHeight="1">
      <c r="A73" s="1"/>
      <c r="B73" s="1"/>
      <c r="C73" s="160" t="s">
        <v>558</v>
      </c>
      <c r="D73" s="1"/>
      <c r="E73" s="1"/>
      <c r="F73" s="1"/>
      <c r="G73" s="1"/>
      <c r="H73" s="1"/>
      <c r="I73" s="1"/>
      <c r="J73" s="1"/>
      <c r="K73" s="1"/>
      <c r="L73" s="1"/>
      <c r="M73" s="1"/>
    </row>
    <row r="74" spans="1:13" ht="30" customHeight="1">
      <c r="A74" s="1"/>
      <c r="B74" s="1"/>
      <c r="C74" s="718" t="s">
        <v>559</v>
      </c>
      <c r="D74" s="718"/>
      <c r="E74" s="718"/>
      <c r="F74" s="718"/>
      <c r="G74" s="718"/>
      <c r="H74" s="718"/>
      <c r="I74" s="718"/>
      <c r="J74" s="718"/>
      <c r="K74" s="718"/>
      <c r="L74" s="718"/>
      <c r="M74" s="718"/>
    </row>
    <row r="75" spans="1:13" ht="15" customHeight="1">
      <c r="A75" s="1"/>
      <c r="B75" s="1"/>
      <c r="C75" s="160"/>
      <c r="D75" s="1"/>
      <c r="E75" s="1"/>
      <c r="F75" s="1"/>
      <c r="G75" s="1"/>
      <c r="H75" s="1"/>
      <c r="I75" s="1"/>
      <c r="J75" s="1"/>
      <c r="K75" s="1"/>
      <c r="L75" s="1"/>
      <c r="M75" s="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E20" sqref="E20"/>
    </sheetView>
  </sheetViews>
  <sheetFormatPr baseColWidth="10" defaultColWidth="9.140625" defaultRowHeight="12.75"/>
  <cols>
    <col min="1" max="1" width="85.5703125" style="182" customWidth="1"/>
    <col min="2" max="3" width="15.7109375" style="70" customWidth="1"/>
    <col min="4" max="256" width="11.42578125" style="70" customWidth="1"/>
    <col min="257" max="257" width="85.5703125" style="70" customWidth="1"/>
    <col min="258" max="259" width="15.7109375" style="70" customWidth="1"/>
    <col min="260" max="512" width="11.42578125" style="70" customWidth="1"/>
    <col min="513" max="513" width="85.5703125" style="70" customWidth="1"/>
    <col min="514" max="515" width="15.7109375" style="70" customWidth="1"/>
    <col min="516" max="768" width="11.42578125" style="70" customWidth="1"/>
    <col min="769" max="769" width="85.5703125" style="70" customWidth="1"/>
    <col min="770" max="771" width="15.7109375" style="70" customWidth="1"/>
    <col min="772" max="1024" width="11.42578125" style="70" customWidth="1"/>
    <col min="1025" max="1025" width="85.5703125" style="70" customWidth="1"/>
    <col min="1026" max="1027" width="15.7109375" style="70" customWidth="1"/>
    <col min="1028" max="1280" width="11.42578125" style="70" customWidth="1"/>
    <col min="1281" max="1281" width="85.5703125" style="70" customWidth="1"/>
    <col min="1282" max="1283" width="15.7109375" style="70" customWidth="1"/>
    <col min="1284" max="1536" width="11.42578125" style="70" customWidth="1"/>
    <col min="1537" max="1537" width="85.5703125" style="70" customWidth="1"/>
    <col min="1538" max="1539" width="15.7109375" style="70" customWidth="1"/>
    <col min="1540" max="1792" width="11.42578125" style="70" customWidth="1"/>
    <col min="1793" max="1793" width="85.5703125" style="70" customWidth="1"/>
    <col min="1794" max="1795" width="15.7109375" style="70" customWidth="1"/>
    <col min="1796" max="2048" width="11.42578125" style="70" customWidth="1"/>
    <col min="2049" max="2049" width="85.5703125" style="70" customWidth="1"/>
    <col min="2050" max="2051" width="15.7109375" style="70" customWidth="1"/>
    <col min="2052" max="2304" width="11.42578125" style="70" customWidth="1"/>
    <col min="2305" max="2305" width="85.5703125" style="70" customWidth="1"/>
    <col min="2306" max="2307" width="15.7109375" style="70" customWidth="1"/>
    <col min="2308" max="2560" width="11.42578125" style="70" customWidth="1"/>
    <col min="2561" max="2561" width="85.5703125" style="70" customWidth="1"/>
    <col min="2562" max="2563" width="15.7109375" style="70" customWidth="1"/>
    <col min="2564" max="2816" width="11.42578125" style="70" customWidth="1"/>
    <col min="2817" max="2817" width="85.5703125" style="70" customWidth="1"/>
    <col min="2818" max="2819" width="15.7109375" style="70" customWidth="1"/>
    <col min="2820" max="3072" width="11.42578125" style="70" customWidth="1"/>
    <col min="3073" max="3073" width="85.5703125" style="70" customWidth="1"/>
    <col min="3074" max="3075" width="15.7109375" style="70" customWidth="1"/>
    <col min="3076" max="3328" width="11.42578125" style="70" customWidth="1"/>
    <col min="3329" max="3329" width="85.5703125" style="70" customWidth="1"/>
    <col min="3330" max="3331" width="15.7109375" style="70" customWidth="1"/>
    <col min="3332" max="3584" width="11.42578125" style="70" customWidth="1"/>
    <col min="3585" max="3585" width="85.5703125" style="70" customWidth="1"/>
    <col min="3586" max="3587" width="15.7109375" style="70" customWidth="1"/>
    <col min="3588" max="3840" width="11.42578125" style="70" customWidth="1"/>
    <col min="3841" max="3841" width="85.5703125" style="70" customWidth="1"/>
    <col min="3842" max="3843" width="15.7109375" style="70" customWidth="1"/>
    <col min="3844" max="4096" width="11.42578125" style="70" customWidth="1"/>
    <col min="4097" max="4097" width="85.5703125" style="70" customWidth="1"/>
    <col min="4098" max="4099" width="15.7109375" style="70" customWidth="1"/>
    <col min="4100" max="4352" width="11.42578125" style="70" customWidth="1"/>
    <col min="4353" max="4353" width="85.5703125" style="70" customWidth="1"/>
    <col min="4354" max="4355" width="15.7109375" style="70" customWidth="1"/>
    <col min="4356" max="4608" width="11.42578125" style="70" customWidth="1"/>
    <col min="4609" max="4609" width="85.5703125" style="70" customWidth="1"/>
    <col min="4610" max="4611" width="15.7109375" style="70" customWidth="1"/>
    <col min="4612" max="4864" width="11.42578125" style="70" customWidth="1"/>
    <col min="4865" max="4865" width="85.5703125" style="70" customWidth="1"/>
    <col min="4866" max="4867" width="15.7109375" style="70" customWidth="1"/>
    <col min="4868" max="5120" width="11.42578125" style="70" customWidth="1"/>
    <col min="5121" max="5121" width="85.5703125" style="70" customWidth="1"/>
    <col min="5122" max="5123" width="15.7109375" style="70" customWidth="1"/>
    <col min="5124" max="5376" width="11.42578125" style="70" customWidth="1"/>
    <col min="5377" max="5377" width="85.5703125" style="70" customWidth="1"/>
    <col min="5378" max="5379" width="15.7109375" style="70" customWidth="1"/>
    <col min="5380" max="5632" width="11.42578125" style="70" customWidth="1"/>
    <col min="5633" max="5633" width="85.5703125" style="70" customWidth="1"/>
    <col min="5634" max="5635" width="15.7109375" style="70" customWidth="1"/>
    <col min="5636" max="5888" width="11.42578125" style="70" customWidth="1"/>
    <col min="5889" max="5889" width="85.5703125" style="70" customWidth="1"/>
    <col min="5890" max="5891" width="15.7109375" style="70" customWidth="1"/>
    <col min="5892" max="6144" width="11.42578125" style="70" customWidth="1"/>
    <col min="6145" max="6145" width="85.5703125" style="70" customWidth="1"/>
    <col min="6146" max="6147" width="15.7109375" style="70" customWidth="1"/>
    <col min="6148" max="6400" width="11.42578125" style="70" customWidth="1"/>
    <col min="6401" max="6401" width="85.5703125" style="70" customWidth="1"/>
    <col min="6402" max="6403" width="15.7109375" style="70" customWidth="1"/>
    <col min="6404" max="6656" width="11.42578125" style="70" customWidth="1"/>
    <col min="6657" max="6657" width="85.5703125" style="70" customWidth="1"/>
    <col min="6658" max="6659" width="15.7109375" style="70" customWidth="1"/>
    <col min="6660" max="6912" width="11.42578125" style="70" customWidth="1"/>
    <col min="6913" max="6913" width="85.5703125" style="70" customWidth="1"/>
    <col min="6914" max="6915" width="15.7109375" style="70" customWidth="1"/>
    <col min="6916" max="7168" width="11.42578125" style="70" customWidth="1"/>
    <col min="7169" max="7169" width="85.5703125" style="70" customWidth="1"/>
    <col min="7170" max="7171" width="15.7109375" style="70" customWidth="1"/>
    <col min="7172" max="7424" width="11.42578125" style="70" customWidth="1"/>
    <col min="7425" max="7425" width="85.5703125" style="70" customWidth="1"/>
    <col min="7426" max="7427" width="15.7109375" style="70" customWidth="1"/>
    <col min="7428" max="7680" width="11.42578125" style="70" customWidth="1"/>
    <col min="7681" max="7681" width="85.5703125" style="70" customWidth="1"/>
    <col min="7682" max="7683" width="15.7109375" style="70" customWidth="1"/>
    <col min="7684" max="7936" width="11.42578125" style="70" customWidth="1"/>
    <col min="7937" max="7937" width="85.5703125" style="70" customWidth="1"/>
    <col min="7938" max="7939" width="15.7109375" style="70" customWidth="1"/>
    <col min="7940" max="8192" width="11.42578125" style="70" customWidth="1"/>
    <col min="8193" max="8193" width="85.5703125" style="70" customWidth="1"/>
    <col min="8194" max="8195" width="15.7109375" style="70" customWidth="1"/>
    <col min="8196" max="8448" width="11.42578125" style="70" customWidth="1"/>
    <col min="8449" max="8449" width="85.5703125" style="70" customWidth="1"/>
    <col min="8450" max="8451" width="15.7109375" style="70" customWidth="1"/>
    <col min="8452" max="8704" width="11.42578125" style="70" customWidth="1"/>
    <col min="8705" max="8705" width="85.5703125" style="70" customWidth="1"/>
    <col min="8706" max="8707" width="15.7109375" style="70" customWidth="1"/>
    <col min="8708" max="8960" width="11.42578125" style="70" customWidth="1"/>
    <col min="8961" max="8961" width="85.5703125" style="70" customWidth="1"/>
    <col min="8962" max="8963" width="15.7109375" style="70" customWidth="1"/>
    <col min="8964" max="9216" width="11.42578125" style="70" customWidth="1"/>
    <col min="9217" max="9217" width="85.5703125" style="70" customWidth="1"/>
    <col min="9218" max="9219" width="15.7109375" style="70" customWidth="1"/>
    <col min="9220" max="9472" width="11.42578125" style="70" customWidth="1"/>
    <col min="9473" max="9473" width="85.5703125" style="70" customWidth="1"/>
    <col min="9474" max="9475" width="15.7109375" style="70" customWidth="1"/>
    <col min="9476" max="9728" width="11.42578125" style="70" customWidth="1"/>
    <col min="9729" max="9729" width="85.5703125" style="70" customWidth="1"/>
    <col min="9730" max="9731" width="15.7109375" style="70" customWidth="1"/>
    <col min="9732" max="9984" width="11.42578125" style="70" customWidth="1"/>
    <col min="9985" max="9985" width="85.5703125" style="70" customWidth="1"/>
    <col min="9986" max="9987" width="15.7109375" style="70" customWidth="1"/>
    <col min="9988" max="10240" width="11.42578125" style="70" customWidth="1"/>
    <col min="10241" max="10241" width="85.5703125" style="70" customWidth="1"/>
    <col min="10242" max="10243" width="15.7109375" style="70" customWidth="1"/>
    <col min="10244" max="10496" width="11.42578125" style="70" customWidth="1"/>
    <col min="10497" max="10497" width="85.5703125" style="70" customWidth="1"/>
    <col min="10498" max="10499" width="15.7109375" style="70" customWidth="1"/>
    <col min="10500" max="10752" width="11.42578125" style="70" customWidth="1"/>
    <col min="10753" max="10753" width="85.5703125" style="70" customWidth="1"/>
    <col min="10754" max="10755" width="15.7109375" style="70" customWidth="1"/>
    <col min="10756" max="11008" width="11.42578125" style="70" customWidth="1"/>
    <col min="11009" max="11009" width="85.5703125" style="70" customWidth="1"/>
    <col min="11010" max="11011" width="15.7109375" style="70" customWidth="1"/>
    <col min="11012" max="11264" width="11.42578125" style="70" customWidth="1"/>
    <col min="11265" max="11265" width="85.5703125" style="70" customWidth="1"/>
    <col min="11266" max="11267" width="15.7109375" style="70" customWidth="1"/>
    <col min="11268" max="11520" width="11.42578125" style="70" customWidth="1"/>
    <col min="11521" max="11521" width="85.5703125" style="70" customWidth="1"/>
    <col min="11522" max="11523" width="15.7109375" style="70" customWidth="1"/>
    <col min="11524" max="11776" width="11.42578125" style="70" customWidth="1"/>
    <col min="11777" max="11777" width="85.5703125" style="70" customWidth="1"/>
    <col min="11778" max="11779" width="15.7109375" style="70" customWidth="1"/>
    <col min="11780" max="12032" width="11.42578125" style="70" customWidth="1"/>
    <col min="12033" max="12033" width="85.5703125" style="70" customWidth="1"/>
    <col min="12034" max="12035" width="15.7109375" style="70" customWidth="1"/>
    <col min="12036" max="12288" width="11.42578125" style="70" customWidth="1"/>
    <col min="12289" max="12289" width="85.5703125" style="70" customWidth="1"/>
    <col min="12290" max="12291" width="15.7109375" style="70" customWidth="1"/>
    <col min="12292" max="12544" width="11.42578125" style="70" customWidth="1"/>
    <col min="12545" max="12545" width="85.5703125" style="70" customWidth="1"/>
    <col min="12546" max="12547" width="15.7109375" style="70" customWidth="1"/>
    <col min="12548" max="12800" width="11.42578125" style="70" customWidth="1"/>
    <col min="12801" max="12801" width="85.5703125" style="70" customWidth="1"/>
    <col min="12802" max="12803" width="15.7109375" style="70" customWidth="1"/>
    <col min="12804" max="13056" width="11.42578125" style="70" customWidth="1"/>
    <col min="13057" max="13057" width="85.5703125" style="70" customWidth="1"/>
    <col min="13058" max="13059" width="15.7109375" style="70" customWidth="1"/>
    <col min="13060" max="13312" width="11.42578125" style="70" customWidth="1"/>
    <col min="13313" max="13313" width="85.5703125" style="70" customWidth="1"/>
    <col min="13314" max="13315" width="15.7109375" style="70" customWidth="1"/>
    <col min="13316" max="13568" width="11.42578125" style="70" customWidth="1"/>
    <col min="13569" max="13569" width="85.5703125" style="70" customWidth="1"/>
    <col min="13570" max="13571" width="15.7109375" style="70" customWidth="1"/>
    <col min="13572" max="13824" width="11.42578125" style="70" customWidth="1"/>
    <col min="13825" max="13825" width="85.5703125" style="70" customWidth="1"/>
    <col min="13826" max="13827" width="15.7109375" style="70" customWidth="1"/>
    <col min="13828" max="14080" width="11.42578125" style="70" customWidth="1"/>
    <col min="14081" max="14081" width="85.5703125" style="70" customWidth="1"/>
    <col min="14082" max="14083" width="15.7109375" style="70" customWidth="1"/>
    <col min="14084" max="14336" width="11.42578125" style="70" customWidth="1"/>
    <col min="14337" max="14337" width="85.5703125" style="70" customWidth="1"/>
    <col min="14338" max="14339" width="15.7109375" style="70" customWidth="1"/>
    <col min="14340" max="14592" width="11.42578125" style="70" customWidth="1"/>
    <col min="14593" max="14593" width="85.5703125" style="70" customWidth="1"/>
    <col min="14594" max="14595" width="15.7109375" style="70" customWidth="1"/>
    <col min="14596" max="14848" width="11.42578125" style="70" customWidth="1"/>
    <col min="14849" max="14849" width="85.5703125" style="70" customWidth="1"/>
    <col min="14850" max="14851" width="15.7109375" style="70" customWidth="1"/>
    <col min="14852" max="15104" width="11.42578125" style="70" customWidth="1"/>
    <col min="15105" max="15105" width="85.5703125" style="70" customWidth="1"/>
    <col min="15106" max="15107" width="15.7109375" style="70" customWidth="1"/>
    <col min="15108" max="15360" width="11.42578125" style="70" customWidth="1"/>
    <col min="15361" max="15361" width="85.5703125" style="70" customWidth="1"/>
    <col min="15362" max="15363" width="15.7109375" style="70" customWidth="1"/>
    <col min="15364" max="15616" width="11.42578125" style="70" customWidth="1"/>
    <col min="15617" max="15617" width="85.5703125" style="70" customWidth="1"/>
    <col min="15618" max="15619" width="15.7109375" style="70" customWidth="1"/>
    <col min="15620" max="15872" width="11.42578125" style="70" customWidth="1"/>
    <col min="15873" max="15873" width="85.5703125" style="70" customWidth="1"/>
    <col min="15874" max="15875" width="15.7109375" style="70" customWidth="1"/>
    <col min="15876" max="16128" width="11.42578125" style="70" customWidth="1"/>
    <col min="16129" max="16129" width="85.5703125" style="70" customWidth="1"/>
    <col min="16130" max="16131" width="15.7109375" style="70" customWidth="1"/>
    <col min="16132" max="16384" width="11.42578125" style="70" customWidth="1"/>
  </cols>
  <sheetData>
    <row r="1" spans="1:3" ht="30" customHeight="1">
      <c r="A1" s="710" t="s">
        <v>405</v>
      </c>
      <c r="B1" s="730"/>
      <c r="C1" s="730"/>
    </row>
    <row r="2" spans="1:3" ht="15" customHeight="1">
      <c r="A2" s="711" t="s">
        <v>780</v>
      </c>
      <c r="B2" s="731"/>
      <c r="C2" s="731"/>
    </row>
    <row r="3" spans="1:3" ht="15" customHeight="1">
      <c r="A3" s="711" t="s">
        <v>2</v>
      </c>
      <c r="B3" s="731"/>
      <c r="C3" s="731"/>
    </row>
    <row r="4" spans="1:3" s="137" customFormat="1" ht="30" customHeight="1">
      <c r="A4" s="715" t="s">
        <v>781</v>
      </c>
      <c r="B4" s="732"/>
      <c r="C4" s="732"/>
    </row>
    <row r="5" spans="1:3" ht="3.75" customHeight="1" thickBot="1">
      <c r="A5" s="1"/>
      <c r="B5" s="1"/>
      <c r="C5" s="1"/>
    </row>
    <row r="6" spans="1:3" s="144" customFormat="1" ht="30" customHeight="1" thickTop="1" thickBot="1">
      <c r="A6" s="448"/>
      <c r="B6" s="449" t="s">
        <v>406</v>
      </c>
      <c r="C6" s="449" t="s">
        <v>444</v>
      </c>
    </row>
    <row r="7" spans="1:3" s="166" customFormat="1" ht="15" customHeight="1" thickTop="1" thickBot="1">
      <c r="A7" s="450" t="s">
        <v>782</v>
      </c>
      <c r="B7" s="451">
        <v>0.1497</v>
      </c>
      <c r="C7" s="451">
        <v>0.1497</v>
      </c>
    </row>
    <row r="8" spans="1:3" s="137" customFormat="1" ht="15" customHeight="1" thickTop="1">
      <c r="A8" s="167" t="s">
        <v>783</v>
      </c>
      <c r="B8" s="168">
        <v>8682168073.0900002</v>
      </c>
      <c r="C8" s="168">
        <v>8682168073.0900002</v>
      </c>
    </row>
    <row r="9" spans="1:3" s="137" customFormat="1" ht="15" customHeight="1">
      <c r="A9" s="167" t="s">
        <v>784</v>
      </c>
      <c r="B9" s="168">
        <v>0</v>
      </c>
      <c r="C9" s="168">
        <v>0</v>
      </c>
    </row>
    <row r="10" spans="1:3" s="170" customFormat="1" ht="15" customHeight="1">
      <c r="A10" s="167" t="s">
        <v>785</v>
      </c>
      <c r="B10" s="168">
        <v>5261489055.96</v>
      </c>
      <c r="C10" s="168">
        <v>5261489055.96</v>
      </c>
    </row>
    <row r="11" spans="1:3" s="170" customFormat="1" ht="15" customHeight="1">
      <c r="A11" s="167" t="s">
        <v>786</v>
      </c>
      <c r="B11" s="168">
        <v>0</v>
      </c>
      <c r="C11" s="168">
        <v>0</v>
      </c>
    </row>
    <row r="12" spans="1:3" s="170" customFormat="1" ht="15" customHeight="1">
      <c r="A12" s="167" t="s">
        <v>787</v>
      </c>
      <c r="B12" s="168">
        <v>1392822742.0599999</v>
      </c>
      <c r="C12" s="168">
        <v>1392822742.0599999</v>
      </c>
    </row>
    <row r="13" spans="1:3" s="170" customFormat="1" ht="15" customHeight="1" thickBot="1">
      <c r="A13" s="167" t="s">
        <v>788</v>
      </c>
      <c r="B13" s="168">
        <v>3283500256.8499999</v>
      </c>
      <c r="C13" s="168">
        <v>3283500256.8499999</v>
      </c>
    </row>
    <row r="14" spans="1:3" s="170" customFormat="1" ht="15" customHeight="1" thickTop="1" thickBot="1">
      <c r="A14" s="452" t="s">
        <v>789</v>
      </c>
      <c r="B14" s="453">
        <v>18619980127.959999</v>
      </c>
      <c r="C14" s="453">
        <v>18619980127.959999</v>
      </c>
    </row>
    <row r="15" spans="1:3" s="74" customFormat="1" ht="15" customHeight="1" thickTop="1">
      <c r="A15" s="167" t="s">
        <v>790</v>
      </c>
      <c r="B15" s="168">
        <v>5380415124.5869999</v>
      </c>
      <c r="C15" s="168">
        <v>5380415124.5869999</v>
      </c>
    </row>
    <row r="16" spans="1:3" s="174" customFormat="1" ht="15" customHeight="1" thickBot="1">
      <c r="A16" s="173" t="s">
        <v>791</v>
      </c>
      <c r="B16" s="333">
        <v>0.28899999999999998</v>
      </c>
      <c r="C16" s="333">
        <v>0.28899999999999998</v>
      </c>
    </row>
    <row r="17" spans="1:3" s="170" customFormat="1" ht="15" customHeight="1" thickTop="1" thickBot="1">
      <c r="A17" s="452" t="s">
        <v>792</v>
      </c>
      <c r="B17" s="453">
        <v>538041512.45869994</v>
      </c>
      <c r="C17" s="453">
        <v>538041512.45869994</v>
      </c>
    </row>
    <row r="18" spans="1:3" s="170" customFormat="1" ht="15" customHeight="1" thickTop="1">
      <c r="A18" s="167" t="s">
        <v>793</v>
      </c>
      <c r="B18" s="168">
        <v>871191941</v>
      </c>
      <c r="C18" s="168">
        <v>871191941</v>
      </c>
    </row>
    <row r="19" spans="1:3" s="170" customFormat="1" ht="15" customHeight="1">
      <c r="A19" s="167" t="s">
        <v>794</v>
      </c>
      <c r="B19" s="168">
        <v>0</v>
      </c>
      <c r="C19" s="168">
        <v>0</v>
      </c>
    </row>
    <row r="20" spans="1:3" s="170" customFormat="1" ht="15" customHeight="1">
      <c r="A20" s="173" t="s">
        <v>795</v>
      </c>
      <c r="B20" s="168">
        <v>0</v>
      </c>
      <c r="C20" s="168">
        <v>0</v>
      </c>
    </row>
    <row r="21" spans="1:3" s="170" customFormat="1" ht="15" customHeight="1" thickBot="1">
      <c r="A21" s="167" t="s">
        <v>796</v>
      </c>
      <c r="B21" s="168">
        <v>4820149</v>
      </c>
      <c r="C21" s="168">
        <v>4820149</v>
      </c>
    </row>
    <row r="22" spans="1:3" s="170" customFormat="1" ht="15" customHeight="1" thickTop="1" thickBot="1">
      <c r="A22" s="452" t="s">
        <v>797</v>
      </c>
      <c r="B22" s="453">
        <v>866371792</v>
      </c>
      <c r="C22" s="453">
        <v>866371792</v>
      </c>
    </row>
    <row r="23" spans="1:3" s="170" customFormat="1" ht="15" customHeight="1" thickTop="1">
      <c r="A23" s="167" t="s">
        <v>798</v>
      </c>
      <c r="B23" s="168">
        <v>0</v>
      </c>
      <c r="C23" s="168">
        <v>0</v>
      </c>
    </row>
    <row r="24" spans="1:3" s="170" customFormat="1" ht="15" customHeight="1">
      <c r="A24" s="167" t="s">
        <v>799</v>
      </c>
      <c r="B24" s="168">
        <v>0</v>
      </c>
      <c r="C24" s="168">
        <v>0</v>
      </c>
    </row>
    <row r="25" spans="1:3" s="175" customFormat="1" ht="15" customHeight="1">
      <c r="A25" s="167" t="s">
        <v>800</v>
      </c>
      <c r="B25" s="168">
        <v>0</v>
      </c>
      <c r="C25" s="168">
        <v>0</v>
      </c>
    </row>
    <row r="26" spans="1:3" s="170" customFormat="1" ht="15" customHeight="1">
      <c r="A26" s="167" t="s">
        <v>801</v>
      </c>
      <c r="B26" s="168">
        <v>0</v>
      </c>
      <c r="C26" s="168">
        <v>0</v>
      </c>
    </row>
    <row r="27" spans="1:3" s="23" customFormat="1" ht="15" customHeight="1">
      <c r="A27" s="173" t="s">
        <v>802</v>
      </c>
      <c r="B27" s="168">
        <v>4817617</v>
      </c>
      <c r="C27" s="168">
        <v>4817617</v>
      </c>
    </row>
    <row r="28" spans="1:3" s="176" customFormat="1" ht="15" customHeight="1" thickBot="1">
      <c r="A28" s="173" t="s">
        <v>803</v>
      </c>
      <c r="B28" s="168">
        <v>0</v>
      </c>
      <c r="C28" s="168">
        <v>0</v>
      </c>
    </row>
    <row r="29" spans="1:3" s="170" customFormat="1" ht="15" customHeight="1" thickTop="1" thickBot="1">
      <c r="A29" s="454" t="s">
        <v>804</v>
      </c>
      <c r="B29" s="453">
        <v>4817617</v>
      </c>
      <c r="C29" s="453">
        <v>4817617</v>
      </c>
    </row>
    <row r="30" spans="1:3" s="170" customFormat="1" ht="15" customHeight="1" thickTop="1">
      <c r="A30" s="173" t="s">
        <v>805</v>
      </c>
      <c r="B30" s="168">
        <v>0</v>
      </c>
      <c r="C30" s="168">
        <v>0</v>
      </c>
    </row>
    <row r="31" spans="1:3" s="170" customFormat="1" ht="15" customHeight="1" thickBot="1">
      <c r="A31" s="173" t="s">
        <v>806</v>
      </c>
      <c r="B31" s="168">
        <v>65809099</v>
      </c>
      <c r="C31" s="168">
        <v>65809099</v>
      </c>
    </row>
    <row r="32" spans="1:3" s="170" customFormat="1" ht="15" customHeight="1" thickTop="1" thickBot="1">
      <c r="A32" s="452" t="s">
        <v>807</v>
      </c>
      <c r="B32" s="453">
        <v>805380310</v>
      </c>
      <c r="C32" s="453">
        <v>805380310</v>
      </c>
    </row>
    <row r="33" spans="1:3" s="137" customFormat="1" ht="15" customHeight="1" thickTop="1">
      <c r="A33" s="167" t="s">
        <v>808</v>
      </c>
      <c r="B33" s="168">
        <v>267338797.5413</v>
      </c>
      <c r="C33" s="168">
        <v>267338797.5413</v>
      </c>
    </row>
    <row r="34" spans="1:3" s="180" customFormat="1" ht="15" customHeight="1">
      <c r="A34" s="167" t="s">
        <v>809</v>
      </c>
      <c r="B34" s="178">
        <v>0.12529999999999999</v>
      </c>
      <c r="C34" s="178">
        <v>0.12529999999999999</v>
      </c>
    </row>
    <row r="35" spans="1:3" ht="3.75" customHeight="1" thickBot="1">
      <c r="A35" s="312"/>
      <c r="B35" s="312"/>
      <c r="C35" s="312"/>
    </row>
    <row r="36" spans="1:3" ht="30" customHeight="1" thickTop="1">
      <c r="A36" s="765" t="s">
        <v>810</v>
      </c>
      <c r="B36" s="765"/>
      <c r="C36" s="765"/>
    </row>
    <row r="37" spans="1:3" ht="15" customHeight="1">
      <c r="A37" s="167"/>
      <c r="B37" s="1"/>
      <c r="C37" s="1"/>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F22" sqref="F22"/>
    </sheetView>
  </sheetViews>
  <sheetFormatPr baseColWidth="10" defaultColWidth="9.140625" defaultRowHeight="12.75"/>
  <cols>
    <col min="1" max="1" width="50.85546875" style="182" customWidth="1"/>
    <col min="2" max="2" width="13.85546875" style="70" customWidth="1"/>
    <col min="3" max="3" width="15.140625" style="70" customWidth="1"/>
    <col min="4" max="4" width="15.5703125" style="70" customWidth="1"/>
    <col min="5" max="256" width="11.42578125" style="70" customWidth="1"/>
    <col min="257" max="257" width="50.85546875" style="70" customWidth="1"/>
    <col min="258" max="258" width="13.85546875" style="70" customWidth="1"/>
    <col min="259" max="259" width="15.140625" style="70" customWidth="1"/>
    <col min="260" max="260" width="15.5703125" style="70" customWidth="1"/>
    <col min="261" max="512" width="11.42578125" style="70" customWidth="1"/>
    <col min="513" max="513" width="50.85546875" style="70" customWidth="1"/>
    <col min="514" max="514" width="13.85546875" style="70" customWidth="1"/>
    <col min="515" max="515" width="15.140625" style="70" customWidth="1"/>
    <col min="516" max="516" width="15.5703125" style="70" customWidth="1"/>
    <col min="517" max="768" width="11.42578125" style="70" customWidth="1"/>
    <col min="769" max="769" width="50.85546875" style="70" customWidth="1"/>
    <col min="770" max="770" width="13.85546875" style="70" customWidth="1"/>
    <col min="771" max="771" width="15.140625" style="70" customWidth="1"/>
    <col min="772" max="772" width="15.5703125" style="70" customWidth="1"/>
    <col min="773" max="1024" width="11.42578125" style="70" customWidth="1"/>
    <col min="1025" max="1025" width="50.85546875" style="70" customWidth="1"/>
    <col min="1026" max="1026" width="13.85546875" style="70" customWidth="1"/>
    <col min="1027" max="1027" width="15.140625" style="70" customWidth="1"/>
    <col min="1028" max="1028" width="15.5703125" style="70" customWidth="1"/>
    <col min="1029" max="1280" width="11.42578125" style="70" customWidth="1"/>
    <col min="1281" max="1281" width="50.85546875" style="70" customWidth="1"/>
    <col min="1282" max="1282" width="13.85546875" style="70" customWidth="1"/>
    <col min="1283" max="1283" width="15.140625" style="70" customWidth="1"/>
    <col min="1284" max="1284" width="15.5703125" style="70" customWidth="1"/>
    <col min="1285" max="1536" width="11.42578125" style="70" customWidth="1"/>
    <col min="1537" max="1537" width="50.85546875" style="70" customWidth="1"/>
    <col min="1538" max="1538" width="13.85546875" style="70" customWidth="1"/>
    <col min="1539" max="1539" width="15.140625" style="70" customWidth="1"/>
    <col min="1540" max="1540" width="15.5703125" style="70" customWidth="1"/>
    <col min="1541" max="1792" width="11.42578125" style="70" customWidth="1"/>
    <col min="1793" max="1793" width="50.85546875" style="70" customWidth="1"/>
    <col min="1794" max="1794" width="13.85546875" style="70" customWidth="1"/>
    <col min="1795" max="1795" width="15.140625" style="70" customWidth="1"/>
    <col min="1796" max="1796" width="15.5703125" style="70" customWidth="1"/>
    <col min="1797" max="2048" width="11.42578125" style="70" customWidth="1"/>
    <col min="2049" max="2049" width="50.85546875" style="70" customWidth="1"/>
    <col min="2050" max="2050" width="13.85546875" style="70" customWidth="1"/>
    <col min="2051" max="2051" width="15.140625" style="70" customWidth="1"/>
    <col min="2052" max="2052" width="15.5703125" style="70" customWidth="1"/>
    <col min="2053" max="2304" width="11.42578125" style="70" customWidth="1"/>
    <col min="2305" max="2305" width="50.85546875" style="70" customWidth="1"/>
    <col min="2306" max="2306" width="13.85546875" style="70" customWidth="1"/>
    <col min="2307" max="2307" width="15.140625" style="70" customWidth="1"/>
    <col min="2308" max="2308" width="15.5703125" style="70" customWidth="1"/>
    <col min="2309" max="2560" width="11.42578125" style="70" customWidth="1"/>
    <col min="2561" max="2561" width="50.85546875" style="70" customWidth="1"/>
    <col min="2562" max="2562" width="13.85546875" style="70" customWidth="1"/>
    <col min="2563" max="2563" width="15.140625" style="70" customWidth="1"/>
    <col min="2564" max="2564" width="15.5703125" style="70" customWidth="1"/>
    <col min="2565" max="2816" width="11.42578125" style="70" customWidth="1"/>
    <col min="2817" max="2817" width="50.85546875" style="70" customWidth="1"/>
    <col min="2818" max="2818" width="13.85546875" style="70" customWidth="1"/>
    <col min="2819" max="2819" width="15.140625" style="70" customWidth="1"/>
    <col min="2820" max="2820" width="15.5703125" style="70" customWidth="1"/>
    <col min="2821" max="3072" width="11.42578125" style="70" customWidth="1"/>
    <col min="3073" max="3073" width="50.85546875" style="70" customWidth="1"/>
    <col min="3074" max="3074" width="13.85546875" style="70" customWidth="1"/>
    <col min="3075" max="3075" width="15.140625" style="70" customWidth="1"/>
    <col min="3076" max="3076" width="15.5703125" style="70" customWidth="1"/>
    <col min="3077" max="3328" width="11.42578125" style="70" customWidth="1"/>
    <col min="3329" max="3329" width="50.85546875" style="70" customWidth="1"/>
    <col min="3330" max="3330" width="13.85546875" style="70" customWidth="1"/>
    <col min="3331" max="3331" width="15.140625" style="70" customWidth="1"/>
    <col min="3332" max="3332" width="15.5703125" style="70" customWidth="1"/>
    <col min="3333" max="3584" width="11.42578125" style="70" customWidth="1"/>
    <col min="3585" max="3585" width="50.85546875" style="70" customWidth="1"/>
    <col min="3586" max="3586" width="13.85546875" style="70" customWidth="1"/>
    <col min="3587" max="3587" width="15.140625" style="70" customWidth="1"/>
    <col min="3588" max="3588" width="15.5703125" style="70" customWidth="1"/>
    <col min="3589" max="3840" width="11.42578125" style="70" customWidth="1"/>
    <col min="3841" max="3841" width="50.85546875" style="70" customWidth="1"/>
    <col min="3842" max="3842" width="13.85546875" style="70" customWidth="1"/>
    <col min="3843" max="3843" width="15.140625" style="70" customWidth="1"/>
    <col min="3844" max="3844" width="15.5703125" style="70" customWidth="1"/>
    <col min="3845" max="4096" width="11.42578125" style="70" customWidth="1"/>
    <col min="4097" max="4097" width="50.85546875" style="70" customWidth="1"/>
    <col min="4098" max="4098" width="13.85546875" style="70" customWidth="1"/>
    <col min="4099" max="4099" width="15.140625" style="70" customWidth="1"/>
    <col min="4100" max="4100" width="15.5703125" style="70" customWidth="1"/>
    <col min="4101" max="4352" width="11.42578125" style="70" customWidth="1"/>
    <col min="4353" max="4353" width="50.85546875" style="70" customWidth="1"/>
    <col min="4354" max="4354" width="13.85546875" style="70" customWidth="1"/>
    <col min="4355" max="4355" width="15.140625" style="70" customWidth="1"/>
    <col min="4356" max="4356" width="15.5703125" style="70" customWidth="1"/>
    <col min="4357" max="4608" width="11.42578125" style="70" customWidth="1"/>
    <col min="4609" max="4609" width="50.85546875" style="70" customWidth="1"/>
    <col min="4610" max="4610" width="13.85546875" style="70" customWidth="1"/>
    <col min="4611" max="4611" width="15.140625" style="70" customWidth="1"/>
    <col min="4612" max="4612" width="15.5703125" style="70" customWidth="1"/>
    <col min="4613" max="4864" width="11.42578125" style="70" customWidth="1"/>
    <col min="4865" max="4865" width="50.85546875" style="70" customWidth="1"/>
    <col min="4866" max="4866" width="13.85546875" style="70" customWidth="1"/>
    <col min="4867" max="4867" width="15.140625" style="70" customWidth="1"/>
    <col min="4868" max="4868" width="15.5703125" style="70" customWidth="1"/>
    <col min="4869" max="5120" width="11.42578125" style="70" customWidth="1"/>
    <col min="5121" max="5121" width="50.85546875" style="70" customWidth="1"/>
    <col min="5122" max="5122" width="13.85546875" style="70" customWidth="1"/>
    <col min="5123" max="5123" width="15.140625" style="70" customWidth="1"/>
    <col min="5124" max="5124" width="15.5703125" style="70" customWidth="1"/>
    <col min="5125" max="5376" width="11.42578125" style="70" customWidth="1"/>
    <col min="5377" max="5377" width="50.85546875" style="70" customWidth="1"/>
    <col min="5378" max="5378" width="13.85546875" style="70" customWidth="1"/>
    <col min="5379" max="5379" width="15.140625" style="70" customWidth="1"/>
    <col min="5380" max="5380" width="15.5703125" style="70" customWidth="1"/>
    <col min="5381" max="5632" width="11.42578125" style="70" customWidth="1"/>
    <col min="5633" max="5633" width="50.85546875" style="70" customWidth="1"/>
    <col min="5634" max="5634" width="13.85546875" style="70" customWidth="1"/>
    <col min="5635" max="5635" width="15.140625" style="70" customWidth="1"/>
    <col min="5636" max="5636" width="15.5703125" style="70" customWidth="1"/>
    <col min="5637" max="5888" width="11.42578125" style="70" customWidth="1"/>
    <col min="5889" max="5889" width="50.85546875" style="70" customWidth="1"/>
    <col min="5890" max="5890" width="13.85546875" style="70" customWidth="1"/>
    <col min="5891" max="5891" width="15.140625" style="70" customWidth="1"/>
    <col min="5892" max="5892" width="15.5703125" style="70" customWidth="1"/>
    <col min="5893" max="6144" width="11.42578125" style="70" customWidth="1"/>
    <col min="6145" max="6145" width="50.85546875" style="70" customWidth="1"/>
    <col min="6146" max="6146" width="13.85546875" style="70" customWidth="1"/>
    <col min="6147" max="6147" width="15.140625" style="70" customWidth="1"/>
    <col min="6148" max="6148" width="15.5703125" style="70" customWidth="1"/>
    <col min="6149" max="6400" width="11.42578125" style="70" customWidth="1"/>
    <col min="6401" max="6401" width="50.85546875" style="70" customWidth="1"/>
    <col min="6402" max="6402" width="13.85546875" style="70" customWidth="1"/>
    <col min="6403" max="6403" width="15.140625" style="70" customWidth="1"/>
    <col min="6404" max="6404" width="15.5703125" style="70" customWidth="1"/>
    <col min="6405" max="6656" width="11.42578125" style="70" customWidth="1"/>
    <col min="6657" max="6657" width="50.85546875" style="70" customWidth="1"/>
    <col min="6658" max="6658" width="13.85546875" style="70" customWidth="1"/>
    <col min="6659" max="6659" width="15.140625" style="70" customWidth="1"/>
    <col min="6660" max="6660" width="15.5703125" style="70" customWidth="1"/>
    <col min="6661" max="6912" width="11.42578125" style="70" customWidth="1"/>
    <col min="6913" max="6913" width="50.85546875" style="70" customWidth="1"/>
    <col min="6914" max="6914" width="13.85546875" style="70" customWidth="1"/>
    <col min="6915" max="6915" width="15.140625" style="70" customWidth="1"/>
    <col min="6916" max="6916" width="15.5703125" style="70" customWidth="1"/>
    <col min="6917" max="7168" width="11.42578125" style="70" customWidth="1"/>
    <col min="7169" max="7169" width="50.85546875" style="70" customWidth="1"/>
    <col min="7170" max="7170" width="13.85546875" style="70" customWidth="1"/>
    <col min="7171" max="7171" width="15.140625" style="70" customWidth="1"/>
    <col min="7172" max="7172" width="15.5703125" style="70" customWidth="1"/>
    <col min="7173" max="7424" width="11.42578125" style="70" customWidth="1"/>
    <col min="7425" max="7425" width="50.85546875" style="70" customWidth="1"/>
    <col min="7426" max="7426" width="13.85546875" style="70" customWidth="1"/>
    <col min="7427" max="7427" width="15.140625" style="70" customWidth="1"/>
    <col min="7428" max="7428" width="15.5703125" style="70" customWidth="1"/>
    <col min="7429" max="7680" width="11.42578125" style="70" customWidth="1"/>
    <col min="7681" max="7681" width="50.85546875" style="70" customWidth="1"/>
    <col min="7682" max="7682" width="13.85546875" style="70" customWidth="1"/>
    <col min="7683" max="7683" width="15.140625" style="70" customWidth="1"/>
    <col min="7684" max="7684" width="15.5703125" style="70" customWidth="1"/>
    <col min="7685" max="7936" width="11.42578125" style="70" customWidth="1"/>
    <col min="7937" max="7937" width="50.85546875" style="70" customWidth="1"/>
    <col min="7938" max="7938" width="13.85546875" style="70" customWidth="1"/>
    <col min="7939" max="7939" width="15.140625" style="70" customWidth="1"/>
    <col min="7940" max="7940" width="15.5703125" style="70" customWidth="1"/>
    <col min="7941" max="8192" width="11.42578125" style="70" customWidth="1"/>
    <col min="8193" max="8193" width="50.85546875" style="70" customWidth="1"/>
    <col min="8194" max="8194" width="13.85546875" style="70" customWidth="1"/>
    <col min="8195" max="8195" width="15.140625" style="70" customWidth="1"/>
    <col min="8196" max="8196" width="15.5703125" style="70" customWidth="1"/>
    <col min="8197" max="8448" width="11.42578125" style="70" customWidth="1"/>
    <col min="8449" max="8449" width="50.85546875" style="70" customWidth="1"/>
    <col min="8450" max="8450" width="13.85546875" style="70" customWidth="1"/>
    <col min="8451" max="8451" width="15.140625" style="70" customWidth="1"/>
    <col min="8452" max="8452" width="15.5703125" style="70" customWidth="1"/>
    <col min="8453" max="8704" width="11.42578125" style="70" customWidth="1"/>
    <col min="8705" max="8705" width="50.85546875" style="70" customWidth="1"/>
    <col min="8706" max="8706" width="13.85546875" style="70" customWidth="1"/>
    <col min="8707" max="8707" width="15.140625" style="70" customWidth="1"/>
    <col min="8708" max="8708" width="15.5703125" style="70" customWidth="1"/>
    <col min="8709" max="8960" width="11.42578125" style="70" customWidth="1"/>
    <col min="8961" max="8961" width="50.85546875" style="70" customWidth="1"/>
    <col min="8962" max="8962" width="13.85546875" style="70" customWidth="1"/>
    <col min="8963" max="8963" width="15.140625" style="70" customWidth="1"/>
    <col min="8964" max="8964" width="15.5703125" style="70" customWidth="1"/>
    <col min="8965" max="9216" width="11.42578125" style="70" customWidth="1"/>
    <col min="9217" max="9217" width="50.85546875" style="70" customWidth="1"/>
    <col min="9218" max="9218" width="13.85546875" style="70" customWidth="1"/>
    <col min="9219" max="9219" width="15.140625" style="70" customWidth="1"/>
    <col min="9220" max="9220" width="15.5703125" style="70" customWidth="1"/>
    <col min="9221" max="9472" width="11.42578125" style="70" customWidth="1"/>
    <col min="9473" max="9473" width="50.85546875" style="70" customWidth="1"/>
    <col min="9474" max="9474" width="13.85546875" style="70" customWidth="1"/>
    <col min="9475" max="9475" width="15.140625" style="70" customWidth="1"/>
    <col min="9476" max="9476" width="15.5703125" style="70" customWidth="1"/>
    <col min="9477" max="9728" width="11.42578125" style="70" customWidth="1"/>
    <col min="9729" max="9729" width="50.85546875" style="70" customWidth="1"/>
    <col min="9730" max="9730" width="13.85546875" style="70" customWidth="1"/>
    <col min="9731" max="9731" width="15.140625" style="70" customWidth="1"/>
    <col min="9732" max="9732" width="15.5703125" style="70" customWidth="1"/>
    <col min="9733" max="9984" width="11.42578125" style="70" customWidth="1"/>
    <col min="9985" max="9985" width="50.85546875" style="70" customWidth="1"/>
    <col min="9986" max="9986" width="13.85546875" style="70" customWidth="1"/>
    <col min="9987" max="9987" width="15.140625" style="70" customWidth="1"/>
    <col min="9988" max="9988" width="15.5703125" style="70" customWidth="1"/>
    <col min="9989" max="10240" width="11.42578125" style="70" customWidth="1"/>
    <col min="10241" max="10241" width="50.85546875" style="70" customWidth="1"/>
    <col min="10242" max="10242" width="13.85546875" style="70" customWidth="1"/>
    <col min="10243" max="10243" width="15.140625" style="70" customWidth="1"/>
    <col min="10244" max="10244" width="15.5703125" style="70" customWidth="1"/>
    <col min="10245" max="10496" width="11.42578125" style="70" customWidth="1"/>
    <col min="10497" max="10497" width="50.85546875" style="70" customWidth="1"/>
    <col min="10498" max="10498" width="13.85546875" style="70" customWidth="1"/>
    <col min="10499" max="10499" width="15.140625" style="70" customWidth="1"/>
    <col min="10500" max="10500" width="15.5703125" style="70" customWidth="1"/>
    <col min="10501" max="10752" width="11.42578125" style="70" customWidth="1"/>
    <col min="10753" max="10753" width="50.85546875" style="70" customWidth="1"/>
    <col min="10754" max="10754" width="13.85546875" style="70" customWidth="1"/>
    <col min="10755" max="10755" width="15.140625" style="70" customWidth="1"/>
    <col min="10756" max="10756" width="15.5703125" style="70" customWidth="1"/>
    <col min="10757" max="11008" width="11.42578125" style="70" customWidth="1"/>
    <col min="11009" max="11009" width="50.85546875" style="70" customWidth="1"/>
    <col min="11010" max="11010" width="13.85546875" style="70" customWidth="1"/>
    <col min="11011" max="11011" width="15.140625" style="70" customWidth="1"/>
    <col min="11012" max="11012" width="15.5703125" style="70" customWidth="1"/>
    <col min="11013" max="11264" width="11.42578125" style="70" customWidth="1"/>
    <col min="11265" max="11265" width="50.85546875" style="70" customWidth="1"/>
    <col min="11266" max="11266" width="13.85546875" style="70" customWidth="1"/>
    <col min="11267" max="11267" width="15.140625" style="70" customWidth="1"/>
    <col min="11268" max="11268" width="15.5703125" style="70" customWidth="1"/>
    <col min="11269" max="11520" width="11.42578125" style="70" customWidth="1"/>
    <col min="11521" max="11521" width="50.85546875" style="70" customWidth="1"/>
    <col min="11522" max="11522" width="13.85546875" style="70" customWidth="1"/>
    <col min="11523" max="11523" width="15.140625" style="70" customWidth="1"/>
    <col min="11524" max="11524" width="15.5703125" style="70" customWidth="1"/>
    <col min="11525" max="11776" width="11.42578125" style="70" customWidth="1"/>
    <col min="11777" max="11777" width="50.85546875" style="70" customWidth="1"/>
    <col min="11778" max="11778" width="13.85546875" style="70" customWidth="1"/>
    <col min="11779" max="11779" width="15.140625" style="70" customWidth="1"/>
    <col min="11780" max="11780" width="15.5703125" style="70" customWidth="1"/>
    <col min="11781" max="12032" width="11.42578125" style="70" customWidth="1"/>
    <col min="12033" max="12033" width="50.85546875" style="70" customWidth="1"/>
    <col min="12034" max="12034" width="13.85546875" style="70" customWidth="1"/>
    <col min="12035" max="12035" width="15.140625" style="70" customWidth="1"/>
    <col min="12036" max="12036" width="15.5703125" style="70" customWidth="1"/>
    <col min="12037" max="12288" width="11.42578125" style="70" customWidth="1"/>
    <col min="12289" max="12289" width="50.85546875" style="70" customWidth="1"/>
    <col min="12290" max="12290" width="13.85546875" style="70" customWidth="1"/>
    <col min="12291" max="12291" width="15.140625" style="70" customWidth="1"/>
    <col min="12292" max="12292" width="15.5703125" style="70" customWidth="1"/>
    <col min="12293" max="12544" width="11.42578125" style="70" customWidth="1"/>
    <col min="12545" max="12545" width="50.85546875" style="70" customWidth="1"/>
    <col min="12546" max="12546" width="13.85546875" style="70" customWidth="1"/>
    <col min="12547" max="12547" width="15.140625" style="70" customWidth="1"/>
    <col min="12548" max="12548" width="15.5703125" style="70" customWidth="1"/>
    <col min="12549" max="12800" width="11.42578125" style="70" customWidth="1"/>
    <col min="12801" max="12801" width="50.85546875" style="70" customWidth="1"/>
    <col min="12802" max="12802" width="13.85546875" style="70" customWidth="1"/>
    <col min="12803" max="12803" width="15.140625" style="70" customWidth="1"/>
    <col min="12804" max="12804" width="15.5703125" style="70" customWidth="1"/>
    <col min="12805" max="13056" width="11.42578125" style="70" customWidth="1"/>
    <col min="13057" max="13057" width="50.85546875" style="70" customWidth="1"/>
    <col min="13058" max="13058" width="13.85546875" style="70" customWidth="1"/>
    <col min="13059" max="13059" width="15.140625" style="70" customWidth="1"/>
    <col min="13060" max="13060" width="15.5703125" style="70" customWidth="1"/>
    <col min="13061" max="13312" width="11.42578125" style="70" customWidth="1"/>
    <col min="13313" max="13313" width="50.85546875" style="70" customWidth="1"/>
    <col min="13314" max="13314" width="13.85546875" style="70" customWidth="1"/>
    <col min="13315" max="13315" width="15.140625" style="70" customWidth="1"/>
    <col min="13316" max="13316" width="15.5703125" style="70" customWidth="1"/>
    <col min="13317" max="13568" width="11.42578125" style="70" customWidth="1"/>
    <col min="13569" max="13569" width="50.85546875" style="70" customWidth="1"/>
    <col min="13570" max="13570" width="13.85546875" style="70" customWidth="1"/>
    <col min="13571" max="13571" width="15.140625" style="70" customWidth="1"/>
    <col min="13572" max="13572" width="15.5703125" style="70" customWidth="1"/>
    <col min="13573" max="13824" width="11.42578125" style="70" customWidth="1"/>
    <col min="13825" max="13825" width="50.85546875" style="70" customWidth="1"/>
    <col min="13826" max="13826" width="13.85546875" style="70" customWidth="1"/>
    <col min="13827" max="13827" width="15.140625" style="70" customWidth="1"/>
    <col min="13828" max="13828" width="15.5703125" style="70" customWidth="1"/>
    <col min="13829" max="14080" width="11.42578125" style="70" customWidth="1"/>
    <col min="14081" max="14081" width="50.85546875" style="70" customWidth="1"/>
    <col min="14082" max="14082" width="13.85546875" style="70" customWidth="1"/>
    <col min="14083" max="14083" width="15.140625" style="70" customWidth="1"/>
    <col min="14084" max="14084" width="15.5703125" style="70" customWidth="1"/>
    <col min="14085" max="14336" width="11.42578125" style="70" customWidth="1"/>
    <col min="14337" max="14337" width="50.85546875" style="70" customWidth="1"/>
    <col min="14338" max="14338" width="13.85546875" style="70" customWidth="1"/>
    <col min="14339" max="14339" width="15.140625" style="70" customWidth="1"/>
    <col min="14340" max="14340" width="15.5703125" style="70" customWidth="1"/>
    <col min="14341" max="14592" width="11.42578125" style="70" customWidth="1"/>
    <col min="14593" max="14593" width="50.85546875" style="70" customWidth="1"/>
    <col min="14594" max="14594" width="13.85546875" style="70" customWidth="1"/>
    <col min="14595" max="14595" width="15.140625" style="70" customWidth="1"/>
    <col min="14596" max="14596" width="15.5703125" style="70" customWidth="1"/>
    <col min="14597" max="14848" width="11.42578125" style="70" customWidth="1"/>
    <col min="14849" max="14849" width="50.85546875" style="70" customWidth="1"/>
    <col min="14850" max="14850" width="13.85546875" style="70" customWidth="1"/>
    <col min="14851" max="14851" width="15.140625" style="70" customWidth="1"/>
    <col min="14852" max="14852" width="15.5703125" style="70" customWidth="1"/>
    <col min="14853" max="15104" width="11.42578125" style="70" customWidth="1"/>
    <col min="15105" max="15105" width="50.85546875" style="70" customWidth="1"/>
    <col min="15106" max="15106" width="13.85546875" style="70" customWidth="1"/>
    <col min="15107" max="15107" width="15.140625" style="70" customWidth="1"/>
    <col min="15108" max="15108" width="15.5703125" style="70" customWidth="1"/>
    <col min="15109" max="15360" width="11.42578125" style="70" customWidth="1"/>
    <col min="15361" max="15361" width="50.85546875" style="70" customWidth="1"/>
    <col min="15362" max="15362" width="13.85546875" style="70" customWidth="1"/>
    <col min="15363" max="15363" width="15.140625" style="70" customWidth="1"/>
    <col min="15364" max="15364" width="15.5703125" style="70" customWidth="1"/>
    <col min="15365" max="15616" width="11.42578125" style="70" customWidth="1"/>
    <col min="15617" max="15617" width="50.85546875" style="70" customWidth="1"/>
    <col min="15618" max="15618" width="13.85546875" style="70" customWidth="1"/>
    <col min="15619" max="15619" width="15.140625" style="70" customWidth="1"/>
    <col min="15620" max="15620" width="15.5703125" style="70" customWidth="1"/>
    <col min="15621" max="15872" width="11.42578125" style="70" customWidth="1"/>
    <col min="15873" max="15873" width="50.85546875" style="70" customWidth="1"/>
    <col min="15874" max="15874" width="13.85546875" style="70" customWidth="1"/>
    <col min="15875" max="15875" width="15.140625" style="70" customWidth="1"/>
    <col min="15876" max="15876" width="15.5703125" style="70" customWidth="1"/>
    <col min="15877" max="16128" width="11.42578125" style="70" customWidth="1"/>
    <col min="16129" max="16129" width="50.85546875" style="70" customWidth="1"/>
    <col min="16130" max="16130" width="13.85546875" style="70" customWidth="1"/>
    <col min="16131" max="16131" width="15.140625" style="70" customWidth="1"/>
    <col min="16132" max="16132" width="15.5703125" style="70" customWidth="1"/>
    <col min="16133" max="16384" width="11.42578125" style="70" customWidth="1"/>
  </cols>
  <sheetData>
    <row r="1" spans="1:4" s="184" customFormat="1" ht="30" customHeight="1">
      <c r="A1" s="710" t="s">
        <v>405</v>
      </c>
      <c r="B1" s="710"/>
      <c r="C1" s="710"/>
      <c r="D1" s="710"/>
    </row>
    <row r="2" spans="1:4" s="184" customFormat="1" ht="15" customHeight="1">
      <c r="A2" s="711" t="s">
        <v>811</v>
      </c>
      <c r="B2" s="711"/>
      <c r="C2" s="711"/>
      <c r="D2" s="711"/>
    </row>
    <row r="3" spans="1:4" s="184" customFormat="1" ht="15" customHeight="1">
      <c r="A3" s="711" t="s">
        <v>2</v>
      </c>
      <c r="B3" s="711"/>
      <c r="C3" s="711"/>
      <c r="D3" s="711"/>
    </row>
    <row r="4" spans="1:4" s="185" customFormat="1" ht="30" customHeight="1">
      <c r="A4" s="715" t="s">
        <v>3</v>
      </c>
      <c r="B4" s="715"/>
      <c r="C4" s="715"/>
      <c r="D4" s="715"/>
    </row>
    <row r="5" spans="1:4" ht="3.75" customHeight="1">
      <c r="A5" s="186"/>
      <c r="B5" s="38"/>
      <c r="C5" s="1"/>
      <c r="D5" s="1"/>
    </row>
    <row r="6" spans="1:4" ht="30" customHeight="1">
      <c r="A6" s="188"/>
      <c r="B6" s="189" t="s">
        <v>406</v>
      </c>
      <c r="C6" s="190" t="s">
        <v>444</v>
      </c>
      <c r="D6" s="102" t="s">
        <v>812</v>
      </c>
    </row>
    <row r="7" spans="1:4" ht="15" customHeight="1">
      <c r="A7" s="191" t="s">
        <v>813</v>
      </c>
      <c r="B7" s="14">
        <v>5814895.4349100003</v>
      </c>
      <c r="C7" s="14">
        <v>5814895.4349100003</v>
      </c>
      <c r="D7" s="143">
        <v>0.97452613646184727</v>
      </c>
    </row>
    <row r="8" spans="1:4" ht="15" customHeight="1">
      <c r="A8" s="191" t="s">
        <v>814</v>
      </c>
      <c r="B8" s="14">
        <v>93.950479999999999</v>
      </c>
      <c r="C8" s="14">
        <v>93.950479999999999</v>
      </c>
      <c r="D8" s="143">
        <v>1.5745287136801819E-5</v>
      </c>
    </row>
    <row r="9" spans="1:4" ht="15" customHeight="1">
      <c r="A9" s="191" t="s">
        <v>815</v>
      </c>
      <c r="B9" s="14">
        <v>18504.614229999999</v>
      </c>
      <c r="C9" s="14">
        <v>18504.614229999999</v>
      </c>
      <c r="D9" s="143">
        <v>3.1012131540690256E-3</v>
      </c>
    </row>
    <row r="10" spans="1:4" ht="15" customHeight="1">
      <c r="A10" s="191" t="s">
        <v>816</v>
      </c>
      <c r="B10" s="14">
        <v>459.04678999999999</v>
      </c>
      <c r="C10" s="14">
        <v>459.04678999999999</v>
      </c>
      <c r="D10" s="143">
        <v>7.6932268124411563E-5</v>
      </c>
    </row>
    <row r="11" spans="1:4" ht="15" customHeight="1">
      <c r="A11" s="191" t="s">
        <v>817</v>
      </c>
      <c r="B11" s="14">
        <v>5525.0428300000003</v>
      </c>
      <c r="C11" s="14">
        <v>5525.0428300000003</v>
      </c>
      <c r="D11" s="143">
        <v>9.2594934907706838E-4</v>
      </c>
    </row>
    <row r="12" spans="1:4" ht="15" customHeight="1">
      <c r="A12" s="191" t="s">
        <v>818</v>
      </c>
      <c r="B12" s="14">
        <v>1081.2043000000001</v>
      </c>
      <c r="C12" s="14">
        <v>1081.2043000000001</v>
      </c>
      <c r="D12" s="143">
        <v>1.8120048090275662E-4</v>
      </c>
    </row>
    <row r="13" spans="1:4" ht="15" customHeight="1">
      <c r="A13" s="191" t="s">
        <v>819</v>
      </c>
      <c r="B13" s="14">
        <v>2669.8519900000001</v>
      </c>
      <c r="C13" s="14">
        <v>2669.8519900000001</v>
      </c>
      <c r="D13" s="143">
        <v>4.4744408112988614E-4</v>
      </c>
    </row>
    <row r="14" spans="1:4" ht="15" customHeight="1">
      <c r="A14" s="191" t="s">
        <v>820</v>
      </c>
      <c r="B14" s="14">
        <v>1334.9262800000001</v>
      </c>
      <c r="C14" s="14">
        <v>1334.9262800000001</v>
      </c>
      <c r="D14" s="143">
        <v>2.2372208832847589E-4</v>
      </c>
    </row>
    <row r="15" spans="1:4" ht="15" customHeight="1">
      <c r="A15" s="191" t="s">
        <v>821</v>
      </c>
      <c r="B15" s="14">
        <v>49724.861729999997</v>
      </c>
      <c r="C15" s="14">
        <v>49724.861729999997</v>
      </c>
      <c r="D15" s="143">
        <v>8.3334563674035307E-3</v>
      </c>
    </row>
    <row r="16" spans="1:4" ht="15" customHeight="1">
      <c r="A16" s="191" t="s">
        <v>822</v>
      </c>
      <c r="B16" s="14">
        <v>22348.414719999997</v>
      </c>
      <c r="C16" s="14">
        <v>22348.414719999997</v>
      </c>
      <c r="D16" s="143">
        <v>3.745400841153003E-3</v>
      </c>
    </row>
    <row r="17" spans="1:4" ht="15" customHeight="1">
      <c r="A17" s="191" t="s">
        <v>823</v>
      </c>
      <c r="B17" s="14">
        <v>75575.506139999998</v>
      </c>
      <c r="C17" s="14">
        <v>75575.506139999998</v>
      </c>
      <c r="D17" s="143">
        <v>1.2665800586473097E-2</v>
      </c>
    </row>
    <row r="18" spans="1:4" ht="15" customHeight="1">
      <c r="A18" s="191" t="s">
        <v>824</v>
      </c>
      <c r="B18" s="14">
        <v>64543.662979999994</v>
      </c>
      <c r="C18" s="14">
        <v>64543.662979999994</v>
      </c>
      <c r="D18" s="143">
        <v>1.0816959173397154E-2</v>
      </c>
    </row>
    <row r="19" spans="1:4" ht="15" customHeight="1">
      <c r="A19" s="193" t="s">
        <v>825</v>
      </c>
      <c r="B19" s="12">
        <v>5966895.311830001</v>
      </c>
      <c r="C19" s="12">
        <v>5966895.311830001</v>
      </c>
      <c r="D19" s="195">
        <v>1</v>
      </c>
    </row>
    <row r="20" spans="1:4" ht="15" customHeight="1">
      <c r="A20" s="191" t="s">
        <v>826</v>
      </c>
      <c r="B20" s="14">
        <v>89861.205549999984</v>
      </c>
      <c r="C20" s="14">
        <v>89861.205549999984</v>
      </c>
      <c r="D20" s="143"/>
    </row>
    <row r="21" spans="1:4" s="198" customFormat="1" ht="15" customHeight="1" thickBot="1">
      <c r="A21" s="270" t="s">
        <v>827</v>
      </c>
      <c r="B21" s="114">
        <v>1</v>
      </c>
      <c r="C21" s="114">
        <v>1</v>
      </c>
      <c r="D21" s="114"/>
    </row>
    <row r="22" spans="1:4" ht="15" customHeight="1" thickTop="1">
      <c r="A22" s="131" t="s">
        <v>828</v>
      </c>
      <c r="B22" s="199"/>
      <c r="C22" s="200"/>
      <c r="D22" s="200"/>
    </row>
    <row r="23" spans="1:4" ht="102.75" customHeight="1">
      <c r="A23" s="733" t="s">
        <v>491</v>
      </c>
      <c r="B23" s="735"/>
      <c r="C23" s="735"/>
      <c r="D23" s="735"/>
    </row>
    <row r="24" spans="1:4" ht="105.75" customHeight="1">
      <c r="A24" s="733" t="s">
        <v>492</v>
      </c>
      <c r="B24" s="734"/>
      <c r="C24" s="734"/>
      <c r="D24" s="734"/>
    </row>
    <row r="25" spans="1:4" ht="15" customHeight="1">
      <c r="A25" s="131" t="s">
        <v>829</v>
      </c>
      <c r="B25" s="201"/>
      <c r="C25" s="131"/>
      <c r="D25" s="131"/>
    </row>
    <row r="26" spans="1:4" ht="15" customHeight="1">
      <c r="A26" s="284"/>
      <c r="B26" s="285"/>
      <c r="C26" s="223"/>
      <c r="D26" s="223"/>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D211"/>
  <sheetViews>
    <sheetView workbookViewId="0">
      <selection activeCell="J50" sqref="J50"/>
    </sheetView>
  </sheetViews>
  <sheetFormatPr baseColWidth="10" defaultColWidth="9.140625" defaultRowHeight="15"/>
  <cols>
    <col min="1" max="1" width="71.28515625" customWidth="1"/>
    <col min="2" max="4" width="10.7109375" customWidth="1"/>
    <col min="5" max="256" width="11.42578125" customWidth="1"/>
    <col min="257" max="257" width="71.28515625" customWidth="1"/>
    <col min="258" max="260" width="10.7109375" customWidth="1"/>
    <col min="261" max="512" width="11.42578125" customWidth="1"/>
    <col min="513" max="513" width="71.28515625" customWidth="1"/>
    <col min="514" max="516" width="10.7109375" customWidth="1"/>
    <col min="517" max="768" width="11.42578125" customWidth="1"/>
    <col min="769" max="769" width="71.28515625" customWidth="1"/>
    <col min="770" max="772" width="10.7109375" customWidth="1"/>
    <col min="773" max="1024" width="11.42578125" customWidth="1"/>
    <col min="1025" max="1025" width="71.28515625" customWidth="1"/>
    <col min="1026" max="1028" width="10.7109375" customWidth="1"/>
    <col min="1029" max="1280" width="11.42578125" customWidth="1"/>
    <col min="1281" max="1281" width="71.28515625" customWidth="1"/>
    <col min="1282" max="1284" width="10.7109375" customWidth="1"/>
    <col min="1285" max="1536" width="11.42578125" customWidth="1"/>
    <col min="1537" max="1537" width="71.28515625" customWidth="1"/>
    <col min="1538" max="1540" width="10.7109375" customWidth="1"/>
    <col min="1541" max="1792" width="11.42578125" customWidth="1"/>
    <col min="1793" max="1793" width="71.28515625" customWidth="1"/>
    <col min="1794" max="1796" width="10.7109375" customWidth="1"/>
    <col min="1797" max="2048" width="11.42578125" customWidth="1"/>
    <col min="2049" max="2049" width="71.28515625" customWidth="1"/>
    <col min="2050" max="2052" width="10.7109375" customWidth="1"/>
    <col min="2053" max="2304" width="11.42578125" customWidth="1"/>
    <col min="2305" max="2305" width="71.28515625" customWidth="1"/>
    <col min="2306" max="2308" width="10.7109375" customWidth="1"/>
    <col min="2309" max="2560" width="11.42578125" customWidth="1"/>
    <col min="2561" max="2561" width="71.28515625" customWidth="1"/>
    <col min="2562" max="2564" width="10.7109375" customWidth="1"/>
    <col min="2565" max="2816" width="11.42578125" customWidth="1"/>
    <col min="2817" max="2817" width="71.28515625" customWidth="1"/>
    <col min="2818" max="2820" width="10.7109375" customWidth="1"/>
    <col min="2821" max="3072" width="11.42578125" customWidth="1"/>
    <col min="3073" max="3073" width="71.28515625" customWidth="1"/>
    <col min="3074" max="3076" width="10.7109375" customWidth="1"/>
    <col min="3077" max="3328" width="11.42578125" customWidth="1"/>
    <col min="3329" max="3329" width="71.28515625" customWidth="1"/>
    <col min="3330" max="3332" width="10.7109375" customWidth="1"/>
    <col min="3333" max="3584" width="11.42578125" customWidth="1"/>
    <col min="3585" max="3585" width="71.28515625" customWidth="1"/>
    <col min="3586" max="3588" width="10.7109375" customWidth="1"/>
    <col min="3589" max="3840" width="11.42578125" customWidth="1"/>
    <col min="3841" max="3841" width="71.28515625" customWidth="1"/>
    <col min="3842" max="3844" width="10.7109375" customWidth="1"/>
    <col min="3845" max="4096" width="11.42578125" customWidth="1"/>
    <col min="4097" max="4097" width="71.28515625" customWidth="1"/>
    <col min="4098" max="4100" width="10.7109375" customWidth="1"/>
    <col min="4101" max="4352" width="11.42578125" customWidth="1"/>
    <col min="4353" max="4353" width="71.28515625" customWidth="1"/>
    <col min="4354" max="4356" width="10.7109375" customWidth="1"/>
    <col min="4357" max="4608" width="11.42578125" customWidth="1"/>
    <col min="4609" max="4609" width="71.28515625" customWidth="1"/>
    <col min="4610" max="4612" width="10.7109375" customWidth="1"/>
    <col min="4613" max="4864" width="11.42578125" customWidth="1"/>
    <col min="4865" max="4865" width="71.28515625" customWidth="1"/>
    <col min="4866" max="4868" width="10.7109375" customWidth="1"/>
    <col min="4869" max="5120" width="11.42578125" customWidth="1"/>
    <col min="5121" max="5121" width="71.28515625" customWidth="1"/>
    <col min="5122" max="5124" width="10.7109375" customWidth="1"/>
    <col min="5125" max="5376" width="11.42578125" customWidth="1"/>
    <col min="5377" max="5377" width="71.28515625" customWidth="1"/>
    <col min="5378" max="5380" width="10.7109375" customWidth="1"/>
    <col min="5381" max="5632" width="11.42578125" customWidth="1"/>
    <col min="5633" max="5633" width="71.28515625" customWidth="1"/>
    <col min="5634" max="5636" width="10.7109375" customWidth="1"/>
    <col min="5637" max="5888" width="11.42578125" customWidth="1"/>
    <col min="5889" max="5889" width="71.28515625" customWidth="1"/>
    <col min="5890" max="5892" width="10.7109375" customWidth="1"/>
    <col min="5893" max="6144" width="11.42578125" customWidth="1"/>
    <col min="6145" max="6145" width="71.28515625" customWidth="1"/>
    <col min="6146" max="6148" width="10.7109375" customWidth="1"/>
    <col min="6149" max="6400" width="11.42578125" customWidth="1"/>
    <col min="6401" max="6401" width="71.28515625" customWidth="1"/>
    <col min="6402" max="6404" width="10.7109375" customWidth="1"/>
    <col min="6405" max="6656" width="11.42578125" customWidth="1"/>
    <col min="6657" max="6657" width="71.28515625" customWidth="1"/>
    <col min="6658" max="6660" width="10.7109375" customWidth="1"/>
    <col min="6661" max="6912" width="11.42578125" customWidth="1"/>
    <col min="6913" max="6913" width="71.28515625" customWidth="1"/>
    <col min="6914" max="6916" width="10.7109375" customWidth="1"/>
    <col min="6917" max="7168" width="11.42578125" customWidth="1"/>
    <col min="7169" max="7169" width="71.28515625" customWidth="1"/>
    <col min="7170" max="7172" width="10.7109375" customWidth="1"/>
    <col min="7173" max="7424" width="11.42578125" customWidth="1"/>
    <col min="7425" max="7425" width="71.28515625" customWidth="1"/>
    <col min="7426" max="7428" width="10.7109375" customWidth="1"/>
    <col min="7429" max="7680" width="11.42578125" customWidth="1"/>
    <col min="7681" max="7681" width="71.28515625" customWidth="1"/>
    <col min="7682" max="7684" width="10.7109375" customWidth="1"/>
    <col min="7685" max="7936" width="11.42578125" customWidth="1"/>
    <col min="7937" max="7937" width="71.28515625" customWidth="1"/>
    <col min="7938" max="7940" width="10.7109375" customWidth="1"/>
    <col min="7941" max="8192" width="11.42578125" customWidth="1"/>
    <col min="8193" max="8193" width="71.28515625" customWidth="1"/>
    <col min="8194" max="8196" width="10.7109375" customWidth="1"/>
    <col min="8197" max="8448" width="11.42578125" customWidth="1"/>
    <col min="8449" max="8449" width="71.28515625" customWidth="1"/>
    <col min="8450" max="8452" width="10.7109375" customWidth="1"/>
    <col min="8453" max="8704" width="11.42578125" customWidth="1"/>
    <col min="8705" max="8705" width="71.28515625" customWidth="1"/>
    <col min="8706" max="8708" width="10.7109375" customWidth="1"/>
    <col min="8709" max="8960" width="11.42578125" customWidth="1"/>
    <col min="8961" max="8961" width="71.28515625" customWidth="1"/>
    <col min="8962" max="8964" width="10.7109375" customWidth="1"/>
    <col min="8965" max="9216" width="11.42578125" customWidth="1"/>
    <col min="9217" max="9217" width="71.28515625" customWidth="1"/>
    <col min="9218" max="9220" width="10.7109375" customWidth="1"/>
    <col min="9221" max="9472" width="11.42578125" customWidth="1"/>
    <col min="9473" max="9473" width="71.28515625" customWidth="1"/>
    <col min="9474" max="9476" width="10.7109375" customWidth="1"/>
    <col min="9477" max="9728" width="11.42578125" customWidth="1"/>
    <col min="9729" max="9729" width="71.28515625" customWidth="1"/>
    <col min="9730" max="9732" width="10.7109375" customWidth="1"/>
    <col min="9733" max="9984" width="11.42578125" customWidth="1"/>
    <col min="9985" max="9985" width="71.28515625" customWidth="1"/>
    <col min="9986" max="9988" width="10.7109375" customWidth="1"/>
    <col min="9989" max="10240" width="11.42578125" customWidth="1"/>
    <col min="10241" max="10241" width="71.28515625" customWidth="1"/>
    <col min="10242" max="10244" width="10.7109375" customWidth="1"/>
    <col min="10245" max="10496" width="11.42578125" customWidth="1"/>
    <col min="10497" max="10497" width="71.28515625" customWidth="1"/>
    <col min="10498" max="10500" width="10.7109375" customWidth="1"/>
    <col min="10501" max="10752" width="11.42578125" customWidth="1"/>
    <col min="10753" max="10753" width="71.28515625" customWidth="1"/>
    <col min="10754" max="10756" width="10.7109375" customWidth="1"/>
    <col min="10757" max="11008" width="11.42578125" customWidth="1"/>
    <col min="11009" max="11009" width="71.28515625" customWidth="1"/>
    <col min="11010" max="11012" width="10.7109375" customWidth="1"/>
    <col min="11013" max="11264" width="11.42578125" customWidth="1"/>
    <col min="11265" max="11265" width="71.28515625" customWidth="1"/>
    <col min="11266" max="11268" width="10.7109375" customWidth="1"/>
    <col min="11269" max="11520" width="11.42578125" customWidth="1"/>
    <col min="11521" max="11521" width="71.28515625" customWidth="1"/>
    <col min="11522" max="11524" width="10.7109375" customWidth="1"/>
    <col min="11525" max="11776" width="11.42578125" customWidth="1"/>
    <col min="11777" max="11777" width="71.28515625" customWidth="1"/>
    <col min="11778" max="11780" width="10.7109375" customWidth="1"/>
    <col min="11781" max="12032" width="11.42578125" customWidth="1"/>
    <col min="12033" max="12033" width="71.28515625" customWidth="1"/>
    <col min="12034" max="12036" width="10.7109375" customWidth="1"/>
    <col min="12037" max="12288" width="11.42578125" customWidth="1"/>
    <col min="12289" max="12289" width="71.28515625" customWidth="1"/>
    <col min="12290" max="12292" width="10.7109375" customWidth="1"/>
    <col min="12293" max="12544" width="11.42578125" customWidth="1"/>
    <col min="12545" max="12545" width="71.28515625" customWidth="1"/>
    <col min="12546" max="12548" width="10.7109375" customWidth="1"/>
    <col min="12549" max="12800" width="11.42578125" customWidth="1"/>
    <col min="12801" max="12801" width="71.28515625" customWidth="1"/>
    <col min="12802" max="12804" width="10.7109375" customWidth="1"/>
    <col min="12805" max="13056" width="11.42578125" customWidth="1"/>
    <col min="13057" max="13057" width="71.28515625" customWidth="1"/>
    <col min="13058" max="13060" width="10.7109375" customWidth="1"/>
    <col min="13061" max="13312" width="11.42578125" customWidth="1"/>
    <col min="13313" max="13313" width="71.28515625" customWidth="1"/>
    <col min="13314" max="13316" width="10.7109375" customWidth="1"/>
    <col min="13317" max="13568" width="11.42578125" customWidth="1"/>
    <col min="13569" max="13569" width="71.28515625" customWidth="1"/>
    <col min="13570" max="13572" width="10.7109375" customWidth="1"/>
    <col min="13573" max="13824" width="11.42578125" customWidth="1"/>
    <col min="13825" max="13825" width="71.28515625" customWidth="1"/>
    <col min="13826" max="13828" width="10.7109375" customWidth="1"/>
    <col min="13829" max="14080" width="11.42578125" customWidth="1"/>
    <col min="14081" max="14081" width="71.28515625" customWidth="1"/>
    <col min="14082" max="14084" width="10.7109375" customWidth="1"/>
    <col min="14085" max="14336" width="11.42578125" customWidth="1"/>
    <col min="14337" max="14337" width="71.28515625" customWidth="1"/>
    <col min="14338" max="14340" width="10.7109375" customWidth="1"/>
    <col min="14341" max="14592" width="11.42578125" customWidth="1"/>
    <col min="14593" max="14593" width="71.28515625" customWidth="1"/>
    <col min="14594" max="14596" width="10.7109375" customWidth="1"/>
    <col min="14597" max="14848" width="11.42578125" customWidth="1"/>
    <col min="14849" max="14849" width="71.28515625" customWidth="1"/>
    <col min="14850" max="14852" width="10.7109375" customWidth="1"/>
    <col min="14853" max="15104" width="11.42578125" customWidth="1"/>
    <col min="15105" max="15105" width="71.28515625" customWidth="1"/>
    <col min="15106" max="15108" width="10.7109375" customWidth="1"/>
    <col min="15109" max="15360" width="11.42578125" customWidth="1"/>
    <col min="15361" max="15361" width="71.28515625" customWidth="1"/>
    <col min="15362" max="15364" width="10.7109375" customWidth="1"/>
    <col min="15365" max="15616" width="11.42578125" customWidth="1"/>
    <col min="15617" max="15617" width="71.28515625" customWidth="1"/>
    <col min="15618" max="15620" width="10.7109375" customWidth="1"/>
    <col min="15621" max="15872" width="11.42578125" customWidth="1"/>
    <col min="15873" max="15873" width="71.28515625" customWidth="1"/>
    <col min="15874" max="15876" width="10.7109375" customWidth="1"/>
    <col min="15877" max="16128" width="11.42578125" customWidth="1"/>
    <col min="16129" max="16129" width="71.28515625" customWidth="1"/>
    <col min="16130" max="16132" width="10.7109375" customWidth="1"/>
    <col min="16133" max="16384" width="11.42578125" customWidth="1"/>
  </cols>
  <sheetData>
    <row r="1" spans="1:4" ht="30" customHeight="1">
      <c r="A1" s="710" t="s">
        <v>405</v>
      </c>
      <c r="B1" s="710"/>
      <c r="C1" s="710"/>
      <c r="D1" s="710"/>
    </row>
    <row r="2" spans="1:4" ht="35.1" customHeight="1">
      <c r="A2" s="742" t="s">
        <v>1026</v>
      </c>
      <c r="B2" s="711"/>
      <c r="C2" s="711"/>
      <c r="D2" s="711"/>
    </row>
    <row r="3" spans="1:4" ht="18">
      <c r="A3" s="711" t="s">
        <v>2</v>
      </c>
      <c r="B3" s="711"/>
      <c r="C3" s="711"/>
      <c r="D3" s="711"/>
    </row>
    <row r="4" spans="1:4" ht="30" customHeight="1">
      <c r="A4" s="715" t="s">
        <v>3</v>
      </c>
      <c r="B4" s="715"/>
      <c r="C4" s="715"/>
      <c r="D4" s="715"/>
    </row>
    <row r="5" spans="1:4">
      <c r="A5" s="23"/>
      <c r="B5" s="256"/>
      <c r="C5" s="256"/>
      <c r="D5" s="258"/>
    </row>
    <row r="6" spans="1:4" ht="30" customHeight="1">
      <c r="A6" s="29" t="s">
        <v>944</v>
      </c>
      <c r="B6" s="259" t="s">
        <v>406</v>
      </c>
      <c r="C6" s="260" t="s">
        <v>444</v>
      </c>
      <c r="D6" s="259" t="s">
        <v>945</v>
      </c>
    </row>
    <row r="7" spans="1:4">
      <c r="A7" s="75" t="s">
        <v>946</v>
      </c>
      <c r="B7" s="192">
        <v>415435</v>
      </c>
      <c r="C7" s="192">
        <v>415435</v>
      </c>
      <c r="D7" s="143">
        <v>6.6743405463059596E-2</v>
      </c>
    </row>
    <row r="8" spans="1:4">
      <c r="A8" s="75" t="s">
        <v>947</v>
      </c>
      <c r="B8" s="192">
        <v>2507421.9750000001</v>
      </c>
      <c r="C8" s="192">
        <v>2507421.9750000001</v>
      </c>
      <c r="D8" s="143">
        <v>0.40284011107492312</v>
      </c>
    </row>
    <row r="9" spans="1:4">
      <c r="A9" s="75" t="s">
        <v>948</v>
      </c>
      <c r="B9" s="192">
        <v>1970697.4764700001</v>
      </c>
      <c r="C9" s="192">
        <v>1970697.4764700001</v>
      </c>
      <c r="D9" s="143">
        <v>0.31661044619992434</v>
      </c>
    </row>
    <row r="10" spans="1:4">
      <c r="A10" s="75" t="s">
        <v>949</v>
      </c>
      <c r="B10" s="192">
        <v>788661.61745000002</v>
      </c>
      <c r="C10" s="192">
        <v>788661.61745000002</v>
      </c>
      <c r="D10" s="143">
        <v>0.12670565096012071</v>
      </c>
    </row>
    <row r="11" spans="1:4">
      <c r="A11" s="75" t="s">
        <v>950</v>
      </c>
      <c r="B11" s="192">
        <v>428454.98306</v>
      </c>
      <c r="C11" s="192">
        <v>428454.98306</v>
      </c>
      <c r="D11" s="143">
        <v>6.8835183980747672E-2</v>
      </c>
    </row>
    <row r="12" spans="1:4">
      <c r="A12" s="75" t="s">
        <v>951</v>
      </c>
      <c r="B12" s="192">
        <v>108759.19931</v>
      </c>
      <c r="C12" s="192">
        <v>108759.19931</v>
      </c>
      <c r="D12" s="143">
        <v>1.7473153050140314E-2</v>
      </c>
    </row>
    <row r="13" spans="1:4">
      <c r="A13" s="75" t="s">
        <v>952</v>
      </c>
      <c r="B13" s="192">
        <v>4000</v>
      </c>
      <c r="C13" s="192">
        <v>4000</v>
      </c>
      <c r="D13" s="143">
        <v>6.4263632542332352E-4</v>
      </c>
    </row>
    <row r="14" spans="1:4">
      <c r="A14" s="75" t="s">
        <v>953</v>
      </c>
      <c r="B14" s="192">
        <v>800</v>
      </c>
      <c r="C14" s="192">
        <v>800</v>
      </c>
      <c r="D14" s="143">
        <v>1.2852726508466469E-4</v>
      </c>
    </row>
    <row r="15" spans="1:4">
      <c r="A15" s="75" t="s">
        <v>954</v>
      </c>
      <c r="B15" s="192">
        <v>130</v>
      </c>
      <c r="C15" s="192">
        <v>130</v>
      </c>
      <c r="D15" s="143">
        <v>2.0885680576258013E-5</v>
      </c>
    </row>
    <row r="16" spans="1:4">
      <c r="A16" s="75" t="s">
        <v>955</v>
      </c>
      <c r="B16" s="192">
        <v>0</v>
      </c>
      <c r="C16" s="192">
        <v>0</v>
      </c>
      <c r="D16" s="143">
        <v>0</v>
      </c>
    </row>
    <row r="17" spans="1:4">
      <c r="A17" s="75" t="s">
        <v>956</v>
      </c>
      <c r="B17" s="192">
        <v>0</v>
      </c>
      <c r="C17" s="192">
        <v>0</v>
      </c>
      <c r="D17" s="143">
        <v>0</v>
      </c>
    </row>
    <row r="18" spans="1:4">
      <c r="A18" s="75" t="s">
        <v>957</v>
      </c>
      <c r="B18" s="192">
        <v>0</v>
      </c>
      <c r="C18" s="192">
        <v>0</v>
      </c>
      <c r="D18" s="143">
        <v>0</v>
      </c>
    </row>
    <row r="19" spans="1:4">
      <c r="A19" s="75" t="s">
        <v>958</v>
      </c>
      <c r="B19" s="192">
        <v>0</v>
      </c>
      <c r="C19" s="192">
        <v>0</v>
      </c>
      <c r="D19" s="143">
        <v>0</v>
      </c>
    </row>
    <row r="20" spans="1:4">
      <c r="A20" s="75" t="s">
        <v>959</v>
      </c>
      <c r="B20" s="192">
        <v>0</v>
      </c>
      <c r="C20" s="192">
        <v>0</v>
      </c>
      <c r="D20" s="143">
        <v>0</v>
      </c>
    </row>
    <row r="21" spans="1:4">
      <c r="A21" s="29" t="s">
        <v>8</v>
      </c>
      <c r="B21" s="455">
        <v>6224360.25129</v>
      </c>
      <c r="C21" s="455">
        <v>6224360.25129</v>
      </c>
      <c r="D21" s="456">
        <v>1</v>
      </c>
    </row>
    <row r="22" spans="1:4">
      <c r="A22" s="264" t="s">
        <v>960</v>
      </c>
      <c r="B22" s="143">
        <v>1</v>
      </c>
      <c r="C22" s="143">
        <v>1</v>
      </c>
      <c r="D22" s="265"/>
    </row>
    <row r="23" spans="1:4" ht="30" customHeight="1">
      <c r="A23" s="267" t="s">
        <v>964</v>
      </c>
      <c r="B23" s="259" t="s">
        <v>406</v>
      </c>
      <c r="C23" s="260" t="s">
        <v>444</v>
      </c>
      <c r="D23" s="259" t="s">
        <v>812</v>
      </c>
    </row>
    <row r="24" spans="1:4">
      <c r="A24" s="75" t="s">
        <v>946</v>
      </c>
      <c r="B24" s="192">
        <v>21</v>
      </c>
      <c r="C24" s="192">
        <v>21</v>
      </c>
      <c r="D24" s="143">
        <v>1.2492563950029744E-2</v>
      </c>
    </row>
    <row r="25" spans="1:4">
      <c r="A25" s="75" t="s">
        <v>947</v>
      </c>
      <c r="B25" s="192">
        <v>260</v>
      </c>
      <c r="C25" s="192">
        <v>260</v>
      </c>
      <c r="D25" s="143">
        <v>0.15466983938132065</v>
      </c>
    </row>
    <row r="26" spans="1:4">
      <c r="A26" s="75" t="s">
        <v>948</v>
      </c>
      <c r="B26" s="192">
        <v>389</v>
      </c>
      <c r="C26" s="192">
        <v>389</v>
      </c>
      <c r="D26" s="143">
        <v>0.2314098750743605</v>
      </c>
    </row>
    <row r="27" spans="1:4">
      <c r="A27" s="75" t="s">
        <v>949</v>
      </c>
      <c r="B27" s="192">
        <v>361</v>
      </c>
      <c r="C27" s="192">
        <v>361</v>
      </c>
      <c r="D27" s="143">
        <v>0.21475312314098752</v>
      </c>
    </row>
    <row r="28" spans="1:4">
      <c r="A28" s="75" t="s">
        <v>950</v>
      </c>
      <c r="B28" s="192">
        <v>424</v>
      </c>
      <c r="C28" s="192">
        <v>424</v>
      </c>
      <c r="D28" s="143">
        <v>0.25223081499107675</v>
      </c>
    </row>
    <row r="29" spans="1:4">
      <c r="A29" s="75" t="s">
        <v>951</v>
      </c>
      <c r="B29" s="192">
        <v>207</v>
      </c>
      <c r="C29" s="192">
        <v>207</v>
      </c>
      <c r="D29" s="143">
        <v>0.12314098750743604</v>
      </c>
    </row>
    <row r="30" spans="1:4">
      <c r="A30" s="75" t="s">
        <v>952</v>
      </c>
      <c r="B30" s="192">
        <v>14</v>
      </c>
      <c r="C30" s="192">
        <v>14</v>
      </c>
      <c r="D30" s="143">
        <v>8.3283759666864954E-3</v>
      </c>
    </row>
    <row r="31" spans="1:4">
      <c r="A31" s="75" t="s">
        <v>953</v>
      </c>
      <c r="B31" s="192">
        <v>4</v>
      </c>
      <c r="C31" s="192">
        <v>4</v>
      </c>
      <c r="D31" s="143">
        <v>2.3795359904818562E-3</v>
      </c>
    </row>
    <row r="32" spans="1:4">
      <c r="A32" s="75" t="s">
        <v>954</v>
      </c>
      <c r="B32" s="192">
        <v>1</v>
      </c>
      <c r="C32" s="192">
        <v>1</v>
      </c>
      <c r="D32" s="143">
        <v>5.9488399762046404E-4</v>
      </c>
    </row>
    <row r="33" spans="1:4">
      <c r="A33" s="75" t="s">
        <v>955</v>
      </c>
      <c r="B33" s="192">
        <v>0</v>
      </c>
      <c r="C33" s="192">
        <v>0</v>
      </c>
      <c r="D33" s="143">
        <v>0</v>
      </c>
    </row>
    <row r="34" spans="1:4">
      <c r="A34" s="75" t="s">
        <v>956</v>
      </c>
      <c r="B34" s="192">
        <v>0</v>
      </c>
      <c r="C34" s="192">
        <v>0</v>
      </c>
      <c r="D34" s="143">
        <v>0</v>
      </c>
    </row>
    <row r="35" spans="1:4">
      <c r="A35" s="75" t="s">
        <v>957</v>
      </c>
      <c r="B35" s="192">
        <v>0</v>
      </c>
      <c r="C35" s="192">
        <v>0</v>
      </c>
      <c r="D35" s="143">
        <v>0</v>
      </c>
    </row>
    <row r="36" spans="1:4">
      <c r="A36" s="75" t="s">
        <v>958</v>
      </c>
      <c r="B36" s="192">
        <v>0</v>
      </c>
      <c r="C36" s="192">
        <v>0</v>
      </c>
      <c r="D36" s="143">
        <v>0</v>
      </c>
    </row>
    <row r="37" spans="1:4">
      <c r="A37" s="75" t="s">
        <v>959</v>
      </c>
      <c r="B37" s="192">
        <v>0</v>
      </c>
      <c r="C37" s="192">
        <v>0</v>
      </c>
      <c r="D37" s="143">
        <v>0</v>
      </c>
    </row>
    <row r="38" spans="1:4">
      <c r="A38" s="29" t="s">
        <v>8</v>
      </c>
      <c r="B38" s="455">
        <v>1681</v>
      </c>
      <c r="C38" s="455">
        <v>1681</v>
      </c>
      <c r="D38" s="456">
        <v>1</v>
      </c>
    </row>
    <row r="39" spans="1:4">
      <c r="A39" s="264" t="s">
        <v>960</v>
      </c>
      <c r="B39" s="279">
        <v>1</v>
      </c>
      <c r="C39" s="279">
        <v>1</v>
      </c>
      <c r="D39" s="322"/>
    </row>
    <row r="40" spans="1:4" ht="15.75" thickBot="1">
      <c r="A40" s="323"/>
      <c r="B40" s="312"/>
      <c r="C40" s="325"/>
      <c r="D40" s="325"/>
    </row>
    <row r="41" spans="1:4" ht="54" customHeight="1" thickTop="1">
      <c r="A41" s="738" t="s">
        <v>962</v>
      </c>
      <c r="B41" s="739"/>
      <c r="C41" s="739"/>
      <c r="D41" s="739"/>
    </row>
    <row r="42" spans="1:4">
      <c r="A42" s="326"/>
      <c r="B42" s="245"/>
      <c r="C42" s="245"/>
      <c r="D42" s="245"/>
    </row>
    <row r="43" spans="1:4" ht="30" customHeight="1">
      <c r="A43" s="710" t="s">
        <v>405</v>
      </c>
      <c r="B43" s="710"/>
      <c r="C43" s="710"/>
      <c r="D43" s="710"/>
    </row>
    <row r="44" spans="1:4" ht="18">
      <c r="A44" s="742" t="s">
        <v>963</v>
      </c>
      <c r="B44" s="711"/>
      <c r="C44" s="711"/>
      <c r="D44" s="711"/>
    </row>
    <row r="45" spans="1:4" ht="18">
      <c r="A45" s="711" t="s">
        <v>2</v>
      </c>
      <c r="B45" s="711"/>
      <c r="C45" s="711"/>
      <c r="D45" s="711"/>
    </row>
    <row r="46" spans="1:4" ht="30" customHeight="1">
      <c r="A46" s="715" t="s">
        <v>3</v>
      </c>
      <c r="B46" s="715"/>
      <c r="C46" s="715"/>
      <c r="D46" s="715"/>
    </row>
    <row r="47" spans="1:4">
      <c r="A47" s="23"/>
      <c r="B47" s="256"/>
      <c r="C47" s="256"/>
      <c r="D47" s="258"/>
    </row>
    <row r="48" spans="1:4" ht="30" customHeight="1">
      <c r="A48" s="29" t="s">
        <v>944</v>
      </c>
      <c r="B48" s="259" t="s">
        <v>406</v>
      </c>
      <c r="C48" s="260" t="s">
        <v>444</v>
      </c>
      <c r="D48" s="259" t="s">
        <v>945</v>
      </c>
    </row>
    <row r="49" spans="1:4">
      <c r="A49" s="75" t="s">
        <v>946</v>
      </c>
      <c r="B49" s="192">
        <v>0</v>
      </c>
      <c r="C49" s="192">
        <v>0</v>
      </c>
      <c r="D49" s="143">
        <v>0</v>
      </c>
    </row>
    <row r="50" spans="1:4">
      <c r="A50" s="75" t="s">
        <v>947</v>
      </c>
      <c r="B50" s="192">
        <v>0</v>
      </c>
      <c r="C50" s="192">
        <v>0</v>
      </c>
      <c r="D50" s="143">
        <v>0</v>
      </c>
    </row>
    <row r="51" spans="1:4">
      <c r="A51" s="75" t="s">
        <v>948</v>
      </c>
      <c r="B51" s="192">
        <v>0</v>
      </c>
      <c r="C51" s="192">
        <v>0</v>
      </c>
      <c r="D51" s="143">
        <v>0</v>
      </c>
    </row>
    <row r="52" spans="1:4">
      <c r="A52" s="75" t="s">
        <v>949</v>
      </c>
      <c r="B52" s="192">
        <v>0</v>
      </c>
      <c r="C52" s="192">
        <v>0</v>
      </c>
      <c r="D52" s="143">
        <v>0</v>
      </c>
    </row>
    <row r="53" spans="1:4">
      <c r="A53" s="75" t="s">
        <v>950</v>
      </c>
      <c r="B53" s="192">
        <v>0</v>
      </c>
      <c r="C53" s="192">
        <v>0</v>
      </c>
      <c r="D53" s="143">
        <v>0</v>
      </c>
    </row>
    <row r="54" spans="1:4">
      <c r="A54" s="75" t="s">
        <v>951</v>
      </c>
      <c r="B54" s="192">
        <v>0</v>
      </c>
      <c r="C54" s="192">
        <v>0</v>
      </c>
      <c r="D54" s="143">
        <v>0</v>
      </c>
    </row>
    <row r="55" spans="1:4">
      <c r="A55" s="75" t="s">
        <v>952</v>
      </c>
      <c r="B55" s="192">
        <v>0</v>
      </c>
      <c r="C55" s="192">
        <v>0</v>
      </c>
      <c r="D55" s="143">
        <v>0</v>
      </c>
    </row>
    <row r="56" spans="1:4">
      <c r="A56" s="75" t="s">
        <v>953</v>
      </c>
      <c r="B56" s="192">
        <v>0</v>
      </c>
      <c r="C56" s="192">
        <v>0</v>
      </c>
      <c r="D56" s="143">
        <v>0</v>
      </c>
    </row>
    <row r="57" spans="1:4">
      <c r="A57" s="75" t="s">
        <v>954</v>
      </c>
      <c r="B57" s="192">
        <v>0</v>
      </c>
      <c r="C57" s="192">
        <v>0</v>
      </c>
      <c r="D57" s="143">
        <v>0</v>
      </c>
    </row>
    <row r="58" spans="1:4">
      <c r="A58" s="75" t="s">
        <v>955</v>
      </c>
      <c r="B58" s="192">
        <v>0</v>
      </c>
      <c r="C58" s="192">
        <v>0</v>
      </c>
      <c r="D58" s="143">
        <v>0</v>
      </c>
    </row>
    <row r="59" spans="1:4">
      <c r="A59" s="75" t="s">
        <v>956</v>
      </c>
      <c r="B59" s="192">
        <v>0</v>
      </c>
      <c r="C59" s="192">
        <v>0</v>
      </c>
      <c r="D59" s="143">
        <v>0</v>
      </c>
    </row>
    <row r="60" spans="1:4">
      <c r="A60" s="75" t="s">
        <v>957</v>
      </c>
      <c r="B60" s="192">
        <v>0</v>
      </c>
      <c r="C60" s="192">
        <v>0</v>
      </c>
      <c r="D60" s="143">
        <v>0</v>
      </c>
    </row>
    <row r="61" spans="1:4">
      <c r="A61" s="75" t="s">
        <v>958</v>
      </c>
      <c r="B61" s="192">
        <v>0</v>
      </c>
      <c r="C61" s="192">
        <v>0</v>
      </c>
      <c r="D61" s="143">
        <v>0</v>
      </c>
    </row>
    <row r="62" spans="1:4">
      <c r="A62" s="75" t="s">
        <v>959</v>
      </c>
      <c r="B62" s="192">
        <v>0</v>
      </c>
      <c r="C62" s="192">
        <v>0</v>
      </c>
      <c r="D62" s="143">
        <v>0</v>
      </c>
    </row>
    <row r="63" spans="1:4">
      <c r="A63" s="29" t="s">
        <v>8</v>
      </c>
      <c r="B63" s="455">
        <v>0</v>
      </c>
      <c r="C63" s="455">
        <v>0</v>
      </c>
      <c r="D63" s="456">
        <v>0</v>
      </c>
    </row>
    <row r="64" spans="1:4">
      <c r="A64" s="264" t="s">
        <v>960</v>
      </c>
      <c r="B64" s="143">
        <v>0</v>
      </c>
      <c r="C64" s="143">
        <v>0</v>
      </c>
      <c r="D64" s="265"/>
    </row>
    <row r="65" spans="1:4" ht="30" customHeight="1">
      <c r="A65" s="267" t="s">
        <v>964</v>
      </c>
      <c r="B65" s="259" t="s">
        <v>406</v>
      </c>
      <c r="C65" s="260" t="s">
        <v>444</v>
      </c>
      <c r="D65" s="259" t="s">
        <v>812</v>
      </c>
    </row>
    <row r="66" spans="1:4">
      <c r="A66" s="75" t="s">
        <v>946</v>
      </c>
      <c r="B66" s="192">
        <v>0</v>
      </c>
      <c r="C66" s="192">
        <v>0</v>
      </c>
      <c r="D66" s="143">
        <v>0</v>
      </c>
    </row>
    <row r="67" spans="1:4">
      <c r="A67" s="75" t="s">
        <v>947</v>
      </c>
      <c r="B67" s="192">
        <v>0</v>
      </c>
      <c r="C67" s="192">
        <v>0</v>
      </c>
      <c r="D67" s="143">
        <v>0</v>
      </c>
    </row>
    <row r="68" spans="1:4">
      <c r="A68" s="75" t="s">
        <v>948</v>
      </c>
      <c r="B68" s="192">
        <v>0</v>
      </c>
      <c r="C68" s="192">
        <v>0</v>
      </c>
      <c r="D68" s="143">
        <v>0</v>
      </c>
    </row>
    <row r="69" spans="1:4">
      <c r="A69" s="75" t="s">
        <v>949</v>
      </c>
      <c r="B69" s="192">
        <v>0</v>
      </c>
      <c r="C69" s="192">
        <v>0</v>
      </c>
      <c r="D69" s="143">
        <v>0</v>
      </c>
    </row>
    <row r="70" spans="1:4">
      <c r="A70" s="75" t="s">
        <v>950</v>
      </c>
      <c r="B70" s="192">
        <v>0</v>
      </c>
      <c r="C70" s="192">
        <v>0</v>
      </c>
      <c r="D70" s="143">
        <v>0</v>
      </c>
    </row>
    <row r="71" spans="1:4">
      <c r="A71" s="75" t="s">
        <v>951</v>
      </c>
      <c r="B71" s="192">
        <v>0</v>
      </c>
      <c r="C71" s="192">
        <v>0</v>
      </c>
      <c r="D71" s="143">
        <v>0</v>
      </c>
    </row>
    <row r="72" spans="1:4">
      <c r="A72" s="75" t="s">
        <v>952</v>
      </c>
      <c r="B72" s="192">
        <v>0</v>
      </c>
      <c r="C72" s="192">
        <v>0</v>
      </c>
      <c r="D72" s="143">
        <v>0</v>
      </c>
    </row>
    <row r="73" spans="1:4">
      <c r="A73" s="75" t="s">
        <v>953</v>
      </c>
      <c r="B73" s="192">
        <v>0</v>
      </c>
      <c r="C73" s="192">
        <v>0</v>
      </c>
      <c r="D73" s="143">
        <v>0</v>
      </c>
    </row>
    <row r="74" spans="1:4">
      <c r="A74" s="75" t="s">
        <v>954</v>
      </c>
      <c r="B74" s="192">
        <v>0</v>
      </c>
      <c r="C74" s="192">
        <v>0</v>
      </c>
      <c r="D74" s="143">
        <v>0</v>
      </c>
    </row>
    <row r="75" spans="1:4">
      <c r="A75" s="75" t="s">
        <v>955</v>
      </c>
      <c r="B75" s="192">
        <v>0</v>
      </c>
      <c r="C75" s="192">
        <v>0</v>
      </c>
      <c r="D75" s="143">
        <v>0</v>
      </c>
    </row>
    <row r="76" spans="1:4">
      <c r="A76" s="75" t="s">
        <v>956</v>
      </c>
      <c r="B76" s="192">
        <v>0</v>
      </c>
      <c r="C76" s="192">
        <v>0</v>
      </c>
      <c r="D76" s="143">
        <v>0</v>
      </c>
    </row>
    <row r="77" spans="1:4">
      <c r="A77" s="75" t="s">
        <v>957</v>
      </c>
      <c r="B77" s="192">
        <v>0</v>
      </c>
      <c r="C77" s="192">
        <v>0</v>
      </c>
      <c r="D77" s="143">
        <v>0</v>
      </c>
    </row>
    <row r="78" spans="1:4">
      <c r="A78" s="75" t="s">
        <v>958</v>
      </c>
      <c r="B78" s="192">
        <v>0</v>
      </c>
      <c r="C78" s="192">
        <v>0</v>
      </c>
      <c r="D78" s="143">
        <v>0</v>
      </c>
    </row>
    <row r="79" spans="1:4">
      <c r="A79" s="75" t="s">
        <v>959</v>
      </c>
      <c r="B79" s="192">
        <v>0</v>
      </c>
      <c r="C79" s="192">
        <v>0</v>
      </c>
      <c r="D79" s="143">
        <v>0</v>
      </c>
    </row>
    <row r="80" spans="1:4">
      <c r="A80" s="29" t="s">
        <v>8</v>
      </c>
      <c r="B80" s="455">
        <v>0</v>
      </c>
      <c r="C80" s="455">
        <v>0</v>
      </c>
      <c r="D80" s="456">
        <v>0</v>
      </c>
    </row>
    <row r="81" spans="1:4">
      <c r="A81" s="264" t="s">
        <v>960</v>
      </c>
      <c r="B81" s="279">
        <v>0</v>
      </c>
      <c r="C81" s="279">
        <v>0</v>
      </c>
      <c r="D81" s="322"/>
    </row>
    <row r="82" spans="1:4" ht="15.75" thickBot="1">
      <c r="A82" s="323"/>
      <c r="B82" s="312"/>
      <c r="C82" s="325"/>
      <c r="D82" s="325"/>
    </row>
    <row r="83" spans="1:4" ht="30" customHeight="1" thickTop="1">
      <c r="A83" s="738" t="s">
        <v>965</v>
      </c>
      <c r="B83" s="739"/>
      <c r="C83" s="739"/>
      <c r="D83" s="739"/>
    </row>
    <row r="84" spans="1:4">
      <c r="A84" s="271"/>
      <c r="B84" s="271"/>
      <c r="C84" s="272"/>
      <c r="D84" s="258"/>
    </row>
    <row r="85" spans="1:4" ht="30" customHeight="1">
      <c r="A85" s="710" t="s">
        <v>405</v>
      </c>
      <c r="B85" s="710"/>
      <c r="C85" s="710"/>
      <c r="D85" s="710"/>
    </row>
    <row r="86" spans="1:4" ht="18" customHeight="1">
      <c r="A86" s="742" t="s">
        <v>1027</v>
      </c>
      <c r="B86" s="742"/>
      <c r="C86" s="742"/>
      <c r="D86" s="742"/>
    </row>
    <row r="87" spans="1:4" ht="18">
      <c r="A87" s="711" t="s">
        <v>2</v>
      </c>
      <c r="B87" s="711"/>
      <c r="C87" s="711"/>
      <c r="D87" s="711"/>
    </row>
    <row r="88" spans="1:4" ht="30" customHeight="1">
      <c r="A88" s="715" t="s">
        <v>3</v>
      </c>
      <c r="B88" s="715"/>
      <c r="C88" s="715"/>
      <c r="D88" s="715"/>
    </row>
    <row r="89" spans="1:4">
      <c r="A89" s="23"/>
      <c r="B89" s="256"/>
      <c r="C89" s="256"/>
      <c r="D89" s="258"/>
    </row>
    <row r="90" spans="1:4" ht="30" customHeight="1">
      <c r="A90" s="29" t="s">
        <v>944</v>
      </c>
      <c r="B90" s="259" t="s">
        <v>406</v>
      </c>
      <c r="C90" s="260" t="s">
        <v>444</v>
      </c>
      <c r="D90" s="259" t="s">
        <v>945</v>
      </c>
    </row>
    <row r="91" spans="1:4">
      <c r="A91" s="75" t="s">
        <v>946</v>
      </c>
      <c r="B91" s="192">
        <v>0</v>
      </c>
      <c r="C91" s="192">
        <v>0</v>
      </c>
      <c r="D91" s="143">
        <v>0</v>
      </c>
    </row>
    <row r="92" spans="1:4">
      <c r="A92" s="75" t="s">
        <v>947</v>
      </c>
      <c r="B92" s="192">
        <v>0</v>
      </c>
      <c r="C92" s="192">
        <v>0</v>
      </c>
      <c r="D92" s="143">
        <v>0</v>
      </c>
    </row>
    <row r="93" spans="1:4">
      <c r="A93" s="75" t="s">
        <v>948</v>
      </c>
      <c r="B93" s="192">
        <v>0</v>
      </c>
      <c r="C93" s="192">
        <v>0</v>
      </c>
      <c r="D93" s="143">
        <v>0</v>
      </c>
    </row>
    <row r="94" spans="1:4">
      <c r="A94" s="75" t="s">
        <v>949</v>
      </c>
      <c r="B94" s="192">
        <v>0</v>
      </c>
      <c r="C94" s="192">
        <v>0</v>
      </c>
      <c r="D94" s="143">
        <v>0</v>
      </c>
    </row>
    <row r="95" spans="1:4">
      <c r="A95" s="75" t="s">
        <v>950</v>
      </c>
      <c r="B95" s="192">
        <v>0</v>
      </c>
      <c r="C95" s="192">
        <v>0</v>
      </c>
      <c r="D95" s="143">
        <v>0</v>
      </c>
    </row>
    <row r="96" spans="1:4">
      <c r="A96" s="75" t="s">
        <v>951</v>
      </c>
      <c r="B96" s="192">
        <v>0</v>
      </c>
      <c r="C96" s="192">
        <v>0</v>
      </c>
      <c r="D96" s="143">
        <v>0</v>
      </c>
    </row>
    <row r="97" spans="1:4">
      <c r="A97" s="75" t="s">
        <v>952</v>
      </c>
      <c r="B97" s="192">
        <v>0</v>
      </c>
      <c r="C97" s="192">
        <v>0</v>
      </c>
      <c r="D97" s="143">
        <v>0</v>
      </c>
    </row>
    <row r="98" spans="1:4">
      <c r="A98" s="75" t="s">
        <v>953</v>
      </c>
      <c r="B98" s="192">
        <v>0</v>
      </c>
      <c r="C98" s="192">
        <v>0</v>
      </c>
      <c r="D98" s="143">
        <v>0</v>
      </c>
    </row>
    <row r="99" spans="1:4">
      <c r="A99" s="75" t="s">
        <v>954</v>
      </c>
      <c r="B99" s="192">
        <v>0</v>
      </c>
      <c r="C99" s="192">
        <v>0</v>
      </c>
      <c r="D99" s="143">
        <v>0</v>
      </c>
    </row>
    <row r="100" spans="1:4">
      <c r="A100" s="75" t="s">
        <v>955</v>
      </c>
      <c r="B100" s="192">
        <v>0</v>
      </c>
      <c r="C100" s="192">
        <v>0</v>
      </c>
      <c r="D100" s="143">
        <v>0</v>
      </c>
    </row>
    <row r="101" spans="1:4">
      <c r="A101" s="75" t="s">
        <v>956</v>
      </c>
      <c r="B101" s="192">
        <v>0</v>
      </c>
      <c r="C101" s="192">
        <v>0</v>
      </c>
      <c r="D101" s="143">
        <v>0</v>
      </c>
    </row>
    <row r="102" spans="1:4">
      <c r="A102" s="75" t="s">
        <v>957</v>
      </c>
      <c r="B102" s="192">
        <v>0</v>
      </c>
      <c r="C102" s="192">
        <v>0</v>
      </c>
      <c r="D102" s="143">
        <v>0</v>
      </c>
    </row>
    <row r="103" spans="1:4">
      <c r="A103" s="75" t="s">
        <v>958</v>
      </c>
      <c r="B103" s="192">
        <v>0</v>
      </c>
      <c r="C103" s="192">
        <v>0</v>
      </c>
      <c r="D103" s="143">
        <v>0</v>
      </c>
    </row>
    <row r="104" spans="1:4">
      <c r="A104" s="75" t="s">
        <v>959</v>
      </c>
      <c r="B104" s="192">
        <v>0</v>
      </c>
      <c r="C104" s="192">
        <v>0</v>
      </c>
      <c r="D104" s="143">
        <v>0</v>
      </c>
    </row>
    <row r="105" spans="1:4">
      <c r="A105" s="29" t="s">
        <v>8</v>
      </c>
      <c r="B105" s="455">
        <v>0</v>
      </c>
      <c r="C105" s="455">
        <v>0</v>
      </c>
      <c r="D105" s="456">
        <v>0</v>
      </c>
    </row>
    <row r="106" spans="1:4">
      <c r="A106" s="264" t="s">
        <v>960</v>
      </c>
      <c r="B106" s="143">
        <v>0</v>
      </c>
      <c r="C106" s="143">
        <v>0</v>
      </c>
      <c r="D106" s="265"/>
    </row>
    <row r="107" spans="1:4" ht="30" customHeight="1">
      <c r="A107" s="267" t="s">
        <v>964</v>
      </c>
      <c r="B107" s="259" t="s">
        <v>406</v>
      </c>
      <c r="C107" s="260" t="s">
        <v>444</v>
      </c>
      <c r="D107" s="259" t="s">
        <v>812</v>
      </c>
    </row>
    <row r="108" spans="1:4">
      <c r="A108" s="75" t="s">
        <v>946</v>
      </c>
      <c r="B108" s="192">
        <v>0</v>
      </c>
      <c r="C108" s="192">
        <v>0</v>
      </c>
      <c r="D108" s="143">
        <v>0</v>
      </c>
    </row>
    <row r="109" spans="1:4">
      <c r="A109" s="75" t="s">
        <v>947</v>
      </c>
      <c r="B109" s="192">
        <v>0</v>
      </c>
      <c r="C109" s="192">
        <v>0</v>
      </c>
      <c r="D109" s="143">
        <v>0</v>
      </c>
    </row>
    <row r="110" spans="1:4">
      <c r="A110" s="75" t="s">
        <v>948</v>
      </c>
      <c r="B110" s="192">
        <v>0</v>
      </c>
      <c r="C110" s="192">
        <v>0</v>
      </c>
      <c r="D110" s="143">
        <v>0</v>
      </c>
    </row>
    <row r="111" spans="1:4">
      <c r="A111" s="75" t="s">
        <v>949</v>
      </c>
      <c r="B111" s="192">
        <v>0</v>
      </c>
      <c r="C111" s="192">
        <v>0</v>
      </c>
      <c r="D111" s="143">
        <v>0</v>
      </c>
    </row>
    <row r="112" spans="1:4">
      <c r="A112" s="75" t="s">
        <v>950</v>
      </c>
      <c r="B112" s="192">
        <v>0</v>
      </c>
      <c r="C112" s="192">
        <v>0</v>
      </c>
      <c r="D112" s="143">
        <v>0</v>
      </c>
    </row>
    <row r="113" spans="1:4">
      <c r="A113" s="75" t="s">
        <v>951</v>
      </c>
      <c r="B113" s="192">
        <v>0</v>
      </c>
      <c r="C113" s="192">
        <v>0</v>
      </c>
      <c r="D113" s="143">
        <v>0</v>
      </c>
    </row>
    <row r="114" spans="1:4">
      <c r="A114" s="75" t="s">
        <v>952</v>
      </c>
      <c r="B114" s="192">
        <v>0</v>
      </c>
      <c r="C114" s="192">
        <v>0</v>
      </c>
      <c r="D114" s="143">
        <v>0</v>
      </c>
    </row>
    <row r="115" spans="1:4">
      <c r="A115" s="75" t="s">
        <v>953</v>
      </c>
      <c r="B115" s="192">
        <v>0</v>
      </c>
      <c r="C115" s="192">
        <v>0</v>
      </c>
      <c r="D115" s="143">
        <v>0</v>
      </c>
    </row>
    <row r="116" spans="1:4">
      <c r="A116" s="75" t="s">
        <v>954</v>
      </c>
      <c r="B116" s="192">
        <v>0</v>
      </c>
      <c r="C116" s="192">
        <v>0</v>
      </c>
      <c r="D116" s="143">
        <v>0</v>
      </c>
    </row>
    <row r="117" spans="1:4">
      <c r="A117" s="75" t="s">
        <v>955</v>
      </c>
      <c r="B117" s="192">
        <v>0</v>
      </c>
      <c r="C117" s="192">
        <v>0</v>
      </c>
      <c r="D117" s="143">
        <v>0</v>
      </c>
    </row>
    <row r="118" spans="1:4">
      <c r="A118" s="75" t="s">
        <v>956</v>
      </c>
      <c r="B118" s="192">
        <v>0</v>
      </c>
      <c r="C118" s="192">
        <v>0</v>
      </c>
      <c r="D118" s="143">
        <v>0</v>
      </c>
    </row>
    <row r="119" spans="1:4">
      <c r="A119" s="75" t="s">
        <v>957</v>
      </c>
      <c r="B119" s="192">
        <v>0</v>
      </c>
      <c r="C119" s="192">
        <v>0</v>
      </c>
      <c r="D119" s="143">
        <v>0</v>
      </c>
    </row>
    <row r="120" spans="1:4">
      <c r="A120" s="75" t="s">
        <v>958</v>
      </c>
      <c r="B120" s="192">
        <v>0</v>
      </c>
      <c r="C120" s="192">
        <v>0</v>
      </c>
      <c r="D120" s="143">
        <v>0</v>
      </c>
    </row>
    <row r="121" spans="1:4">
      <c r="A121" s="75" t="s">
        <v>959</v>
      </c>
      <c r="B121" s="192">
        <v>0</v>
      </c>
      <c r="C121" s="192">
        <v>0</v>
      </c>
      <c r="D121" s="143">
        <v>0</v>
      </c>
    </row>
    <row r="122" spans="1:4">
      <c r="A122" s="29" t="s">
        <v>8</v>
      </c>
      <c r="B122" s="455">
        <v>0</v>
      </c>
      <c r="C122" s="455">
        <v>0</v>
      </c>
      <c r="D122" s="456">
        <v>0</v>
      </c>
    </row>
    <row r="123" spans="1:4">
      <c r="A123" s="264" t="s">
        <v>960</v>
      </c>
      <c r="B123" s="279">
        <v>0</v>
      </c>
      <c r="C123" s="279">
        <v>0</v>
      </c>
      <c r="D123" s="322"/>
    </row>
    <row r="124" spans="1:4" ht="15.75" thickBot="1">
      <c r="A124" s="323"/>
      <c r="B124" s="312"/>
      <c r="C124" s="325"/>
      <c r="D124" s="325"/>
    </row>
    <row r="125" spans="1:4" ht="15.75" thickTop="1">
      <c r="A125" s="738" t="s">
        <v>995</v>
      </c>
      <c r="B125" s="739"/>
      <c r="C125" s="739"/>
      <c r="D125" s="739"/>
    </row>
    <row r="126" spans="1:4">
      <c r="A126" s="274"/>
      <c r="B126" s="1"/>
      <c r="C126" s="272"/>
      <c r="D126" s="258"/>
    </row>
    <row r="127" spans="1:4" ht="30" customHeight="1">
      <c r="A127" s="710" t="s">
        <v>405</v>
      </c>
      <c r="B127" s="710"/>
      <c r="C127" s="710"/>
      <c r="D127" s="710"/>
    </row>
    <row r="128" spans="1:4" ht="18">
      <c r="A128" s="742" t="s">
        <v>968</v>
      </c>
      <c r="B128" s="711"/>
      <c r="C128" s="711"/>
      <c r="D128" s="711"/>
    </row>
    <row r="129" spans="1:4" ht="18">
      <c r="A129" s="711" t="s">
        <v>2</v>
      </c>
      <c r="B129" s="711"/>
      <c r="C129" s="711"/>
      <c r="D129" s="711"/>
    </row>
    <row r="130" spans="1:4" ht="30" customHeight="1">
      <c r="A130" s="715" t="s">
        <v>3</v>
      </c>
      <c r="B130" s="715"/>
      <c r="C130" s="715"/>
      <c r="D130" s="715"/>
    </row>
    <row r="131" spans="1:4">
      <c r="A131" s="23"/>
      <c r="B131" s="256"/>
      <c r="C131" s="256"/>
      <c r="D131" s="258"/>
    </row>
    <row r="132" spans="1:4" ht="30" customHeight="1">
      <c r="A132" s="29" t="s">
        <v>944</v>
      </c>
      <c r="B132" s="259" t="s">
        <v>406</v>
      </c>
      <c r="C132" s="260" t="s">
        <v>444</v>
      </c>
      <c r="D132" s="259" t="s">
        <v>945</v>
      </c>
    </row>
    <row r="133" spans="1:4">
      <c r="A133" s="75" t="s">
        <v>946</v>
      </c>
      <c r="B133" s="192">
        <v>415435</v>
      </c>
      <c r="C133" s="192">
        <v>415435</v>
      </c>
      <c r="D133" s="143">
        <v>6.6743405463059596E-2</v>
      </c>
    </row>
    <row r="134" spans="1:4">
      <c r="A134" s="75" t="s">
        <v>947</v>
      </c>
      <c r="B134" s="192">
        <v>2507421.9750000001</v>
      </c>
      <c r="C134" s="192">
        <v>2507421.9750000001</v>
      </c>
      <c r="D134" s="143">
        <v>0.40284011107492312</v>
      </c>
    </row>
    <row r="135" spans="1:4">
      <c r="A135" s="75" t="s">
        <v>948</v>
      </c>
      <c r="B135" s="192">
        <v>1970697.4764700001</v>
      </c>
      <c r="C135" s="192">
        <v>1970697.4764700001</v>
      </c>
      <c r="D135" s="143">
        <v>0.31661044619992434</v>
      </c>
    </row>
    <row r="136" spans="1:4">
      <c r="A136" s="75" t="s">
        <v>949</v>
      </c>
      <c r="B136" s="192">
        <v>788661.61745000002</v>
      </c>
      <c r="C136" s="192">
        <v>788661.61745000002</v>
      </c>
      <c r="D136" s="143">
        <v>0.12670565096012071</v>
      </c>
    </row>
    <row r="137" spans="1:4">
      <c r="A137" s="75" t="s">
        <v>950</v>
      </c>
      <c r="B137" s="192">
        <v>428454.98306</v>
      </c>
      <c r="C137" s="192">
        <v>428454.98306</v>
      </c>
      <c r="D137" s="143">
        <v>6.8835183980747672E-2</v>
      </c>
    </row>
    <row r="138" spans="1:4">
      <c r="A138" s="75" t="s">
        <v>951</v>
      </c>
      <c r="B138" s="192">
        <v>108759.19931</v>
      </c>
      <c r="C138" s="192">
        <v>108759.19931</v>
      </c>
      <c r="D138" s="143">
        <v>1.7473153050140314E-2</v>
      </c>
    </row>
    <row r="139" spans="1:4">
      <c r="A139" s="75" t="s">
        <v>952</v>
      </c>
      <c r="B139" s="192">
        <v>4000</v>
      </c>
      <c r="C139" s="192">
        <v>4000</v>
      </c>
      <c r="D139" s="143">
        <v>6.4263632542332352E-4</v>
      </c>
    </row>
    <row r="140" spans="1:4">
      <c r="A140" s="75" t="s">
        <v>953</v>
      </c>
      <c r="B140" s="192">
        <v>800</v>
      </c>
      <c r="C140" s="192">
        <v>800</v>
      </c>
      <c r="D140" s="143">
        <v>1.2852726508466469E-4</v>
      </c>
    </row>
    <row r="141" spans="1:4">
      <c r="A141" s="75" t="s">
        <v>954</v>
      </c>
      <c r="B141" s="192">
        <v>130</v>
      </c>
      <c r="C141" s="192">
        <v>130</v>
      </c>
      <c r="D141" s="143">
        <v>2.0885680576258013E-5</v>
      </c>
    </row>
    <row r="142" spans="1:4">
      <c r="A142" s="75" t="s">
        <v>955</v>
      </c>
      <c r="B142" s="192">
        <v>0</v>
      </c>
      <c r="C142" s="192">
        <v>0</v>
      </c>
      <c r="D142" s="143">
        <v>0</v>
      </c>
    </row>
    <row r="143" spans="1:4">
      <c r="A143" s="75" t="s">
        <v>956</v>
      </c>
      <c r="B143" s="192">
        <v>0</v>
      </c>
      <c r="C143" s="192">
        <v>0</v>
      </c>
      <c r="D143" s="143">
        <v>0</v>
      </c>
    </row>
    <row r="144" spans="1:4">
      <c r="A144" s="75" t="s">
        <v>957</v>
      </c>
      <c r="B144" s="192">
        <v>0</v>
      </c>
      <c r="C144" s="192">
        <v>0</v>
      </c>
      <c r="D144" s="143">
        <v>0</v>
      </c>
    </row>
    <row r="145" spans="1:4">
      <c r="A145" s="75" t="s">
        <v>958</v>
      </c>
      <c r="B145" s="192">
        <v>0</v>
      </c>
      <c r="C145" s="192">
        <v>0</v>
      </c>
      <c r="D145" s="143">
        <v>0</v>
      </c>
    </row>
    <row r="146" spans="1:4">
      <c r="A146" s="75" t="s">
        <v>959</v>
      </c>
      <c r="B146" s="192">
        <v>0</v>
      </c>
      <c r="C146" s="192">
        <v>0</v>
      </c>
      <c r="D146" s="143">
        <v>0</v>
      </c>
    </row>
    <row r="147" spans="1:4">
      <c r="A147" s="29" t="s">
        <v>8</v>
      </c>
      <c r="B147" s="455">
        <v>6224360.25129</v>
      </c>
      <c r="C147" s="455">
        <v>6224360.25129</v>
      </c>
      <c r="D147" s="456">
        <v>1</v>
      </c>
    </row>
    <row r="148" spans="1:4">
      <c r="A148" s="264" t="s">
        <v>960</v>
      </c>
      <c r="B148" s="143">
        <v>1</v>
      </c>
      <c r="C148" s="143">
        <v>1</v>
      </c>
      <c r="D148" s="265"/>
    </row>
    <row r="149" spans="1:4" ht="30" customHeight="1">
      <c r="A149" s="267" t="s">
        <v>964</v>
      </c>
      <c r="B149" s="259" t="s">
        <v>406</v>
      </c>
      <c r="C149" s="260" t="s">
        <v>444</v>
      </c>
      <c r="D149" s="259" t="s">
        <v>812</v>
      </c>
    </row>
    <row r="150" spans="1:4">
      <c r="A150" s="75" t="s">
        <v>946</v>
      </c>
      <c r="B150" s="192">
        <v>21</v>
      </c>
      <c r="C150" s="192">
        <v>21</v>
      </c>
      <c r="D150" s="143">
        <v>1.2492563950029744E-2</v>
      </c>
    </row>
    <row r="151" spans="1:4">
      <c r="A151" s="75" t="s">
        <v>947</v>
      </c>
      <c r="B151" s="192">
        <v>260</v>
      </c>
      <c r="C151" s="192">
        <v>260</v>
      </c>
      <c r="D151" s="143">
        <v>0.15466983938132065</v>
      </c>
    </row>
    <row r="152" spans="1:4">
      <c r="A152" s="75" t="s">
        <v>948</v>
      </c>
      <c r="B152" s="192">
        <v>389</v>
      </c>
      <c r="C152" s="192">
        <v>389</v>
      </c>
      <c r="D152" s="143">
        <v>0.2314098750743605</v>
      </c>
    </row>
    <row r="153" spans="1:4">
      <c r="A153" s="75" t="s">
        <v>949</v>
      </c>
      <c r="B153" s="192">
        <v>361</v>
      </c>
      <c r="C153" s="192">
        <v>361</v>
      </c>
      <c r="D153" s="143">
        <v>0.21475312314098752</v>
      </c>
    </row>
    <row r="154" spans="1:4">
      <c r="A154" s="75" t="s">
        <v>950</v>
      </c>
      <c r="B154" s="192">
        <v>424</v>
      </c>
      <c r="C154" s="192">
        <v>424</v>
      </c>
      <c r="D154" s="143">
        <v>0.25223081499107675</v>
      </c>
    </row>
    <row r="155" spans="1:4">
      <c r="A155" s="75" t="s">
        <v>951</v>
      </c>
      <c r="B155" s="192">
        <v>207</v>
      </c>
      <c r="C155" s="192">
        <v>207</v>
      </c>
      <c r="D155" s="143">
        <v>0.12314098750743604</v>
      </c>
    </row>
    <row r="156" spans="1:4">
      <c r="A156" s="75" t="s">
        <v>952</v>
      </c>
      <c r="B156" s="192">
        <v>14</v>
      </c>
      <c r="C156" s="192">
        <v>14</v>
      </c>
      <c r="D156" s="143">
        <v>8.3283759666864954E-3</v>
      </c>
    </row>
    <row r="157" spans="1:4">
      <c r="A157" s="75" t="s">
        <v>953</v>
      </c>
      <c r="B157" s="192">
        <v>4</v>
      </c>
      <c r="C157" s="192">
        <v>4</v>
      </c>
      <c r="D157" s="143">
        <v>2.3795359904818562E-3</v>
      </c>
    </row>
    <row r="158" spans="1:4">
      <c r="A158" s="75" t="s">
        <v>954</v>
      </c>
      <c r="B158" s="192">
        <v>1</v>
      </c>
      <c r="C158" s="192">
        <v>1</v>
      </c>
      <c r="D158" s="143">
        <v>5.9488399762046404E-4</v>
      </c>
    </row>
    <row r="159" spans="1:4">
      <c r="A159" s="75" t="s">
        <v>955</v>
      </c>
      <c r="B159" s="192">
        <v>0</v>
      </c>
      <c r="C159" s="192">
        <v>0</v>
      </c>
      <c r="D159" s="143">
        <v>0</v>
      </c>
    </row>
    <row r="160" spans="1:4">
      <c r="A160" s="75" t="s">
        <v>956</v>
      </c>
      <c r="B160" s="192">
        <v>0</v>
      </c>
      <c r="C160" s="192">
        <v>0</v>
      </c>
      <c r="D160" s="143">
        <v>0</v>
      </c>
    </row>
    <row r="161" spans="1:4">
      <c r="A161" s="75" t="s">
        <v>957</v>
      </c>
      <c r="B161" s="192">
        <v>0</v>
      </c>
      <c r="C161" s="192">
        <v>0</v>
      </c>
      <c r="D161" s="143">
        <v>0</v>
      </c>
    </row>
    <row r="162" spans="1:4">
      <c r="A162" s="75" t="s">
        <v>958</v>
      </c>
      <c r="B162" s="192">
        <v>0</v>
      </c>
      <c r="C162" s="192">
        <v>0</v>
      </c>
      <c r="D162" s="143">
        <v>0</v>
      </c>
    </row>
    <row r="163" spans="1:4">
      <c r="A163" s="75" t="s">
        <v>959</v>
      </c>
      <c r="B163" s="192">
        <v>0</v>
      </c>
      <c r="C163" s="192">
        <v>0</v>
      </c>
      <c r="D163" s="143">
        <v>0</v>
      </c>
    </row>
    <row r="164" spans="1:4">
      <c r="A164" s="29" t="s">
        <v>8</v>
      </c>
      <c r="B164" s="455">
        <v>1681</v>
      </c>
      <c r="C164" s="455">
        <v>1681</v>
      </c>
      <c r="D164" s="456">
        <v>1</v>
      </c>
    </row>
    <row r="165" spans="1:4">
      <c r="A165" s="264" t="s">
        <v>960</v>
      </c>
      <c r="B165" s="279">
        <v>1</v>
      </c>
      <c r="C165" s="279">
        <v>1</v>
      </c>
      <c r="D165" s="322"/>
    </row>
    <row r="166" spans="1:4" ht="15.75" thickBot="1">
      <c r="A166" s="323"/>
      <c r="B166" s="312"/>
      <c r="C166" s="325"/>
      <c r="D166" s="325"/>
    </row>
    <row r="167" spans="1:4" ht="15.75" thickTop="1">
      <c r="A167" s="738" t="s">
        <v>996</v>
      </c>
      <c r="B167" s="739"/>
      <c r="C167" s="739"/>
      <c r="D167" s="739"/>
    </row>
    <row r="168" spans="1:4">
      <c r="A168" s="10"/>
      <c r="B168" s="1"/>
      <c r="C168" s="272"/>
      <c r="D168" s="273"/>
    </row>
    <row r="169" spans="1:4" ht="30" customHeight="1">
      <c r="A169" s="710" t="s">
        <v>405</v>
      </c>
      <c r="B169" s="710"/>
      <c r="C169" s="710"/>
      <c r="D169" s="710"/>
    </row>
    <row r="170" spans="1:4" ht="18">
      <c r="A170" s="742" t="s">
        <v>970</v>
      </c>
      <c r="B170" s="711"/>
      <c r="C170" s="711"/>
      <c r="D170" s="711"/>
    </row>
    <row r="171" spans="1:4" ht="18">
      <c r="A171" s="711" t="s">
        <v>2</v>
      </c>
      <c r="B171" s="711"/>
      <c r="C171" s="711"/>
      <c r="D171" s="711"/>
    </row>
    <row r="172" spans="1:4" ht="30" customHeight="1">
      <c r="A172" s="715" t="s">
        <v>3</v>
      </c>
      <c r="B172" s="715"/>
      <c r="C172" s="715"/>
      <c r="D172" s="715"/>
    </row>
    <row r="173" spans="1:4">
      <c r="A173" s="23"/>
      <c r="B173" s="256"/>
      <c r="C173" s="256"/>
      <c r="D173" s="258"/>
    </row>
    <row r="174" spans="1:4" ht="30" customHeight="1">
      <c r="A174" s="29" t="s">
        <v>944</v>
      </c>
      <c r="B174" s="259" t="s">
        <v>406</v>
      </c>
      <c r="C174" s="260" t="s">
        <v>444</v>
      </c>
      <c r="D174" s="259" t="s">
        <v>945</v>
      </c>
    </row>
    <row r="175" spans="1:4">
      <c r="A175" s="75" t="s">
        <v>946</v>
      </c>
      <c r="B175" s="192">
        <v>0</v>
      </c>
      <c r="C175" s="192">
        <v>0</v>
      </c>
      <c r="D175" s="143">
        <v>0</v>
      </c>
    </row>
    <row r="176" spans="1:4">
      <c r="A176" s="75" t="s">
        <v>947</v>
      </c>
      <c r="B176" s="192">
        <v>0</v>
      </c>
      <c r="C176" s="192">
        <v>0</v>
      </c>
      <c r="D176" s="143">
        <v>0</v>
      </c>
    </row>
    <row r="177" spans="1:4">
      <c r="A177" s="75" t="s">
        <v>948</v>
      </c>
      <c r="B177" s="192">
        <v>0</v>
      </c>
      <c r="C177" s="192">
        <v>0</v>
      </c>
      <c r="D177" s="143">
        <v>0</v>
      </c>
    </row>
    <row r="178" spans="1:4">
      <c r="A178" s="75" t="s">
        <v>949</v>
      </c>
      <c r="B178" s="192">
        <v>0</v>
      </c>
      <c r="C178" s="192">
        <v>0</v>
      </c>
      <c r="D178" s="143">
        <v>0</v>
      </c>
    </row>
    <row r="179" spans="1:4">
      <c r="A179" s="75" t="s">
        <v>950</v>
      </c>
      <c r="B179" s="192">
        <v>0</v>
      </c>
      <c r="C179" s="192">
        <v>0</v>
      </c>
      <c r="D179" s="143">
        <v>0</v>
      </c>
    </row>
    <row r="180" spans="1:4">
      <c r="A180" s="75" t="s">
        <v>951</v>
      </c>
      <c r="B180" s="192">
        <v>0</v>
      </c>
      <c r="C180" s="192">
        <v>0</v>
      </c>
      <c r="D180" s="143">
        <v>0</v>
      </c>
    </row>
    <row r="181" spans="1:4">
      <c r="A181" s="75" t="s">
        <v>952</v>
      </c>
      <c r="B181" s="192">
        <v>0</v>
      </c>
      <c r="C181" s="192">
        <v>0</v>
      </c>
      <c r="D181" s="143">
        <v>0</v>
      </c>
    </row>
    <row r="182" spans="1:4">
      <c r="A182" s="75" t="s">
        <v>953</v>
      </c>
      <c r="B182" s="192">
        <v>0</v>
      </c>
      <c r="C182" s="192">
        <v>0</v>
      </c>
      <c r="D182" s="143">
        <v>0</v>
      </c>
    </row>
    <row r="183" spans="1:4">
      <c r="A183" s="75" t="s">
        <v>954</v>
      </c>
      <c r="B183" s="192">
        <v>0</v>
      </c>
      <c r="C183" s="192">
        <v>0</v>
      </c>
      <c r="D183" s="143">
        <v>0</v>
      </c>
    </row>
    <row r="184" spans="1:4">
      <c r="A184" s="75" t="s">
        <v>955</v>
      </c>
      <c r="B184" s="192">
        <v>0</v>
      </c>
      <c r="C184" s="192">
        <v>0</v>
      </c>
      <c r="D184" s="143">
        <v>0</v>
      </c>
    </row>
    <row r="185" spans="1:4">
      <c r="A185" s="75" t="s">
        <v>956</v>
      </c>
      <c r="B185" s="192">
        <v>0</v>
      </c>
      <c r="C185" s="192">
        <v>0</v>
      </c>
      <c r="D185" s="143">
        <v>0</v>
      </c>
    </row>
    <row r="186" spans="1:4">
      <c r="A186" s="75" t="s">
        <v>957</v>
      </c>
      <c r="B186" s="192">
        <v>0</v>
      </c>
      <c r="C186" s="192">
        <v>0</v>
      </c>
      <c r="D186" s="143">
        <v>0</v>
      </c>
    </row>
    <row r="187" spans="1:4">
      <c r="A187" s="75" t="s">
        <v>958</v>
      </c>
      <c r="B187" s="192">
        <v>0</v>
      </c>
      <c r="C187" s="192">
        <v>0</v>
      </c>
      <c r="D187" s="143">
        <v>0</v>
      </c>
    </row>
    <row r="188" spans="1:4">
      <c r="A188" s="75" t="s">
        <v>959</v>
      </c>
      <c r="B188" s="192">
        <v>0</v>
      </c>
      <c r="C188" s="192">
        <v>0</v>
      </c>
      <c r="D188" s="143">
        <v>0</v>
      </c>
    </row>
    <row r="189" spans="1:4">
      <c r="A189" s="29" t="s">
        <v>8</v>
      </c>
      <c r="B189" s="455">
        <v>0</v>
      </c>
      <c r="C189" s="455">
        <v>0</v>
      </c>
      <c r="D189" s="456">
        <v>0</v>
      </c>
    </row>
    <row r="190" spans="1:4">
      <c r="A190" s="264" t="s">
        <v>960</v>
      </c>
      <c r="B190" s="143">
        <v>0</v>
      </c>
      <c r="C190" s="143">
        <v>0</v>
      </c>
      <c r="D190" s="265"/>
    </row>
    <row r="191" spans="1:4" ht="30" customHeight="1">
      <c r="A191" s="267" t="s">
        <v>964</v>
      </c>
      <c r="B191" s="259" t="s">
        <v>406</v>
      </c>
      <c r="C191" s="260" t="s">
        <v>444</v>
      </c>
      <c r="D191" s="259" t="s">
        <v>812</v>
      </c>
    </row>
    <row r="192" spans="1:4">
      <c r="A192" s="75" t="s">
        <v>946</v>
      </c>
      <c r="B192" s="192">
        <v>0</v>
      </c>
      <c r="C192" s="192">
        <v>0</v>
      </c>
      <c r="D192" s="143">
        <v>0</v>
      </c>
    </row>
    <row r="193" spans="1:4">
      <c r="A193" s="75" t="s">
        <v>947</v>
      </c>
      <c r="B193" s="192">
        <v>0</v>
      </c>
      <c r="C193" s="192">
        <v>0</v>
      </c>
      <c r="D193" s="143">
        <v>0</v>
      </c>
    </row>
    <row r="194" spans="1:4">
      <c r="A194" s="75" t="s">
        <v>948</v>
      </c>
      <c r="B194" s="192">
        <v>0</v>
      </c>
      <c r="C194" s="192">
        <v>0</v>
      </c>
      <c r="D194" s="143">
        <v>0</v>
      </c>
    </row>
    <row r="195" spans="1:4">
      <c r="A195" s="75" t="s">
        <v>949</v>
      </c>
      <c r="B195" s="192">
        <v>0</v>
      </c>
      <c r="C195" s="192">
        <v>0</v>
      </c>
      <c r="D195" s="143">
        <v>0</v>
      </c>
    </row>
    <row r="196" spans="1:4">
      <c r="A196" s="75" t="s">
        <v>950</v>
      </c>
      <c r="B196" s="192">
        <v>0</v>
      </c>
      <c r="C196" s="192">
        <v>0</v>
      </c>
      <c r="D196" s="143">
        <v>0</v>
      </c>
    </row>
    <row r="197" spans="1:4">
      <c r="A197" s="75" t="s">
        <v>951</v>
      </c>
      <c r="B197" s="192">
        <v>0</v>
      </c>
      <c r="C197" s="192">
        <v>0</v>
      </c>
      <c r="D197" s="143">
        <v>0</v>
      </c>
    </row>
    <row r="198" spans="1:4">
      <c r="A198" s="75" t="s">
        <v>952</v>
      </c>
      <c r="B198" s="192">
        <v>0</v>
      </c>
      <c r="C198" s="192">
        <v>0</v>
      </c>
      <c r="D198" s="143">
        <v>0</v>
      </c>
    </row>
    <row r="199" spans="1:4">
      <c r="A199" s="75" t="s">
        <v>953</v>
      </c>
      <c r="B199" s="192">
        <v>0</v>
      </c>
      <c r="C199" s="192">
        <v>0</v>
      </c>
      <c r="D199" s="143">
        <v>0</v>
      </c>
    </row>
    <row r="200" spans="1:4">
      <c r="A200" s="75" t="s">
        <v>954</v>
      </c>
      <c r="B200" s="192">
        <v>0</v>
      </c>
      <c r="C200" s="192">
        <v>0</v>
      </c>
      <c r="D200" s="143">
        <v>0</v>
      </c>
    </row>
    <row r="201" spans="1:4">
      <c r="A201" s="75" t="s">
        <v>955</v>
      </c>
      <c r="B201" s="192">
        <v>0</v>
      </c>
      <c r="C201" s="192">
        <v>0</v>
      </c>
      <c r="D201" s="143">
        <v>0</v>
      </c>
    </row>
    <row r="202" spans="1:4">
      <c r="A202" s="75" t="s">
        <v>956</v>
      </c>
      <c r="B202" s="192">
        <v>0</v>
      </c>
      <c r="C202" s="192">
        <v>0</v>
      </c>
      <c r="D202" s="143">
        <v>0</v>
      </c>
    </row>
    <row r="203" spans="1:4">
      <c r="A203" s="75" t="s">
        <v>957</v>
      </c>
      <c r="B203" s="192">
        <v>0</v>
      </c>
      <c r="C203" s="192">
        <v>0</v>
      </c>
      <c r="D203" s="143">
        <v>0</v>
      </c>
    </row>
    <row r="204" spans="1:4">
      <c r="A204" s="75" t="s">
        <v>958</v>
      </c>
      <c r="B204" s="192">
        <v>0</v>
      </c>
      <c r="C204" s="192">
        <v>0</v>
      </c>
      <c r="D204" s="143">
        <v>0</v>
      </c>
    </row>
    <row r="205" spans="1:4">
      <c r="A205" s="75" t="s">
        <v>959</v>
      </c>
      <c r="B205" s="192">
        <v>0</v>
      </c>
      <c r="C205" s="192">
        <v>0</v>
      </c>
      <c r="D205" s="143">
        <v>0</v>
      </c>
    </row>
    <row r="206" spans="1:4">
      <c r="A206" s="29" t="s">
        <v>8</v>
      </c>
      <c r="B206" s="455">
        <v>0</v>
      </c>
      <c r="C206" s="455">
        <v>0</v>
      </c>
      <c r="D206" s="456">
        <v>0</v>
      </c>
    </row>
    <row r="207" spans="1:4">
      <c r="A207" s="264" t="s">
        <v>960</v>
      </c>
      <c r="B207" s="279">
        <v>0</v>
      </c>
      <c r="C207" s="279">
        <v>0</v>
      </c>
      <c r="D207" s="322"/>
    </row>
    <row r="208" spans="1:4" ht="15.75" thickBot="1">
      <c r="A208" s="323"/>
      <c r="B208" s="312"/>
      <c r="C208" s="325"/>
      <c r="D208" s="325"/>
    </row>
    <row r="209" spans="1:4" ht="15.75" thickTop="1">
      <c r="A209" s="738" t="s">
        <v>997</v>
      </c>
      <c r="B209" s="739"/>
      <c r="C209" s="739"/>
      <c r="D209" s="739"/>
    </row>
    <row r="210" spans="1:4">
      <c r="A210" s="274"/>
      <c r="B210" s="1"/>
      <c r="C210" s="272"/>
      <c r="D210" s="258"/>
    </row>
    <row r="211" spans="1:4">
      <c r="A211" s="274"/>
      <c r="B211" s="1"/>
      <c r="C211" s="272"/>
      <c r="D211" s="25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N107"/>
  <sheetViews>
    <sheetView topLeftCell="B1" zoomScaleNormal="100" workbookViewId="0">
      <selection activeCell="G30" sqref="G30"/>
    </sheetView>
  </sheetViews>
  <sheetFormatPr baseColWidth="10" defaultColWidth="9.140625" defaultRowHeight="12.75"/>
  <cols>
    <col min="1" max="1" width="25" style="70" hidden="1" customWidth="1"/>
    <col min="2" max="2" width="45.7109375" style="182" customWidth="1"/>
    <col min="3" max="3" width="11.85546875" style="182" customWidth="1"/>
    <col min="4" max="4" width="15.42578125" style="182" customWidth="1"/>
    <col min="5" max="5" width="16.5703125" style="182" customWidth="1"/>
    <col min="6" max="6" width="11.85546875" style="70" bestFit="1" customWidth="1"/>
    <col min="7" max="7" width="15.42578125" style="70" bestFit="1" customWidth="1"/>
    <col min="8" max="8" width="16.5703125" style="70" bestFit="1" customWidth="1"/>
    <col min="9" max="9" width="11.85546875" style="70" bestFit="1" customWidth="1"/>
    <col min="10" max="10" width="15.42578125" style="70" bestFit="1" customWidth="1"/>
    <col min="11" max="11" width="16.5703125" style="70" bestFit="1" customWidth="1"/>
    <col min="12" max="12" width="11.85546875" style="70" bestFit="1" customWidth="1"/>
    <col min="13" max="13" width="15.42578125" style="70" bestFit="1" customWidth="1"/>
    <col min="14" max="14" width="16.5703125" style="70" bestFit="1" customWidth="1"/>
    <col min="15" max="256" width="11.42578125" style="70" customWidth="1"/>
    <col min="257" max="257" width="0" style="70" hidden="1" customWidth="1"/>
    <col min="258" max="258" width="45.7109375" style="70" customWidth="1"/>
    <col min="259" max="259" width="11.85546875" style="70" customWidth="1"/>
    <col min="260" max="260" width="15.42578125" style="70" customWidth="1"/>
    <col min="261" max="261" width="16.5703125" style="70" customWidth="1"/>
    <col min="262" max="262" width="11.85546875" style="70" bestFit="1" customWidth="1"/>
    <col min="263" max="263" width="15.42578125" style="70" bestFit="1" customWidth="1"/>
    <col min="264" max="264" width="16.5703125" style="70" bestFit="1" customWidth="1"/>
    <col min="265" max="265" width="11.85546875" style="70" bestFit="1" customWidth="1"/>
    <col min="266" max="266" width="15.42578125" style="70" bestFit="1" customWidth="1"/>
    <col min="267" max="267" width="16.5703125" style="70" bestFit="1" customWidth="1"/>
    <col min="268" max="268" width="11.85546875" style="70" bestFit="1" customWidth="1"/>
    <col min="269" max="269" width="15.42578125" style="70" bestFit="1" customWidth="1"/>
    <col min="270" max="270" width="16.5703125" style="70" bestFit="1" customWidth="1"/>
    <col min="271" max="512" width="11.42578125" style="70" customWidth="1"/>
    <col min="513" max="513" width="0" style="70" hidden="1" customWidth="1"/>
    <col min="514" max="514" width="45.7109375" style="70" customWidth="1"/>
    <col min="515" max="515" width="11.85546875" style="70" customWidth="1"/>
    <col min="516" max="516" width="15.42578125" style="70" customWidth="1"/>
    <col min="517" max="517" width="16.5703125" style="70" customWidth="1"/>
    <col min="518" max="518" width="11.85546875" style="70" bestFit="1" customWidth="1"/>
    <col min="519" max="519" width="15.42578125" style="70" bestFit="1" customWidth="1"/>
    <col min="520" max="520" width="16.5703125" style="70" bestFit="1" customWidth="1"/>
    <col min="521" max="521" width="11.85546875" style="70" bestFit="1" customWidth="1"/>
    <col min="522" max="522" width="15.42578125" style="70" bestFit="1" customWidth="1"/>
    <col min="523" max="523" width="16.5703125" style="70" bestFit="1" customWidth="1"/>
    <col min="524" max="524" width="11.85546875" style="70" bestFit="1" customWidth="1"/>
    <col min="525" max="525" width="15.42578125" style="70" bestFit="1" customWidth="1"/>
    <col min="526" max="526" width="16.5703125" style="70" bestFit="1" customWidth="1"/>
    <col min="527" max="768" width="11.42578125" style="70" customWidth="1"/>
    <col min="769" max="769" width="0" style="70" hidden="1" customWidth="1"/>
    <col min="770" max="770" width="45.7109375" style="70" customWidth="1"/>
    <col min="771" max="771" width="11.85546875" style="70" customWidth="1"/>
    <col min="772" max="772" width="15.42578125" style="70" customWidth="1"/>
    <col min="773" max="773" width="16.5703125" style="70" customWidth="1"/>
    <col min="774" max="774" width="11.85546875" style="70" bestFit="1" customWidth="1"/>
    <col min="775" max="775" width="15.42578125" style="70" bestFit="1" customWidth="1"/>
    <col min="776" max="776" width="16.5703125" style="70" bestFit="1" customWidth="1"/>
    <col min="777" max="777" width="11.85546875" style="70" bestFit="1" customWidth="1"/>
    <col min="778" max="778" width="15.42578125" style="70" bestFit="1" customWidth="1"/>
    <col min="779" max="779" width="16.5703125" style="70" bestFit="1" customWidth="1"/>
    <col min="780" max="780" width="11.85546875" style="70" bestFit="1" customWidth="1"/>
    <col min="781" max="781" width="15.42578125" style="70" bestFit="1" customWidth="1"/>
    <col min="782" max="782" width="16.5703125" style="70" bestFit="1" customWidth="1"/>
    <col min="783" max="1024" width="11.42578125" style="70" customWidth="1"/>
    <col min="1025" max="1025" width="0" style="70" hidden="1" customWidth="1"/>
    <col min="1026" max="1026" width="45.7109375" style="70" customWidth="1"/>
    <col min="1027" max="1027" width="11.85546875" style="70" customWidth="1"/>
    <col min="1028" max="1028" width="15.42578125" style="70" customWidth="1"/>
    <col min="1029" max="1029" width="16.5703125" style="70" customWidth="1"/>
    <col min="1030" max="1030" width="11.85546875" style="70" bestFit="1" customWidth="1"/>
    <col min="1031" max="1031" width="15.42578125" style="70" bestFit="1" customWidth="1"/>
    <col min="1032" max="1032" width="16.5703125" style="70" bestFit="1" customWidth="1"/>
    <col min="1033" max="1033" width="11.85546875" style="70" bestFit="1" customWidth="1"/>
    <col min="1034" max="1034" width="15.42578125" style="70" bestFit="1" customWidth="1"/>
    <col min="1035" max="1035" width="16.5703125" style="70" bestFit="1" customWidth="1"/>
    <col min="1036" max="1036" width="11.85546875" style="70" bestFit="1" customWidth="1"/>
    <col min="1037" max="1037" width="15.42578125" style="70" bestFit="1" customWidth="1"/>
    <col min="1038" max="1038" width="16.5703125" style="70" bestFit="1" customWidth="1"/>
    <col min="1039" max="1280" width="11.42578125" style="70" customWidth="1"/>
    <col min="1281" max="1281" width="0" style="70" hidden="1" customWidth="1"/>
    <col min="1282" max="1282" width="45.7109375" style="70" customWidth="1"/>
    <col min="1283" max="1283" width="11.85546875" style="70" customWidth="1"/>
    <col min="1284" max="1284" width="15.42578125" style="70" customWidth="1"/>
    <col min="1285" max="1285" width="16.5703125" style="70" customWidth="1"/>
    <col min="1286" max="1286" width="11.85546875" style="70" bestFit="1" customWidth="1"/>
    <col min="1287" max="1287" width="15.42578125" style="70" bestFit="1" customWidth="1"/>
    <col min="1288" max="1288" width="16.5703125" style="70" bestFit="1" customWidth="1"/>
    <col min="1289" max="1289" width="11.85546875" style="70" bestFit="1" customWidth="1"/>
    <col min="1290" max="1290" width="15.42578125" style="70" bestFit="1" customWidth="1"/>
    <col min="1291" max="1291" width="16.5703125" style="70" bestFit="1" customWidth="1"/>
    <col min="1292" max="1292" width="11.85546875" style="70" bestFit="1" customWidth="1"/>
    <col min="1293" max="1293" width="15.42578125" style="70" bestFit="1" customWidth="1"/>
    <col min="1294" max="1294" width="16.5703125" style="70" bestFit="1" customWidth="1"/>
    <col min="1295" max="1536" width="11.42578125" style="70" customWidth="1"/>
    <col min="1537" max="1537" width="0" style="70" hidden="1" customWidth="1"/>
    <col min="1538" max="1538" width="45.7109375" style="70" customWidth="1"/>
    <col min="1539" max="1539" width="11.85546875" style="70" customWidth="1"/>
    <col min="1540" max="1540" width="15.42578125" style="70" customWidth="1"/>
    <col min="1541" max="1541" width="16.5703125" style="70" customWidth="1"/>
    <col min="1542" max="1542" width="11.85546875" style="70" bestFit="1" customWidth="1"/>
    <col min="1543" max="1543" width="15.42578125" style="70" bestFit="1" customWidth="1"/>
    <col min="1544" max="1544" width="16.5703125" style="70" bestFit="1" customWidth="1"/>
    <col min="1545" max="1545" width="11.85546875" style="70" bestFit="1" customWidth="1"/>
    <col min="1546" max="1546" width="15.42578125" style="70" bestFit="1" customWidth="1"/>
    <col min="1547" max="1547" width="16.5703125" style="70" bestFit="1" customWidth="1"/>
    <col min="1548" max="1548" width="11.85546875" style="70" bestFit="1" customWidth="1"/>
    <col min="1549" max="1549" width="15.42578125" style="70" bestFit="1" customWidth="1"/>
    <col min="1550" max="1550" width="16.5703125" style="70" bestFit="1" customWidth="1"/>
    <col min="1551" max="1792" width="11.42578125" style="70" customWidth="1"/>
    <col min="1793" max="1793" width="0" style="70" hidden="1" customWidth="1"/>
    <col min="1794" max="1794" width="45.7109375" style="70" customWidth="1"/>
    <col min="1795" max="1795" width="11.85546875" style="70" customWidth="1"/>
    <col min="1796" max="1796" width="15.42578125" style="70" customWidth="1"/>
    <col min="1797" max="1797" width="16.5703125" style="70" customWidth="1"/>
    <col min="1798" max="1798" width="11.85546875" style="70" bestFit="1" customWidth="1"/>
    <col min="1799" max="1799" width="15.42578125" style="70" bestFit="1" customWidth="1"/>
    <col min="1800" max="1800" width="16.5703125" style="70" bestFit="1" customWidth="1"/>
    <col min="1801" max="1801" width="11.85546875" style="70" bestFit="1" customWidth="1"/>
    <col min="1802" max="1802" width="15.42578125" style="70" bestFit="1" customWidth="1"/>
    <col min="1803" max="1803" width="16.5703125" style="70" bestFit="1" customWidth="1"/>
    <col min="1804" max="1804" width="11.85546875" style="70" bestFit="1" customWidth="1"/>
    <col min="1805" max="1805" width="15.42578125" style="70" bestFit="1" customWidth="1"/>
    <col min="1806" max="1806" width="16.5703125" style="70" bestFit="1" customWidth="1"/>
    <col min="1807" max="2048" width="11.42578125" style="70" customWidth="1"/>
    <col min="2049" max="2049" width="0" style="70" hidden="1" customWidth="1"/>
    <col min="2050" max="2050" width="45.7109375" style="70" customWidth="1"/>
    <col min="2051" max="2051" width="11.85546875" style="70" customWidth="1"/>
    <col min="2052" max="2052" width="15.42578125" style="70" customWidth="1"/>
    <col min="2053" max="2053" width="16.5703125" style="70" customWidth="1"/>
    <col min="2054" max="2054" width="11.85546875" style="70" bestFit="1" customWidth="1"/>
    <col min="2055" max="2055" width="15.42578125" style="70" bestFit="1" customWidth="1"/>
    <col min="2056" max="2056" width="16.5703125" style="70" bestFit="1" customWidth="1"/>
    <col min="2057" max="2057" width="11.85546875" style="70" bestFit="1" customWidth="1"/>
    <col min="2058" max="2058" width="15.42578125" style="70" bestFit="1" customWidth="1"/>
    <col min="2059" max="2059" width="16.5703125" style="70" bestFit="1" customWidth="1"/>
    <col min="2060" max="2060" width="11.85546875" style="70" bestFit="1" customWidth="1"/>
    <col min="2061" max="2061" width="15.42578125" style="70" bestFit="1" customWidth="1"/>
    <col min="2062" max="2062" width="16.5703125" style="70" bestFit="1" customWidth="1"/>
    <col min="2063" max="2304" width="11.42578125" style="70" customWidth="1"/>
    <col min="2305" max="2305" width="0" style="70" hidden="1" customWidth="1"/>
    <col min="2306" max="2306" width="45.7109375" style="70" customWidth="1"/>
    <col min="2307" max="2307" width="11.85546875" style="70" customWidth="1"/>
    <col min="2308" max="2308" width="15.42578125" style="70" customWidth="1"/>
    <col min="2309" max="2309" width="16.5703125" style="70" customWidth="1"/>
    <col min="2310" max="2310" width="11.85546875" style="70" bestFit="1" customWidth="1"/>
    <col min="2311" max="2311" width="15.42578125" style="70" bestFit="1" customWidth="1"/>
    <col min="2312" max="2312" width="16.5703125" style="70" bestFit="1" customWidth="1"/>
    <col min="2313" max="2313" width="11.85546875" style="70" bestFit="1" customWidth="1"/>
    <col min="2314" max="2314" width="15.42578125" style="70" bestFit="1" customWidth="1"/>
    <col min="2315" max="2315" width="16.5703125" style="70" bestFit="1" customWidth="1"/>
    <col min="2316" max="2316" width="11.85546875" style="70" bestFit="1" customWidth="1"/>
    <col min="2317" max="2317" width="15.42578125" style="70" bestFit="1" customWidth="1"/>
    <col min="2318" max="2318" width="16.5703125" style="70" bestFit="1" customWidth="1"/>
    <col min="2319" max="2560" width="11.42578125" style="70" customWidth="1"/>
    <col min="2561" max="2561" width="0" style="70" hidden="1" customWidth="1"/>
    <col min="2562" max="2562" width="45.7109375" style="70" customWidth="1"/>
    <col min="2563" max="2563" width="11.85546875" style="70" customWidth="1"/>
    <col min="2564" max="2564" width="15.42578125" style="70" customWidth="1"/>
    <col min="2565" max="2565" width="16.5703125" style="70" customWidth="1"/>
    <col min="2566" max="2566" width="11.85546875" style="70" bestFit="1" customWidth="1"/>
    <col min="2567" max="2567" width="15.42578125" style="70" bestFit="1" customWidth="1"/>
    <col min="2568" max="2568" width="16.5703125" style="70" bestFit="1" customWidth="1"/>
    <col min="2569" max="2569" width="11.85546875" style="70" bestFit="1" customWidth="1"/>
    <col min="2570" max="2570" width="15.42578125" style="70" bestFit="1" customWidth="1"/>
    <col min="2571" max="2571" width="16.5703125" style="70" bestFit="1" customWidth="1"/>
    <col min="2572" max="2572" width="11.85546875" style="70" bestFit="1" customWidth="1"/>
    <col min="2573" max="2573" width="15.42578125" style="70" bestFit="1" customWidth="1"/>
    <col min="2574" max="2574" width="16.5703125" style="70" bestFit="1" customWidth="1"/>
    <col min="2575" max="2816" width="11.42578125" style="70" customWidth="1"/>
    <col min="2817" max="2817" width="0" style="70" hidden="1" customWidth="1"/>
    <col min="2818" max="2818" width="45.7109375" style="70" customWidth="1"/>
    <col min="2819" max="2819" width="11.85546875" style="70" customWidth="1"/>
    <col min="2820" max="2820" width="15.42578125" style="70" customWidth="1"/>
    <col min="2821" max="2821" width="16.5703125" style="70" customWidth="1"/>
    <col min="2822" max="2822" width="11.85546875" style="70" bestFit="1" customWidth="1"/>
    <col min="2823" max="2823" width="15.42578125" style="70" bestFit="1" customWidth="1"/>
    <col min="2824" max="2824" width="16.5703125" style="70" bestFit="1" customWidth="1"/>
    <col min="2825" max="2825" width="11.85546875" style="70" bestFit="1" customWidth="1"/>
    <col min="2826" max="2826" width="15.42578125" style="70" bestFit="1" customWidth="1"/>
    <col min="2827" max="2827" width="16.5703125" style="70" bestFit="1" customWidth="1"/>
    <col min="2828" max="2828" width="11.85546875" style="70" bestFit="1" customWidth="1"/>
    <col min="2829" max="2829" width="15.42578125" style="70" bestFit="1" customWidth="1"/>
    <col min="2830" max="2830" width="16.5703125" style="70" bestFit="1" customWidth="1"/>
    <col min="2831" max="3072" width="11.42578125" style="70" customWidth="1"/>
    <col min="3073" max="3073" width="0" style="70" hidden="1" customWidth="1"/>
    <col min="3074" max="3074" width="45.7109375" style="70" customWidth="1"/>
    <col min="3075" max="3075" width="11.85546875" style="70" customWidth="1"/>
    <col min="3076" max="3076" width="15.42578125" style="70" customWidth="1"/>
    <col min="3077" max="3077" width="16.5703125" style="70" customWidth="1"/>
    <col min="3078" max="3078" width="11.85546875" style="70" bestFit="1" customWidth="1"/>
    <col min="3079" max="3079" width="15.42578125" style="70" bestFit="1" customWidth="1"/>
    <col min="3080" max="3080" width="16.5703125" style="70" bestFit="1" customWidth="1"/>
    <col min="3081" max="3081" width="11.85546875" style="70" bestFit="1" customWidth="1"/>
    <col min="3082" max="3082" width="15.42578125" style="70" bestFit="1" customWidth="1"/>
    <col min="3083" max="3083" width="16.5703125" style="70" bestFit="1" customWidth="1"/>
    <col min="3084" max="3084" width="11.85546875" style="70" bestFit="1" customWidth="1"/>
    <col min="3085" max="3085" width="15.42578125" style="70" bestFit="1" customWidth="1"/>
    <col min="3086" max="3086" width="16.5703125" style="70" bestFit="1" customWidth="1"/>
    <col min="3087" max="3328" width="11.42578125" style="70" customWidth="1"/>
    <col min="3329" max="3329" width="0" style="70" hidden="1" customWidth="1"/>
    <col min="3330" max="3330" width="45.7109375" style="70" customWidth="1"/>
    <col min="3331" max="3331" width="11.85546875" style="70" customWidth="1"/>
    <col min="3332" max="3332" width="15.42578125" style="70" customWidth="1"/>
    <col min="3333" max="3333" width="16.5703125" style="70" customWidth="1"/>
    <col min="3334" max="3334" width="11.85546875" style="70" bestFit="1" customWidth="1"/>
    <col min="3335" max="3335" width="15.42578125" style="70" bestFit="1" customWidth="1"/>
    <col min="3336" max="3336" width="16.5703125" style="70" bestFit="1" customWidth="1"/>
    <col min="3337" max="3337" width="11.85546875" style="70" bestFit="1" customWidth="1"/>
    <col min="3338" max="3338" width="15.42578125" style="70" bestFit="1" customWidth="1"/>
    <col min="3339" max="3339" width="16.5703125" style="70" bestFit="1" customWidth="1"/>
    <col min="3340" max="3340" width="11.85546875" style="70" bestFit="1" customWidth="1"/>
    <col min="3341" max="3341" width="15.42578125" style="70" bestFit="1" customWidth="1"/>
    <col min="3342" max="3342" width="16.5703125" style="70" bestFit="1" customWidth="1"/>
    <col min="3343" max="3584" width="11.42578125" style="70" customWidth="1"/>
    <col min="3585" max="3585" width="0" style="70" hidden="1" customWidth="1"/>
    <col min="3586" max="3586" width="45.7109375" style="70" customWidth="1"/>
    <col min="3587" max="3587" width="11.85546875" style="70" customWidth="1"/>
    <col min="3588" max="3588" width="15.42578125" style="70" customWidth="1"/>
    <col min="3589" max="3589" width="16.5703125" style="70" customWidth="1"/>
    <col min="3590" max="3590" width="11.85546875" style="70" bestFit="1" customWidth="1"/>
    <col min="3591" max="3591" width="15.42578125" style="70" bestFit="1" customWidth="1"/>
    <col min="3592" max="3592" width="16.5703125" style="70" bestFit="1" customWidth="1"/>
    <col min="3593" max="3593" width="11.85546875" style="70" bestFit="1" customWidth="1"/>
    <col min="3594" max="3594" width="15.42578125" style="70" bestFit="1" customWidth="1"/>
    <col min="3595" max="3595" width="16.5703125" style="70" bestFit="1" customWidth="1"/>
    <col min="3596" max="3596" width="11.85546875" style="70" bestFit="1" customWidth="1"/>
    <col min="3597" max="3597" width="15.42578125" style="70" bestFit="1" customWidth="1"/>
    <col min="3598" max="3598" width="16.5703125" style="70" bestFit="1" customWidth="1"/>
    <col min="3599" max="3840" width="11.42578125" style="70" customWidth="1"/>
    <col min="3841" max="3841" width="0" style="70" hidden="1" customWidth="1"/>
    <col min="3842" max="3842" width="45.7109375" style="70" customWidth="1"/>
    <col min="3843" max="3843" width="11.85546875" style="70" customWidth="1"/>
    <col min="3844" max="3844" width="15.42578125" style="70" customWidth="1"/>
    <col min="3845" max="3845" width="16.5703125" style="70" customWidth="1"/>
    <col min="3846" max="3846" width="11.85546875" style="70" bestFit="1" customWidth="1"/>
    <col min="3847" max="3847" width="15.42578125" style="70" bestFit="1" customWidth="1"/>
    <col min="3848" max="3848" width="16.5703125" style="70" bestFit="1" customWidth="1"/>
    <col min="3849" max="3849" width="11.85546875" style="70" bestFit="1" customWidth="1"/>
    <col min="3850" max="3850" width="15.42578125" style="70" bestFit="1" customWidth="1"/>
    <col min="3851" max="3851" width="16.5703125" style="70" bestFit="1" customWidth="1"/>
    <col min="3852" max="3852" width="11.85546875" style="70" bestFit="1" customWidth="1"/>
    <col min="3853" max="3853" width="15.42578125" style="70" bestFit="1" customWidth="1"/>
    <col min="3854" max="3854" width="16.5703125" style="70" bestFit="1" customWidth="1"/>
    <col min="3855" max="4096" width="11.42578125" style="70" customWidth="1"/>
    <col min="4097" max="4097" width="0" style="70" hidden="1" customWidth="1"/>
    <col min="4098" max="4098" width="45.7109375" style="70" customWidth="1"/>
    <col min="4099" max="4099" width="11.85546875" style="70" customWidth="1"/>
    <col min="4100" max="4100" width="15.42578125" style="70" customWidth="1"/>
    <col min="4101" max="4101" width="16.5703125" style="70" customWidth="1"/>
    <col min="4102" max="4102" width="11.85546875" style="70" bestFit="1" customWidth="1"/>
    <col min="4103" max="4103" width="15.42578125" style="70" bestFit="1" customWidth="1"/>
    <col min="4104" max="4104" width="16.5703125" style="70" bestFit="1" customWidth="1"/>
    <col min="4105" max="4105" width="11.85546875" style="70" bestFit="1" customWidth="1"/>
    <col min="4106" max="4106" width="15.42578125" style="70" bestFit="1" customWidth="1"/>
    <col min="4107" max="4107" width="16.5703125" style="70" bestFit="1" customWidth="1"/>
    <col min="4108" max="4108" width="11.85546875" style="70" bestFit="1" customWidth="1"/>
    <col min="4109" max="4109" width="15.42578125" style="70" bestFit="1" customWidth="1"/>
    <col min="4110" max="4110" width="16.5703125" style="70" bestFit="1" customWidth="1"/>
    <col min="4111" max="4352" width="11.42578125" style="70" customWidth="1"/>
    <col min="4353" max="4353" width="0" style="70" hidden="1" customWidth="1"/>
    <col min="4354" max="4354" width="45.7109375" style="70" customWidth="1"/>
    <col min="4355" max="4355" width="11.85546875" style="70" customWidth="1"/>
    <col min="4356" max="4356" width="15.42578125" style="70" customWidth="1"/>
    <col min="4357" max="4357" width="16.5703125" style="70" customWidth="1"/>
    <col min="4358" max="4358" width="11.85546875" style="70" bestFit="1" customWidth="1"/>
    <col min="4359" max="4359" width="15.42578125" style="70" bestFit="1" customWidth="1"/>
    <col min="4360" max="4360" width="16.5703125" style="70" bestFit="1" customWidth="1"/>
    <col min="4361" max="4361" width="11.85546875" style="70" bestFit="1" customWidth="1"/>
    <col min="4362" max="4362" width="15.42578125" style="70" bestFit="1" customWidth="1"/>
    <col min="4363" max="4363" width="16.5703125" style="70" bestFit="1" customWidth="1"/>
    <col min="4364" max="4364" width="11.85546875" style="70" bestFit="1" customWidth="1"/>
    <col min="4365" max="4365" width="15.42578125" style="70" bestFit="1" customWidth="1"/>
    <col min="4366" max="4366" width="16.5703125" style="70" bestFit="1" customWidth="1"/>
    <col min="4367" max="4608" width="11.42578125" style="70" customWidth="1"/>
    <col min="4609" max="4609" width="0" style="70" hidden="1" customWidth="1"/>
    <col min="4610" max="4610" width="45.7109375" style="70" customWidth="1"/>
    <col min="4611" max="4611" width="11.85546875" style="70" customWidth="1"/>
    <col min="4612" max="4612" width="15.42578125" style="70" customWidth="1"/>
    <col min="4613" max="4613" width="16.5703125" style="70" customWidth="1"/>
    <col min="4614" max="4614" width="11.85546875" style="70" bestFit="1" customWidth="1"/>
    <col min="4615" max="4615" width="15.42578125" style="70" bestFit="1" customWidth="1"/>
    <col min="4616" max="4616" width="16.5703125" style="70" bestFit="1" customWidth="1"/>
    <col min="4617" max="4617" width="11.85546875" style="70" bestFit="1" customWidth="1"/>
    <col min="4618" max="4618" width="15.42578125" style="70" bestFit="1" customWidth="1"/>
    <col min="4619" max="4619" width="16.5703125" style="70" bestFit="1" customWidth="1"/>
    <col min="4620" max="4620" width="11.85546875" style="70" bestFit="1" customWidth="1"/>
    <col min="4621" max="4621" width="15.42578125" style="70" bestFit="1" customWidth="1"/>
    <col min="4622" max="4622" width="16.5703125" style="70" bestFit="1" customWidth="1"/>
    <col min="4623" max="4864" width="11.42578125" style="70" customWidth="1"/>
    <col min="4865" max="4865" width="0" style="70" hidden="1" customWidth="1"/>
    <col min="4866" max="4866" width="45.7109375" style="70" customWidth="1"/>
    <col min="4867" max="4867" width="11.85546875" style="70" customWidth="1"/>
    <col min="4868" max="4868" width="15.42578125" style="70" customWidth="1"/>
    <col min="4869" max="4869" width="16.5703125" style="70" customWidth="1"/>
    <col min="4870" max="4870" width="11.85546875" style="70" bestFit="1" customWidth="1"/>
    <col min="4871" max="4871" width="15.42578125" style="70" bestFit="1" customWidth="1"/>
    <col min="4872" max="4872" width="16.5703125" style="70" bestFit="1" customWidth="1"/>
    <col min="4873" max="4873" width="11.85546875" style="70" bestFit="1" customWidth="1"/>
    <col min="4874" max="4874" width="15.42578125" style="70" bestFit="1" customWidth="1"/>
    <col min="4875" max="4875" width="16.5703125" style="70" bestFit="1" customWidth="1"/>
    <col min="4876" max="4876" width="11.85546875" style="70" bestFit="1" customWidth="1"/>
    <col min="4877" max="4877" width="15.42578125" style="70" bestFit="1" customWidth="1"/>
    <col min="4878" max="4878" width="16.5703125" style="70" bestFit="1" customWidth="1"/>
    <col min="4879" max="5120" width="11.42578125" style="70" customWidth="1"/>
    <col min="5121" max="5121" width="0" style="70" hidden="1" customWidth="1"/>
    <col min="5122" max="5122" width="45.7109375" style="70" customWidth="1"/>
    <col min="5123" max="5123" width="11.85546875" style="70" customWidth="1"/>
    <col min="5124" max="5124" width="15.42578125" style="70" customWidth="1"/>
    <col min="5125" max="5125" width="16.5703125" style="70" customWidth="1"/>
    <col min="5126" max="5126" width="11.85546875" style="70" bestFit="1" customWidth="1"/>
    <col min="5127" max="5127" width="15.42578125" style="70" bestFit="1" customWidth="1"/>
    <col min="5128" max="5128" width="16.5703125" style="70" bestFit="1" customWidth="1"/>
    <col min="5129" max="5129" width="11.85546875" style="70" bestFit="1" customWidth="1"/>
    <col min="5130" max="5130" width="15.42578125" style="70" bestFit="1" customWidth="1"/>
    <col min="5131" max="5131" width="16.5703125" style="70" bestFit="1" customWidth="1"/>
    <col min="5132" max="5132" width="11.85546875" style="70" bestFit="1" customWidth="1"/>
    <col min="5133" max="5133" width="15.42578125" style="70" bestFit="1" customWidth="1"/>
    <col min="5134" max="5134" width="16.5703125" style="70" bestFit="1" customWidth="1"/>
    <col min="5135" max="5376" width="11.42578125" style="70" customWidth="1"/>
    <col min="5377" max="5377" width="0" style="70" hidden="1" customWidth="1"/>
    <col min="5378" max="5378" width="45.7109375" style="70" customWidth="1"/>
    <col min="5379" max="5379" width="11.85546875" style="70" customWidth="1"/>
    <col min="5380" max="5380" width="15.42578125" style="70" customWidth="1"/>
    <col min="5381" max="5381" width="16.5703125" style="70" customWidth="1"/>
    <col min="5382" max="5382" width="11.85546875" style="70" bestFit="1" customWidth="1"/>
    <col min="5383" max="5383" width="15.42578125" style="70" bestFit="1" customWidth="1"/>
    <col min="5384" max="5384" width="16.5703125" style="70" bestFit="1" customWidth="1"/>
    <col min="5385" max="5385" width="11.85546875" style="70" bestFit="1" customWidth="1"/>
    <col min="5386" max="5386" width="15.42578125" style="70" bestFit="1" customWidth="1"/>
    <col min="5387" max="5387" width="16.5703125" style="70" bestFit="1" customWidth="1"/>
    <col min="5388" max="5388" width="11.85546875" style="70" bestFit="1" customWidth="1"/>
    <col min="5389" max="5389" width="15.42578125" style="70" bestFit="1" customWidth="1"/>
    <col min="5390" max="5390" width="16.5703125" style="70" bestFit="1" customWidth="1"/>
    <col min="5391" max="5632" width="11.42578125" style="70" customWidth="1"/>
    <col min="5633" max="5633" width="0" style="70" hidden="1" customWidth="1"/>
    <col min="5634" max="5634" width="45.7109375" style="70" customWidth="1"/>
    <col min="5635" max="5635" width="11.85546875" style="70" customWidth="1"/>
    <col min="5636" max="5636" width="15.42578125" style="70" customWidth="1"/>
    <col min="5637" max="5637" width="16.5703125" style="70" customWidth="1"/>
    <col min="5638" max="5638" width="11.85546875" style="70" bestFit="1" customWidth="1"/>
    <col min="5639" max="5639" width="15.42578125" style="70" bestFit="1" customWidth="1"/>
    <col min="5640" max="5640" width="16.5703125" style="70" bestFit="1" customWidth="1"/>
    <col min="5641" max="5641" width="11.85546875" style="70" bestFit="1" customWidth="1"/>
    <col min="5642" max="5642" width="15.42578125" style="70" bestFit="1" customWidth="1"/>
    <col min="5643" max="5643" width="16.5703125" style="70" bestFit="1" customWidth="1"/>
    <col min="5644" max="5644" width="11.85546875" style="70" bestFit="1" customWidth="1"/>
    <col min="5645" max="5645" width="15.42578125" style="70" bestFit="1" customWidth="1"/>
    <col min="5646" max="5646" width="16.5703125" style="70" bestFit="1" customWidth="1"/>
    <col min="5647" max="5888" width="11.42578125" style="70" customWidth="1"/>
    <col min="5889" max="5889" width="0" style="70" hidden="1" customWidth="1"/>
    <col min="5890" max="5890" width="45.7109375" style="70" customWidth="1"/>
    <col min="5891" max="5891" width="11.85546875" style="70" customWidth="1"/>
    <col min="5892" max="5892" width="15.42578125" style="70" customWidth="1"/>
    <col min="5893" max="5893" width="16.5703125" style="70" customWidth="1"/>
    <col min="5894" max="5894" width="11.85546875" style="70" bestFit="1" customWidth="1"/>
    <col min="5895" max="5895" width="15.42578125" style="70" bestFit="1" customWidth="1"/>
    <col min="5896" max="5896" width="16.5703125" style="70" bestFit="1" customWidth="1"/>
    <col min="5897" max="5897" width="11.85546875" style="70" bestFit="1" customWidth="1"/>
    <col min="5898" max="5898" width="15.42578125" style="70" bestFit="1" customWidth="1"/>
    <col min="5899" max="5899" width="16.5703125" style="70" bestFit="1" customWidth="1"/>
    <col min="5900" max="5900" width="11.85546875" style="70" bestFit="1" customWidth="1"/>
    <col min="5901" max="5901" width="15.42578125" style="70" bestFit="1" customWidth="1"/>
    <col min="5902" max="5902" width="16.5703125" style="70" bestFit="1" customWidth="1"/>
    <col min="5903" max="6144" width="11.42578125" style="70" customWidth="1"/>
    <col min="6145" max="6145" width="0" style="70" hidden="1" customWidth="1"/>
    <col min="6146" max="6146" width="45.7109375" style="70" customWidth="1"/>
    <col min="6147" max="6147" width="11.85546875" style="70" customWidth="1"/>
    <col min="6148" max="6148" width="15.42578125" style="70" customWidth="1"/>
    <col min="6149" max="6149" width="16.5703125" style="70" customWidth="1"/>
    <col min="6150" max="6150" width="11.85546875" style="70" bestFit="1" customWidth="1"/>
    <col min="6151" max="6151" width="15.42578125" style="70" bestFit="1" customWidth="1"/>
    <col min="6152" max="6152" width="16.5703125" style="70" bestFit="1" customWidth="1"/>
    <col min="6153" max="6153" width="11.85546875" style="70" bestFit="1" customWidth="1"/>
    <col min="6154" max="6154" width="15.42578125" style="70" bestFit="1" customWidth="1"/>
    <col min="6155" max="6155" width="16.5703125" style="70" bestFit="1" customWidth="1"/>
    <col min="6156" max="6156" width="11.85546875" style="70" bestFit="1" customWidth="1"/>
    <col min="6157" max="6157" width="15.42578125" style="70" bestFit="1" customWidth="1"/>
    <col min="6158" max="6158" width="16.5703125" style="70" bestFit="1" customWidth="1"/>
    <col min="6159" max="6400" width="11.42578125" style="70" customWidth="1"/>
    <col min="6401" max="6401" width="0" style="70" hidden="1" customWidth="1"/>
    <col min="6402" max="6402" width="45.7109375" style="70" customWidth="1"/>
    <col min="6403" max="6403" width="11.85546875" style="70" customWidth="1"/>
    <col min="6404" max="6404" width="15.42578125" style="70" customWidth="1"/>
    <col min="6405" max="6405" width="16.5703125" style="70" customWidth="1"/>
    <col min="6406" max="6406" width="11.85546875" style="70" bestFit="1" customWidth="1"/>
    <col min="6407" max="6407" width="15.42578125" style="70" bestFit="1" customWidth="1"/>
    <col min="6408" max="6408" width="16.5703125" style="70" bestFit="1" customWidth="1"/>
    <col min="6409" max="6409" width="11.85546875" style="70" bestFit="1" customWidth="1"/>
    <col min="6410" max="6410" width="15.42578125" style="70" bestFit="1" customWidth="1"/>
    <col min="6411" max="6411" width="16.5703125" style="70" bestFit="1" customWidth="1"/>
    <col min="6412" max="6412" width="11.85546875" style="70" bestFit="1" customWidth="1"/>
    <col min="6413" max="6413" width="15.42578125" style="70" bestFit="1" customWidth="1"/>
    <col min="6414" max="6414" width="16.5703125" style="70" bestFit="1" customWidth="1"/>
    <col min="6415" max="6656" width="11.42578125" style="70" customWidth="1"/>
    <col min="6657" max="6657" width="0" style="70" hidden="1" customWidth="1"/>
    <col min="6658" max="6658" width="45.7109375" style="70" customWidth="1"/>
    <col min="6659" max="6659" width="11.85546875" style="70" customWidth="1"/>
    <col min="6660" max="6660" width="15.42578125" style="70" customWidth="1"/>
    <col min="6661" max="6661" width="16.5703125" style="70" customWidth="1"/>
    <col min="6662" max="6662" width="11.85546875" style="70" bestFit="1" customWidth="1"/>
    <col min="6663" max="6663" width="15.42578125" style="70" bestFit="1" customWidth="1"/>
    <col min="6664" max="6664" width="16.5703125" style="70" bestFit="1" customWidth="1"/>
    <col min="6665" max="6665" width="11.85546875" style="70" bestFit="1" customWidth="1"/>
    <col min="6666" max="6666" width="15.42578125" style="70" bestFit="1" customWidth="1"/>
    <col min="6667" max="6667" width="16.5703125" style="70" bestFit="1" customWidth="1"/>
    <col min="6668" max="6668" width="11.85546875" style="70" bestFit="1" customWidth="1"/>
    <col min="6669" max="6669" width="15.42578125" style="70" bestFit="1" customWidth="1"/>
    <col min="6670" max="6670" width="16.5703125" style="70" bestFit="1" customWidth="1"/>
    <col min="6671" max="6912" width="11.42578125" style="70" customWidth="1"/>
    <col min="6913" max="6913" width="0" style="70" hidden="1" customWidth="1"/>
    <col min="6914" max="6914" width="45.7109375" style="70" customWidth="1"/>
    <col min="6915" max="6915" width="11.85546875" style="70" customWidth="1"/>
    <col min="6916" max="6916" width="15.42578125" style="70" customWidth="1"/>
    <col min="6917" max="6917" width="16.5703125" style="70" customWidth="1"/>
    <col min="6918" max="6918" width="11.85546875" style="70" bestFit="1" customWidth="1"/>
    <col min="6919" max="6919" width="15.42578125" style="70" bestFit="1" customWidth="1"/>
    <col min="6920" max="6920" width="16.5703125" style="70" bestFit="1" customWidth="1"/>
    <col min="6921" max="6921" width="11.85546875" style="70" bestFit="1" customWidth="1"/>
    <col min="6922" max="6922" width="15.42578125" style="70" bestFit="1" customWidth="1"/>
    <col min="6923" max="6923" width="16.5703125" style="70" bestFit="1" customWidth="1"/>
    <col min="6924" max="6924" width="11.85546875" style="70" bestFit="1" customWidth="1"/>
    <col min="6925" max="6925" width="15.42578125" style="70" bestFit="1" customWidth="1"/>
    <col min="6926" max="6926" width="16.5703125" style="70" bestFit="1" customWidth="1"/>
    <col min="6927" max="7168" width="11.42578125" style="70" customWidth="1"/>
    <col min="7169" max="7169" width="0" style="70" hidden="1" customWidth="1"/>
    <col min="7170" max="7170" width="45.7109375" style="70" customWidth="1"/>
    <col min="7171" max="7171" width="11.85546875" style="70" customWidth="1"/>
    <col min="7172" max="7172" width="15.42578125" style="70" customWidth="1"/>
    <col min="7173" max="7173" width="16.5703125" style="70" customWidth="1"/>
    <col min="7174" max="7174" width="11.85546875" style="70" bestFit="1" customWidth="1"/>
    <col min="7175" max="7175" width="15.42578125" style="70" bestFit="1" customWidth="1"/>
    <col min="7176" max="7176" width="16.5703125" style="70" bestFit="1" customWidth="1"/>
    <col min="7177" max="7177" width="11.85546875" style="70" bestFit="1" customWidth="1"/>
    <col min="7178" max="7178" width="15.42578125" style="70" bestFit="1" customWidth="1"/>
    <col min="7179" max="7179" width="16.5703125" style="70" bestFit="1" customWidth="1"/>
    <col min="7180" max="7180" width="11.85546875" style="70" bestFit="1" customWidth="1"/>
    <col min="7181" max="7181" width="15.42578125" style="70" bestFit="1" customWidth="1"/>
    <col min="7182" max="7182" width="16.5703125" style="70" bestFit="1" customWidth="1"/>
    <col min="7183" max="7424" width="11.42578125" style="70" customWidth="1"/>
    <col min="7425" max="7425" width="0" style="70" hidden="1" customWidth="1"/>
    <col min="7426" max="7426" width="45.7109375" style="70" customWidth="1"/>
    <col min="7427" max="7427" width="11.85546875" style="70" customWidth="1"/>
    <col min="7428" max="7428" width="15.42578125" style="70" customWidth="1"/>
    <col min="7429" max="7429" width="16.5703125" style="70" customWidth="1"/>
    <col min="7430" max="7430" width="11.85546875" style="70" bestFit="1" customWidth="1"/>
    <col min="7431" max="7431" width="15.42578125" style="70" bestFit="1" customWidth="1"/>
    <col min="7432" max="7432" width="16.5703125" style="70" bestFit="1" customWidth="1"/>
    <col min="7433" max="7433" width="11.85546875" style="70" bestFit="1" customWidth="1"/>
    <col min="7434" max="7434" width="15.42578125" style="70" bestFit="1" customWidth="1"/>
    <col min="7435" max="7435" width="16.5703125" style="70" bestFit="1" customWidth="1"/>
    <col min="7436" max="7436" width="11.85546875" style="70" bestFit="1" customWidth="1"/>
    <col min="7437" max="7437" width="15.42578125" style="70" bestFit="1" customWidth="1"/>
    <col min="7438" max="7438" width="16.5703125" style="70" bestFit="1" customWidth="1"/>
    <col min="7439" max="7680" width="11.42578125" style="70" customWidth="1"/>
    <col min="7681" max="7681" width="0" style="70" hidden="1" customWidth="1"/>
    <col min="7682" max="7682" width="45.7109375" style="70" customWidth="1"/>
    <col min="7683" max="7683" width="11.85546875" style="70" customWidth="1"/>
    <col min="7684" max="7684" width="15.42578125" style="70" customWidth="1"/>
    <col min="7685" max="7685" width="16.5703125" style="70" customWidth="1"/>
    <col min="7686" max="7686" width="11.85546875" style="70" bestFit="1" customWidth="1"/>
    <col min="7687" max="7687" width="15.42578125" style="70" bestFit="1" customWidth="1"/>
    <col min="7688" max="7688" width="16.5703125" style="70" bestFit="1" customWidth="1"/>
    <col min="7689" max="7689" width="11.85546875" style="70" bestFit="1" customWidth="1"/>
    <col min="7690" max="7690" width="15.42578125" style="70" bestFit="1" customWidth="1"/>
    <col min="7691" max="7691" width="16.5703125" style="70" bestFit="1" customWidth="1"/>
    <col min="7692" max="7692" width="11.85546875" style="70" bestFit="1" customWidth="1"/>
    <col min="7693" max="7693" width="15.42578125" style="70" bestFit="1" customWidth="1"/>
    <col min="7694" max="7694" width="16.5703125" style="70" bestFit="1" customWidth="1"/>
    <col min="7695" max="7936" width="11.42578125" style="70" customWidth="1"/>
    <col min="7937" max="7937" width="0" style="70" hidden="1" customWidth="1"/>
    <col min="7938" max="7938" width="45.7109375" style="70" customWidth="1"/>
    <col min="7939" max="7939" width="11.85546875" style="70" customWidth="1"/>
    <col min="7940" max="7940" width="15.42578125" style="70" customWidth="1"/>
    <col min="7941" max="7941" width="16.5703125" style="70" customWidth="1"/>
    <col min="7942" max="7942" width="11.85546875" style="70" bestFit="1" customWidth="1"/>
    <col min="7943" max="7943" width="15.42578125" style="70" bestFit="1" customWidth="1"/>
    <col min="7944" max="7944" width="16.5703125" style="70" bestFit="1" customWidth="1"/>
    <col min="7945" max="7945" width="11.85546875" style="70" bestFit="1" customWidth="1"/>
    <col min="7946" max="7946" width="15.42578125" style="70" bestFit="1" customWidth="1"/>
    <col min="7947" max="7947" width="16.5703125" style="70" bestFit="1" customWidth="1"/>
    <col min="7948" max="7948" width="11.85546875" style="70" bestFit="1" customWidth="1"/>
    <col min="7949" max="7949" width="15.42578125" style="70" bestFit="1" customWidth="1"/>
    <col min="7950" max="7950" width="16.5703125" style="70" bestFit="1" customWidth="1"/>
    <col min="7951" max="8192" width="11.42578125" style="70" customWidth="1"/>
    <col min="8193" max="8193" width="0" style="70" hidden="1" customWidth="1"/>
    <col min="8194" max="8194" width="45.7109375" style="70" customWidth="1"/>
    <col min="8195" max="8195" width="11.85546875" style="70" customWidth="1"/>
    <col min="8196" max="8196" width="15.42578125" style="70" customWidth="1"/>
    <col min="8197" max="8197" width="16.5703125" style="70" customWidth="1"/>
    <col min="8198" max="8198" width="11.85546875" style="70" bestFit="1" customWidth="1"/>
    <col min="8199" max="8199" width="15.42578125" style="70" bestFit="1" customWidth="1"/>
    <col min="8200" max="8200" width="16.5703125" style="70" bestFit="1" customWidth="1"/>
    <col min="8201" max="8201" width="11.85546875" style="70" bestFit="1" customWidth="1"/>
    <col min="8202" max="8202" width="15.42578125" style="70" bestFit="1" customWidth="1"/>
    <col min="8203" max="8203" width="16.5703125" style="70" bestFit="1" customWidth="1"/>
    <col min="8204" max="8204" width="11.85546875" style="70" bestFit="1" customWidth="1"/>
    <col min="8205" max="8205" width="15.42578125" style="70" bestFit="1" customWidth="1"/>
    <col min="8206" max="8206" width="16.5703125" style="70" bestFit="1" customWidth="1"/>
    <col min="8207" max="8448" width="11.42578125" style="70" customWidth="1"/>
    <col min="8449" max="8449" width="0" style="70" hidden="1" customWidth="1"/>
    <col min="8450" max="8450" width="45.7109375" style="70" customWidth="1"/>
    <col min="8451" max="8451" width="11.85546875" style="70" customWidth="1"/>
    <col min="8452" max="8452" width="15.42578125" style="70" customWidth="1"/>
    <col min="8453" max="8453" width="16.5703125" style="70" customWidth="1"/>
    <col min="8454" max="8454" width="11.85546875" style="70" bestFit="1" customWidth="1"/>
    <col min="8455" max="8455" width="15.42578125" style="70" bestFit="1" customWidth="1"/>
    <col min="8456" max="8456" width="16.5703125" style="70" bestFit="1" customWidth="1"/>
    <col min="8457" max="8457" width="11.85546875" style="70" bestFit="1" customWidth="1"/>
    <col min="8458" max="8458" width="15.42578125" style="70" bestFit="1" customWidth="1"/>
    <col min="8459" max="8459" width="16.5703125" style="70" bestFit="1" customWidth="1"/>
    <col min="8460" max="8460" width="11.85546875" style="70" bestFit="1" customWidth="1"/>
    <col min="8461" max="8461" width="15.42578125" style="70" bestFit="1" customWidth="1"/>
    <col min="8462" max="8462" width="16.5703125" style="70" bestFit="1" customWidth="1"/>
    <col min="8463" max="8704" width="11.42578125" style="70" customWidth="1"/>
    <col min="8705" max="8705" width="0" style="70" hidden="1" customWidth="1"/>
    <col min="8706" max="8706" width="45.7109375" style="70" customWidth="1"/>
    <col min="8707" max="8707" width="11.85546875" style="70" customWidth="1"/>
    <col min="8708" max="8708" width="15.42578125" style="70" customWidth="1"/>
    <col min="8709" max="8709" width="16.5703125" style="70" customWidth="1"/>
    <col min="8710" max="8710" width="11.85546875" style="70" bestFit="1" customWidth="1"/>
    <col min="8711" max="8711" width="15.42578125" style="70" bestFit="1" customWidth="1"/>
    <col min="8712" max="8712" width="16.5703125" style="70" bestFit="1" customWidth="1"/>
    <col min="8713" max="8713" width="11.85546875" style="70" bestFit="1" customWidth="1"/>
    <col min="8714" max="8714" width="15.42578125" style="70" bestFit="1" customWidth="1"/>
    <col min="8715" max="8715" width="16.5703125" style="70" bestFit="1" customWidth="1"/>
    <col min="8716" max="8716" width="11.85546875" style="70" bestFit="1" customWidth="1"/>
    <col min="8717" max="8717" width="15.42578125" style="70" bestFit="1" customWidth="1"/>
    <col min="8718" max="8718" width="16.5703125" style="70" bestFit="1" customWidth="1"/>
    <col min="8719" max="8960" width="11.42578125" style="70" customWidth="1"/>
    <col min="8961" max="8961" width="0" style="70" hidden="1" customWidth="1"/>
    <col min="8962" max="8962" width="45.7109375" style="70" customWidth="1"/>
    <col min="8963" max="8963" width="11.85546875" style="70" customWidth="1"/>
    <col min="8964" max="8964" width="15.42578125" style="70" customWidth="1"/>
    <col min="8965" max="8965" width="16.5703125" style="70" customWidth="1"/>
    <col min="8966" max="8966" width="11.85546875" style="70" bestFit="1" customWidth="1"/>
    <col min="8967" max="8967" width="15.42578125" style="70" bestFit="1" customWidth="1"/>
    <col min="8968" max="8968" width="16.5703125" style="70" bestFit="1" customWidth="1"/>
    <col min="8969" max="8969" width="11.85546875" style="70" bestFit="1" customWidth="1"/>
    <col min="8970" max="8970" width="15.42578125" style="70" bestFit="1" customWidth="1"/>
    <col min="8971" max="8971" width="16.5703125" style="70" bestFit="1" customWidth="1"/>
    <col min="8972" max="8972" width="11.85546875" style="70" bestFit="1" customWidth="1"/>
    <col min="8973" max="8973" width="15.42578125" style="70" bestFit="1" customWidth="1"/>
    <col min="8974" max="8974" width="16.5703125" style="70" bestFit="1" customWidth="1"/>
    <col min="8975" max="9216" width="11.42578125" style="70" customWidth="1"/>
    <col min="9217" max="9217" width="0" style="70" hidden="1" customWidth="1"/>
    <col min="9218" max="9218" width="45.7109375" style="70" customWidth="1"/>
    <col min="9219" max="9219" width="11.85546875" style="70" customWidth="1"/>
    <col min="9220" max="9220" width="15.42578125" style="70" customWidth="1"/>
    <col min="9221" max="9221" width="16.5703125" style="70" customWidth="1"/>
    <col min="9222" max="9222" width="11.85546875" style="70" bestFit="1" customWidth="1"/>
    <col min="9223" max="9223" width="15.42578125" style="70" bestFit="1" customWidth="1"/>
    <col min="9224" max="9224" width="16.5703125" style="70" bestFit="1" customWidth="1"/>
    <col min="9225" max="9225" width="11.85546875" style="70" bestFit="1" customWidth="1"/>
    <col min="9226" max="9226" width="15.42578125" style="70" bestFit="1" customWidth="1"/>
    <col min="9227" max="9227" width="16.5703125" style="70" bestFit="1" customWidth="1"/>
    <col min="9228" max="9228" width="11.85546875" style="70" bestFit="1" customWidth="1"/>
    <col min="9229" max="9229" width="15.42578125" style="70" bestFit="1" customWidth="1"/>
    <col min="9230" max="9230" width="16.5703125" style="70" bestFit="1" customWidth="1"/>
    <col min="9231" max="9472" width="11.42578125" style="70" customWidth="1"/>
    <col min="9473" max="9473" width="0" style="70" hidden="1" customWidth="1"/>
    <col min="9474" max="9474" width="45.7109375" style="70" customWidth="1"/>
    <col min="9475" max="9475" width="11.85546875" style="70" customWidth="1"/>
    <col min="9476" max="9476" width="15.42578125" style="70" customWidth="1"/>
    <col min="9477" max="9477" width="16.5703125" style="70" customWidth="1"/>
    <col min="9478" max="9478" width="11.85546875" style="70" bestFit="1" customWidth="1"/>
    <col min="9479" max="9479" width="15.42578125" style="70" bestFit="1" customWidth="1"/>
    <col min="9480" max="9480" width="16.5703125" style="70" bestFit="1" customWidth="1"/>
    <col min="9481" max="9481" width="11.85546875" style="70" bestFit="1" customWidth="1"/>
    <col min="9482" max="9482" width="15.42578125" style="70" bestFit="1" customWidth="1"/>
    <col min="9483" max="9483" width="16.5703125" style="70" bestFit="1" customWidth="1"/>
    <col min="9484" max="9484" width="11.85546875" style="70" bestFit="1" customWidth="1"/>
    <col min="9485" max="9485" width="15.42578125" style="70" bestFit="1" customWidth="1"/>
    <col min="9486" max="9486" width="16.5703125" style="70" bestFit="1" customWidth="1"/>
    <col min="9487" max="9728" width="11.42578125" style="70" customWidth="1"/>
    <col min="9729" max="9729" width="0" style="70" hidden="1" customWidth="1"/>
    <col min="9730" max="9730" width="45.7109375" style="70" customWidth="1"/>
    <col min="9731" max="9731" width="11.85546875" style="70" customWidth="1"/>
    <col min="9732" max="9732" width="15.42578125" style="70" customWidth="1"/>
    <col min="9733" max="9733" width="16.5703125" style="70" customWidth="1"/>
    <col min="9734" max="9734" width="11.85546875" style="70" bestFit="1" customWidth="1"/>
    <col min="9735" max="9735" width="15.42578125" style="70" bestFit="1" customWidth="1"/>
    <col min="9736" max="9736" width="16.5703125" style="70" bestFit="1" customWidth="1"/>
    <col min="9737" max="9737" width="11.85546875" style="70" bestFit="1" customWidth="1"/>
    <col min="9738" max="9738" width="15.42578125" style="70" bestFit="1" customWidth="1"/>
    <col min="9739" max="9739" width="16.5703125" style="70" bestFit="1" customWidth="1"/>
    <col min="9740" max="9740" width="11.85546875" style="70" bestFit="1" customWidth="1"/>
    <col min="9741" max="9741" width="15.42578125" style="70" bestFit="1" customWidth="1"/>
    <col min="9742" max="9742" width="16.5703125" style="70" bestFit="1" customWidth="1"/>
    <col min="9743" max="9984" width="11.42578125" style="70" customWidth="1"/>
    <col min="9985" max="9985" width="0" style="70" hidden="1" customWidth="1"/>
    <col min="9986" max="9986" width="45.7109375" style="70" customWidth="1"/>
    <col min="9987" max="9987" width="11.85546875" style="70" customWidth="1"/>
    <col min="9988" max="9988" width="15.42578125" style="70" customWidth="1"/>
    <col min="9989" max="9989" width="16.5703125" style="70" customWidth="1"/>
    <col min="9990" max="9990" width="11.85546875" style="70" bestFit="1" customWidth="1"/>
    <col min="9991" max="9991" width="15.42578125" style="70" bestFit="1" customWidth="1"/>
    <col min="9992" max="9992" width="16.5703125" style="70" bestFit="1" customWidth="1"/>
    <col min="9993" max="9993" width="11.85546875" style="70" bestFit="1" customWidth="1"/>
    <col min="9994" max="9994" width="15.42578125" style="70" bestFit="1" customWidth="1"/>
    <col min="9995" max="9995" width="16.5703125" style="70" bestFit="1" customWidth="1"/>
    <col min="9996" max="9996" width="11.85546875" style="70" bestFit="1" customWidth="1"/>
    <col min="9997" max="9997" width="15.42578125" style="70" bestFit="1" customWidth="1"/>
    <col min="9998" max="9998" width="16.5703125" style="70" bestFit="1" customWidth="1"/>
    <col min="9999" max="10240" width="11.42578125" style="70" customWidth="1"/>
    <col min="10241" max="10241" width="0" style="70" hidden="1" customWidth="1"/>
    <col min="10242" max="10242" width="45.7109375" style="70" customWidth="1"/>
    <col min="10243" max="10243" width="11.85546875" style="70" customWidth="1"/>
    <col min="10244" max="10244" width="15.42578125" style="70" customWidth="1"/>
    <col min="10245" max="10245" width="16.5703125" style="70" customWidth="1"/>
    <col min="10246" max="10246" width="11.85546875" style="70" bestFit="1" customWidth="1"/>
    <col min="10247" max="10247" width="15.42578125" style="70" bestFit="1" customWidth="1"/>
    <col min="10248" max="10248" width="16.5703125" style="70" bestFit="1" customWidth="1"/>
    <col min="10249" max="10249" width="11.85546875" style="70" bestFit="1" customWidth="1"/>
    <col min="10250" max="10250" width="15.42578125" style="70" bestFit="1" customWidth="1"/>
    <col min="10251" max="10251" width="16.5703125" style="70" bestFit="1" customWidth="1"/>
    <col min="10252" max="10252" width="11.85546875" style="70" bestFit="1" customWidth="1"/>
    <col min="10253" max="10253" width="15.42578125" style="70" bestFit="1" customWidth="1"/>
    <col min="10254" max="10254" width="16.5703125" style="70" bestFit="1" customWidth="1"/>
    <col min="10255" max="10496" width="11.42578125" style="70" customWidth="1"/>
    <col min="10497" max="10497" width="0" style="70" hidden="1" customWidth="1"/>
    <col min="10498" max="10498" width="45.7109375" style="70" customWidth="1"/>
    <col min="10499" max="10499" width="11.85546875" style="70" customWidth="1"/>
    <col min="10500" max="10500" width="15.42578125" style="70" customWidth="1"/>
    <col min="10501" max="10501" width="16.5703125" style="70" customWidth="1"/>
    <col min="10502" max="10502" width="11.85546875" style="70" bestFit="1" customWidth="1"/>
    <col min="10503" max="10503" width="15.42578125" style="70" bestFit="1" customWidth="1"/>
    <col min="10504" max="10504" width="16.5703125" style="70" bestFit="1" customWidth="1"/>
    <col min="10505" max="10505" width="11.85546875" style="70" bestFit="1" customWidth="1"/>
    <col min="10506" max="10506" width="15.42578125" style="70" bestFit="1" customWidth="1"/>
    <col min="10507" max="10507" width="16.5703125" style="70" bestFit="1" customWidth="1"/>
    <col min="10508" max="10508" width="11.85546875" style="70" bestFit="1" customWidth="1"/>
    <col min="10509" max="10509" width="15.42578125" style="70" bestFit="1" customWidth="1"/>
    <col min="10510" max="10510" width="16.5703125" style="70" bestFit="1" customWidth="1"/>
    <col min="10511" max="10752" width="11.42578125" style="70" customWidth="1"/>
    <col min="10753" max="10753" width="0" style="70" hidden="1" customWidth="1"/>
    <col min="10754" max="10754" width="45.7109375" style="70" customWidth="1"/>
    <col min="10755" max="10755" width="11.85546875" style="70" customWidth="1"/>
    <col min="10756" max="10756" width="15.42578125" style="70" customWidth="1"/>
    <col min="10757" max="10757" width="16.5703125" style="70" customWidth="1"/>
    <col min="10758" max="10758" width="11.85546875" style="70" bestFit="1" customWidth="1"/>
    <col min="10759" max="10759" width="15.42578125" style="70" bestFit="1" customWidth="1"/>
    <col min="10760" max="10760" width="16.5703125" style="70" bestFit="1" customWidth="1"/>
    <col min="10761" max="10761" width="11.85546875" style="70" bestFit="1" customWidth="1"/>
    <col min="10762" max="10762" width="15.42578125" style="70" bestFit="1" customWidth="1"/>
    <col min="10763" max="10763" width="16.5703125" style="70" bestFit="1" customWidth="1"/>
    <col min="10764" max="10764" width="11.85546875" style="70" bestFit="1" customWidth="1"/>
    <col min="10765" max="10765" width="15.42578125" style="70" bestFit="1" customWidth="1"/>
    <col min="10766" max="10766" width="16.5703125" style="70" bestFit="1" customWidth="1"/>
    <col min="10767" max="11008" width="11.42578125" style="70" customWidth="1"/>
    <col min="11009" max="11009" width="0" style="70" hidden="1" customWidth="1"/>
    <col min="11010" max="11010" width="45.7109375" style="70" customWidth="1"/>
    <col min="11011" max="11011" width="11.85546875" style="70" customWidth="1"/>
    <col min="11012" max="11012" width="15.42578125" style="70" customWidth="1"/>
    <col min="11013" max="11013" width="16.5703125" style="70" customWidth="1"/>
    <col min="11014" max="11014" width="11.85546875" style="70" bestFit="1" customWidth="1"/>
    <col min="11015" max="11015" width="15.42578125" style="70" bestFit="1" customWidth="1"/>
    <col min="11016" max="11016" width="16.5703125" style="70" bestFit="1" customWidth="1"/>
    <col min="11017" max="11017" width="11.85546875" style="70" bestFit="1" customWidth="1"/>
    <col min="11018" max="11018" width="15.42578125" style="70" bestFit="1" customWidth="1"/>
    <col min="11019" max="11019" width="16.5703125" style="70" bestFit="1" customWidth="1"/>
    <col min="11020" max="11020" width="11.85546875" style="70" bestFit="1" customWidth="1"/>
    <col min="11021" max="11021" width="15.42578125" style="70" bestFit="1" customWidth="1"/>
    <col min="11022" max="11022" width="16.5703125" style="70" bestFit="1" customWidth="1"/>
    <col min="11023" max="11264" width="11.42578125" style="70" customWidth="1"/>
    <col min="11265" max="11265" width="0" style="70" hidden="1" customWidth="1"/>
    <col min="11266" max="11266" width="45.7109375" style="70" customWidth="1"/>
    <col min="11267" max="11267" width="11.85546875" style="70" customWidth="1"/>
    <col min="11268" max="11268" width="15.42578125" style="70" customWidth="1"/>
    <col min="11269" max="11269" width="16.5703125" style="70" customWidth="1"/>
    <col min="11270" max="11270" width="11.85546875" style="70" bestFit="1" customWidth="1"/>
    <col min="11271" max="11271" width="15.42578125" style="70" bestFit="1" customWidth="1"/>
    <col min="11272" max="11272" width="16.5703125" style="70" bestFit="1" customWidth="1"/>
    <col min="11273" max="11273" width="11.85546875" style="70" bestFit="1" customWidth="1"/>
    <col min="11274" max="11274" width="15.42578125" style="70" bestFit="1" customWidth="1"/>
    <col min="11275" max="11275" width="16.5703125" style="70" bestFit="1" customWidth="1"/>
    <col min="11276" max="11276" width="11.85546875" style="70" bestFit="1" customWidth="1"/>
    <col min="11277" max="11277" width="15.42578125" style="70" bestFit="1" customWidth="1"/>
    <col min="11278" max="11278" width="16.5703125" style="70" bestFit="1" customWidth="1"/>
    <col min="11279" max="11520" width="11.42578125" style="70" customWidth="1"/>
    <col min="11521" max="11521" width="0" style="70" hidden="1" customWidth="1"/>
    <col min="11522" max="11522" width="45.7109375" style="70" customWidth="1"/>
    <col min="11523" max="11523" width="11.85546875" style="70" customWidth="1"/>
    <col min="11524" max="11524" width="15.42578125" style="70" customWidth="1"/>
    <col min="11525" max="11525" width="16.5703125" style="70" customWidth="1"/>
    <col min="11526" max="11526" width="11.85546875" style="70" bestFit="1" customWidth="1"/>
    <col min="11527" max="11527" width="15.42578125" style="70" bestFit="1" customWidth="1"/>
    <col min="11528" max="11528" width="16.5703125" style="70" bestFit="1" customWidth="1"/>
    <col min="11529" max="11529" width="11.85546875" style="70" bestFit="1" customWidth="1"/>
    <col min="11530" max="11530" width="15.42578125" style="70" bestFit="1" customWidth="1"/>
    <col min="11531" max="11531" width="16.5703125" style="70" bestFit="1" customWidth="1"/>
    <col min="11532" max="11532" width="11.85546875" style="70" bestFit="1" customWidth="1"/>
    <col min="11533" max="11533" width="15.42578125" style="70" bestFit="1" customWidth="1"/>
    <col min="11534" max="11534" width="16.5703125" style="70" bestFit="1" customWidth="1"/>
    <col min="11535" max="11776" width="11.42578125" style="70" customWidth="1"/>
    <col min="11777" max="11777" width="0" style="70" hidden="1" customWidth="1"/>
    <col min="11778" max="11778" width="45.7109375" style="70" customWidth="1"/>
    <col min="11779" max="11779" width="11.85546875" style="70" customWidth="1"/>
    <col min="11780" max="11780" width="15.42578125" style="70" customWidth="1"/>
    <col min="11781" max="11781" width="16.5703125" style="70" customWidth="1"/>
    <col min="11782" max="11782" width="11.85546875" style="70" bestFit="1" customWidth="1"/>
    <col min="11783" max="11783" width="15.42578125" style="70" bestFit="1" customWidth="1"/>
    <col min="11784" max="11784" width="16.5703125" style="70" bestFit="1" customWidth="1"/>
    <col min="11785" max="11785" width="11.85546875" style="70" bestFit="1" customWidth="1"/>
    <col min="11786" max="11786" width="15.42578125" style="70" bestFit="1" customWidth="1"/>
    <col min="11787" max="11787" width="16.5703125" style="70" bestFit="1" customWidth="1"/>
    <col min="11788" max="11788" width="11.85546875" style="70" bestFit="1" customWidth="1"/>
    <col min="11789" max="11789" width="15.42578125" style="70" bestFit="1" customWidth="1"/>
    <col min="11790" max="11790" width="16.5703125" style="70" bestFit="1" customWidth="1"/>
    <col min="11791" max="12032" width="11.42578125" style="70" customWidth="1"/>
    <col min="12033" max="12033" width="0" style="70" hidden="1" customWidth="1"/>
    <col min="12034" max="12034" width="45.7109375" style="70" customWidth="1"/>
    <col min="12035" max="12035" width="11.85546875" style="70" customWidth="1"/>
    <col min="12036" max="12036" width="15.42578125" style="70" customWidth="1"/>
    <col min="12037" max="12037" width="16.5703125" style="70" customWidth="1"/>
    <col min="12038" max="12038" width="11.85546875" style="70" bestFit="1" customWidth="1"/>
    <col min="12039" max="12039" width="15.42578125" style="70" bestFit="1" customWidth="1"/>
    <col min="12040" max="12040" width="16.5703125" style="70" bestFit="1" customWidth="1"/>
    <col min="12041" max="12041" width="11.85546875" style="70" bestFit="1" customWidth="1"/>
    <col min="12042" max="12042" width="15.42578125" style="70" bestFit="1" customWidth="1"/>
    <col min="12043" max="12043" width="16.5703125" style="70" bestFit="1" customWidth="1"/>
    <col min="12044" max="12044" width="11.85546875" style="70" bestFit="1" customWidth="1"/>
    <col min="12045" max="12045" width="15.42578125" style="70" bestFit="1" customWidth="1"/>
    <col min="12046" max="12046" width="16.5703125" style="70" bestFit="1" customWidth="1"/>
    <col min="12047" max="12288" width="11.42578125" style="70" customWidth="1"/>
    <col min="12289" max="12289" width="0" style="70" hidden="1" customWidth="1"/>
    <col min="12290" max="12290" width="45.7109375" style="70" customWidth="1"/>
    <col min="12291" max="12291" width="11.85546875" style="70" customWidth="1"/>
    <col min="12292" max="12292" width="15.42578125" style="70" customWidth="1"/>
    <col min="12293" max="12293" width="16.5703125" style="70" customWidth="1"/>
    <col min="12294" max="12294" width="11.85546875" style="70" bestFit="1" customWidth="1"/>
    <col min="12295" max="12295" width="15.42578125" style="70" bestFit="1" customWidth="1"/>
    <col min="12296" max="12296" width="16.5703125" style="70" bestFit="1" customWidth="1"/>
    <col min="12297" max="12297" width="11.85546875" style="70" bestFit="1" customWidth="1"/>
    <col min="12298" max="12298" width="15.42578125" style="70" bestFit="1" customWidth="1"/>
    <col min="12299" max="12299" width="16.5703125" style="70" bestFit="1" customWidth="1"/>
    <col min="12300" max="12300" width="11.85546875" style="70" bestFit="1" customWidth="1"/>
    <col min="12301" max="12301" width="15.42578125" style="70" bestFit="1" customWidth="1"/>
    <col min="12302" max="12302" width="16.5703125" style="70" bestFit="1" customWidth="1"/>
    <col min="12303" max="12544" width="11.42578125" style="70" customWidth="1"/>
    <col min="12545" max="12545" width="0" style="70" hidden="1" customWidth="1"/>
    <col min="12546" max="12546" width="45.7109375" style="70" customWidth="1"/>
    <col min="12547" max="12547" width="11.85546875" style="70" customWidth="1"/>
    <col min="12548" max="12548" width="15.42578125" style="70" customWidth="1"/>
    <col min="12549" max="12549" width="16.5703125" style="70" customWidth="1"/>
    <col min="12550" max="12550" width="11.85546875" style="70" bestFit="1" customWidth="1"/>
    <col min="12551" max="12551" width="15.42578125" style="70" bestFit="1" customWidth="1"/>
    <col min="12552" max="12552" width="16.5703125" style="70" bestFit="1" customWidth="1"/>
    <col min="12553" max="12553" width="11.85546875" style="70" bestFit="1" customWidth="1"/>
    <col min="12554" max="12554" width="15.42578125" style="70" bestFit="1" customWidth="1"/>
    <col min="12555" max="12555" width="16.5703125" style="70" bestFit="1" customWidth="1"/>
    <col min="12556" max="12556" width="11.85546875" style="70" bestFit="1" customWidth="1"/>
    <col min="12557" max="12557" width="15.42578125" style="70" bestFit="1" customWidth="1"/>
    <col min="12558" max="12558" width="16.5703125" style="70" bestFit="1" customWidth="1"/>
    <col min="12559" max="12800" width="11.42578125" style="70" customWidth="1"/>
    <col min="12801" max="12801" width="0" style="70" hidden="1" customWidth="1"/>
    <col min="12802" max="12802" width="45.7109375" style="70" customWidth="1"/>
    <col min="12803" max="12803" width="11.85546875" style="70" customWidth="1"/>
    <col min="12804" max="12804" width="15.42578125" style="70" customWidth="1"/>
    <col min="12805" max="12805" width="16.5703125" style="70" customWidth="1"/>
    <col min="12806" max="12806" width="11.85546875" style="70" bestFit="1" customWidth="1"/>
    <col min="12807" max="12807" width="15.42578125" style="70" bestFit="1" customWidth="1"/>
    <col min="12808" max="12808" width="16.5703125" style="70" bestFit="1" customWidth="1"/>
    <col min="12809" max="12809" width="11.85546875" style="70" bestFit="1" customWidth="1"/>
    <col min="12810" max="12810" width="15.42578125" style="70" bestFit="1" customWidth="1"/>
    <col min="12811" max="12811" width="16.5703125" style="70" bestFit="1" customWidth="1"/>
    <col min="12812" max="12812" width="11.85546875" style="70" bestFit="1" customWidth="1"/>
    <col min="12813" max="12813" width="15.42578125" style="70" bestFit="1" customWidth="1"/>
    <col min="12814" max="12814" width="16.5703125" style="70" bestFit="1" customWidth="1"/>
    <col min="12815" max="13056" width="11.42578125" style="70" customWidth="1"/>
    <col min="13057" max="13057" width="0" style="70" hidden="1" customWidth="1"/>
    <col min="13058" max="13058" width="45.7109375" style="70" customWidth="1"/>
    <col min="13059" max="13059" width="11.85546875" style="70" customWidth="1"/>
    <col min="13060" max="13060" width="15.42578125" style="70" customWidth="1"/>
    <col min="13061" max="13061" width="16.5703125" style="70" customWidth="1"/>
    <col min="13062" max="13062" width="11.85546875" style="70" bestFit="1" customWidth="1"/>
    <col min="13063" max="13063" width="15.42578125" style="70" bestFit="1" customWidth="1"/>
    <col min="13064" max="13064" width="16.5703125" style="70" bestFit="1" customWidth="1"/>
    <col min="13065" max="13065" width="11.85546875" style="70" bestFit="1" customWidth="1"/>
    <col min="13066" max="13066" width="15.42578125" style="70" bestFit="1" customWidth="1"/>
    <col min="13067" max="13067" width="16.5703125" style="70" bestFit="1" customWidth="1"/>
    <col min="13068" max="13068" width="11.85546875" style="70" bestFit="1" customWidth="1"/>
    <col min="13069" max="13069" width="15.42578125" style="70" bestFit="1" customWidth="1"/>
    <col min="13070" max="13070" width="16.5703125" style="70" bestFit="1" customWidth="1"/>
    <col min="13071" max="13312" width="11.42578125" style="70" customWidth="1"/>
    <col min="13313" max="13313" width="0" style="70" hidden="1" customWidth="1"/>
    <col min="13314" max="13314" width="45.7109375" style="70" customWidth="1"/>
    <col min="13315" max="13315" width="11.85546875" style="70" customWidth="1"/>
    <col min="13316" max="13316" width="15.42578125" style="70" customWidth="1"/>
    <col min="13317" max="13317" width="16.5703125" style="70" customWidth="1"/>
    <col min="13318" max="13318" width="11.85546875" style="70" bestFit="1" customWidth="1"/>
    <col min="13319" max="13319" width="15.42578125" style="70" bestFit="1" customWidth="1"/>
    <col min="13320" max="13320" width="16.5703125" style="70" bestFit="1" customWidth="1"/>
    <col min="13321" max="13321" width="11.85546875" style="70" bestFit="1" customWidth="1"/>
    <col min="13322" max="13322" width="15.42578125" style="70" bestFit="1" customWidth="1"/>
    <col min="13323" max="13323" width="16.5703125" style="70" bestFit="1" customWidth="1"/>
    <col min="13324" max="13324" width="11.85546875" style="70" bestFit="1" customWidth="1"/>
    <col min="13325" max="13325" width="15.42578125" style="70" bestFit="1" customWidth="1"/>
    <col min="13326" max="13326" width="16.5703125" style="70" bestFit="1" customWidth="1"/>
    <col min="13327" max="13568" width="11.42578125" style="70" customWidth="1"/>
    <col min="13569" max="13569" width="0" style="70" hidden="1" customWidth="1"/>
    <col min="13570" max="13570" width="45.7109375" style="70" customWidth="1"/>
    <col min="13571" max="13571" width="11.85546875" style="70" customWidth="1"/>
    <col min="13572" max="13572" width="15.42578125" style="70" customWidth="1"/>
    <col min="13573" max="13573" width="16.5703125" style="70" customWidth="1"/>
    <col min="13574" max="13574" width="11.85546875" style="70" bestFit="1" customWidth="1"/>
    <col min="13575" max="13575" width="15.42578125" style="70" bestFit="1" customWidth="1"/>
    <col min="13576" max="13576" width="16.5703125" style="70" bestFit="1" customWidth="1"/>
    <col min="13577" max="13577" width="11.85546875" style="70" bestFit="1" customWidth="1"/>
    <col min="13578" max="13578" width="15.42578125" style="70" bestFit="1" customWidth="1"/>
    <col min="13579" max="13579" width="16.5703125" style="70" bestFit="1" customWidth="1"/>
    <col min="13580" max="13580" width="11.85546875" style="70" bestFit="1" customWidth="1"/>
    <col min="13581" max="13581" width="15.42578125" style="70" bestFit="1" customWidth="1"/>
    <col min="13582" max="13582" width="16.5703125" style="70" bestFit="1" customWidth="1"/>
    <col min="13583" max="13824" width="11.42578125" style="70" customWidth="1"/>
    <col min="13825" max="13825" width="0" style="70" hidden="1" customWidth="1"/>
    <col min="13826" max="13826" width="45.7109375" style="70" customWidth="1"/>
    <col min="13827" max="13827" width="11.85546875" style="70" customWidth="1"/>
    <col min="13828" max="13828" width="15.42578125" style="70" customWidth="1"/>
    <col min="13829" max="13829" width="16.5703125" style="70" customWidth="1"/>
    <col min="13830" max="13830" width="11.85546875" style="70" bestFit="1" customWidth="1"/>
    <col min="13831" max="13831" width="15.42578125" style="70" bestFit="1" customWidth="1"/>
    <col min="13832" max="13832" width="16.5703125" style="70" bestFit="1" customWidth="1"/>
    <col min="13833" max="13833" width="11.85546875" style="70" bestFit="1" customWidth="1"/>
    <col min="13834" max="13834" width="15.42578125" style="70" bestFit="1" customWidth="1"/>
    <col min="13835" max="13835" width="16.5703125" style="70" bestFit="1" customWidth="1"/>
    <col min="13836" max="13836" width="11.85546875" style="70" bestFit="1" customWidth="1"/>
    <col min="13837" max="13837" width="15.42578125" style="70" bestFit="1" customWidth="1"/>
    <col min="13838" max="13838" width="16.5703125" style="70" bestFit="1" customWidth="1"/>
    <col min="13839" max="14080" width="11.42578125" style="70" customWidth="1"/>
    <col min="14081" max="14081" width="0" style="70" hidden="1" customWidth="1"/>
    <col min="14082" max="14082" width="45.7109375" style="70" customWidth="1"/>
    <col min="14083" max="14083" width="11.85546875" style="70" customWidth="1"/>
    <col min="14084" max="14084" width="15.42578125" style="70" customWidth="1"/>
    <col min="14085" max="14085" width="16.5703125" style="70" customWidth="1"/>
    <col min="14086" max="14086" width="11.85546875" style="70" bestFit="1" customWidth="1"/>
    <col min="14087" max="14087" width="15.42578125" style="70" bestFit="1" customWidth="1"/>
    <col min="14088" max="14088" width="16.5703125" style="70" bestFit="1" customWidth="1"/>
    <col min="14089" max="14089" width="11.85546875" style="70" bestFit="1" customWidth="1"/>
    <col min="14090" max="14090" width="15.42578125" style="70" bestFit="1" customWidth="1"/>
    <col min="14091" max="14091" width="16.5703125" style="70" bestFit="1" customWidth="1"/>
    <col min="14092" max="14092" width="11.85546875" style="70" bestFit="1" customWidth="1"/>
    <col min="14093" max="14093" width="15.42578125" style="70" bestFit="1" customWidth="1"/>
    <col min="14094" max="14094" width="16.5703125" style="70" bestFit="1" customWidth="1"/>
    <col min="14095" max="14336" width="11.42578125" style="70" customWidth="1"/>
    <col min="14337" max="14337" width="0" style="70" hidden="1" customWidth="1"/>
    <col min="14338" max="14338" width="45.7109375" style="70" customWidth="1"/>
    <col min="14339" max="14339" width="11.85546875" style="70" customWidth="1"/>
    <col min="14340" max="14340" width="15.42578125" style="70" customWidth="1"/>
    <col min="14341" max="14341" width="16.5703125" style="70" customWidth="1"/>
    <col min="14342" max="14342" width="11.85546875" style="70" bestFit="1" customWidth="1"/>
    <col min="14343" max="14343" width="15.42578125" style="70" bestFit="1" customWidth="1"/>
    <col min="14344" max="14344" width="16.5703125" style="70" bestFit="1" customWidth="1"/>
    <col min="14345" max="14345" width="11.85546875" style="70" bestFit="1" customWidth="1"/>
    <col min="14346" max="14346" width="15.42578125" style="70" bestFit="1" customWidth="1"/>
    <col min="14347" max="14347" width="16.5703125" style="70" bestFit="1" customWidth="1"/>
    <col min="14348" max="14348" width="11.85546875" style="70" bestFit="1" customWidth="1"/>
    <col min="14349" max="14349" width="15.42578125" style="70" bestFit="1" customWidth="1"/>
    <col min="14350" max="14350" width="16.5703125" style="70" bestFit="1" customWidth="1"/>
    <col min="14351" max="14592" width="11.42578125" style="70" customWidth="1"/>
    <col min="14593" max="14593" width="0" style="70" hidden="1" customWidth="1"/>
    <col min="14594" max="14594" width="45.7109375" style="70" customWidth="1"/>
    <col min="14595" max="14595" width="11.85546875" style="70" customWidth="1"/>
    <col min="14596" max="14596" width="15.42578125" style="70" customWidth="1"/>
    <col min="14597" max="14597" width="16.5703125" style="70" customWidth="1"/>
    <col min="14598" max="14598" width="11.85546875" style="70" bestFit="1" customWidth="1"/>
    <col min="14599" max="14599" width="15.42578125" style="70" bestFit="1" customWidth="1"/>
    <col min="14600" max="14600" width="16.5703125" style="70" bestFit="1" customWidth="1"/>
    <col min="14601" max="14601" width="11.85546875" style="70" bestFit="1" customWidth="1"/>
    <col min="14602" max="14602" width="15.42578125" style="70" bestFit="1" customWidth="1"/>
    <col min="14603" max="14603" width="16.5703125" style="70" bestFit="1" customWidth="1"/>
    <col min="14604" max="14604" width="11.85546875" style="70" bestFit="1" customWidth="1"/>
    <col min="14605" max="14605" width="15.42578125" style="70" bestFit="1" customWidth="1"/>
    <col min="14606" max="14606" width="16.5703125" style="70" bestFit="1" customWidth="1"/>
    <col min="14607" max="14848" width="11.42578125" style="70" customWidth="1"/>
    <col min="14849" max="14849" width="0" style="70" hidden="1" customWidth="1"/>
    <col min="14850" max="14850" width="45.7109375" style="70" customWidth="1"/>
    <col min="14851" max="14851" width="11.85546875" style="70" customWidth="1"/>
    <col min="14852" max="14852" width="15.42578125" style="70" customWidth="1"/>
    <col min="14853" max="14853" width="16.5703125" style="70" customWidth="1"/>
    <col min="14854" max="14854" width="11.85546875" style="70" bestFit="1" customWidth="1"/>
    <col min="14855" max="14855" width="15.42578125" style="70" bestFit="1" customWidth="1"/>
    <col min="14856" max="14856" width="16.5703125" style="70" bestFit="1" customWidth="1"/>
    <col min="14857" max="14857" width="11.85546875" style="70" bestFit="1" customWidth="1"/>
    <col min="14858" max="14858" width="15.42578125" style="70" bestFit="1" customWidth="1"/>
    <col min="14859" max="14859" width="16.5703125" style="70" bestFit="1" customWidth="1"/>
    <col min="14860" max="14860" width="11.85546875" style="70" bestFit="1" customWidth="1"/>
    <col min="14861" max="14861" width="15.42578125" style="70" bestFit="1" customWidth="1"/>
    <col min="14862" max="14862" width="16.5703125" style="70" bestFit="1" customWidth="1"/>
    <col min="14863" max="15104" width="11.42578125" style="70" customWidth="1"/>
    <col min="15105" max="15105" width="0" style="70" hidden="1" customWidth="1"/>
    <col min="15106" max="15106" width="45.7109375" style="70" customWidth="1"/>
    <col min="15107" max="15107" width="11.85546875" style="70" customWidth="1"/>
    <col min="15108" max="15108" width="15.42578125" style="70" customWidth="1"/>
    <col min="15109" max="15109" width="16.5703125" style="70" customWidth="1"/>
    <col min="15110" max="15110" width="11.85546875" style="70" bestFit="1" customWidth="1"/>
    <col min="15111" max="15111" width="15.42578125" style="70" bestFit="1" customWidth="1"/>
    <col min="15112" max="15112" width="16.5703125" style="70" bestFit="1" customWidth="1"/>
    <col min="15113" max="15113" width="11.85546875" style="70" bestFit="1" customWidth="1"/>
    <col min="15114" max="15114" width="15.42578125" style="70" bestFit="1" customWidth="1"/>
    <col min="15115" max="15115" width="16.5703125" style="70" bestFit="1" customWidth="1"/>
    <col min="15116" max="15116" width="11.85546875" style="70" bestFit="1" customWidth="1"/>
    <col min="15117" max="15117" width="15.42578125" style="70" bestFit="1" customWidth="1"/>
    <col min="15118" max="15118" width="16.5703125" style="70" bestFit="1" customWidth="1"/>
    <col min="15119" max="15360" width="11.42578125" style="70" customWidth="1"/>
    <col min="15361" max="15361" width="0" style="70" hidden="1" customWidth="1"/>
    <col min="15362" max="15362" width="45.7109375" style="70" customWidth="1"/>
    <col min="15363" max="15363" width="11.85546875" style="70" customWidth="1"/>
    <col min="15364" max="15364" width="15.42578125" style="70" customWidth="1"/>
    <col min="15365" max="15365" width="16.5703125" style="70" customWidth="1"/>
    <col min="15366" max="15366" width="11.85546875" style="70" bestFit="1" customWidth="1"/>
    <col min="15367" max="15367" width="15.42578125" style="70" bestFit="1" customWidth="1"/>
    <col min="15368" max="15368" width="16.5703125" style="70" bestFit="1" customWidth="1"/>
    <col min="15369" max="15369" width="11.85546875" style="70" bestFit="1" customWidth="1"/>
    <col min="15370" max="15370" width="15.42578125" style="70" bestFit="1" customWidth="1"/>
    <col min="15371" max="15371" width="16.5703125" style="70" bestFit="1" customWidth="1"/>
    <col min="15372" max="15372" width="11.85546875" style="70" bestFit="1" customWidth="1"/>
    <col min="15373" max="15373" width="15.42578125" style="70" bestFit="1" customWidth="1"/>
    <col min="15374" max="15374" width="16.5703125" style="70" bestFit="1" customWidth="1"/>
    <col min="15375" max="15616" width="11.42578125" style="70" customWidth="1"/>
    <col min="15617" max="15617" width="0" style="70" hidden="1" customWidth="1"/>
    <col min="15618" max="15618" width="45.7109375" style="70" customWidth="1"/>
    <col min="15619" max="15619" width="11.85546875" style="70" customWidth="1"/>
    <col min="15620" max="15620" width="15.42578125" style="70" customWidth="1"/>
    <col min="15621" max="15621" width="16.5703125" style="70" customWidth="1"/>
    <col min="15622" max="15622" width="11.85546875" style="70" bestFit="1" customWidth="1"/>
    <col min="15623" max="15623" width="15.42578125" style="70" bestFit="1" customWidth="1"/>
    <col min="15624" max="15624" width="16.5703125" style="70" bestFit="1" customWidth="1"/>
    <col min="15625" max="15625" width="11.85546875" style="70" bestFit="1" customWidth="1"/>
    <col min="15626" max="15626" width="15.42578125" style="70" bestFit="1" customWidth="1"/>
    <col min="15627" max="15627" width="16.5703125" style="70" bestFit="1" customWidth="1"/>
    <col min="15628" max="15628" width="11.85546875" style="70" bestFit="1" customWidth="1"/>
    <col min="15629" max="15629" width="15.42578125" style="70" bestFit="1" customWidth="1"/>
    <col min="15630" max="15630" width="16.5703125" style="70" bestFit="1" customWidth="1"/>
    <col min="15631" max="15872" width="11.42578125" style="70" customWidth="1"/>
    <col min="15873" max="15873" width="0" style="70" hidden="1" customWidth="1"/>
    <col min="15874" max="15874" width="45.7109375" style="70" customWidth="1"/>
    <col min="15875" max="15875" width="11.85546875" style="70" customWidth="1"/>
    <col min="15876" max="15876" width="15.42578125" style="70" customWidth="1"/>
    <col min="15877" max="15877" width="16.5703125" style="70" customWidth="1"/>
    <col min="15878" max="15878" width="11.85546875" style="70" bestFit="1" customWidth="1"/>
    <col min="15879" max="15879" width="15.42578125" style="70" bestFit="1" customWidth="1"/>
    <col min="15880" max="15880" width="16.5703125" style="70" bestFit="1" customWidth="1"/>
    <col min="15881" max="15881" width="11.85546875" style="70" bestFit="1" customWidth="1"/>
    <col min="15882" max="15882" width="15.42578125" style="70" bestFit="1" customWidth="1"/>
    <col min="15883" max="15883" width="16.5703125" style="70" bestFit="1" customWidth="1"/>
    <col min="15884" max="15884" width="11.85546875" style="70" bestFit="1" customWidth="1"/>
    <col min="15885" max="15885" width="15.42578125" style="70" bestFit="1" customWidth="1"/>
    <col min="15886" max="15886" width="16.5703125" style="70" bestFit="1" customWidth="1"/>
    <col min="15887" max="16128" width="11.42578125" style="70" customWidth="1"/>
    <col min="16129" max="16129" width="0" style="70" hidden="1" customWidth="1"/>
    <col min="16130" max="16130" width="45.7109375" style="70" customWidth="1"/>
    <col min="16131" max="16131" width="11.85546875" style="70" customWidth="1"/>
    <col min="16132" max="16132" width="15.42578125" style="70" customWidth="1"/>
    <col min="16133" max="16133" width="16.5703125" style="70" customWidth="1"/>
    <col min="16134" max="16134" width="11.85546875" style="70" bestFit="1" customWidth="1"/>
    <col min="16135" max="16135" width="15.42578125" style="70" bestFit="1" customWidth="1"/>
    <col min="16136" max="16136" width="16.5703125" style="70" bestFit="1" customWidth="1"/>
    <col min="16137" max="16137" width="11.85546875" style="70" bestFit="1" customWidth="1"/>
    <col min="16138" max="16138" width="15.42578125" style="70" bestFit="1" customWidth="1"/>
    <col min="16139" max="16139" width="16.5703125" style="70" bestFit="1" customWidth="1"/>
    <col min="16140" max="16140" width="11.85546875" style="70" bestFit="1" customWidth="1"/>
    <col min="16141" max="16141" width="15.42578125" style="70" bestFit="1" customWidth="1"/>
    <col min="16142" max="16142" width="16.5703125" style="70" bestFit="1" customWidth="1"/>
    <col min="16143" max="16384" width="11.42578125" style="70" customWidth="1"/>
  </cols>
  <sheetData>
    <row r="1" spans="1:14" s="184" customFormat="1" ht="30" customHeight="1">
      <c r="A1" s="1"/>
      <c r="B1" s="710" t="s">
        <v>1028</v>
      </c>
      <c r="C1" s="710"/>
      <c r="D1" s="710"/>
      <c r="E1" s="710"/>
      <c r="F1" s="710"/>
      <c r="G1" s="710"/>
      <c r="H1" s="710"/>
      <c r="I1" s="710"/>
      <c r="J1" s="710"/>
      <c r="K1" s="710"/>
      <c r="L1" s="710"/>
      <c r="M1" s="710"/>
      <c r="N1" s="710"/>
    </row>
    <row r="2" spans="1:14" s="184" customFormat="1" ht="15" customHeight="1">
      <c r="A2" s="1"/>
      <c r="B2" s="711" t="s">
        <v>1029</v>
      </c>
      <c r="C2" s="711"/>
      <c r="D2" s="711"/>
      <c r="E2" s="711"/>
      <c r="F2" s="711"/>
      <c r="G2" s="711"/>
      <c r="H2" s="711"/>
      <c r="I2" s="711"/>
      <c r="J2" s="711"/>
      <c r="K2" s="711"/>
      <c r="L2" s="711"/>
      <c r="M2" s="711"/>
      <c r="N2" s="711"/>
    </row>
    <row r="3" spans="1:14" s="457" customFormat="1" ht="30" customHeight="1">
      <c r="A3" s="1"/>
      <c r="B3" s="715" t="s">
        <v>3</v>
      </c>
      <c r="C3" s="715"/>
      <c r="D3" s="715"/>
      <c r="E3" s="715"/>
      <c r="F3" s="715"/>
      <c r="G3" s="715"/>
      <c r="H3" s="715"/>
      <c r="I3" s="715"/>
      <c r="J3" s="715"/>
      <c r="K3" s="715"/>
      <c r="L3" s="715"/>
      <c r="M3" s="715"/>
      <c r="N3" s="715"/>
    </row>
    <row r="4" spans="1:14" s="232" customFormat="1" ht="15" customHeight="1">
      <c r="A4" s="1"/>
      <c r="B4" s="1"/>
      <c r="C4" s="1"/>
      <c r="D4" s="1"/>
      <c r="E4" s="1"/>
      <c r="F4" s="1"/>
      <c r="G4" s="1"/>
      <c r="H4" s="1"/>
      <c r="I4" s="1"/>
      <c r="J4" s="1"/>
      <c r="K4" s="1"/>
      <c r="L4" s="1"/>
      <c r="M4" s="1"/>
      <c r="N4" s="1"/>
    </row>
    <row r="5" spans="1:14" s="232" customFormat="1" ht="15" customHeight="1">
      <c r="A5" s="1"/>
      <c r="B5" s="657"/>
      <c r="C5" s="766" t="str">
        <f>"DIC-20"</f>
        <v>DIC-20</v>
      </c>
      <c r="D5" s="766"/>
      <c r="E5" s="766"/>
      <c r="F5" s="766" t="str">
        <f>"DIC-21"</f>
        <v>DIC-21</v>
      </c>
      <c r="G5" s="766"/>
      <c r="H5" s="766"/>
      <c r="I5" s="766" t="str">
        <f>"DIC-22"</f>
        <v>DIC-22</v>
      </c>
      <c r="J5" s="766"/>
      <c r="K5" s="766"/>
      <c r="L5" s="766" t="str">
        <f>UPPER("oct-23")</f>
        <v>OCT-23</v>
      </c>
      <c r="M5" s="766"/>
      <c r="N5" s="766"/>
    </row>
    <row r="6" spans="1:14" s="232" customFormat="1" ht="15" customHeight="1" thickBot="1">
      <c r="A6" s="1"/>
      <c r="B6" s="685"/>
      <c r="C6" s="686" t="s">
        <v>1030</v>
      </c>
      <c r="D6" s="687" t="s">
        <v>1031</v>
      </c>
      <c r="E6" s="686" t="s">
        <v>1032</v>
      </c>
      <c r="F6" s="686" t="s">
        <v>1030</v>
      </c>
      <c r="G6" s="687" t="s">
        <v>1031</v>
      </c>
      <c r="H6" s="686" t="s">
        <v>1032</v>
      </c>
      <c r="I6" s="686" t="s">
        <v>1030</v>
      </c>
      <c r="J6" s="687" t="s">
        <v>1031</v>
      </c>
      <c r="K6" s="686" t="s">
        <v>1032</v>
      </c>
      <c r="L6" s="686" t="s">
        <v>1030</v>
      </c>
      <c r="M6" s="687" t="s">
        <v>1031</v>
      </c>
      <c r="N6" s="686" t="s">
        <v>1032</v>
      </c>
    </row>
    <row r="7" spans="1:14" s="140" customFormat="1" ht="15" customHeight="1" thickTop="1" thickBot="1">
      <c r="A7" s="1"/>
      <c r="B7" s="688" t="s">
        <v>1033</v>
      </c>
      <c r="C7" s="688"/>
      <c r="D7" s="688"/>
      <c r="E7" s="688"/>
      <c r="F7" s="648"/>
      <c r="G7" s="648"/>
      <c r="H7" s="648"/>
      <c r="I7" s="648"/>
      <c r="J7" s="648"/>
      <c r="K7" s="648"/>
      <c r="L7" s="648"/>
      <c r="M7" s="648"/>
      <c r="N7" s="648"/>
    </row>
    <row r="8" spans="1:14" s="140" customFormat="1" ht="15" customHeight="1" thickTop="1">
      <c r="A8" s="1" t="s">
        <v>1034</v>
      </c>
      <c r="B8" s="1" t="s">
        <v>343</v>
      </c>
      <c r="C8" s="38">
        <v>22844367</v>
      </c>
      <c r="D8" s="279">
        <v>0.11923491855993945</v>
      </c>
      <c r="E8" s="38">
        <v>3</v>
      </c>
      <c r="F8" s="38">
        <v>23533738.546309996</v>
      </c>
      <c r="G8" s="279">
        <v>0.1150730887827143</v>
      </c>
      <c r="H8" s="38">
        <v>3</v>
      </c>
      <c r="I8" s="38">
        <v>23374378.329400003</v>
      </c>
      <c r="J8" s="279">
        <v>0.10725447736420544</v>
      </c>
      <c r="K8" s="38">
        <v>3</v>
      </c>
      <c r="L8" s="81">
        <v>23938493.673810001</v>
      </c>
      <c r="M8" s="279">
        <v>0.11731897422186784</v>
      </c>
      <c r="N8" s="81">
        <v>3</v>
      </c>
    </row>
    <row r="9" spans="1:14" s="140" customFormat="1" ht="15" customHeight="1">
      <c r="A9" s="1" t="s">
        <v>1034</v>
      </c>
      <c r="B9" s="1" t="s">
        <v>404</v>
      </c>
      <c r="C9" s="38">
        <v>26238688</v>
      </c>
      <c r="D9" s="279">
        <v>0.1369513905462848</v>
      </c>
      <c r="E9" s="38">
        <v>2</v>
      </c>
      <c r="F9" s="38">
        <v>29705597.856970005</v>
      </c>
      <c r="G9" s="279">
        <v>0.14525167315903134</v>
      </c>
      <c r="H9" s="38">
        <v>1</v>
      </c>
      <c r="I9" s="38">
        <v>33921879.979089998</v>
      </c>
      <c r="J9" s="279">
        <v>0.15565220418257827</v>
      </c>
      <c r="K9" s="38">
        <v>1</v>
      </c>
      <c r="L9" s="81">
        <v>34650936.745099999</v>
      </c>
      <c r="M9" s="279">
        <v>0.16981905420429694</v>
      </c>
      <c r="N9" s="81">
        <v>1</v>
      </c>
    </row>
    <row r="10" spans="1:14" s="140" customFormat="1" ht="15" customHeight="1">
      <c r="A10" s="1" t="s">
        <v>1034</v>
      </c>
      <c r="B10" s="1" t="s">
        <v>341</v>
      </c>
      <c r="C10" s="38">
        <v>28656871</v>
      </c>
      <c r="D10" s="279">
        <v>0.14957296386753419</v>
      </c>
      <c r="E10" s="38">
        <v>1</v>
      </c>
      <c r="F10" s="38">
        <v>29450236.437630009</v>
      </c>
      <c r="G10" s="279">
        <v>0.14400303061031064</v>
      </c>
      <c r="H10" s="38">
        <v>2</v>
      </c>
      <c r="I10" s="38">
        <v>29834779.571079992</v>
      </c>
      <c r="J10" s="279">
        <v>0.13689834420741134</v>
      </c>
      <c r="K10" s="38">
        <v>2</v>
      </c>
      <c r="L10" s="81">
        <v>30069125.134539999</v>
      </c>
      <c r="M10" s="279">
        <v>0.14736428133707874</v>
      </c>
      <c r="N10" s="81">
        <v>2</v>
      </c>
    </row>
    <row r="11" spans="1:14" s="140" customFormat="1" ht="15" customHeight="1">
      <c r="A11" s="1" t="s">
        <v>1034</v>
      </c>
      <c r="B11" s="1" t="s">
        <v>340</v>
      </c>
      <c r="C11" s="38">
        <v>18160773</v>
      </c>
      <c r="D11" s="279">
        <v>9.4789156978634909E-2</v>
      </c>
      <c r="E11" s="38">
        <v>4</v>
      </c>
      <c r="F11" s="38">
        <v>18788879.70411</v>
      </c>
      <c r="G11" s="279">
        <v>9.1872118748331941E-2</v>
      </c>
      <c r="H11" s="38">
        <v>4</v>
      </c>
      <c r="I11" s="38">
        <v>19210351.320550002</v>
      </c>
      <c r="J11" s="279">
        <v>8.814763592137223E-2</v>
      </c>
      <c r="K11" s="38">
        <v>5</v>
      </c>
      <c r="L11" s="81">
        <v>19203196.193259999</v>
      </c>
      <c r="M11" s="279">
        <v>9.4111990080617866E-2</v>
      </c>
      <c r="N11" s="81">
        <v>4</v>
      </c>
    </row>
    <row r="12" spans="1:14" s="140" customFormat="1" ht="15" customHeight="1">
      <c r="A12" s="1" t="s">
        <v>1034</v>
      </c>
      <c r="B12" s="1" t="s">
        <v>335</v>
      </c>
      <c r="C12" s="38">
        <v>17080761</v>
      </c>
      <c r="D12" s="279">
        <v>8.9152093677044755E-2</v>
      </c>
      <c r="E12" s="38">
        <v>5</v>
      </c>
      <c r="F12" s="38">
        <v>16632418.634089999</v>
      </c>
      <c r="G12" s="279">
        <v>8.1327655713758634E-2</v>
      </c>
      <c r="H12" s="38">
        <v>6</v>
      </c>
      <c r="I12" s="38">
        <v>16755710.978510002</v>
      </c>
      <c r="J12" s="279">
        <v>7.6884398743788968E-2</v>
      </c>
      <c r="K12" s="38">
        <v>6</v>
      </c>
      <c r="L12" s="81">
        <v>17031616.794509999</v>
      </c>
      <c r="M12" s="279">
        <v>8.3469404503839509E-2</v>
      </c>
      <c r="N12" s="81">
        <v>5</v>
      </c>
    </row>
    <row r="13" spans="1:14" s="140" customFormat="1" ht="15" customHeight="1">
      <c r="A13" s="1" t="s">
        <v>1034</v>
      </c>
      <c r="B13" s="1" t="s">
        <v>338</v>
      </c>
      <c r="C13" s="38">
        <v>9627691</v>
      </c>
      <c r="D13" s="279">
        <v>5.0251204259906257E-2</v>
      </c>
      <c r="E13" s="38">
        <v>8</v>
      </c>
      <c r="F13" s="38">
        <v>10186040.968289997</v>
      </c>
      <c r="G13" s="279">
        <v>4.9806756983462243E-2</v>
      </c>
      <c r="H13" s="38">
        <v>9</v>
      </c>
      <c r="I13" s="38">
        <v>11485124.891730001</v>
      </c>
      <c r="J13" s="279">
        <v>5.2700056889887249E-2</v>
      </c>
      <c r="K13" s="38">
        <v>8</v>
      </c>
      <c r="L13" s="81">
        <v>12772852.686000001</v>
      </c>
      <c r="M13" s="279">
        <v>6.2597839088262552E-2</v>
      </c>
      <c r="N13" s="81">
        <v>8</v>
      </c>
    </row>
    <row r="14" spans="1:14" s="140" customFormat="1" ht="15" customHeight="1">
      <c r="A14" s="1" t="s">
        <v>1034</v>
      </c>
      <c r="B14" s="1" t="s">
        <v>336</v>
      </c>
      <c r="C14" s="38">
        <v>8068322</v>
      </c>
      <c r="D14" s="279">
        <v>4.2112163431158665E-2</v>
      </c>
      <c r="E14" s="38">
        <v>10</v>
      </c>
      <c r="F14" s="38">
        <v>8041442.4690700006</v>
      </c>
      <c r="G14" s="279">
        <v>3.9320298445716925E-2</v>
      </c>
      <c r="H14" s="38">
        <v>10</v>
      </c>
      <c r="I14" s="38">
        <v>8459639.3927499987</v>
      </c>
      <c r="J14" s="279">
        <v>3.8817468810189132E-2</v>
      </c>
      <c r="K14" s="38">
        <v>10</v>
      </c>
      <c r="L14" s="81">
        <v>9005079.5631600004</v>
      </c>
      <c r="M14" s="279">
        <v>4.4132546998647132E-2</v>
      </c>
      <c r="N14" s="81">
        <v>9</v>
      </c>
    </row>
    <row r="15" spans="1:14" s="140" customFormat="1" ht="15" customHeight="1">
      <c r="A15" s="1" t="s">
        <v>1034</v>
      </c>
      <c r="B15" s="1" t="s">
        <v>345</v>
      </c>
      <c r="C15" s="38">
        <v>9181639</v>
      </c>
      <c r="D15" s="279">
        <v>4.79230603505785E-2</v>
      </c>
      <c r="E15" s="38">
        <v>9</v>
      </c>
      <c r="F15" s="38">
        <v>10477933.529379999</v>
      </c>
      <c r="G15" s="279">
        <v>5.1234026115870884E-2</v>
      </c>
      <c r="H15" s="38">
        <v>8</v>
      </c>
      <c r="I15" s="38">
        <v>11364671.477059999</v>
      </c>
      <c r="J15" s="279">
        <v>5.2147350509631762E-2</v>
      </c>
      <c r="K15" s="38">
        <v>9</v>
      </c>
      <c r="L15" s="81">
        <v>13226619.692639999</v>
      </c>
      <c r="M15" s="279">
        <v>6.4821683264931637E-2</v>
      </c>
      <c r="N15" s="81">
        <v>7</v>
      </c>
    </row>
    <row r="16" spans="1:14" s="140" customFormat="1" ht="15" customHeight="1">
      <c r="A16" s="1" t="s">
        <v>1034</v>
      </c>
      <c r="B16" s="1" t="s">
        <v>342</v>
      </c>
      <c r="C16" s="38">
        <v>61880</v>
      </c>
      <c r="D16" s="279">
        <v>3.2297926051043802E-4</v>
      </c>
      <c r="E16" s="38">
        <v>46</v>
      </c>
      <c r="F16" s="38">
        <v>64629.939869999995</v>
      </c>
      <c r="G16" s="279">
        <v>3.1602147674272162E-4</v>
      </c>
      <c r="H16" s="38">
        <v>46</v>
      </c>
      <c r="I16" s="38">
        <v>67998.854350000009</v>
      </c>
      <c r="J16" s="279">
        <v>3.1201606656210856E-4</v>
      </c>
      <c r="K16" s="38">
        <v>49</v>
      </c>
      <c r="L16" s="81">
        <v>63747.631970000002</v>
      </c>
      <c r="M16" s="279">
        <v>3.1241760211402796E-4</v>
      </c>
      <c r="N16" s="81">
        <v>54</v>
      </c>
    </row>
    <row r="17" spans="1:14" s="140" customFormat="1" ht="15" customHeight="1">
      <c r="A17" s="1" t="s">
        <v>1034</v>
      </c>
      <c r="B17" s="1" t="s">
        <v>339</v>
      </c>
      <c r="C17" s="38">
        <v>10483735</v>
      </c>
      <c r="D17" s="279">
        <v>5.4719278889583008E-2</v>
      </c>
      <c r="E17" s="38">
        <v>7</v>
      </c>
      <c r="F17" s="38">
        <v>12114577.549849998</v>
      </c>
      <c r="G17" s="279">
        <v>5.923673602541786E-2</v>
      </c>
      <c r="H17" s="38">
        <v>7</v>
      </c>
      <c r="I17" s="38">
        <v>13612317.602320001</v>
      </c>
      <c r="J17" s="279">
        <v>6.2460784606881224E-2</v>
      </c>
      <c r="K17" s="38">
        <v>7</v>
      </c>
      <c r="L17" s="81">
        <v>14259592.311450001</v>
      </c>
      <c r="M17" s="279">
        <v>6.9884127447484831E-2</v>
      </c>
      <c r="N17" s="81">
        <v>6</v>
      </c>
    </row>
    <row r="18" spans="1:14" s="140" customFormat="1" ht="15" customHeight="1">
      <c r="A18" s="1"/>
      <c r="B18" s="1" t="s">
        <v>337</v>
      </c>
      <c r="C18" s="38">
        <v>2972417</v>
      </c>
      <c r="D18" s="279">
        <v>1.5514367236403597E-2</v>
      </c>
      <c r="E18" s="38">
        <v>14</v>
      </c>
      <c r="F18" s="38">
        <v>3092769.27147</v>
      </c>
      <c r="G18" s="279">
        <v>1.5122735907853489E-2</v>
      </c>
      <c r="H18" s="38">
        <v>14</v>
      </c>
      <c r="I18" s="38">
        <v>3235302.3067799998</v>
      </c>
      <c r="J18" s="279">
        <v>1.4845342756878543E-2</v>
      </c>
      <c r="K18" s="38">
        <v>14</v>
      </c>
      <c r="L18" s="81">
        <v>3596276.7387899999</v>
      </c>
      <c r="M18" s="279">
        <v>1.7624813982109525E-2</v>
      </c>
      <c r="N18" s="81">
        <v>12</v>
      </c>
    </row>
    <row r="19" spans="1:14" s="140" customFormat="1" ht="15" customHeight="1">
      <c r="A19" s="1" t="s">
        <v>1034</v>
      </c>
      <c r="B19" s="1" t="s">
        <v>1035</v>
      </c>
      <c r="C19" s="38">
        <v>15751115</v>
      </c>
      <c r="D19" s="279">
        <v>8.2212079426549248E-2</v>
      </c>
      <c r="E19" s="38">
        <v>6</v>
      </c>
      <c r="F19" s="38">
        <v>17935451.161219999</v>
      </c>
      <c r="G19" s="279">
        <v>8.7699103131096662E-2</v>
      </c>
      <c r="H19" s="38">
        <v>5</v>
      </c>
      <c r="I19" s="38">
        <v>20112102.529790003</v>
      </c>
      <c r="J19" s="279">
        <v>9.2285365417173512E-2</v>
      </c>
      <c r="K19" s="38">
        <v>4</v>
      </c>
      <c r="L19" s="38"/>
      <c r="M19" s="279">
        <v>0</v>
      </c>
      <c r="N19" s="38"/>
    </row>
    <row r="20" spans="1:14" s="140" customFormat="1" ht="15" customHeight="1">
      <c r="A20" s="1" t="s">
        <v>1034</v>
      </c>
      <c r="B20" s="1" t="s">
        <v>344</v>
      </c>
      <c r="C20" s="38">
        <v>6399976</v>
      </c>
      <c r="D20" s="279">
        <v>3.3404323137759387E-2</v>
      </c>
      <c r="E20" s="38">
        <v>11</v>
      </c>
      <c r="F20" s="38">
        <v>7141485.3032399993</v>
      </c>
      <c r="G20" s="279">
        <v>3.4919771489899547E-2</v>
      </c>
      <c r="H20" s="38">
        <v>11</v>
      </c>
      <c r="I20" s="38">
        <v>7152620.1047200002</v>
      </c>
      <c r="J20" s="279">
        <v>3.2820146927781159E-2</v>
      </c>
      <c r="K20" s="38">
        <v>11</v>
      </c>
      <c r="L20" s="81">
        <v>7380464.1032100003</v>
      </c>
      <c r="M20" s="279">
        <v>3.6170549812715308E-2</v>
      </c>
      <c r="N20" s="81">
        <v>10</v>
      </c>
    </row>
    <row r="21" spans="1:14" s="140" customFormat="1" ht="15" customHeight="1">
      <c r="A21" s="1" t="s">
        <v>1034</v>
      </c>
      <c r="B21" s="27" t="s">
        <v>346</v>
      </c>
      <c r="C21" s="38">
        <v>175528236</v>
      </c>
      <c r="D21" s="279">
        <v>0.91615998484133232</v>
      </c>
      <c r="E21" s="351"/>
      <c r="F21" s="38">
        <v>187165201.37150002</v>
      </c>
      <c r="G21" s="279">
        <v>0.91518301659020695</v>
      </c>
      <c r="H21" s="351"/>
      <c r="I21" s="81">
        <f>SUM(I8:I20)</f>
        <v>198586877.33813</v>
      </c>
      <c r="J21" s="458">
        <f>I21/$I$91</f>
        <v>0.91122559240434076</v>
      </c>
      <c r="K21" s="351"/>
      <c r="L21" s="81">
        <v>185198001.26843998</v>
      </c>
      <c r="M21" s="458"/>
      <c r="N21" s="351"/>
    </row>
    <row r="22" spans="1:14" s="140" customFormat="1" ht="15" customHeight="1">
      <c r="A22" s="1"/>
      <c r="B22" s="1"/>
      <c r="C22" s="38"/>
      <c r="D22" s="279"/>
      <c r="E22" s="351"/>
      <c r="F22" s="38"/>
      <c r="G22" s="279"/>
      <c r="H22" s="351"/>
      <c r="I22" s="38"/>
      <c r="J22" s="279"/>
      <c r="K22" s="351"/>
      <c r="L22" s="81"/>
      <c r="M22" s="279"/>
      <c r="N22" s="1"/>
    </row>
    <row r="23" spans="1:14" s="140" customFormat="1" ht="15" customHeight="1">
      <c r="A23" s="459"/>
      <c r="B23" s="301" t="s">
        <v>347</v>
      </c>
      <c r="C23" s="689"/>
      <c r="D23" s="280"/>
      <c r="E23" s="689"/>
      <c r="F23" s="689"/>
      <c r="G23" s="280"/>
      <c r="H23" s="689"/>
      <c r="I23" s="689"/>
      <c r="J23" s="280"/>
      <c r="K23" s="689"/>
      <c r="L23" s="690"/>
      <c r="M23" s="280"/>
      <c r="N23" s="690"/>
    </row>
    <row r="24" spans="1:14" s="140" customFormat="1" ht="15" customHeight="1">
      <c r="A24" s="1" t="s">
        <v>1034</v>
      </c>
      <c r="B24" s="1" t="s">
        <v>349</v>
      </c>
      <c r="C24" s="38">
        <v>3071552</v>
      </c>
      <c r="D24" s="279">
        <v>1.6031796922743324E-2</v>
      </c>
      <c r="E24" s="38">
        <v>13</v>
      </c>
      <c r="F24" s="38">
        <v>3705616.4035200002</v>
      </c>
      <c r="G24" s="279">
        <v>1.8119378889071579E-2</v>
      </c>
      <c r="H24" s="38">
        <v>13</v>
      </c>
      <c r="I24" s="38">
        <v>3936892.0321000004</v>
      </c>
      <c r="J24" s="279">
        <v>1.806462150101722E-2</v>
      </c>
      <c r="K24" s="38">
        <v>13</v>
      </c>
      <c r="L24" s="81">
        <v>3003882.2105300003</v>
      </c>
      <c r="M24" s="279">
        <v>1.4721577072673315E-2</v>
      </c>
      <c r="N24" s="81">
        <v>13</v>
      </c>
    </row>
    <row r="25" spans="1:14" s="140" customFormat="1" ht="15" customHeight="1">
      <c r="A25" s="1" t="s">
        <v>1034</v>
      </c>
      <c r="B25" s="1" t="s">
        <v>348</v>
      </c>
      <c r="C25" s="38">
        <v>434477</v>
      </c>
      <c r="D25" s="279">
        <v>2.2677288327212922E-3</v>
      </c>
      <c r="E25" s="38">
        <v>19</v>
      </c>
      <c r="F25" s="38">
        <v>441334.44633000001</v>
      </c>
      <c r="G25" s="279">
        <v>2.1579961817569E-3</v>
      </c>
      <c r="H25" s="38">
        <v>19</v>
      </c>
      <c r="I25" s="38">
        <v>414426.53825999994</v>
      </c>
      <c r="J25" s="279">
        <v>1.9016164254955031E-3</v>
      </c>
      <c r="K25" s="38">
        <v>20</v>
      </c>
      <c r="L25" s="81">
        <v>378205.17958</v>
      </c>
      <c r="M25" s="279">
        <v>1.8535269728465324E-3</v>
      </c>
      <c r="N25" s="81">
        <v>19</v>
      </c>
    </row>
    <row r="26" spans="1:14" s="140" customFormat="1" ht="15" customHeight="1">
      <c r="A26" s="1" t="s">
        <v>1034</v>
      </c>
      <c r="B26" s="27" t="s">
        <v>346</v>
      </c>
      <c r="C26" s="38">
        <v>3506029</v>
      </c>
      <c r="D26" s="279">
        <v>1.8299525755464615E-2</v>
      </c>
      <c r="E26" s="351"/>
      <c r="F26" s="38">
        <v>4146950.8498500003</v>
      </c>
      <c r="G26" s="279">
        <v>2.0277375070828475E-2</v>
      </c>
      <c r="H26" s="351"/>
      <c r="I26" s="81">
        <f>SUM(I24:I25)</f>
        <v>4351318.5703600002</v>
      </c>
      <c r="J26" s="458">
        <f>I26/$I$91</f>
        <v>1.9966237926512719E-2</v>
      </c>
      <c r="K26" s="351"/>
      <c r="L26" s="81">
        <v>3382087.39011</v>
      </c>
      <c r="M26" s="458"/>
      <c r="N26" s="351"/>
    </row>
    <row r="27" spans="1:14" s="140" customFormat="1" ht="15" customHeight="1">
      <c r="A27" s="1"/>
      <c r="B27" s="27"/>
      <c r="C27" s="38"/>
      <c r="D27" s="279"/>
      <c r="E27" s="351"/>
      <c r="F27" s="38"/>
      <c r="G27" s="279"/>
      <c r="H27" s="351"/>
      <c r="I27" s="38"/>
      <c r="J27" s="279"/>
      <c r="K27" s="351"/>
      <c r="L27" s="81"/>
      <c r="M27" s="279"/>
      <c r="N27" s="351"/>
    </row>
    <row r="28" spans="1:14" s="140" customFormat="1" ht="15" customHeight="1">
      <c r="A28" s="1"/>
      <c r="B28" s="301" t="s">
        <v>405</v>
      </c>
      <c r="C28" s="689"/>
      <c r="D28" s="280"/>
      <c r="E28" s="689"/>
      <c r="F28" s="689"/>
      <c r="G28" s="280"/>
      <c r="H28" s="689"/>
      <c r="I28" s="689"/>
      <c r="J28" s="280"/>
      <c r="K28" s="689"/>
      <c r="L28" s="690"/>
      <c r="M28" s="280"/>
      <c r="N28" s="690"/>
    </row>
    <row r="29" spans="1:14" s="140" customFormat="1" ht="15" customHeight="1">
      <c r="A29" s="1"/>
      <c r="B29" s="4" t="s">
        <v>406</v>
      </c>
      <c r="C29" s="297">
        <v>4017968.2406000001</v>
      </c>
      <c r="D29" s="458">
        <v>2.0971564497469515E-2</v>
      </c>
      <c r="E29" s="297">
        <v>12</v>
      </c>
      <c r="F29" s="297">
        <v>3999937.96324</v>
      </c>
      <c r="G29" s="458">
        <v>1.9558525113360578E-2</v>
      </c>
      <c r="H29" s="297">
        <v>12</v>
      </c>
      <c r="I29" s="297">
        <v>4354856.0021200003</v>
      </c>
      <c r="J29" s="458">
        <v>1.9982469605031982E-2</v>
      </c>
      <c r="K29" s="297">
        <v>12</v>
      </c>
      <c r="L29" s="460">
        <v>4639187.6122299992</v>
      </c>
      <c r="M29" s="458">
        <v>2.2735964062980066E-2</v>
      </c>
      <c r="N29" s="461">
        <v>11</v>
      </c>
    </row>
    <row r="30" spans="1:14" s="140" customFormat="1" ht="15" customHeight="1">
      <c r="A30" s="1"/>
      <c r="B30" s="462" t="s">
        <v>346</v>
      </c>
      <c r="C30" s="297">
        <v>4017968.2406000001</v>
      </c>
      <c r="D30" s="458">
        <v>2.0971564497469515E-2</v>
      </c>
      <c r="E30" s="461"/>
      <c r="F30" s="297">
        <v>3999937.96324</v>
      </c>
      <c r="G30" s="458">
        <v>1.9558525113360571E-2</v>
      </c>
      <c r="H30" s="461"/>
      <c r="I30" s="297">
        <f>SUM(I29)</f>
        <v>4354856.0021200003</v>
      </c>
      <c r="J30" s="458">
        <f>I30/$I$91</f>
        <v>1.9982469605031979E-2</v>
      </c>
      <c r="K30" s="461"/>
      <c r="L30" s="297">
        <v>4639187.6122299992</v>
      </c>
      <c r="M30" s="458"/>
      <c r="N30" s="461"/>
    </row>
    <row r="31" spans="1:14" s="140" customFormat="1" ht="15" customHeight="1">
      <c r="A31" s="1"/>
      <c r="B31" s="1"/>
      <c r="C31" s="38"/>
      <c r="D31" s="279"/>
      <c r="E31" s="351"/>
      <c r="F31" s="38"/>
      <c r="G31" s="279"/>
      <c r="H31" s="351"/>
      <c r="I31" s="38"/>
      <c r="J31" s="279"/>
      <c r="K31" s="351"/>
      <c r="L31" s="81"/>
      <c r="M31" s="279"/>
      <c r="N31" s="1"/>
    </row>
    <row r="32" spans="1:14" s="140" customFormat="1" ht="15" customHeight="1">
      <c r="A32" s="459"/>
      <c r="B32" s="301" t="s">
        <v>1036</v>
      </c>
      <c r="C32" s="689"/>
      <c r="D32" s="280"/>
      <c r="E32" s="689"/>
      <c r="F32" s="689"/>
      <c r="G32" s="280"/>
      <c r="H32" s="689"/>
      <c r="I32" s="689"/>
      <c r="J32" s="280"/>
      <c r="K32" s="689"/>
      <c r="L32" s="690"/>
      <c r="M32" s="280"/>
      <c r="N32" s="690"/>
    </row>
    <row r="33" spans="1:14" s="140" customFormat="1" ht="15" customHeight="1">
      <c r="A33" s="1" t="s">
        <v>1034</v>
      </c>
      <c r="B33" s="1" t="s">
        <v>351</v>
      </c>
      <c r="C33" s="38">
        <v>1527721</v>
      </c>
      <c r="D33" s="279">
        <v>7.9738558313876343E-3</v>
      </c>
      <c r="E33" s="38">
        <v>15</v>
      </c>
      <c r="F33" s="38">
        <v>1511571.7435600003</v>
      </c>
      <c r="G33" s="279">
        <v>7.3911431074088953E-3</v>
      </c>
      <c r="H33" s="38">
        <v>15</v>
      </c>
      <c r="I33" s="38">
        <v>1518667.9480799995</v>
      </c>
      <c r="J33" s="279">
        <v>6.9684821031675203E-3</v>
      </c>
      <c r="K33" s="38">
        <v>15</v>
      </c>
      <c r="L33" s="81">
        <v>1370054.3404900001</v>
      </c>
      <c r="M33" s="279">
        <v>6.7144312438654156E-3</v>
      </c>
      <c r="N33" s="81">
        <v>14</v>
      </c>
    </row>
    <row r="34" spans="1:14" s="140" customFormat="1" ht="15" customHeight="1">
      <c r="A34" s="1" t="s">
        <v>1034</v>
      </c>
      <c r="B34" s="1" t="s">
        <v>353</v>
      </c>
      <c r="C34" s="38">
        <v>719872</v>
      </c>
      <c r="D34" s="279">
        <v>3.757332356531513E-3</v>
      </c>
      <c r="E34" s="38">
        <v>17</v>
      </c>
      <c r="F34" s="38">
        <v>735049.65483999997</v>
      </c>
      <c r="G34" s="279">
        <v>3.5941775262209388E-3</v>
      </c>
      <c r="H34" s="38">
        <v>17</v>
      </c>
      <c r="I34" s="38">
        <v>801028.22201999999</v>
      </c>
      <c r="J34" s="279">
        <v>3.6755571462053572E-3</v>
      </c>
      <c r="K34" s="38">
        <v>17</v>
      </c>
      <c r="L34" s="81">
        <v>762463.47172000003</v>
      </c>
      <c r="M34" s="279">
        <v>3.7367193442793445E-3</v>
      </c>
      <c r="N34" s="81">
        <v>17</v>
      </c>
    </row>
    <row r="35" spans="1:14" s="140" customFormat="1" ht="15" customHeight="1">
      <c r="A35" s="1" t="s">
        <v>1034</v>
      </c>
      <c r="B35" s="1" t="s">
        <v>352</v>
      </c>
      <c r="C35" s="38">
        <v>165502</v>
      </c>
      <c r="D35" s="279">
        <v>8.6382859684871539E-4</v>
      </c>
      <c r="E35" s="38">
        <v>32</v>
      </c>
      <c r="F35" s="38">
        <v>160193.27019000004</v>
      </c>
      <c r="G35" s="279">
        <v>7.8329817282080691E-4</v>
      </c>
      <c r="H35" s="38">
        <v>34</v>
      </c>
      <c r="I35" s="38">
        <v>160465.53902999999</v>
      </c>
      <c r="J35" s="279">
        <v>7.3630396843456659E-4</v>
      </c>
      <c r="K35" s="38">
        <v>36</v>
      </c>
      <c r="L35" s="81">
        <v>151058.45976</v>
      </c>
      <c r="M35" s="279">
        <v>7.40314899845488E-4</v>
      </c>
      <c r="N35" s="81">
        <v>37</v>
      </c>
    </row>
    <row r="36" spans="1:14" s="140" customFormat="1" ht="15" customHeight="1">
      <c r="A36" s="1" t="s">
        <v>1034</v>
      </c>
      <c r="B36" s="27" t="s">
        <v>346</v>
      </c>
      <c r="C36" s="38">
        <v>2413096</v>
      </c>
      <c r="D36" s="279">
        <v>1.2595022004212926E-2</v>
      </c>
      <c r="E36" s="351"/>
      <c r="F36" s="38">
        <v>2406814.6685900004</v>
      </c>
      <c r="G36" s="279">
        <v>1.1768618806450637E-2</v>
      </c>
      <c r="H36" s="351"/>
      <c r="I36" s="81">
        <f>SUM(I33:I35)</f>
        <v>2480161.7091299999</v>
      </c>
      <c r="J36" s="458">
        <f>I36/$I$91</f>
        <v>1.1380343217807443E-2</v>
      </c>
      <c r="K36" s="351"/>
      <c r="L36" s="81">
        <v>2283576.2719700001</v>
      </c>
      <c r="M36" s="458"/>
      <c r="N36" s="351"/>
    </row>
    <row r="37" spans="1:14" s="140" customFormat="1" ht="15" customHeight="1">
      <c r="A37" s="1"/>
      <c r="B37" s="1"/>
      <c r="C37" s="38"/>
      <c r="D37" s="279"/>
      <c r="E37" s="351"/>
      <c r="F37" s="38"/>
      <c r="G37" s="279"/>
      <c r="H37" s="351"/>
      <c r="I37" s="38"/>
      <c r="J37" s="279"/>
      <c r="K37" s="351"/>
      <c r="L37" s="81"/>
      <c r="M37" s="279"/>
      <c r="N37" s="1"/>
    </row>
    <row r="38" spans="1:14" s="144" customFormat="1" ht="15" customHeight="1">
      <c r="A38" s="1"/>
      <c r="B38" s="301" t="s">
        <v>354</v>
      </c>
      <c r="C38" s="689"/>
      <c r="D38" s="280"/>
      <c r="E38" s="689"/>
      <c r="F38" s="689"/>
      <c r="G38" s="280"/>
      <c r="H38" s="689"/>
      <c r="I38" s="689"/>
      <c r="J38" s="280"/>
      <c r="K38" s="689"/>
      <c r="L38" s="690"/>
      <c r="M38" s="280"/>
      <c r="N38" s="690"/>
    </row>
    <row r="39" spans="1:14" s="140" customFormat="1" ht="15" customHeight="1">
      <c r="A39" s="1" t="s">
        <v>1034</v>
      </c>
      <c r="B39" s="463" t="s">
        <v>366</v>
      </c>
      <c r="C39" s="38">
        <v>1012965.9227999998</v>
      </c>
      <c r="D39" s="279">
        <v>5.400448517137264E-3</v>
      </c>
      <c r="E39" s="38">
        <v>15</v>
      </c>
      <c r="F39" s="38">
        <v>1042177.2927100002</v>
      </c>
      <c r="G39" s="279">
        <v>5.0959417219390638E-3</v>
      </c>
      <c r="H39" s="38">
        <v>16</v>
      </c>
      <c r="I39" s="38">
        <v>1173602.8252900001</v>
      </c>
      <c r="J39" s="279">
        <v>5.3851339225270819E-3</v>
      </c>
      <c r="K39" s="38">
        <v>16</v>
      </c>
      <c r="L39" s="81">
        <v>1035799.0508099999</v>
      </c>
      <c r="M39" s="279">
        <v>5.0762961027059836E-3</v>
      </c>
      <c r="N39" s="81">
        <v>15</v>
      </c>
    </row>
    <row r="40" spans="1:14" s="140" customFormat="1" ht="15" customHeight="1">
      <c r="A40" s="1" t="s">
        <v>1034</v>
      </c>
      <c r="B40" s="463" t="s">
        <v>380</v>
      </c>
      <c r="C40" s="38">
        <v>703389.98992999992</v>
      </c>
      <c r="D40" s="279">
        <v>3.7499992276015231E-3</v>
      </c>
      <c r="E40" s="38">
        <v>17</v>
      </c>
      <c r="F40" s="38">
        <v>734160.63234000001</v>
      </c>
      <c r="G40" s="279">
        <v>3.589830466578417E-3</v>
      </c>
      <c r="H40" s="38">
        <v>18</v>
      </c>
      <c r="I40" s="38">
        <v>749936.27587999986</v>
      </c>
      <c r="J40" s="279">
        <v>3.4411192542733449E-3</v>
      </c>
      <c r="K40" s="38">
        <v>18</v>
      </c>
      <c r="L40" s="81">
        <v>751443.89402999997</v>
      </c>
      <c r="M40" s="279">
        <v>3.6827140435045764E-3</v>
      </c>
      <c r="N40" s="81">
        <v>18</v>
      </c>
    </row>
    <row r="41" spans="1:14" s="140" customFormat="1" ht="15" customHeight="1">
      <c r="A41" s="1" t="s">
        <v>1034</v>
      </c>
      <c r="B41" s="463" t="s">
        <v>363</v>
      </c>
      <c r="C41" s="38">
        <v>385494.48707999993</v>
      </c>
      <c r="D41" s="279">
        <v>2.0551956233248484E-3</v>
      </c>
      <c r="E41" s="38">
        <v>19</v>
      </c>
      <c r="F41" s="38">
        <v>380901.18541999999</v>
      </c>
      <c r="G41" s="279">
        <v>1.8624952359789597E-3</v>
      </c>
      <c r="H41" s="38">
        <v>20</v>
      </c>
      <c r="I41" s="38">
        <v>383572.67802999989</v>
      </c>
      <c r="J41" s="279">
        <v>1.7600419798780721E-3</v>
      </c>
      <c r="K41" s="38">
        <v>21</v>
      </c>
      <c r="L41" s="81">
        <v>364394.70122000005</v>
      </c>
      <c r="M41" s="279">
        <v>1.7858438856487311E-3</v>
      </c>
      <c r="N41" s="81">
        <v>20</v>
      </c>
    </row>
    <row r="42" spans="1:14" s="140" customFormat="1" ht="15" customHeight="1">
      <c r="A42" s="1" t="s">
        <v>1034</v>
      </c>
      <c r="B42" s="463" t="s">
        <v>381</v>
      </c>
      <c r="C42" s="38">
        <v>101009.78748000003</v>
      </c>
      <c r="D42" s="279">
        <v>5.3851580268847758E-4</v>
      </c>
      <c r="E42" s="38">
        <v>38</v>
      </c>
      <c r="F42" s="38">
        <v>92148.310669999992</v>
      </c>
      <c r="G42" s="279">
        <v>4.5057825020192909E-4</v>
      </c>
      <c r="H42" s="38">
        <v>43</v>
      </c>
      <c r="I42" s="38">
        <v>91385.698099999994</v>
      </c>
      <c r="J42" s="279">
        <v>4.1932774211797216E-4</v>
      </c>
      <c r="K42" s="38">
        <v>45</v>
      </c>
      <c r="L42" s="81">
        <v>83106.211349999998</v>
      </c>
      <c r="M42" s="279">
        <v>4.0729110193406628E-4</v>
      </c>
      <c r="N42" s="81">
        <v>46</v>
      </c>
    </row>
    <row r="43" spans="1:14" s="140" customFormat="1" ht="15" customHeight="1">
      <c r="A43" s="1" t="s">
        <v>1034</v>
      </c>
      <c r="B43" s="463" t="s">
        <v>370</v>
      </c>
      <c r="C43" s="38">
        <v>187356.23733999999</v>
      </c>
      <c r="D43" s="279">
        <v>9.9885661634344222E-4</v>
      </c>
      <c r="E43" s="38">
        <v>29</v>
      </c>
      <c r="F43" s="38">
        <v>190738.77317999999</v>
      </c>
      <c r="G43" s="279">
        <v>9.3265673608367884E-4</v>
      </c>
      <c r="H43" s="38">
        <v>30</v>
      </c>
      <c r="I43" s="38">
        <v>203936.13613</v>
      </c>
      <c r="J43" s="279">
        <v>9.3577092781059923E-4</v>
      </c>
      <c r="K43" s="38">
        <v>32</v>
      </c>
      <c r="L43" s="81">
        <v>200772.47881999999</v>
      </c>
      <c r="M43" s="279">
        <v>9.8395586573243291E-4</v>
      </c>
      <c r="N43" s="81">
        <v>31</v>
      </c>
    </row>
    <row r="44" spans="1:14" s="140" customFormat="1" ht="15" customHeight="1">
      <c r="A44" s="1" t="s">
        <v>1034</v>
      </c>
      <c r="B44" s="463" t="s">
        <v>356</v>
      </c>
      <c r="C44" s="38">
        <v>101583.14547999998</v>
      </c>
      <c r="D44" s="279">
        <v>5.4157255937810995E-4</v>
      </c>
      <c r="E44" s="38">
        <v>37</v>
      </c>
      <c r="F44" s="38">
        <v>104371.91561999999</v>
      </c>
      <c r="G44" s="279">
        <v>5.1034809828145262E-4</v>
      </c>
      <c r="H44" s="38">
        <v>39</v>
      </c>
      <c r="I44" s="38">
        <v>109509.30911999999</v>
      </c>
      <c r="J44" s="279">
        <v>5.024888170569072E-4</v>
      </c>
      <c r="K44" s="38">
        <v>41</v>
      </c>
      <c r="L44" s="81">
        <v>104515.40878</v>
      </c>
      <c r="M44" s="279">
        <v>5.1221437386696114E-4</v>
      </c>
      <c r="N44" s="81">
        <v>43</v>
      </c>
    </row>
    <row r="45" spans="1:14" s="140" customFormat="1" ht="15" customHeight="1">
      <c r="A45" s="1" t="s">
        <v>1034</v>
      </c>
      <c r="B45" s="463" t="s">
        <v>379</v>
      </c>
      <c r="C45" s="38">
        <v>272859.53914000001</v>
      </c>
      <c r="D45" s="279">
        <v>1.4547023353581373E-3</v>
      </c>
      <c r="E45" s="38">
        <v>20</v>
      </c>
      <c r="F45" s="38">
        <v>279649.74834999995</v>
      </c>
      <c r="G45" s="279">
        <v>1.367405363861705E-3</v>
      </c>
      <c r="H45" s="38">
        <v>22</v>
      </c>
      <c r="I45" s="38">
        <v>284032.55074999999</v>
      </c>
      <c r="J45" s="279">
        <v>1.3032972409279637E-3</v>
      </c>
      <c r="K45" s="38">
        <v>23</v>
      </c>
      <c r="L45" s="81">
        <v>275328.61768999998</v>
      </c>
      <c r="M45" s="279">
        <v>1.3493443422739227E-3</v>
      </c>
      <c r="N45" s="81">
        <v>26</v>
      </c>
    </row>
    <row r="46" spans="1:14" s="140" customFormat="1" ht="15" customHeight="1">
      <c r="A46" s="1" t="s">
        <v>1034</v>
      </c>
      <c r="B46" s="463" t="s">
        <v>377</v>
      </c>
      <c r="C46" s="38">
        <v>168857.75279999999</v>
      </c>
      <c r="D46" s="279">
        <v>9.0023522034703022E-4</v>
      </c>
      <c r="E46" s="38">
        <v>30</v>
      </c>
      <c r="F46" s="38">
        <v>163455.36465</v>
      </c>
      <c r="G46" s="279">
        <v>7.9924885930755026E-4</v>
      </c>
      <c r="H46" s="38">
        <v>32</v>
      </c>
      <c r="I46" s="38">
        <v>174131.00868999999</v>
      </c>
      <c r="J46" s="279">
        <v>7.9900864385586709E-4</v>
      </c>
      <c r="K46" s="38">
        <v>34</v>
      </c>
      <c r="L46" s="81">
        <v>172647.2727</v>
      </c>
      <c r="M46" s="279">
        <v>8.4611844050684474E-4</v>
      </c>
      <c r="N46" s="81">
        <v>34</v>
      </c>
    </row>
    <row r="47" spans="1:14" s="140" customFormat="1" ht="15" customHeight="1">
      <c r="A47" s="1" t="s">
        <v>1034</v>
      </c>
      <c r="B47" s="463" t="s">
        <v>364</v>
      </c>
      <c r="C47" s="38">
        <v>161156.84122999999</v>
      </c>
      <c r="D47" s="279">
        <v>8.5917917341323533E-4</v>
      </c>
      <c r="E47" s="38">
        <v>32</v>
      </c>
      <c r="F47" s="38">
        <v>160356.00071999998</v>
      </c>
      <c r="G47" s="279">
        <v>7.8409387745096988E-4</v>
      </c>
      <c r="H47" s="38">
        <v>33</v>
      </c>
      <c r="I47" s="38">
        <v>172069.43083999999</v>
      </c>
      <c r="J47" s="279">
        <v>7.8954899313355212E-4</v>
      </c>
      <c r="K47" s="38">
        <v>35</v>
      </c>
      <c r="L47" s="81">
        <v>167621.71526</v>
      </c>
      <c r="M47" s="279">
        <v>8.2148893575237803E-4</v>
      </c>
      <c r="N47" s="81">
        <v>35</v>
      </c>
    </row>
    <row r="48" spans="1:14" s="140" customFormat="1" ht="15" customHeight="1">
      <c r="A48" s="1" t="s">
        <v>1034</v>
      </c>
      <c r="B48" s="463" t="s">
        <v>378</v>
      </c>
      <c r="C48" s="38">
        <v>142094.20292000001</v>
      </c>
      <c r="D48" s="279">
        <v>7.5755009145023894E-4</v>
      </c>
      <c r="E48" s="38">
        <v>34</v>
      </c>
      <c r="F48" s="38">
        <v>144736.14222000001</v>
      </c>
      <c r="G48" s="279">
        <v>7.0771734422795751E-4</v>
      </c>
      <c r="H48" s="38">
        <v>36</v>
      </c>
      <c r="I48" s="38">
        <v>152754.52456999998</v>
      </c>
      <c r="J48" s="279">
        <v>7.0092160171660825E-4</v>
      </c>
      <c r="K48" s="38">
        <v>38</v>
      </c>
      <c r="L48" s="81">
        <v>150543.71823</v>
      </c>
      <c r="M48" s="279">
        <v>7.3779222865690518E-4</v>
      </c>
      <c r="N48" s="81">
        <v>38</v>
      </c>
    </row>
    <row r="49" spans="1:14" s="140" customFormat="1" ht="15" customHeight="1">
      <c r="A49" s="1" t="s">
        <v>1034</v>
      </c>
      <c r="B49" s="463" t="s">
        <v>368</v>
      </c>
      <c r="C49" s="38">
        <v>100566.55936000001</v>
      </c>
      <c r="D49" s="279">
        <v>5.3615281042039499E-4</v>
      </c>
      <c r="E49" s="38">
        <v>39</v>
      </c>
      <c r="F49" s="38">
        <v>108328.87628</v>
      </c>
      <c r="G49" s="279">
        <v>5.2969647696943136E-4</v>
      </c>
      <c r="H49" s="38">
        <v>38</v>
      </c>
      <c r="I49" s="38">
        <v>114701.97467999998</v>
      </c>
      <c r="J49" s="279">
        <v>5.2631561676538981E-4</v>
      </c>
      <c r="K49" s="38">
        <v>39</v>
      </c>
      <c r="L49" s="81">
        <v>116156.54497</v>
      </c>
      <c r="M49" s="279">
        <v>5.6926583981120474E-4</v>
      </c>
      <c r="N49" s="81">
        <v>41</v>
      </c>
    </row>
    <row r="50" spans="1:14" s="140" customFormat="1" ht="15" customHeight="1">
      <c r="A50" s="1" t="s">
        <v>1034</v>
      </c>
      <c r="B50" s="463" t="s">
        <v>384</v>
      </c>
      <c r="C50" s="38">
        <v>47063.085529999997</v>
      </c>
      <c r="D50" s="279">
        <v>2.509085100906938E-4</v>
      </c>
      <c r="E50" s="38">
        <v>48</v>
      </c>
      <c r="F50" s="38">
        <v>50448.003290000001</v>
      </c>
      <c r="G50" s="279">
        <v>2.4667596056093127E-4</v>
      </c>
      <c r="H50" s="38">
        <v>52</v>
      </c>
      <c r="I50" s="38">
        <v>52346.040809999991</v>
      </c>
      <c r="J50" s="279">
        <v>2.4019236661795032E-4</v>
      </c>
      <c r="K50" s="38">
        <v>55</v>
      </c>
      <c r="L50" s="81">
        <v>54519.674799999993</v>
      </c>
      <c r="M50" s="279">
        <v>2.6719276532606541E-4</v>
      </c>
      <c r="N50" s="81">
        <v>57</v>
      </c>
    </row>
    <row r="51" spans="1:14" s="140" customFormat="1" ht="15" customHeight="1">
      <c r="A51" s="1" t="s">
        <v>1034</v>
      </c>
      <c r="B51" s="463" t="s">
        <v>359</v>
      </c>
      <c r="C51" s="38">
        <v>126625.02434999998</v>
      </c>
      <c r="D51" s="279">
        <v>6.7507890402986764E-4</v>
      </c>
      <c r="E51" s="38">
        <v>35</v>
      </c>
      <c r="F51" s="38">
        <v>129756.89051000001</v>
      </c>
      <c r="G51" s="279">
        <v>6.3447319058311611E-4</v>
      </c>
      <c r="H51" s="38">
        <v>37</v>
      </c>
      <c r="I51" s="38">
        <v>154358.25612999997</v>
      </c>
      <c r="J51" s="279">
        <v>7.0828040236047094E-4</v>
      </c>
      <c r="K51" s="38">
        <v>37</v>
      </c>
      <c r="L51" s="81">
        <v>150512.42301</v>
      </c>
      <c r="M51" s="279">
        <v>7.3763885546816255E-4</v>
      </c>
      <c r="N51" s="81">
        <v>39</v>
      </c>
    </row>
    <row r="52" spans="1:14" s="140" customFormat="1" ht="15" customHeight="1">
      <c r="A52" s="1" t="s">
        <v>1034</v>
      </c>
      <c r="B52" s="463" t="s">
        <v>382</v>
      </c>
      <c r="C52" s="38">
        <v>203108.50115</v>
      </c>
      <c r="D52" s="279">
        <v>1.0828370226133039E-3</v>
      </c>
      <c r="E52" s="38">
        <v>28</v>
      </c>
      <c r="F52" s="38">
        <v>230072.17077999999</v>
      </c>
      <c r="G52" s="279">
        <v>1.1249855301358374E-3</v>
      </c>
      <c r="H52" s="38">
        <v>28</v>
      </c>
      <c r="I52" s="38">
        <v>254498.82788999999</v>
      </c>
      <c r="J52" s="279">
        <v>1.1677803101531935E-3</v>
      </c>
      <c r="K52" s="38">
        <v>27</v>
      </c>
      <c r="L52" s="81">
        <v>244749.82162</v>
      </c>
      <c r="M52" s="279">
        <v>1.1994822399731013E-3</v>
      </c>
      <c r="N52" s="81">
        <v>28</v>
      </c>
    </row>
    <row r="53" spans="1:14" s="140" customFormat="1" ht="15" customHeight="1">
      <c r="A53" s="1" t="s">
        <v>1034</v>
      </c>
      <c r="B53" s="463" t="s">
        <v>383</v>
      </c>
      <c r="C53" s="38">
        <v>84595.531369999997</v>
      </c>
      <c r="D53" s="279">
        <v>4.5100610164726802E-4</v>
      </c>
      <c r="E53" s="38">
        <v>42</v>
      </c>
      <c r="F53" s="38">
        <v>82663.339459999988</v>
      </c>
      <c r="G53" s="279">
        <v>4.0419951900280319E-4</v>
      </c>
      <c r="H53" s="38">
        <v>44</v>
      </c>
      <c r="I53" s="38">
        <v>83101.194429999989</v>
      </c>
      <c r="J53" s="279">
        <v>3.813138921312076E-4</v>
      </c>
      <c r="K53" s="38">
        <v>46</v>
      </c>
      <c r="L53" s="81">
        <v>81846.622340000002</v>
      </c>
      <c r="M53" s="279">
        <v>4.0111804473974457E-4</v>
      </c>
      <c r="N53" s="81">
        <v>47</v>
      </c>
    </row>
    <row r="54" spans="1:14" s="140" customFormat="1" ht="15" customHeight="1">
      <c r="A54" s="1" t="s">
        <v>1034</v>
      </c>
      <c r="B54" s="463" t="s">
        <v>361</v>
      </c>
      <c r="C54" s="38">
        <v>220681.60548</v>
      </c>
      <c r="D54" s="279">
        <v>1.1765249178172423E-3</v>
      </c>
      <c r="E54" s="38">
        <v>26</v>
      </c>
      <c r="F54" s="38">
        <v>240079.48277999999</v>
      </c>
      <c r="G54" s="279">
        <v>1.1739183548116212E-3</v>
      </c>
      <c r="H54" s="38">
        <v>27</v>
      </c>
      <c r="I54" s="38">
        <v>248406.20793999999</v>
      </c>
      <c r="J54" s="279">
        <v>1.1398240257418102E-3</v>
      </c>
      <c r="K54" s="38">
        <v>28</v>
      </c>
      <c r="L54" s="81">
        <v>250594.59833000001</v>
      </c>
      <c r="M54" s="279">
        <v>1.228126615743631E-3</v>
      </c>
      <c r="N54" s="81">
        <v>27</v>
      </c>
    </row>
    <row r="55" spans="1:14" s="140" customFormat="1" ht="15" customHeight="1">
      <c r="A55" s="1" t="s">
        <v>1034</v>
      </c>
      <c r="B55" s="463" t="s">
        <v>373</v>
      </c>
      <c r="C55" s="38">
        <v>73052.792159999997</v>
      </c>
      <c r="D55" s="279">
        <v>3.8946803067441631E-4</v>
      </c>
      <c r="E55" s="38">
        <v>43</v>
      </c>
      <c r="F55" s="38">
        <v>71601.298110000018</v>
      </c>
      <c r="G55" s="279">
        <v>3.5010937672125752E-4</v>
      </c>
      <c r="H55" s="38">
        <v>45</v>
      </c>
      <c r="I55" s="38">
        <v>71806.572970000008</v>
      </c>
      <c r="J55" s="279">
        <v>3.2948796954848143E-4</v>
      </c>
      <c r="K55" s="38">
        <v>47</v>
      </c>
      <c r="L55" s="81">
        <v>69355.779490000001</v>
      </c>
      <c r="M55" s="279">
        <v>3.3990229364460391E-4</v>
      </c>
      <c r="N55" s="81">
        <v>49</v>
      </c>
    </row>
    <row r="56" spans="1:14" s="140" customFormat="1" ht="15" customHeight="1">
      <c r="A56" s="1" t="s">
        <v>1034</v>
      </c>
      <c r="B56" s="463" t="s">
        <v>362</v>
      </c>
      <c r="C56" s="38">
        <v>58633.435010000001</v>
      </c>
      <c r="D56" s="279">
        <v>3.1259378033088824E-4</v>
      </c>
      <c r="E56" s="38">
        <v>46</v>
      </c>
      <c r="F56" s="38">
        <v>63266.945390000008</v>
      </c>
      <c r="G56" s="279">
        <v>3.093568329378817E-4</v>
      </c>
      <c r="H56" s="38">
        <v>47</v>
      </c>
      <c r="I56" s="38">
        <v>67316.746170000013</v>
      </c>
      <c r="J56" s="279">
        <v>3.0888617984081208E-4</v>
      </c>
      <c r="K56" s="38">
        <v>50</v>
      </c>
      <c r="L56" s="81">
        <v>64911.120149999995</v>
      </c>
      <c r="M56" s="279">
        <v>3.1811968352553317E-4</v>
      </c>
      <c r="N56" s="81">
        <v>52</v>
      </c>
    </row>
    <row r="57" spans="1:14" s="140" customFormat="1" ht="15" customHeight="1">
      <c r="A57" s="1" t="s">
        <v>1034</v>
      </c>
      <c r="B57" s="463" t="s">
        <v>360</v>
      </c>
      <c r="C57" s="38">
        <v>222969.96033999999</v>
      </c>
      <c r="D57" s="279">
        <v>1.188724876702543E-3</v>
      </c>
      <c r="E57" s="38">
        <v>25</v>
      </c>
      <c r="F57" s="38">
        <v>257273.82758000001</v>
      </c>
      <c r="G57" s="279">
        <v>1.2579936648962251E-3</v>
      </c>
      <c r="H57" s="38">
        <v>24</v>
      </c>
      <c r="I57" s="38">
        <v>273719.21842000005</v>
      </c>
      <c r="J57" s="279">
        <v>1.2559740114777838E-3</v>
      </c>
      <c r="K57" s="38">
        <v>26</v>
      </c>
      <c r="L57" s="81">
        <v>276746.85808999999</v>
      </c>
      <c r="M57" s="279">
        <v>1.3562949261826357E-3</v>
      </c>
      <c r="N57" s="81">
        <v>25</v>
      </c>
    </row>
    <row r="58" spans="1:14" s="140" customFormat="1" ht="15" customHeight="1">
      <c r="A58" s="1" t="s">
        <v>1034</v>
      </c>
      <c r="B58" s="463" t="s">
        <v>355</v>
      </c>
      <c r="C58" s="38">
        <v>255718.49351000006</v>
      </c>
      <c r="D58" s="279">
        <v>1.3633178846365977E-3</v>
      </c>
      <c r="E58" s="38">
        <v>21</v>
      </c>
      <c r="F58" s="38">
        <v>313621.99817000004</v>
      </c>
      <c r="G58" s="279">
        <v>1.5335197154762038E-3</v>
      </c>
      <c r="H58" s="38">
        <v>21</v>
      </c>
      <c r="I58" s="38">
        <v>329695.07823999994</v>
      </c>
      <c r="J58" s="279">
        <v>1.5128219800269532E-3</v>
      </c>
      <c r="K58" s="38">
        <v>22</v>
      </c>
      <c r="L58" s="81">
        <v>335138.00313999999</v>
      </c>
      <c r="M58" s="279">
        <v>1.6424611876964498E-3</v>
      </c>
      <c r="N58" s="81">
        <v>21</v>
      </c>
    </row>
    <row r="59" spans="1:14" s="140" customFormat="1" ht="15" customHeight="1">
      <c r="A59" s="1" t="s">
        <v>1034</v>
      </c>
      <c r="B59" s="463" t="s">
        <v>365</v>
      </c>
      <c r="C59" s="38">
        <v>61892.999369999998</v>
      </c>
      <c r="D59" s="279">
        <v>3.299715707562736E-4</v>
      </c>
      <c r="E59" s="38">
        <v>44</v>
      </c>
      <c r="F59" s="38">
        <v>63006.453810000006</v>
      </c>
      <c r="G59" s="279">
        <v>3.0808310540608714E-4</v>
      </c>
      <c r="H59" s="38">
        <v>48</v>
      </c>
      <c r="I59" s="38">
        <v>68291.904180000012</v>
      </c>
      <c r="J59" s="279">
        <v>3.1336074002958578E-4</v>
      </c>
      <c r="K59" s="38">
        <v>48</v>
      </c>
      <c r="L59" s="81">
        <v>63891.017500000002</v>
      </c>
      <c r="M59" s="279">
        <v>3.1312031313365503E-4</v>
      </c>
      <c r="N59" s="81">
        <v>53</v>
      </c>
    </row>
    <row r="60" spans="1:14" s="140" customFormat="1" ht="15" customHeight="1">
      <c r="A60" s="1" t="s">
        <v>1034</v>
      </c>
      <c r="B60" s="463" t="s">
        <v>375</v>
      </c>
      <c r="C60" s="38">
        <v>147478.73498000001</v>
      </c>
      <c r="D60" s="279">
        <v>7.8625677103776775E-4</v>
      </c>
      <c r="E60" s="38">
        <v>33</v>
      </c>
      <c r="F60" s="38">
        <v>164173.2739</v>
      </c>
      <c r="G60" s="279">
        <v>8.0275922527429271E-4</v>
      </c>
      <c r="H60" s="38">
        <v>31</v>
      </c>
      <c r="I60" s="38">
        <v>176137.61692</v>
      </c>
      <c r="J60" s="279">
        <v>8.0821606379022598E-4</v>
      </c>
      <c r="K60" s="38">
        <v>33</v>
      </c>
      <c r="L60" s="81">
        <v>174657.43078</v>
      </c>
      <c r="M60" s="279">
        <v>8.5596992436304947E-4</v>
      </c>
      <c r="N60" s="81">
        <v>33</v>
      </c>
    </row>
    <row r="61" spans="1:14" s="140" customFormat="1" ht="15" customHeight="1">
      <c r="A61" s="1" t="s">
        <v>1034</v>
      </c>
      <c r="B61" s="463" t="s">
        <v>367</v>
      </c>
      <c r="C61" s="38">
        <v>91154.371169999999</v>
      </c>
      <c r="D61" s="279">
        <v>4.8597339509198973E-4</v>
      </c>
      <c r="E61" s="38">
        <v>41</v>
      </c>
      <c r="F61" s="38">
        <v>93606.007379999981</v>
      </c>
      <c r="G61" s="279">
        <v>4.5770596017448678E-4</v>
      </c>
      <c r="H61" s="38">
        <v>42</v>
      </c>
      <c r="I61" s="38">
        <v>93780.615210000004</v>
      </c>
      <c r="J61" s="279">
        <v>4.3031693632642571E-4</v>
      </c>
      <c r="K61" s="38">
        <v>44</v>
      </c>
      <c r="L61" s="81">
        <v>89354.855409999989</v>
      </c>
      <c r="M61" s="279">
        <v>4.3791477113338606E-4</v>
      </c>
      <c r="N61" s="81">
        <v>45</v>
      </c>
    </row>
    <row r="62" spans="1:14" s="140" customFormat="1" ht="15" customHeight="1">
      <c r="A62" s="1" t="s">
        <v>1034</v>
      </c>
      <c r="B62" s="463" t="s">
        <v>374</v>
      </c>
      <c r="C62" s="38">
        <v>96553.669840000002</v>
      </c>
      <c r="D62" s="279">
        <v>5.1475880024696627E-4</v>
      </c>
      <c r="E62" s="38">
        <v>40</v>
      </c>
      <c r="F62" s="38">
        <v>99496.080949999989</v>
      </c>
      <c r="G62" s="279">
        <v>4.8650669481014903E-4</v>
      </c>
      <c r="H62" s="38">
        <v>40</v>
      </c>
      <c r="I62" s="38">
        <v>102645.52359</v>
      </c>
      <c r="J62" s="279">
        <v>4.7099400169173461E-4</v>
      </c>
      <c r="K62" s="38">
        <v>42</v>
      </c>
      <c r="L62" s="81">
        <v>105028.47911</v>
      </c>
      <c r="M62" s="279">
        <v>5.1472885475450046E-4</v>
      </c>
      <c r="N62" s="81">
        <v>42</v>
      </c>
    </row>
    <row r="63" spans="1:14" s="140" customFormat="1" ht="15" customHeight="1">
      <c r="A63" s="1" t="s">
        <v>1034</v>
      </c>
      <c r="B63" s="463" t="s">
        <v>372</v>
      </c>
      <c r="C63" s="38">
        <v>246728.53064000001</v>
      </c>
      <c r="D63" s="279">
        <v>1.3153894888656805E-3</v>
      </c>
      <c r="E63" s="38">
        <v>22</v>
      </c>
      <c r="F63" s="38">
        <v>242233.22014999998</v>
      </c>
      <c r="G63" s="279">
        <v>1.184449499750831E-3</v>
      </c>
      <c r="H63" s="38">
        <v>26</v>
      </c>
      <c r="I63" s="38">
        <v>236912.92712000001</v>
      </c>
      <c r="J63" s="279">
        <v>1.0870865449764432E-3</v>
      </c>
      <c r="K63" s="38">
        <v>29</v>
      </c>
      <c r="L63" s="81">
        <v>236028.66996999999</v>
      </c>
      <c r="M63" s="279">
        <v>1.1567411811766264E-3</v>
      </c>
      <c r="N63" s="81">
        <v>29</v>
      </c>
    </row>
    <row r="64" spans="1:14" s="140" customFormat="1" ht="15" customHeight="1">
      <c r="A64" s="1"/>
      <c r="B64" s="463" t="s">
        <v>357</v>
      </c>
      <c r="C64" s="38">
        <v>103284.01615</v>
      </c>
      <c r="D64" s="279">
        <v>5.5064045029220286E-4</v>
      </c>
      <c r="E64" s="38">
        <v>36</v>
      </c>
      <c r="F64" s="38">
        <v>97790.152360000007</v>
      </c>
      <c r="G64" s="279">
        <v>4.781652036480991E-4</v>
      </c>
      <c r="H64" s="38">
        <v>41</v>
      </c>
      <c r="I64" s="38">
        <v>98573.938489999986</v>
      </c>
      <c r="J64" s="279">
        <v>4.5231133446566697E-4</v>
      </c>
      <c r="K64" s="38">
        <v>43</v>
      </c>
      <c r="L64" s="81">
        <v>98759.399099999995</v>
      </c>
      <c r="M64" s="279">
        <v>4.8400503202321993E-4</v>
      </c>
      <c r="N64" s="81">
        <v>44</v>
      </c>
    </row>
    <row r="65" spans="1:14" s="140" customFormat="1" ht="15" customHeight="1">
      <c r="A65" s="1"/>
      <c r="B65" s="463" t="s">
        <v>358</v>
      </c>
      <c r="C65" s="38">
        <v>237804.25669000004</v>
      </c>
      <c r="D65" s="279">
        <v>1.267811301944461E-3</v>
      </c>
      <c r="E65" s="38">
        <v>23</v>
      </c>
      <c r="F65" s="38">
        <v>261032.52976999999</v>
      </c>
      <c r="G65" s="279">
        <v>1.276372617733086E-3</v>
      </c>
      <c r="H65" s="38">
        <v>23</v>
      </c>
      <c r="I65" s="38">
        <v>281999.38863999996</v>
      </c>
      <c r="J65" s="279">
        <v>1.2939679772174298E-3</v>
      </c>
      <c r="K65" s="38">
        <v>24</v>
      </c>
      <c r="L65" s="81">
        <v>288867.50714</v>
      </c>
      <c r="M65" s="279">
        <v>1.4156964128770547E-3</v>
      </c>
      <c r="N65" s="81">
        <v>22</v>
      </c>
    </row>
    <row r="66" spans="1:14" s="140" customFormat="1" ht="15" customHeight="1">
      <c r="A66" s="1"/>
      <c r="B66" s="463" t="s">
        <v>376</v>
      </c>
      <c r="C66" s="38">
        <v>219884.18454999998</v>
      </c>
      <c r="D66" s="279">
        <v>1.172273609276626E-3</v>
      </c>
      <c r="E66" s="38">
        <v>27</v>
      </c>
      <c r="F66" s="38">
        <v>224118.76876999997</v>
      </c>
      <c r="G66" s="279">
        <v>1.0958751379766052E-3</v>
      </c>
      <c r="H66" s="38">
        <v>29</v>
      </c>
      <c r="I66" s="38">
        <v>236671.66774999999</v>
      </c>
      <c r="J66" s="279">
        <v>1.0859795145658835E-3</v>
      </c>
      <c r="K66" s="38">
        <v>30</v>
      </c>
      <c r="L66" s="81">
        <v>276921.72352999996</v>
      </c>
      <c r="M66" s="279">
        <v>1.3571519155290495E-3</v>
      </c>
      <c r="N66" s="81">
        <v>24</v>
      </c>
    </row>
    <row r="67" spans="1:14" s="140" customFormat="1" ht="15" customHeight="1">
      <c r="A67" s="1"/>
      <c r="B67" s="463" t="s">
        <v>369</v>
      </c>
      <c r="C67" s="38">
        <v>49052.547079999997</v>
      </c>
      <c r="D67" s="279">
        <v>2.6151497219941019E-4</v>
      </c>
      <c r="E67" s="38">
        <v>47</v>
      </c>
      <c r="F67" s="38">
        <v>56552.214209999998</v>
      </c>
      <c r="G67" s="279">
        <v>2.7652376412020524E-4</v>
      </c>
      <c r="H67" s="38">
        <v>49</v>
      </c>
      <c r="I67" s="297">
        <v>59051.416570000001</v>
      </c>
      <c r="J67" s="279">
        <v>2.7096031101135626E-4</v>
      </c>
      <c r="K67" s="38">
        <v>53</v>
      </c>
      <c r="L67" s="81">
        <v>66086.402829999992</v>
      </c>
      <c r="M67" s="279">
        <v>3.2387956801605895E-4</v>
      </c>
      <c r="N67" s="81">
        <v>50</v>
      </c>
    </row>
    <row r="68" spans="1:14" s="140" customFormat="1" ht="15" customHeight="1">
      <c r="A68" s="1"/>
      <c r="B68" s="463" t="s">
        <v>371</v>
      </c>
      <c r="C68" s="38">
        <v>223593.21939999997</v>
      </c>
      <c r="D68" s="279">
        <v>1.1920476720608168E-3</v>
      </c>
      <c r="E68" s="38">
        <v>24</v>
      </c>
      <c r="F68" s="38">
        <v>245911.02390999996</v>
      </c>
      <c r="G68" s="279">
        <v>1.202432882959031E-3</v>
      </c>
      <c r="H68" s="38">
        <v>25</v>
      </c>
      <c r="I68" s="297">
        <v>274374.05581999995</v>
      </c>
      <c r="J68" s="279">
        <v>1.2589787648922173E-3</v>
      </c>
      <c r="K68" s="38">
        <v>25</v>
      </c>
      <c r="L68" s="81">
        <v>279465.14386000001</v>
      </c>
      <c r="M68" s="279">
        <v>1.3696168378502527E-3</v>
      </c>
      <c r="N68" s="81">
        <v>23</v>
      </c>
    </row>
    <row r="69" spans="1:14" s="140" customFormat="1" ht="15" customHeight="1">
      <c r="A69" s="1"/>
      <c r="B69" s="1" t="s">
        <v>1037</v>
      </c>
      <c r="C69" s="38">
        <v>16131.751659999996</v>
      </c>
      <c r="D69" s="279">
        <v>8.6003578570800857E-5</v>
      </c>
      <c r="E69" s="38">
        <v>49</v>
      </c>
      <c r="F69" s="38">
        <v>21404.121079999997</v>
      </c>
      <c r="G69" s="279">
        <v>1.0465988310816011E-4</v>
      </c>
      <c r="H69" s="38">
        <v>56</v>
      </c>
      <c r="I69" s="297">
        <v>26852.337090000001</v>
      </c>
      <c r="J69" s="279">
        <v>1.2321326111903259E-4</v>
      </c>
      <c r="K69" s="38">
        <v>57</v>
      </c>
      <c r="L69" s="81">
        <v>29430.096219999999</v>
      </c>
      <c r="M69" s="279">
        <v>1.4423249628103037E-4</v>
      </c>
      <c r="N69" s="81">
        <v>60</v>
      </c>
    </row>
    <row r="70" spans="1:14" s="140" customFormat="1" ht="15" customHeight="1">
      <c r="A70" s="1"/>
      <c r="B70" s="1" t="s">
        <v>1038</v>
      </c>
      <c r="C70" s="38" t="s">
        <v>1039</v>
      </c>
      <c r="D70" s="279" t="s">
        <v>1039</v>
      </c>
      <c r="E70" s="38" t="s">
        <v>1039</v>
      </c>
      <c r="F70" s="38">
        <v>52749.027859999995</v>
      </c>
      <c r="G70" s="279">
        <v>2.5792729676974346E-4</v>
      </c>
      <c r="H70" s="38">
        <v>51</v>
      </c>
      <c r="I70" s="297">
        <v>63504.526100000003</v>
      </c>
      <c r="J70" s="279">
        <v>2.9139362173111021E-4</v>
      </c>
      <c r="K70" s="38">
        <v>51</v>
      </c>
      <c r="L70" s="81">
        <v>65674.272020000004</v>
      </c>
      <c r="M70" s="279">
        <v>3.2185977660673879E-4</v>
      </c>
      <c r="N70" s="81">
        <v>51</v>
      </c>
    </row>
    <row r="71" spans="1:14" s="140" customFormat="1" ht="15" customHeight="1">
      <c r="A71" s="1"/>
      <c r="B71" s="1" t="s">
        <v>1040</v>
      </c>
      <c r="C71" s="38" t="s">
        <v>1039</v>
      </c>
      <c r="D71" s="279" t="s">
        <v>1039</v>
      </c>
      <c r="E71" s="38" t="s">
        <v>1039</v>
      </c>
      <c r="F71" s="38">
        <v>54999.023270000005</v>
      </c>
      <c r="G71" s="279">
        <v>2.6892911533189567E-4</v>
      </c>
      <c r="H71" s="38">
        <v>50</v>
      </c>
      <c r="I71" s="297">
        <v>56873.294090000003</v>
      </c>
      <c r="J71" s="279">
        <v>2.6096588955828212E-4</v>
      </c>
      <c r="K71" s="38">
        <v>54</v>
      </c>
      <c r="L71" s="38">
        <v>56480.170590000002</v>
      </c>
      <c r="M71" s="225">
        <v>2.7680086173276317E-4</v>
      </c>
      <c r="N71" s="137">
        <v>56</v>
      </c>
    </row>
    <row r="72" spans="1:14" s="140" customFormat="1" ht="15" customHeight="1">
      <c r="A72" s="1"/>
      <c r="B72" s="1" t="s">
        <v>1041</v>
      </c>
      <c r="C72" s="38" t="s">
        <v>1039</v>
      </c>
      <c r="D72" s="279" t="s">
        <v>1039</v>
      </c>
      <c r="E72" s="38" t="s">
        <v>1039</v>
      </c>
      <c r="F72" s="38">
        <v>14055.812760000001</v>
      </c>
      <c r="G72" s="279">
        <v>6.8728807641924703E-5</v>
      </c>
      <c r="H72" s="38">
        <v>57</v>
      </c>
      <c r="I72" s="297">
        <v>15093.23704</v>
      </c>
      <c r="J72" s="279">
        <v>6.9256055825157027E-5</v>
      </c>
      <c r="K72" s="38">
        <v>59</v>
      </c>
      <c r="L72" s="81">
        <v>15346.08164</v>
      </c>
      <c r="M72" s="279">
        <v>7.5208849013735525E-5</v>
      </c>
      <c r="N72" s="81">
        <v>63</v>
      </c>
    </row>
    <row r="73" spans="1:14" s="140" customFormat="1" ht="15" customHeight="1">
      <c r="A73" s="1"/>
      <c r="B73" s="1" t="s">
        <v>1042</v>
      </c>
      <c r="C73" s="38" t="s">
        <v>1039</v>
      </c>
      <c r="D73" s="279" t="s">
        <v>1039</v>
      </c>
      <c r="E73" s="38" t="s">
        <v>1039</v>
      </c>
      <c r="F73" s="38">
        <v>4749.4085299999997</v>
      </c>
      <c r="G73" s="279">
        <v>2.322321667518331E-5</v>
      </c>
      <c r="H73" s="38">
        <v>58</v>
      </c>
      <c r="I73" s="297">
        <v>5536.0787300000002</v>
      </c>
      <c r="J73" s="279">
        <v>2.5402567823008524E-5</v>
      </c>
      <c r="K73" s="38">
        <v>60</v>
      </c>
      <c r="L73" s="81">
        <v>6442.39743</v>
      </c>
      <c r="M73" s="279">
        <v>3.1573225463392474E-5</v>
      </c>
      <c r="N73" s="81">
        <v>65</v>
      </c>
    </row>
    <row r="74" spans="1:14" s="140" customFormat="1" ht="15" customHeight="1">
      <c r="A74" s="1"/>
      <c r="B74" s="1" t="s">
        <v>1043</v>
      </c>
      <c r="C74" s="38" t="s">
        <v>1039</v>
      </c>
      <c r="D74" s="279" t="s">
        <v>1039</v>
      </c>
      <c r="E74" s="38" t="s">
        <v>1039</v>
      </c>
      <c r="F74" s="38">
        <v>39248.17323</v>
      </c>
      <c r="G74" s="279">
        <v>1.9191207184390585E-4</v>
      </c>
      <c r="H74" s="38">
        <v>53</v>
      </c>
      <c r="I74" s="297">
        <v>42694.609499999999</v>
      </c>
      <c r="J74" s="279">
        <v>1.9590630234780167E-4</v>
      </c>
      <c r="K74" s="38">
        <v>56</v>
      </c>
      <c r="L74" s="81">
        <v>44999.04623</v>
      </c>
      <c r="M74" s="279">
        <v>2.2053358981571108E-4</v>
      </c>
      <c r="N74" s="81">
        <v>59</v>
      </c>
    </row>
    <row r="75" spans="1:14" s="140" customFormat="1" ht="15" customHeight="1">
      <c r="A75" s="1"/>
      <c r="B75" s="1" t="s">
        <v>1044</v>
      </c>
      <c r="C75" s="38" t="s">
        <v>1039</v>
      </c>
      <c r="D75" s="279" t="s">
        <v>1039</v>
      </c>
      <c r="E75" s="38" t="s">
        <v>1039</v>
      </c>
      <c r="F75" s="38" t="s">
        <v>1039</v>
      </c>
      <c r="G75" s="279" t="s">
        <v>1039</v>
      </c>
      <c r="H75" s="38" t="s">
        <v>1039</v>
      </c>
      <c r="I75" s="297">
        <v>113427.61212999999</v>
      </c>
      <c r="J75" s="279">
        <v>5.2046814192149848E-4</v>
      </c>
      <c r="K75" s="38">
        <v>40</v>
      </c>
      <c r="L75" s="81">
        <v>122345.57454</v>
      </c>
      <c r="M75" s="279">
        <v>5.995973473185293E-4</v>
      </c>
      <c r="N75" s="81">
        <v>40</v>
      </c>
    </row>
    <row r="76" spans="1:14" s="140" customFormat="1" ht="15" customHeight="1">
      <c r="A76" s="1"/>
      <c r="B76" s="1" t="s">
        <v>1045</v>
      </c>
      <c r="C76" s="38" t="s">
        <v>1039</v>
      </c>
      <c r="D76" s="279" t="s">
        <v>1039</v>
      </c>
      <c r="E76" s="38" t="s">
        <v>1039</v>
      </c>
      <c r="F76" s="38" t="s">
        <v>1039</v>
      </c>
      <c r="G76" s="279" t="s">
        <v>1039</v>
      </c>
      <c r="H76" s="38" t="s">
        <v>1039</v>
      </c>
      <c r="I76" s="297" t="s">
        <v>1039</v>
      </c>
      <c r="J76" s="279" t="s">
        <v>1039</v>
      </c>
      <c r="K76" s="38" t="s">
        <v>1039</v>
      </c>
      <c r="L76" s="81">
        <v>152211.9455</v>
      </c>
      <c r="M76" s="279">
        <v>7.4596796079578532E-4</v>
      </c>
      <c r="N76" s="81">
        <v>36</v>
      </c>
    </row>
    <row r="77" spans="1:14" s="140" customFormat="1" ht="15" customHeight="1">
      <c r="A77" s="1"/>
      <c r="B77" s="1" t="s">
        <v>1046</v>
      </c>
      <c r="C77" s="38" t="s">
        <v>1039</v>
      </c>
      <c r="D77" s="279" t="s">
        <v>1039</v>
      </c>
      <c r="E77" s="38" t="s">
        <v>1039</v>
      </c>
      <c r="F77" s="38" t="s">
        <v>1039</v>
      </c>
      <c r="G77" s="279" t="s">
        <v>1039</v>
      </c>
      <c r="H77" s="38" t="s">
        <v>1039</v>
      </c>
      <c r="I77" s="38" t="s">
        <v>1039</v>
      </c>
      <c r="J77" s="279" t="s">
        <v>1039</v>
      </c>
      <c r="K77" s="38" t="s">
        <v>1039</v>
      </c>
      <c r="L77" s="81">
        <v>60702.748270000004</v>
      </c>
      <c r="M77" s="279">
        <v>2.9749508287883872E-4</v>
      </c>
      <c r="N77" s="81">
        <v>55</v>
      </c>
    </row>
    <row r="78" spans="1:14" s="140" customFormat="1" ht="15" customHeight="1">
      <c r="A78" s="1"/>
      <c r="B78" s="1" t="s">
        <v>1047</v>
      </c>
      <c r="C78" s="38" t="s">
        <v>1039</v>
      </c>
      <c r="D78" s="279" t="s">
        <v>1039</v>
      </c>
      <c r="E78" s="38" t="s">
        <v>1039</v>
      </c>
      <c r="F78" s="38" t="s">
        <v>1039</v>
      </c>
      <c r="G78" s="279" t="s">
        <v>1039</v>
      </c>
      <c r="H78" s="38" t="s">
        <v>1039</v>
      </c>
      <c r="I78" s="38" t="s">
        <v>1039</v>
      </c>
      <c r="J78" s="279" t="s">
        <v>1039</v>
      </c>
      <c r="K78" s="38" t="s">
        <v>1039</v>
      </c>
      <c r="L78" s="81">
        <v>22555.01655</v>
      </c>
      <c r="M78" s="279">
        <v>1.1053875992616288E-4</v>
      </c>
      <c r="N78" s="81">
        <v>62</v>
      </c>
    </row>
    <row r="79" spans="1:14" s="140" customFormat="1" ht="15" customHeight="1">
      <c r="A79" s="1"/>
      <c r="B79" s="1" t="s">
        <v>1048</v>
      </c>
      <c r="C79" s="38" t="s">
        <v>1039</v>
      </c>
      <c r="D79" s="38" t="s">
        <v>1039</v>
      </c>
      <c r="E79" s="38" t="s">
        <v>1039</v>
      </c>
      <c r="F79" s="38" t="s">
        <v>1039</v>
      </c>
      <c r="G79" s="38" t="s">
        <v>1039</v>
      </c>
      <c r="H79" s="38" t="s">
        <v>1039</v>
      </c>
      <c r="I79" s="38" t="s">
        <v>1039</v>
      </c>
      <c r="J79" s="38" t="s">
        <v>1039</v>
      </c>
      <c r="K79" s="38" t="s">
        <v>1039</v>
      </c>
      <c r="L79" s="81">
        <v>25242.699140000001</v>
      </c>
      <c r="M79" s="279">
        <v>1.2371068998948787E-4</v>
      </c>
      <c r="N79" s="81">
        <v>61</v>
      </c>
    </row>
    <row r="80" spans="1:14" s="144" customFormat="1" ht="15" customHeight="1">
      <c r="A80" s="1" t="s">
        <v>1049</v>
      </c>
      <c r="B80" s="27" t="s">
        <v>346</v>
      </c>
      <c r="C80" s="38">
        <v>6123341</v>
      </c>
      <c r="D80" s="279">
        <v>3.1960441952702749E-2</v>
      </c>
      <c r="E80" s="38"/>
      <c r="F80" s="38">
        <v>6574933.4901700001</v>
      </c>
      <c r="G80" s="279">
        <v>3.2149499059230667E-2</v>
      </c>
      <c r="H80" s="38"/>
      <c r="I80" s="38">
        <f>SUM(I39:I78)</f>
        <v>7097301.3040500004</v>
      </c>
      <c r="J80" s="458">
        <f>I80/$I$91</f>
        <v>3.2566313907254882E-2</v>
      </c>
      <c r="K80" s="38"/>
      <c r="L80" s="38">
        <v>7231195.1921900036</v>
      </c>
      <c r="M80" s="458"/>
      <c r="N80" s="81"/>
    </row>
    <row r="81" spans="1:14" s="144" customFormat="1" ht="15" customHeight="1">
      <c r="A81" s="1"/>
      <c r="B81" s="27"/>
      <c r="C81" s="38"/>
      <c r="D81" s="279"/>
      <c r="E81" s="38"/>
      <c r="F81" s="38"/>
      <c r="G81" s="279"/>
      <c r="H81" s="38"/>
      <c r="I81" s="38"/>
      <c r="J81" s="279"/>
      <c r="K81" s="38"/>
      <c r="L81" s="81"/>
      <c r="M81" s="279"/>
      <c r="N81" s="81"/>
    </row>
    <row r="82" spans="1:14" s="144" customFormat="1" ht="15" customHeight="1">
      <c r="A82" s="1"/>
      <c r="B82" s="301" t="s">
        <v>396</v>
      </c>
      <c r="C82" s="689"/>
      <c r="D82" s="689"/>
      <c r="E82" s="689"/>
      <c r="F82" s="689"/>
      <c r="G82" s="689"/>
      <c r="H82" s="689"/>
      <c r="I82" s="689"/>
      <c r="J82" s="689"/>
      <c r="K82" s="689"/>
      <c r="L82" s="690"/>
      <c r="M82" s="690"/>
      <c r="N82" s="690"/>
    </row>
    <row r="83" spans="1:14" s="144" customFormat="1" ht="15" customHeight="1">
      <c r="A83" s="1"/>
      <c r="B83" s="1" t="s">
        <v>1050</v>
      </c>
      <c r="C83" s="38">
        <v>2579</v>
      </c>
      <c r="D83" s="279">
        <v>1.3460948817977045E-5</v>
      </c>
      <c r="E83" s="38">
        <v>51</v>
      </c>
      <c r="F83" s="38">
        <v>37780.500150000007</v>
      </c>
      <c r="G83" s="279">
        <v>1.8473558034398988E-4</v>
      </c>
      <c r="H83" s="38">
        <v>54</v>
      </c>
      <c r="I83" s="38">
        <v>62469.228780000005</v>
      </c>
      <c r="J83" s="279">
        <v>2.8664310937915184E-4</v>
      </c>
      <c r="K83" s="38">
        <v>52</v>
      </c>
      <c r="L83" s="460">
        <v>75336.944310000006</v>
      </c>
      <c r="M83" s="458">
        <v>3.6921508712676131E-4</v>
      </c>
      <c r="N83" s="460">
        <v>48</v>
      </c>
    </row>
    <row r="84" spans="1:14" s="144" customFormat="1" ht="15" customHeight="1">
      <c r="A84" s="1"/>
      <c r="B84" s="1" t="s">
        <v>1051</v>
      </c>
      <c r="C84" s="38" t="s">
        <v>1039</v>
      </c>
      <c r="D84" s="279" t="s">
        <v>1039</v>
      </c>
      <c r="E84" s="38" t="s">
        <v>1039</v>
      </c>
      <c r="F84" s="38">
        <v>147219.65950000001</v>
      </c>
      <c r="G84" s="279">
        <v>7.1986101633906186E-4</v>
      </c>
      <c r="H84" s="38">
        <v>35</v>
      </c>
      <c r="I84" s="38">
        <v>748742.33027999999</v>
      </c>
      <c r="J84" s="279">
        <v>3.4356407765348284E-3</v>
      </c>
      <c r="K84" s="38">
        <v>19</v>
      </c>
      <c r="L84" s="460">
        <v>784394.86984000006</v>
      </c>
      <c r="M84" s="458">
        <v>3.8442018436274455E-3</v>
      </c>
      <c r="N84" s="460">
        <v>16</v>
      </c>
    </row>
    <row r="85" spans="1:14" s="144" customFormat="1" ht="15" customHeight="1">
      <c r="A85" s="1"/>
      <c r="B85" s="1" t="s">
        <v>1052</v>
      </c>
      <c r="C85" s="38" t="s">
        <v>1039</v>
      </c>
      <c r="D85" s="279" t="s">
        <v>1039</v>
      </c>
      <c r="E85" s="38" t="s">
        <v>1039</v>
      </c>
      <c r="F85" s="38">
        <v>32079.45117</v>
      </c>
      <c r="G85" s="279">
        <v>1.5685912059072181E-4</v>
      </c>
      <c r="H85" s="38">
        <v>55</v>
      </c>
      <c r="I85" s="38">
        <v>226183.56834999999</v>
      </c>
      <c r="J85" s="279">
        <v>1.0378543578734398E-3</v>
      </c>
      <c r="K85" s="38">
        <v>31</v>
      </c>
      <c r="L85" s="460">
        <v>214193.92481</v>
      </c>
      <c r="M85" s="458">
        <v>1.0497323635178255E-3</v>
      </c>
      <c r="N85" s="460">
        <v>30</v>
      </c>
    </row>
    <row r="86" spans="1:14" s="144" customFormat="1" ht="15" customHeight="1">
      <c r="A86" s="1"/>
      <c r="B86" s="1" t="s">
        <v>1053</v>
      </c>
      <c r="C86" s="38" t="s">
        <v>1039</v>
      </c>
      <c r="D86" s="279" t="s">
        <v>1039</v>
      </c>
      <c r="E86" s="38" t="s">
        <v>1039</v>
      </c>
      <c r="F86" s="38">
        <v>308.73887000000002</v>
      </c>
      <c r="G86" s="279">
        <v>1.509642648926066E-6</v>
      </c>
      <c r="H86" s="38">
        <v>59</v>
      </c>
      <c r="I86" s="38">
        <v>877.20454000000007</v>
      </c>
      <c r="J86" s="279">
        <v>4.0250959042992137E-6</v>
      </c>
      <c r="K86" s="38">
        <v>62</v>
      </c>
      <c r="L86" s="460">
        <v>177217.01736000003</v>
      </c>
      <c r="M86" s="458">
        <v>8.6851407505563025E-4</v>
      </c>
      <c r="N86" s="460">
        <v>32</v>
      </c>
    </row>
    <row r="87" spans="1:14" s="144" customFormat="1" ht="15" customHeight="1">
      <c r="A87" s="1"/>
      <c r="B87" s="1" t="s">
        <v>1054</v>
      </c>
      <c r="C87" s="38" t="s">
        <v>1039</v>
      </c>
      <c r="D87" s="279" t="s">
        <v>1039</v>
      </c>
      <c r="E87" s="38" t="s">
        <v>1039</v>
      </c>
      <c r="F87" s="38" t="s">
        <v>1039</v>
      </c>
      <c r="G87" s="279" t="s">
        <v>1039</v>
      </c>
      <c r="H87" s="38" t="s">
        <v>1039</v>
      </c>
      <c r="I87" s="38">
        <v>21730.638850000003</v>
      </c>
      <c r="J87" s="38">
        <v>9.9712098426828005E-5</v>
      </c>
      <c r="K87" s="38">
        <v>58</v>
      </c>
      <c r="L87" s="460">
        <v>50071.486280000005</v>
      </c>
      <c r="M87" s="458">
        <v>2.4539285922408596E-4</v>
      </c>
      <c r="N87" s="460">
        <v>58</v>
      </c>
    </row>
    <row r="88" spans="1:14" s="144" customFormat="1" ht="15" customHeight="1">
      <c r="A88" s="1"/>
      <c r="B88" s="1" t="s">
        <v>1055</v>
      </c>
      <c r="C88" s="38" t="s">
        <v>1039</v>
      </c>
      <c r="D88" s="279" t="s">
        <v>1039</v>
      </c>
      <c r="E88" s="38" t="s">
        <v>1039</v>
      </c>
      <c r="F88" s="38" t="s">
        <v>1039</v>
      </c>
      <c r="G88" s="279" t="s">
        <v>1039</v>
      </c>
      <c r="H88" s="38" t="s">
        <v>1039</v>
      </c>
      <c r="I88" s="38">
        <v>3305.5114699999999</v>
      </c>
      <c r="J88" s="38">
        <v>1.516750093371732E-5</v>
      </c>
      <c r="K88" s="38">
        <v>61</v>
      </c>
      <c r="L88" s="460">
        <v>10961.85441</v>
      </c>
      <c r="M88" s="458">
        <v>5.3722407619893315E-5</v>
      </c>
      <c r="N88" s="460">
        <v>64</v>
      </c>
    </row>
    <row r="89" spans="1:14" s="144" customFormat="1" ht="15" customHeight="1">
      <c r="A89" s="1"/>
      <c r="B89" s="27" t="s">
        <v>346</v>
      </c>
      <c r="C89" s="38">
        <v>2579</v>
      </c>
      <c r="D89" s="279">
        <v>1.3460948817977045E-5</v>
      </c>
      <c r="E89" s="38"/>
      <c r="F89" s="38">
        <v>217388.34969</v>
      </c>
      <c r="G89" s="279">
        <v>1.0629653599226992E-3</v>
      </c>
      <c r="H89" s="38"/>
      <c r="I89" s="460">
        <f>SUM(I83:I88)</f>
        <v>1063308.48227</v>
      </c>
      <c r="J89" s="458">
        <f>I89/$I$91</f>
        <v>4.879042939052264E-3</v>
      </c>
      <c r="K89" s="38"/>
      <c r="L89" s="460">
        <v>1312176.0970100001</v>
      </c>
      <c r="M89" s="458"/>
      <c r="N89" s="460"/>
    </row>
    <row r="90" spans="1:14" s="144" customFormat="1" ht="15" customHeight="1">
      <c r="A90" s="1"/>
      <c r="B90" s="27"/>
      <c r="C90" s="38"/>
      <c r="D90" s="279"/>
      <c r="E90" s="38"/>
      <c r="F90" s="38"/>
      <c r="G90" s="279"/>
      <c r="H90" s="38"/>
      <c r="I90" s="38"/>
      <c r="J90" s="279"/>
      <c r="K90" s="38"/>
      <c r="L90" s="81"/>
      <c r="M90" s="279"/>
      <c r="N90" s="81"/>
    </row>
    <row r="91" spans="1:14" s="140" customFormat="1" ht="15" customHeight="1">
      <c r="A91" s="1"/>
      <c r="B91" s="301" t="s">
        <v>8</v>
      </c>
      <c r="C91" s="345">
        <v>191591249.24059999</v>
      </c>
      <c r="D91" s="280">
        <v>1</v>
      </c>
      <c r="E91" s="689"/>
      <c r="F91" s="345">
        <v>204511226.69304001</v>
      </c>
      <c r="G91" s="280">
        <v>1</v>
      </c>
      <c r="H91" s="689"/>
      <c r="I91" s="345">
        <v>217933823.40605998</v>
      </c>
      <c r="J91" s="280">
        <v>1</v>
      </c>
      <c r="K91" s="689"/>
      <c r="L91" s="345">
        <v>204046223.83194986</v>
      </c>
      <c r="M91" s="691"/>
      <c r="N91" s="690"/>
    </row>
    <row r="92" spans="1:14" s="232" customFormat="1" ht="15" customHeight="1" thickBot="1">
      <c r="A92" s="1"/>
      <c r="B92" s="129"/>
      <c r="C92" s="129"/>
      <c r="D92" s="129"/>
      <c r="E92" s="129"/>
      <c r="F92" s="252"/>
      <c r="G92" s="270"/>
      <c r="H92" s="252"/>
      <c r="I92" s="252"/>
      <c r="J92" s="270"/>
      <c r="K92" s="252"/>
      <c r="L92" s="252"/>
      <c r="M92" s="270"/>
      <c r="N92" s="252"/>
    </row>
    <row r="93" spans="1:14" s="232" customFormat="1" ht="13.5" thickTop="1">
      <c r="A93" s="1"/>
      <c r="B93" s="223" t="s">
        <v>1056</v>
      </c>
      <c r="C93" s="223"/>
      <c r="D93" s="223"/>
      <c r="E93" s="223"/>
      <c r="F93" s="81"/>
      <c r="G93" s="272"/>
      <c r="H93" s="1"/>
      <c r="I93" s="81"/>
      <c r="J93" s="272"/>
      <c r="K93" s="1"/>
      <c r="L93" s="81"/>
      <c r="M93" s="272"/>
      <c r="N93" s="81"/>
    </row>
    <row r="94" spans="1:14" s="232" customFormat="1">
      <c r="A94" s="1"/>
      <c r="B94" s="223" t="s">
        <v>1057</v>
      </c>
      <c r="C94" s="223"/>
      <c r="D94" s="223"/>
      <c r="E94" s="223"/>
      <c r="F94" s="81"/>
      <c r="G94" s="272"/>
      <c r="H94" s="81"/>
      <c r="I94" s="81"/>
      <c r="J94" s="272"/>
      <c r="K94" s="81"/>
      <c r="L94" s="81"/>
      <c r="M94" s="272"/>
      <c r="N94" s="81"/>
    </row>
    <row r="95" spans="1:14" s="232" customFormat="1">
      <c r="A95" s="1"/>
      <c r="B95" s="223" t="s">
        <v>1058</v>
      </c>
      <c r="C95" s="223"/>
      <c r="D95" s="223"/>
      <c r="E95" s="223"/>
      <c r="F95" s="81"/>
      <c r="G95" s="272"/>
      <c r="H95" s="81"/>
      <c r="I95" s="81"/>
      <c r="J95" s="272"/>
      <c r="K95" s="81"/>
      <c r="L95" s="81"/>
      <c r="M95" s="464"/>
      <c r="N95" s="81"/>
    </row>
    <row r="96" spans="1:14" s="232" customFormat="1">
      <c r="A96" s="1"/>
      <c r="B96" s="223" t="s">
        <v>1059</v>
      </c>
      <c r="C96" s="223"/>
      <c r="D96" s="223"/>
      <c r="E96" s="223"/>
      <c r="F96" s="81"/>
      <c r="G96" s="272"/>
      <c r="H96" s="81"/>
      <c r="I96" s="81"/>
      <c r="J96" s="272"/>
      <c r="K96" s="81"/>
      <c r="L96" s="81"/>
      <c r="M96" s="272"/>
      <c r="N96" s="81"/>
    </row>
    <row r="97" spans="1:14" s="232" customFormat="1">
      <c r="A97" s="1"/>
      <c r="B97" s="223" t="s">
        <v>1060</v>
      </c>
      <c r="C97" s="223"/>
      <c r="D97" s="223"/>
      <c r="E97" s="223"/>
      <c r="F97" s="81"/>
      <c r="G97" s="272"/>
      <c r="H97" s="81"/>
      <c r="I97" s="81"/>
      <c r="J97" s="272"/>
      <c r="K97" s="81"/>
      <c r="L97" s="81"/>
      <c r="M97" s="272"/>
      <c r="N97" s="81"/>
    </row>
    <row r="98" spans="1:14" s="232" customFormat="1">
      <c r="A98" s="1"/>
      <c r="B98" s="223" t="s">
        <v>1061</v>
      </c>
      <c r="C98" s="223"/>
      <c r="D98" s="223"/>
      <c r="E98" s="223"/>
      <c r="F98" s="81"/>
      <c r="G98" s="272"/>
      <c r="H98" s="81"/>
      <c r="I98" s="81"/>
      <c r="J98" s="272"/>
      <c r="K98" s="81"/>
      <c r="L98" s="81"/>
      <c r="M98" s="272"/>
      <c r="N98" s="81"/>
    </row>
    <row r="99" spans="1:14" s="232" customFormat="1">
      <c r="A99" s="1"/>
      <c r="B99" s="223" t="s">
        <v>1062</v>
      </c>
      <c r="C99" s="223"/>
      <c r="D99" s="223"/>
      <c r="E99" s="223"/>
      <c r="F99" s="81"/>
      <c r="G99" s="272"/>
      <c r="H99" s="81"/>
      <c r="I99" s="81"/>
      <c r="J99" s="272"/>
      <c r="K99" s="81"/>
      <c r="L99" s="81"/>
      <c r="M99" s="272"/>
      <c r="N99" s="81"/>
    </row>
    <row r="100" spans="1:14" s="232" customFormat="1">
      <c r="A100" s="1"/>
      <c r="B100" s="223" t="s">
        <v>1063</v>
      </c>
      <c r="C100" s="223"/>
      <c r="D100" s="223"/>
      <c r="E100" s="223"/>
      <c r="F100" s="81"/>
      <c r="G100" s="272"/>
      <c r="H100" s="81"/>
      <c r="I100" s="81"/>
      <c r="J100" s="272"/>
      <c r="K100" s="81"/>
      <c r="L100" s="81"/>
      <c r="M100" s="272"/>
      <c r="N100" s="81"/>
    </row>
    <row r="101" spans="1:14" s="232" customFormat="1">
      <c r="A101" s="1" t="s">
        <v>713</v>
      </c>
      <c r="B101" s="223" t="s">
        <v>1064</v>
      </c>
      <c r="C101" s="223"/>
      <c r="D101" s="223"/>
      <c r="E101" s="223"/>
      <c r="F101" s="81"/>
      <c r="G101" s="272"/>
      <c r="H101" s="81"/>
      <c r="I101" s="81"/>
      <c r="J101" s="272"/>
      <c r="K101" s="81"/>
      <c r="L101" s="81"/>
      <c r="M101" s="272"/>
      <c r="N101" s="81"/>
    </row>
    <row r="102" spans="1:14">
      <c r="B102" s="223" t="s">
        <v>1065</v>
      </c>
      <c r="C102" s="223"/>
      <c r="D102" s="223"/>
      <c r="E102" s="223"/>
    </row>
    <row r="103" spans="1:14">
      <c r="B103" s="223" t="s">
        <v>1066</v>
      </c>
      <c r="C103" s="223"/>
      <c r="D103" s="223"/>
      <c r="E103" s="223"/>
    </row>
    <row r="104" spans="1:14">
      <c r="B104" s="223" t="s">
        <v>1067</v>
      </c>
      <c r="C104" s="223"/>
      <c r="D104" s="223"/>
      <c r="E104" s="223"/>
    </row>
    <row r="105" spans="1:14">
      <c r="B105" s="223" t="s">
        <v>1068</v>
      </c>
      <c r="C105" s="223"/>
      <c r="D105" s="223"/>
      <c r="E105" s="223"/>
    </row>
    <row r="106" spans="1:14">
      <c r="B106" s="223" t="s">
        <v>1069</v>
      </c>
    </row>
    <row r="107" spans="1:14">
      <c r="B107" s="131"/>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R105"/>
  <sheetViews>
    <sheetView topLeftCell="B1" zoomScaleNormal="100" workbookViewId="0">
      <selection activeCell="K25" sqref="K25"/>
    </sheetView>
  </sheetViews>
  <sheetFormatPr baseColWidth="10" defaultColWidth="9.140625" defaultRowHeight="12.75"/>
  <cols>
    <col min="1" max="1" width="18.28515625" style="493" hidden="1" customWidth="1"/>
    <col min="2" max="2" width="45.7109375" style="494" customWidth="1"/>
    <col min="3" max="3" width="11.140625" style="494" bestFit="1" customWidth="1"/>
    <col min="4" max="4" width="15.42578125" style="494" customWidth="1"/>
    <col min="5" max="5" width="16.5703125" style="494" customWidth="1"/>
    <col min="6" max="6" width="11.140625" style="493" bestFit="1" customWidth="1"/>
    <col min="7" max="7" width="15.42578125" style="493" customWidth="1"/>
    <col min="8" max="8" width="16.5703125" style="493" customWidth="1"/>
    <col min="9" max="9" width="11.140625" style="493" bestFit="1" customWidth="1"/>
    <col min="10" max="10" width="15.42578125" style="493" customWidth="1"/>
    <col min="11" max="11" width="16.5703125" style="493" customWidth="1"/>
    <col min="12" max="12" width="17.85546875" style="493" bestFit="1" customWidth="1"/>
    <col min="13" max="13" width="15.42578125" style="493" customWidth="1"/>
    <col min="14" max="14" width="16.5703125" style="493" customWidth="1"/>
    <col min="15" max="15" width="9.140625" style="493" customWidth="1"/>
    <col min="16" max="16" width="15" style="493" customWidth="1"/>
    <col min="17" max="256" width="11.42578125" style="493" customWidth="1"/>
    <col min="257" max="257" width="0" style="493" hidden="1" customWidth="1"/>
    <col min="258" max="258" width="45.7109375" style="493" customWidth="1"/>
    <col min="259" max="259" width="11.140625" style="493" bestFit="1" customWidth="1"/>
    <col min="260" max="260" width="15.42578125" style="493" customWidth="1"/>
    <col min="261" max="261" width="16.5703125" style="493" customWidth="1"/>
    <col min="262" max="262" width="11.140625" style="493" bestFit="1" customWidth="1"/>
    <col min="263" max="263" width="15.42578125" style="493" customWidth="1"/>
    <col min="264" max="264" width="16.5703125" style="493" customWidth="1"/>
    <col min="265" max="265" width="11.140625" style="493" bestFit="1" customWidth="1"/>
    <col min="266" max="266" width="15.42578125" style="493" customWidth="1"/>
    <col min="267" max="267" width="16.5703125" style="493" customWidth="1"/>
    <col min="268" max="268" width="17.85546875" style="493" bestFit="1" customWidth="1"/>
    <col min="269" max="269" width="15.42578125" style="493" customWidth="1"/>
    <col min="270" max="270" width="16.5703125" style="493" customWidth="1"/>
    <col min="271" max="271" width="9.140625" style="493" customWidth="1"/>
    <col min="272" max="272" width="15" style="493" customWidth="1"/>
    <col min="273" max="512" width="11.42578125" style="493" customWidth="1"/>
    <col min="513" max="513" width="0" style="493" hidden="1" customWidth="1"/>
    <col min="514" max="514" width="45.7109375" style="493" customWidth="1"/>
    <col min="515" max="515" width="11.140625" style="493" bestFit="1" customWidth="1"/>
    <col min="516" max="516" width="15.42578125" style="493" customWidth="1"/>
    <col min="517" max="517" width="16.5703125" style="493" customWidth="1"/>
    <col min="518" max="518" width="11.140625" style="493" bestFit="1" customWidth="1"/>
    <col min="519" max="519" width="15.42578125" style="493" customWidth="1"/>
    <col min="520" max="520" width="16.5703125" style="493" customWidth="1"/>
    <col min="521" max="521" width="11.140625" style="493" bestFit="1" customWidth="1"/>
    <col min="522" max="522" width="15.42578125" style="493" customWidth="1"/>
    <col min="523" max="523" width="16.5703125" style="493" customWidth="1"/>
    <col min="524" max="524" width="17.85546875" style="493" bestFit="1" customWidth="1"/>
    <col min="525" max="525" width="15.42578125" style="493" customWidth="1"/>
    <col min="526" max="526" width="16.5703125" style="493" customWidth="1"/>
    <col min="527" max="527" width="9.140625" style="493" customWidth="1"/>
    <col min="528" max="528" width="15" style="493" customWidth="1"/>
    <col min="529" max="768" width="11.42578125" style="493" customWidth="1"/>
    <col min="769" max="769" width="0" style="493" hidden="1" customWidth="1"/>
    <col min="770" max="770" width="45.7109375" style="493" customWidth="1"/>
    <col min="771" max="771" width="11.140625" style="493" bestFit="1" customWidth="1"/>
    <col min="772" max="772" width="15.42578125" style="493" customWidth="1"/>
    <col min="773" max="773" width="16.5703125" style="493" customWidth="1"/>
    <col min="774" max="774" width="11.140625" style="493" bestFit="1" customWidth="1"/>
    <col min="775" max="775" width="15.42578125" style="493" customWidth="1"/>
    <col min="776" max="776" width="16.5703125" style="493" customWidth="1"/>
    <col min="777" max="777" width="11.140625" style="493" bestFit="1" customWidth="1"/>
    <col min="778" max="778" width="15.42578125" style="493" customWidth="1"/>
    <col min="779" max="779" width="16.5703125" style="493" customWidth="1"/>
    <col min="780" max="780" width="17.85546875" style="493" bestFit="1" customWidth="1"/>
    <col min="781" max="781" width="15.42578125" style="493" customWidth="1"/>
    <col min="782" max="782" width="16.5703125" style="493" customWidth="1"/>
    <col min="783" max="783" width="9.140625" style="493" customWidth="1"/>
    <col min="784" max="784" width="15" style="493" customWidth="1"/>
    <col min="785" max="1024" width="11.42578125" style="493" customWidth="1"/>
    <col min="1025" max="1025" width="0" style="493" hidden="1" customWidth="1"/>
    <col min="1026" max="1026" width="45.7109375" style="493" customWidth="1"/>
    <col min="1027" max="1027" width="11.140625" style="493" bestFit="1" customWidth="1"/>
    <col min="1028" max="1028" width="15.42578125" style="493" customWidth="1"/>
    <col min="1029" max="1029" width="16.5703125" style="493" customWidth="1"/>
    <col min="1030" max="1030" width="11.140625" style="493" bestFit="1" customWidth="1"/>
    <col min="1031" max="1031" width="15.42578125" style="493" customWidth="1"/>
    <col min="1032" max="1032" width="16.5703125" style="493" customWidth="1"/>
    <col min="1033" max="1033" width="11.140625" style="493" bestFit="1" customWidth="1"/>
    <col min="1034" max="1034" width="15.42578125" style="493" customWidth="1"/>
    <col min="1035" max="1035" width="16.5703125" style="493" customWidth="1"/>
    <col min="1036" max="1036" width="17.85546875" style="493" bestFit="1" customWidth="1"/>
    <col min="1037" max="1037" width="15.42578125" style="493" customWidth="1"/>
    <col min="1038" max="1038" width="16.5703125" style="493" customWidth="1"/>
    <col min="1039" max="1039" width="9.140625" style="493" customWidth="1"/>
    <col min="1040" max="1040" width="15" style="493" customWidth="1"/>
    <col min="1041" max="1280" width="11.42578125" style="493" customWidth="1"/>
    <col min="1281" max="1281" width="0" style="493" hidden="1" customWidth="1"/>
    <col min="1282" max="1282" width="45.7109375" style="493" customWidth="1"/>
    <col min="1283" max="1283" width="11.140625" style="493" bestFit="1" customWidth="1"/>
    <col min="1284" max="1284" width="15.42578125" style="493" customWidth="1"/>
    <col min="1285" max="1285" width="16.5703125" style="493" customWidth="1"/>
    <col min="1286" max="1286" width="11.140625" style="493" bestFit="1" customWidth="1"/>
    <col min="1287" max="1287" width="15.42578125" style="493" customWidth="1"/>
    <col min="1288" max="1288" width="16.5703125" style="493" customWidth="1"/>
    <col min="1289" max="1289" width="11.140625" style="493" bestFit="1" customWidth="1"/>
    <col min="1290" max="1290" width="15.42578125" style="493" customWidth="1"/>
    <col min="1291" max="1291" width="16.5703125" style="493" customWidth="1"/>
    <col min="1292" max="1292" width="17.85546875" style="493" bestFit="1" customWidth="1"/>
    <col min="1293" max="1293" width="15.42578125" style="493" customWidth="1"/>
    <col min="1294" max="1294" width="16.5703125" style="493" customWidth="1"/>
    <col min="1295" max="1295" width="9.140625" style="493" customWidth="1"/>
    <col min="1296" max="1296" width="15" style="493" customWidth="1"/>
    <col min="1297" max="1536" width="11.42578125" style="493" customWidth="1"/>
    <col min="1537" max="1537" width="0" style="493" hidden="1" customWidth="1"/>
    <col min="1538" max="1538" width="45.7109375" style="493" customWidth="1"/>
    <col min="1539" max="1539" width="11.140625" style="493" bestFit="1" customWidth="1"/>
    <col min="1540" max="1540" width="15.42578125" style="493" customWidth="1"/>
    <col min="1541" max="1541" width="16.5703125" style="493" customWidth="1"/>
    <col min="1542" max="1542" width="11.140625" style="493" bestFit="1" customWidth="1"/>
    <col min="1543" max="1543" width="15.42578125" style="493" customWidth="1"/>
    <col min="1544" max="1544" width="16.5703125" style="493" customWidth="1"/>
    <col min="1545" max="1545" width="11.140625" style="493" bestFit="1" customWidth="1"/>
    <col min="1546" max="1546" width="15.42578125" style="493" customWidth="1"/>
    <col min="1547" max="1547" width="16.5703125" style="493" customWidth="1"/>
    <col min="1548" max="1548" width="17.85546875" style="493" bestFit="1" customWidth="1"/>
    <col min="1549" max="1549" width="15.42578125" style="493" customWidth="1"/>
    <col min="1550" max="1550" width="16.5703125" style="493" customWidth="1"/>
    <col min="1551" max="1551" width="9.140625" style="493" customWidth="1"/>
    <col min="1552" max="1552" width="15" style="493" customWidth="1"/>
    <col min="1553" max="1792" width="11.42578125" style="493" customWidth="1"/>
    <col min="1793" max="1793" width="0" style="493" hidden="1" customWidth="1"/>
    <col min="1794" max="1794" width="45.7109375" style="493" customWidth="1"/>
    <col min="1795" max="1795" width="11.140625" style="493" bestFit="1" customWidth="1"/>
    <col min="1796" max="1796" width="15.42578125" style="493" customWidth="1"/>
    <col min="1797" max="1797" width="16.5703125" style="493" customWidth="1"/>
    <col min="1798" max="1798" width="11.140625" style="493" bestFit="1" customWidth="1"/>
    <col min="1799" max="1799" width="15.42578125" style="493" customWidth="1"/>
    <col min="1800" max="1800" width="16.5703125" style="493" customWidth="1"/>
    <col min="1801" max="1801" width="11.140625" style="493" bestFit="1" customWidth="1"/>
    <col min="1802" max="1802" width="15.42578125" style="493" customWidth="1"/>
    <col min="1803" max="1803" width="16.5703125" style="493" customWidth="1"/>
    <col min="1804" max="1804" width="17.85546875" style="493" bestFit="1" customWidth="1"/>
    <col min="1805" max="1805" width="15.42578125" style="493" customWidth="1"/>
    <col min="1806" max="1806" width="16.5703125" style="493" customWidth="1"/>
    <col min="1807" max="1807" width="9.140625" style="493" customWidth="1"/>
    <col min="1808" max="1808" width="15" style="493" customWidth="1"/>
    <col min="1809" max="2048" width="11.42578125" style="493" customWidth="1"/>
    <col min="2049" max="2049" width="0" style="493" hidden="1" customWidth="1"/>
    <col min="2050" max="2050" width="45.7109375" style="493" customWidth="1"/>
    <col min="2051" max="2051" width="11.140625" style="493" bestFit="1" customWidth="1"/>
    <col min="2052" max="2052" width="15.42578125" style="493" customWidth="1"/>
    <col min="2053" max="2053" width="16.5703125" style="493" customWidth="1"/>
    <col min="2054" max="2054" width="11.140625" style="493" bestFit="1" customWidth="1"/>
    <col min="2055" max="2055" width="15.42578125" style="493" customWidth="1"/>
    <col min="2056" max="2056" width="16.5703125" style="493" customWidth="1"/>
    <col min="2057" max="2057" width="11.140625" style="493" bestFit="1" customWidth="1"/>
    <col min="2058" max="2058" width="15.42578125" style="493" customWidth="1"/>
    <col min="2059" max="2059" width="16.5703125" style="493" customWidth="1"/>
    <col min="2060" max="2060" width="17.85546875" style="493" bestFit="1" customWidth="1"/>
    <col min="2061" max="2061" width="15.42578125" style="493" customWidth="1"/>
    <col min="2062" max="2062" width="16.5703125" style="493" customWidth="1"/>
    <col min="2063" max="2063" width="9.140625" style="493" customWidth="1"/>
    <col min="2064" max="2064" width="15" style="493" customWidth="1"/>
    <col min="2065" max="2304" width="11.42578125" style="493" customWidth="1"/>
    <col min="2305" max="2305" width="0" style="493" hidden="1" customWidth="1"/>
    <col min="2306" max="2306" width="45.7109375" style="493" customWidth="1"/>
    <col min="2307" max="2307" width="11.140625" style="493" bestFit="1" customWidth="1"/>
    <col min="2308" max="2308" width="15.42578125" style="493" customWidth="1"/>
    <col min="2309" max="2309" width="16.5703125" style="493" customWidth="1"/>
    <col min="2310" max="2310" width="11.140625" style="493" bestFit="1" customWidth="1"/>
    <col min="2311" max="2311" width="15.42578125" style="493" customWidth="1"/>
    <col min="2312" max="2312" width="16.5703125" style="493" customWidth="1"/>
    <col min="2313" max="2313" width="11.140625" style="493" bestFit="1" customWidth="1"/>
    <col min="2314" max="2314" width="15.42578125" style="493" customWidth="1"/>
    <col min="2315" max="2315" width="16.5703125" style="493" customWidth="1"/>
    <col min="2316" max="2316" width="17.85546875" style="493" bestFit="1" customWidth="1"/>
    <col min="2317" max="2317" width="15.42578125" style="493" customWidth="1"/>
    <col min="2318" max="2318" width="16.5703125" style="493" customWidth="1"/>
    <col min="2319" max="2319" width="9.140625" style="493" customWidth="1"/>
    <col min="2320" max="2320" width="15" style="493" customWidth="1"/>
    <col min="2321" max="2560" width="11.42578125" style="493" customWidth="1"/>
    <col min="2561" max="2561" width="0" style="493" hidden="1" customWidth="1"/>
    <col min="2562" max="2562" width="45.7109375" style="493" customWidth="1"/>
    <col min="2563" max="2563" width="11.140625" style="493" bestFit="1" customWidth="1"/>
    <col min="2564" max="2564" width="15.42578125" style="493" customWidth="1"/>
    <col min="2565" max="2565" width="16.5703125" style="493" customWidth="1"/>
    <col min="2566" max="2566" width="11.140625" style="493" bestFit="1" customWidth="1"/>
    <col min="2567" max="2567" width="15.42578125" style="493" customWidth="1"/>
    <col min="2568" max="2568" width="16.5703125" style="493" customWidth="1"/>
    <col min="2569" max="2569" width="11.140625" style="493" bestFit="1" customWidth="1"/>
    <col min="2570" max="2570" width="15.42578125" style="493" customWidth="1"/>
    <col min="2571" max="2571" width="16.5703125" style="493" customWidth="1"/>
    <col min="2572" max="2572" width="17.85546875" style="493" bestFit="1" customWidth="1"/>
    <col min="2573" max="2573" width="15.42578125" style="493" customWidth="1"/>
    <col min="2574" max="2574" width="16.5703125" style="493" customWidth="1"/>
    <col min="2575" max="2575" width="9.140625" style="493" customWidth="1"/>
    <col min="2576" max="2576" width="15" style="493" customWidth="1"/>
    <col min="2577" max="2816" width="11.42578125" style="493" customWidth="1"/>
    <col min="2817" max="2817" width="0" style="493" hidden="1" customWidth="1"/>
    <col min="2818" max="2818" width="45.7109375" style="493" customWidth="1"/>
    <col min="2819" max="2819" width="11.140625" style="493" bestFit="1" customWidth="1"/>
    <col min="2820" max="2820" width="15.42578125" style="493" customWidth="1"/>
    <col min="2821" max="2821" width="16.5703125" style="493" customWidth="1"/>
    <col min="2822" max="2822" width="11.140625" style="493" bestFit="1" customWidth="1"/>
    <col min="2823" max="2823" width="15.42578125" style="493" customWidth="1"/>
    <col min="2824" max="2824" width="16.5703125" style="493" customWidth="1"/>
    <col min="2825" max="2825" width="11.140625" style="493" bestFit="1" customWidth="1"/>
    <col min="2826" max="2826" width="15.42578125" style="493" customWidth="1"/>
    <col min="2827" max="2827" width="16.5703125" style="493" customWidth="1"/>
    <col min="2828" max="2828" width="17.85546875" style="493" bestFit="1" customWidth="1"/>
    <col min="2829" max="2829" width="15.42578125" style="493" customWidth="1"/>
    <col min="2830" max="2830" width="16.5703125" style="493" customWidth="1"/>
    <col min="2831" max="2831" width="9.140625" style="493" customWidth="1"/>
    <col min="2832" max="2832" width="15" style="493" customWidth="1"/>
    <col min="2833" max="3072" width="11.42578125" style="493" customWidth="1"/>
    <col min="3073" max="3073" width="0" style="493" hidden="1" customWidth="1"/>
    <col min="3074" max="3074" width="45.7109375" style="493" customWidth="1"/>
    <col min="3075" max="3075" width="11.140625" style="493" bestFit="1" customWidth="1"/>
    <col min="3076" max="3076" width="15.42578125" style="493" customWidth="1"/>
    <col min="3077" max="3077" width="16.5703125" style="493" customWidth="1"/>
    <col min="3078" max="3078" width="11.140625" style="493" bestFit="1" customWidth="1"/>
    <col min="3079" max="3079" width="15.42578125" style="493" customWidth="1"/>
    <col min="3080" max="3080" width="16.5703125" style="493" customWidth="1"/>
    <col min="3081" max="3081" width="11.140625" style="493" bestFit="1" customWidth="1"/>
    <col min="3082" max="3082" width="15.42578125" style="493" customWidth="1"/>
    <col min="3083" max="3083" width="16.5703125" style="493" customWidth="1"/>
    <col min="3084" max="3084" width="17.85546875" style="493" bestFit="1" customWidth="1"/>
    <col min="3085" max="3085" width="15.42578125" style="493" customWidth="1"/>
    <col min="3086" max="3086" width="16.5703125" style="493" customWidth="1"/>
    <col min="3087" max="3087" width="9.140625" style="493" customWidth="1"/>
    <col min="3088" max="3088" width="15" style="493" customWidth="1"/>
    <col min="3089" max="3328" width="11.42578125" style="493" customWidth="1"/>
    <col min="3329" max="3329" width="0" style="493" hidden="1" customWidth="1"/>
    <col min="3330" max="3330" width="45.7109375" style="493" customWidth="1"/>
    <col min="3331" max="3331" width="11.140625" style="493" bestFit="1" customWidth="1"/>
    <col min="3332" max="3332" width="15.42578125" style="493" customWidth="1"/>
    <col min="3333" max="3333" width="16.5703125" style="493" customWidth="1"/>
    <col min="3334" max="3334" width="11.140625" style="493" bestFit="1" customWidth="1"/>
    <col min="3335" max="3335" width="15.42578125" style="493" customWidth="1"/>
    <col min="3336" max="3336" width="16.5703125" style="493" customWidth="1"/>
    <col min="3337" max="3337" width="11.140625" style="493" bestFit="1" customWidth="1"/>
    <col min="3338" max="3338" width="15.42578125" style="493" customWidth="1"/>
    <col min="3339" max="3339" width="16.5703125" style="493" customWidth="1"/>
    <col min="3340" max="3340" width="17.85546875" style="493" bestFit="1" customWidth="1"/>
    <col min="3341" max="3341" width="15.42578125" style="493" customWidth="1"/>
    <col min="3342" max="3342" width="16.5703125" style="493" customWidth="1"/>
    <col min="3343" max="3343" width="9.140625" style="493" customWidth="1"/>
    <col min="3344" max="3344" width="15" style="493" customWidth="1"/>
    <col min="3345" max="3584" width="11.42578125" style="493" customWidth="1"/>
    <col min="3585" max="3585" width="0" style="493" hidden="1" customWidth="1"/>
    <col min="3586" max="3586" width="45.7109375" style="493" customWidth="1"/>
    <col min="3587" max="3587" width="11.140625" style="493" bestFit="1" customWidth="1"/>
    <col min="3588" max="3588" width="15.42578125" style="493" customWidth="1"/>
    <col min="3589" max="3589" width="16.5703125" style="493" customWidth="1"/>
    <col min="3590" max="3590" width="11.140625" style="493" bestFit="1" customWidth="1"/>
    <col min="3591" max="3591" width="15.42578125" style="493" customWidth="1"/>
    <col min="3592" max="3592" width="16.5703125" style="493" customWidth="1"/>
    <col min="3593" max="3593" width="11.140625" style="493" bestFit="1" customWidth="1"/>
    <col min="3594" max="3594" width="15.42578125" style="493" customWidth="1"/>
    <col min="3595" max="3595" width="16.5703125" style="493" customWidth="1"/>
    <col min="3596" max="3596" width="17.85546875" style="493" bestFit="1" customWidth="1"/>
    <col min="3597" max="3597" width="15.42578125" style="493" customWidth="1"/>
    <col min="3598" max="3598" width="16.5703125" style="493" customWidth="1"/>
    <col min="3599" max="3599" width="9.140625" style="493" customWidth="1"/>
    <col min="3600" max="3600" width="15" style="493" customWidth="1"/>
    <col min="3601" max="3840" width="11.42578125" style="493" customWidth="1"/>
    <col min="3841" max="3841" width="0" style="493" hidden="1" customWidth="1"/>
    <col min="3842" max="3842" width="45.7109375" style="493" customWidth="1"/>
    <col min="3843" max="3843" width="11.140625" style="493" bestFit="1" customWidth="1"/>
    <col min="3844" max="3844" width="15.42578125" style="493" customWidth="1"/>
    <col min="3845" max="3845" width="16.5703125" style="493" customWidth="1"/>
    <col min="3846" max="3846" width="11.140625" style="493" bestFit="1" customWidth="1"/>
    <col min="3847" max="3847" width="15.42578125" style="493" customWidth="1"/>
    <col min="3848" max="3848" width="16.5703125" style="493" customWidth="1"/>
    <col min="3849" max="3849" width="11.140625" style="493" bestFit="1" customWidth="1"/>
    <col min="3850" max="3850" width="15.42578125" style="493" customWidth="1"/>
    <col min="3851" max="3851" width="16.5703125" style="493" customWidth="1"/>
    <col min="3852" max="3852" width="17.85546875" style="493" bestFit="1" customWidth="1"/>
    <col min="3853" max="3853" width="15.42578125" style="493" customWidth="1"/>
    <col min="3854" max="3854" width="16.5703125" style="493" customWidth="1"/>
    <col min="3855" max="3855" width="9.140625" style="493" customWidth="1"/>
    <col min="3856" max="3856" width="15" style="493" customWidth="1"/>
    <col min="3857" max="4096" width="11.42578125" style="493" customWidth="1"/>
    <col min="4097" max="4097" width="0" style="493" hidden="1" customWidth="1"/>
    <col min="4098" max="4098" width="45.7109375" style="493" customWidth="1"/>
    <col min="4099" max="4099" width="11.140625" style="493" bestFit="1" customWidth="1"/>
    <col min="4100" max="4100" width="15.42578125" style="493" customWidth="1"/>
    <col min="4101" max="4101" width="16.5703125" style="493" customWidth="1"/>
    <col min="4102" max="4102" width="11.140625" style="493" bestFit="1" customWidth="1"/>
    <col min="4103" max="4103" width="15.42578125" style="493" customWidth="1"/>
    <col min="4104" max="4104" width="16.5703125" style="493" customWidth="1"/>
    <col min="4105" max="4105" width="11.140625" style="493" bestFit="1" customWidth="1"/>
    <col min="4106" max="4106" width="15.42578125" style="493" customWidth="1"/>
    <col min="4107" max="4107" width="16.5703125" style="493" customWidth="1"/>
    <col min="4108" max="4108" width="17.85546875" style="493" bestFit="1" customWidth="1"/>
    <col min="4109" max="4109" width="15.42578125" style="493" customWidth="1"/>
    <col min="4110" max="4110" width="16.5703125" style="493" customWidth="1"/>
    <col min="4111" max="4111" width="9.140625" style="493" customWidth="1"/>
    <col min="4112" max="4112" width="15" style="493" customWidth="1"/>
    <col min="4113" max="4352" width="11.42578125" style="493" customWidth="1"/>
    <col min="4353" max="4353" width="0" style="493" hidden="1" customWidth="1"/>
    <col min="4354" max="4354" width="45.7109375" style="493" customWidth="1"/>
    <col min="4355" max="4355" width="11.140625" style="493" bestFit="1" customWidth="1"/>
    <col min="4356" max="4356" width="15.42578125" style="493" customWidth="1"/>
    <col min="4357" max="4357" width="16.5703125" style="493" customWidth="1"/>
    <col min="4358" max="4358" width="11.140625" style="493" bestFit="1" customWidth="1"/>
    <col min="4359" max="4359" width="15.42578125" style="493" customWidth="1"/>
    <col min="4360" max="4360" width="16.5703125" style="493" customWidth="1"/>
    <col min="4361" max="4361" width="11.140625" style="493" bestFit="1" customWidth="1"/>
    <col min="4362" max="4362" width="15.42578125" style="493" customWidth="1"/>
    <col min="4363" max="4363" width="16.5703125" style="493" customWidth="1"/>
    <col min="4364" max="4364" width="17.85546875" style="493" bestFit="1" customWidth="1"/>
    <col min="4365" max="4365" width="15.42578125" style="493" customWidth="1"/>
    <col min="4366" max="4366" width="16.5703125" style="493" customWidth="1"/>
    <col min="4367" max="4367" width="9.140625" style="493" customWidth="1"/>
    <col min="4368" max="4368" width="15" style="493" customWidth="1"/>
    <col min="4369" max="4608" width="11.42578125" style="493" customWidth="1"/>
    <col min="4609" max="4609" width="0" style="493" hidden="1" customWidth="1"/>
    <col min="4610" max="4610" width="45.7109375" style="493" customWidth="1"/>
    <col min="4611" max="4611" width="11.140625" style="493" bestFit="1" customWidth="1"/>
    <col min="4612" max="4612" width="15.42578125" style="493" customWidth="1"/>
    <col min="4613" max="4613" width="16.5703125" style="493" customWidth="1"/>
    <col min="4614" max="4614" width="11.140625" style="493" bestFit="1" customWidth="1"/>
    <col min="4615" max="4615" width="15.42578125" style="493" customWidth="1"/>
    <col min="4616" max="4616" width="16.5703125" style="493" customWidth="1"/>
    <col min="4617" max="4617" width="11.140625" style="493" bestFit="1" customWidth="1"/>
    <col min="4618" max="4618" width="15.42578125" style="493" customWidth="1"/>
    <col min="4619" max="4619" width="16.5703125" style="493" customWidth="1"/>
    <col min="4620" max="4620" width="17.85546875" style="493" bestFit="1" customWidth="1"/>
    <col min="4621" max="4621" width="15.42578125" style="493" customWidth="1"/>
    <col min="4622" max="4622" width="16.5703125" style="493" customWidth="1"/>
    <col min="4623" max="4623" width="9.140625" style="493" customWidth="1"/>
    <col min="4624" max="4624" width="15" style="493" customWidth="1"/>
    <col min="4625" max="4864" width="11.42578125" style="493" customWidth="1"/>
    <col min="4865" max="4865" width="0" style="493" hidden="1" customWidth="1"/>
    <col min="4866" max="4866" width="45.7109375" style="493" customWidth="1"/>
    <col min="4867" max="4867" width="11.140625" style="493" bestFit="1" customWidth="1"/>
    <col min="4868" max="4868" width="15.42578125" style="493" customWidth="1"/>
    <col min="4869" max="4869" width="16.5703125" style="493" customWidth="1"/>
    <col min="4870" max="4870" width="11.140625" style="493" bestFit="1" customWidth="1"/>
    <col min="4871" max="4871" width="15.42578125" style="493" customWidth="1"/>
    <col min="4872" max="4872" width="16.5703125" style="493" customWidth="1"/>
    <col min="4873" max="4873" width="11.140625" style="493" bestFit="1" customWidth="1"/>
    <col min="4874" max="4874" width="15.42578125" style="493" customWidth="1"/>
    <col min="4875" max="4875" width="16.5703125" style="493" customWidth="1"/>
    <col min="4876" max="4876" width="17.85546875" style="493" bestFit="1" customWidth="1"/>
    <col min="4877" max="4877" width="15.42578125" style="493" customWidth="1"/>
    <col min="4878" max="4878" width="16.5703125" style="493" customWidth="1"/>
    <col min="4879" max="4879" width="9.140625" style="493" customWidth="1"/>
    <col min="4880" max="4880" width="15" style="493" customWidth="1"/>
    <col min="4881" max="5120" width="11.42578125" style="493" customWidth="1"/>
    <col min="5121" max="5121" width="0" style="493" hidden="1" customWidth="1"/>
    <col min="5122" max="5122" width="45.7109375" style="493" customWidth="1"/>
    <col min="5123" max="5123" width="11.140625" style="493" bestFit="1" customWidth="1"/>
    <col min="5124" max="5124" width="15.42578125" style="493" customWidth="1"/>
    <col min="5125" max="5125" width="16.5703125" style="493" customWidth="1"/>
    <col min="5126" max="5126" width="11.140625" style="493" bestFit="1" customWidth="1"/>
    <col min="5127" max="5127" width="15.42578125" style="493" customWidth="1"/>
    <col min="5128" max="5128" width="16.5703125" style="493" customWidth="1"/>
    <col min="5129" max="5129" width="11.140625" style="493" bestFit="1" customWidth="1"/>
    <col min="5130" max="5130" width="15.42578125" style="493" customWidth="1"/>
    <col min="5131" max="5131" width="16.5703125" style="493" customWidth="1"/>
    <col min="5132" max="5132" width="17.85546875" style="493" bestFit="1" customWidth="1"/>
    <col min="5133" max="5133" width="15.42578125" style="493" customWidth="1"/>
    <col min="5134" max="5134" width="16.5703125" style="493" customWidth="1"/>
    <col min="5135" max="5135" width="9.140625" style="493" customWidth="1"/>
    <col min="5136" max="5136" width="15" style="493" customWidth="1"/>
    <col min="5137" max="5376" width="11.42578125" style="493" customWidth="1"/>
    <col min="5377" max="5377" width="0" style="493" hidden="1" customWidth="1"/>
    <col min="5378" max="5378" width="45.7109375" style="493" customWidth="1"/>
    <col min="5379" max="5379" width="11.140625" style="493" bestFit="1" customWidth="1"/>
    <col min="5380" max="5380" width="15.42578125" style="493" customWidth="1"/>
    <col min="5381" max="5381" width="16.5703125" style="493" customWidth="1"/>
    <col min="5382" max="5382" width="11.140625" style="493" bestFit="1" customWidth="1"/>
    <col min="5383" max="5383" width="15.42578125" style="493" customWidth="1"/>
    <col min="5384" max="5384" width="16.5703125" style="493" customWidth="1"/>
    <col min="5385" max="5385" width="11.140625" style="493" bestFit="1" customWidth="1"/>
    <col min="5386" max="5386" width="15.42578125" style="493" customWidth="1"/>
    <col min="5387" max="5387" width="16.5703125" style="493" customWidth="1"/>
    <col min="5388" max="5388" width="17.85546875" style="493" bestFit="1" customWidth="1"/>
    <col min="5389" max="5389" width="15.42578125" style="493" customWidth="1"/>
    <col min="5390" max="5390" width="16.5703125" style="493" customWidth="1"/>
    <col min="5391" max="5391" width="9.140625" style="493" customWidth="1"/>
    <col min="5392" max="5392" width="15" style="493" customWidth="1"/>
    <col min="5393" max="5632" width="11.42578125" style="493" customWidth="1"/>
    <col min="5633" max="5633" width="0" style="493" hidden="1" customWidth="1"/>
    <col min="5634" max="5634" width="45.7109375" style="493" customWidth="1"/>
    <col min="5635" max="5635" width="11.140625" style="493" bestFit="1" customWidth="1"/>
    <col min="5636" max="5636" width="15.42578125" style="493" customWidth="1"/>
    <col min="5637" max="5637" width="16.5703125" style="493" customWidth="1"/>
    <col min="5638" max="5638" width="11.140625" style="493" bestFit="1" customWidth="1"/>
    <col min="5639" max="5639" width="15.42578125" style="493" customWidth="1"/>
    <col min="5640" max="5640" width="16.5703125" style="493" customWidth="1"/>
    <col min="5641" max="5641" width="11.140625" style="493" bestFit="1" customWidth="1"/>
    <col min="5642" max="5642" width="15.42578125" style="493" customWidth="1"/>
    <col min="5643" max="5643" width="16.5703125" style="493" customWidth="1"/>
    <col min="5644" max="5644" width="17.85546875" style="493" bestFit="1" customWidth="1"/>
    <col min="5645" max="5645" width="15.42578125" style="493" customWidth="1"/>
    <col min="5646" max="5646" width="16.5703125" style="493" customWidth="1"/>
    <col min="5647" max="5647" width="9.140625" style="493" customWidth="1"/>
    <col min="5648" max="5648" width="15" style="493" customWidth="1"/>
    <col min="5649" max="5888" width="11.42578125" style="493" customWidth="1"/>
    <col min="5889" max="5889" width="0" style="493" hidden="1" customWidth="1"/>
    <col min="5890" max="5890" width="45.7109375" style="493" customWidth="1"/>
    <col min="5891" max="5891" width="11.140625" style="493" bestFit="1" customWidth="1"/>
    <col min="5892" max="5892" width="15.42578125" style="493" customWidth="1"/>
    <col min="5893" max="5893" width="16.5703125" style="493" customWidth="1"/>
    <col min="5894" max="5894" width="11.140625" style="493" bestFit="1" customWidth="1"/>
    <col min="5895" max="5895" width="15.42578125" style="493" customWidth="1"/>
    <col min="5896" max="5896" width="16.5703125" style="493" customWidth="1"/>
    <col min="5897" max="5897" width="11.140625" style="493" bestFit="1" customWidth="1"/>
    <col min="5898" max="5898" width="15.42578125" style="493" customWidth="1"/>
    <col min="5899" max="5899" width="16.5703125" style="493" customWidth="1"/>
    <col min="5900" max="5900" width="17.85546875" style="493" bestFit="1" customWidth="1"/>
    <col min="5901" max="5901" width="15.42578125" style="493" customWidth="1"/>
    <col min="5902" max="5902" width="16.5703125" style="493" customWidth="1"/>
    <col min="5903" max="5903" width="9.140625" style="493" customWidth="1"/>
    <col min="5904" max="5904" width="15" style="493" customWidth="1"/>
    <col min="5905" max="6144" width="11.42578125" style="493" customWidth="1"/>
    <col min="6145" max="6145" width="0" style="493" hidden="1" customWidth="1"/>
    <col min="6146" max="6146" width="45.7109375" style="493" customWidth="1"/>
    <col min="6147" max="6147" width="11.140625" style="493" bestFit="1" customWidth="1"/>
    <col min="6148" max="6148" width="15.42578125" style="493" customWidth="1"/>
    <col min="6149" max="6149" width="16.5703125" style="493" customWidth="1"/>
    <col min="6150" max="6150" width="11.140625" style="493" bestFit="1" customWidth="1"/>
    <col min="6151" max="6151" width="15.42578125" style="493" customWidth="1"/>
    <col min="6152" max="6152" width="16.5703125" style="493" customWidth="1"/>
    <col min="6153" max="6153" width="11.140625" style="493" bestFit="1" customWidth="1"/>
    <col min="6154" max="6154" width="15.42578125" style="493" customWidth="1"/>
    <col min="6155" max="6155" width="16.5703125" style="493" customWidth="1"/>
    <col min="6156" max="6156" width="17.85546875" style="493" bestFit="1" customWidth="1"/>
    <col min="6157" max="6157" width="15.42578125" style="493" customWidth="1"/>
    <col min="6158" max="6158" width="16.5703125" style="493" customWidth="1"/>
    <col min="6159" max="6159" width="9.140625" style="493" customWidth="1"/>
    <col min="6160" max="6160" width="15" style="493" customWidth="1"/>
    <col min="6161" max="6400" width="11.42578125" style="493" customWidth="1"/>
    <col min="6401" max="6401" width="0" style="493" hidden="1" customWidth="1"/>
    <col min="6402" max="6402" width="45.7109375" style="493" customWidth="1"/>
    <col min="6403" max="6403" width="11.140625" style="493" bestFit="1" customWidth="1"/>
    <col min="6404" max="6404" width="15.42578125" style="493" customWidth="1"/>
    <col min="6405" max="6405" width="16.5703125" style="493" customWidth="1"/>
    <col min="6406" max="6406" width="11.140625" style="493" bestFit="1" customWidth="1"/>
    <col min="6407" max="6407" width="15.42578125" style="493" customWidth="1"/>
    <col min="6408" max="6408" width="16.5703125" style="493" customWidth="1"/>
    <col min="6409" max="6409" width="11.140625" style="493" bestFit="1" customWidth="1"/>
    <col min="6410" max="6410" width="15.42578125" style="493" customWidth="1"/>
    <col min="6411" max="6411" width="16.5703125" style="493" customWidth="1"/>
    <col min="6412" max="6412" width="17.85546875" style="493" bestFit="1" customWidth="1"/>
    <col min="6413" max="6413" width="15.42578125" style="493" customWidth="1"/>
    <col min="6414" max="6414" width="16.5703125" style="493" customWidth="1"/>
    <col min="6415" max="6415" width="9.140625" style="493" customWidth="1"/>
    <col min="6416" max="6416" width="15" style="493" customWidth="1"/>
    <col min="6417" max="6656" width="11.42578125" style="493" customWidth="1"/>
    <col min="6657" max="6657" width="0" style="493" hidden="1" customWidth="1"/>
    <col min="6658" max="6658" width="45.7109375" style="493" customWidth="1"/>
    <col min="6659" max="6659" width="11.140625" style="493" bestFit="1" customWidth="1"/>
    <col min="6660" max="6660" width="15.42578125" style="493" customWidth="1"/>
    <col min="6661" max="6661" width="16.5703125" style="493" customWidth="1"/>
    <col min="6662" max="6662" width="11.140625" style="493" bestFit="1" customWidth="1"/>
    <col min="6663" max="6663" width="15.42578125" style="493" customWidth="1"/>
    <col min="6664" max="6664" width="16.5703125" style="493" customWidth="1"/>
    <col min="6665" max="6665" width="11.140625" style="493" bestFit="1" customWidth="1"/>
    <col min="6666" max="6666" width="15.42578125" style="493" customWidth="1"/>
    <col min="6667" max="6667" width="16.5703125" style="493" customWidth="1"/>
    <col min="6668" max="6668" width="17.85546875" style="493" bestFit="1" customWidth="1"/>
    <col min="6669" max="6669" width="15.42578125" style="493" customWidth="1"/>
    <col min="6670" max="6670" width="16.5703125" style="493" customWidth="1"/>
    <col min="6671" max="6671" width="9.140625" style="493" customWidth="1"/>
    <col min="6672" max="6672" width="15" style="493" customWidth="1"/>
    <col min="6673" max="6912" width="11.42578125" style="493" customWidth="1"/>
    <col min="6913" max="6913" width="0" style="493" hidden="1" customWidth="1"/>
    <col min="6914" max="6914" width="45.7109375" style="493" customWidth="1"/>
    <col min="6915" max="6915" width="11.140625" style="493" bestFit="1" customWidth="1"/>
    <col min="6916" max="6916" width="15.42578125" style="493" customWidth="1"/>
    <col min="6917" max="6917" width="16.5703125" style="493" customWidth="1"/>
    <col min="6918" max="6918" width="11.140625" style="493" bestFit="1" customWidth="1"/>
    <col min="6919" max="6919" width="15.42578125" style="493" customWidth="1"/>
    <col min="6920" max="6920" width="16.5703125" style="493" customWidth="1"/>
    <col min="6921" max="6921" width="11.140625" style="493" bestFit="1" customWidth="1"/>
    <col min="6922" max="6922" width="15.42578125" style="493" customWidth="1"/>
    <col min="6923" max="6923" width="16.5703125" style="493" customWidth="1"/>
    <col min="6924" max="6924" width="17.85546875" style="493" bestFit="1" customWidth="1"/>
    <col min="6925" max="6925" width="15.42578125" style="493" customWidth="1"/>
    <col min="6926" max="6926" width="16.5703125" style="493" customWidth="1"/>
    <col min="6927" max="6927" width="9.140625" style="493" customWidth="1"/>
    <col min="6928" max="6928" width="15" style="493" customWidth="1"/>
    <col min="6929" max="7168" width="11.42578125" style="493" customWidth="1"/>
    <col min="7169" max="7169" width="0" style="493" hidden="1" customWidth="1"/>
    <col min="7170" max="7170" width="45.7109375" style="493" customWidth="1"/>
    <col min="7171" max="7171" width="11.140625" style="493" bestFit="1" customWidth="1"/>
    <col min="7172" max="7172" width="15.42578125" style="493" customWidth="1"/>
    <col min="7173" max="7173" width="16.5703125" style="493" customWidth="1"/>
    <col min="7174" max="7174" width="11.140625" style="493" bestFit="1" customWidth="1"/>
    <col min="7175" max="7175" width="15.42578125" style="493" customWidth="1"/>
    <col min="7176" max="7176" width="16.5703125" style="493" customWidth="1"/>
    <col min="7177" max="7177" width="11.140625" style="493" bestFit="1" customWidth="1"/>
    <col min="7178" max="7178" width="15.42578125" style="493" customWidth="1"/>
    <col min="7179" max="7179" width="16.5703125" style="493" customWidth="1"/>
    <col min="7180" max="7180" width="17.85546875" style="493" bestFit="1" customWidth="1"/>
    <col min="7181" max="7181" width="15.42578125" style="493" customWidth="1"/>
    <col min="7182" max="7182" width="16.5703125" style="493" customWidth="1"/>
    <col min="7183" max="7183" width="9.140625" style="493" customWidth="1"/>
    <col min="7184" max="7184" width="15" style="493" customWidth="1"/>
    <col min="7185" max="7424" width="11.42578125" style="493" customWidth="1"/>
    <col min="7425" max="7425" width="0" style="493" hidden="1" customWidth="1"/>
    <col min="7426" max="7426" width="45.7109375" style="493" customWidth="1"/>
    <col min="7427" max="7427" width="11.140625" style="493" bestFit="1" customWidth="1"/>
    <col min="7428" max="7428" width="15.42578125" style="493" customWidth="1"/>
    <col min="7429" max="7429" width="16.5703125" style="493" customWidth="1"/>
    <col min="7430" max="7430" width="11.140625" style="493" bestFit="1" customWidth="1"/>
    <col min="7431" max="7431" width="15.42578125" style="493" customWidth="1"/>
    <col min="7432" max="7432" width="16.5703125" style="493" customWidth="1"/>
    <col min="7433" max="7433" width="11.140625" style="493" bestFit="1" customWidth="1"/>
    <col min="7434" max="7434" width="15.42578125" style="493" customWidth="1"/>
    <col min="7435" max="7435" width="16.5703125" style="493" customWidth="1"/>
    <col min="7436" max="7436" width="17.85546875" style="493" bestFit="1" customWidth="1"/>
    <col min="7437" max="7437" width="15.42578125" style="493" customWidth="1"/>
    <col min="7438" max="7438" width="16.5703125" style="493" customWidth="1"/>
    <col min="7439" max="7439" width="9.140625" style="493" customWidth="1"/>
    <col min="7440" max="7440" width="15" style="493" customWidth="1"/>
    <col min="7441" max="7680" width="11.42578125" style="493" customWidth="1"/>
    <col min="7681" max="7681" width="0" style="493" hidden="1" customWidth="1"/>
    <col min="7682" max="7682" width="45.7109375" style="493" customWidth="1"/>
    <col min="7683" max="7683" width="11.140625" style="493" bestFit="1" customWidth="1"/>
    <col min="7684" max="7684" width="15.42578125" style="493" customWidth="1"/>
    <col min="7685" max="7685" width="16.5703125" style="493" customWidth="1"/>
    <col min="7686" max="7686" width="11.140625" style="493" bestFit="1" customWidth="1"/>
    <col min="7687" max="7687" width="15.42578125" style="493" customWidth="1"/>
    <col min="7688" max="7688" width="16.5703125" style="493" customWidth="1"/>
    <col min="7689" max="7689" width="11.140625" style="493" bestFit="1" customWidth="1"/>
    <col min="7690" max="7690" width="15.42578125" style="493" customWidth="1"/>
    <col min="7691" max="7691" width="16.5703125" style="493" customWidth="1"/>
    <col min="7692" max="7692" width="17.85546875" style="493" bestFit="1" customWidth="1"/>
    <col min="7693" max="7693" width="15.42578125" style="493" customWidth="1"/>
    <col min="7694" max="7694" width="16.5703125" style="493" customWidth="1"/>
    <col min="7695" max="7695" width="9.140625" style="493" customWidth="1"/>
    <col min="7696" max="7696" width="15" style="493" customWidth="1"/>
    <col min="7697" max="7936" width="11.42578125" style="493" customWidth="1"/>
    <col min="7937" max="7937" width="0" style="493" hidden="1" customWidth="1"/>
    <col min="7938" max="7938" width="45.7109375" style="493" customWidth="1"/>
    <col min="7939" max="7939" width="11.140625" style="493" bestFit="1" customWidth="1"/>
    <col min="7940" max="7940" width="15.42578125" style="493" customWidth="1"/>
    <col min="7941" max="7941" width="16.5703125" style="493" customWidth="1"/>
    <col min="7942" max="7942" width="11.140625" style="493" bestFit="1" customWidth="1"/>
    <col min="7943" max="7943" width="15.42578125" style="493" customWidth="1"/>
    <col min="7944" max="7944" width="16.5703125" style="493" customWidth="1"/>
    <col min="7945" max="7945" width="11.140625" style="493" bestFit="1" customWidth="1"/>
    <col min="7946" max="7946" width="15.42578125" style="493" customWidth="1"/>
    <col min="7947" max="7947" width="16.5703125" style="493" customWidth="1"/>
    <col min="7948" max="7948" width="17.85546875" style="493" bestFit="1" customWidth="1"/>
    <col min="7949" max="7949" width="15.42578125" style="493" customWidth="1"/>
    <col min="7950" max="7950" width="16.5703125" style="493" customWidth="1"/>
    <col min="7951" max="7951" width="9.140625" style="493" customWidth="1"/>
    <col min="7952" max="7952" width="15" style="493" customWidth="1"/>
    <col min="7953" max="8192" width="11.42578125" style="493" customWidth="1"/>
    <col min="8193" max="8193" width="0" style="493" hidden="1" customWidth="1"/>
    <col min="8194" max="8194" width="45.7109375" style="493" customWidth="1"/>
    <col min="8195" max="8195" width="11.140625" style="493" bestFit="1" customWidth="1"/>
    <col min="8196" max="8196" width="15.42578125" style="493" customWidth="1"/>
    <col min="8197" max="8197" width="16.5703125" style="493" customWidth="1"/>
    <col min="8198" max="8198" width="11.140625" style="493" bestFit="1" customWidth="1"/>
    <col min="8199" max="8199" width="15.42578125" style="493" customWidth="1"/>
    <col min="8200" max="8200" width="16.5703125" style="493" customWidth="1"/>
    <col min="8201" max="8201" width="11.140625" style="493" bestFit="1" customWidth="1"/>
    <col min="8202" max="8202" width="15.42578125" style="493" customWidth="1"/>
    <col min="8203" max="8203" width="16.5703125" style="493" customWidth="1"/>
    <col min="8204" max="8204" width="17.85546875" style="493" bestFit="1" customWidth="1"/>
    <col min="8205" max="8205" width="15.42578125" style="493" customWidth="1"/>
    <col min="8206" max="8206" width="16.5703125" style="493" customWidth="1"/>
    <col min="8207" max="8207" width="9.140625" style="493" customWidth="1"/>
    <col min="8208" max="8208" width="15" style="493" customWidth="1"/>
    <col min="8209" max="8448" width="11.42578125" style="493" customWidth="1"/>
    <col min="8449" max="8449" width="0" style="493" hidden="1" customWidth="1"/>
    <col min="8450" max="8450" width="45.7109375" style="493" customWidth="1"/>
    <col min="8451" max="8451" width="11.140625" style="493" bestFit="1" customWidth="1"/>
    <col min="8452" max="8452" width="15.42578125" style="493" customWidth="1"/>
    <col min="8453" max="8453" width="16.5703125" style="493" customWidth="1"/>
    <col min="8454" max="8454" width="11.140625" style="493" bestFit="1" customWidth="1"/>
    <col min="8455" max="8455" width="15.42578125" style="493" customWidth="1"/>
    <col min="8456" max="8456" width="16.5703125" style="493" customWidth="1"/>
    <col min="8457" max="8457" width="11.140625" style="493" bestFit="1" customWidth="1"/>
    <col min="8458" max="8458" width="15.42578125" style="493" customWidth="1"/>
    <col min="8459" max="8459" width="16.5703125" style="493" customWidth="1"/>
    <col min="8460" max="8460" width="17.85546875" style="493" bestFit="1" customWidth="1"/>
    <col min="8461" max="8461" width="15.42578125" style="493" customWidth="1"/>
    <col min="8462" max="8462" width="16.5703125" style="493" customWidth="1"/>
    <col min="8463" max="8463" width="9.140625" style="493" customWidth="1"/>
    <col min="8464" max="8464" width="15" style="493" customWidth="1"/>
    <col min="8465" max="8704" width="11.42578125" style="493" customWidth="1"/>
    <col min="8705" max="8705" width="0" style="493" hidden="1" customWidth="1"/>
    <col min="8706" max="8706" width="45.7109375" style="493" customWidth="1"/>
    <col min="8707" max="8707" width="11.140625" style="493" bestFit="1" customWidth="1"/>
    <col min="8708" max="8708" width="15.42578125" style="493" customWidth="1"/>
    <col min="8709" max="8709" width="16.5703125" style="493" customWidth="1"/>
    <col min="8710" max="8710" width="11.140625" style="493" bestFit="1" customWidth="1"/>
    <col min="8711" max="8711" width="15.42578125" style="493" customWidth="1"/>
    <col min="8712" max="8712" width="16.5703125" style="493" customWidth="1"/>
    <col min="8713" max="8713" width="11.140625" style="493" bestFit="1" customWidth="1"/>
    <col min="8714" max="8714" width="15.42578125" style="493" customWidth="1"/>
    <col min="8715" max="8715" width="16.5703125" style="493" customWidth="1"/>
    <col min="8716" max="8716" width="17.85546875" style="493" bestFit="1" customWidth="1"/>
    <col min="8717" max="8717" width="15.42578125" style="493" customWidth="1"/>
    <col min="8718" max="8718" width="16.5703125" style="493" customWidth="1"/>
    <col min="8719" max="8719" width="9.140625" style="493" customWidth="1"/>
    <col min="8720" max="8720" width="15" style="493" customWidth="1"/>
    <col min="8721" max="8960" width="11.42578125" style="493" customWidth="1"/>
    <col min="8961" max="8961" width="0" style="493" hidden="1" customWidth="1"/>
    <col min="8962" max="8962" width="45.7109375" style="493" customWidth="1"/>
    <col min="8963" max="8963" width="11.140625" style="493" bestFit="1" customWidth="1"/>
    <col min="8964" max="8964" width="15.42578125" style="493" customWidth="1"/>
    <col min="8965" max="8965" width="16.5703125" style="493" customWidth="1"/>
    <col min="8966" max="8966" width="11.140625" style="493" bestFit="1" customWidth="1"/>
    <col min="8967" max="8967" width="15.42578125" style="493" customWidth="1"/>
    <col min="8968" max="8968" width="16.5703125" style="493" customWidth="1"/>
    <col min="8969" max="8969" width="11.140625" style="493" bestFit="1" customWidth="1"/>
    <col min="8970" max="8970" width="15.42578125" style="493" customWidth="1"/>
    <col min="8971" max="8971" width="16.5703125" style="493" customWidth="1"/>
    <col min="8972" max="8972" width="17.85546875" style="493" bestFit="1" customWidth="1"/>
    <col min="8973" max="8973" width="15.42578125" style="493" customWidth="1"/>
    <col min="8974" max="8974" width="16.5703125" style="493" customWidth="1"/>
    <col min="8975" max="8975" width="9.140625" style="493" customWidth="1"/>
    <col min="8976" max="8976" width="15" style="493" customWidth="1"/>
    <col min="8977" max="9216" width="11.42578125" style="493" customWidth="1"/>
    <col min="9217" max="9217" width="0" style="493" hidden="1" customWidth="1"/>
    <col min="9218" max="9218" width="45.7109375" style="493" customWidth="1"/>
    <col min="9219" max="9219" width="11.140625" style="493" bestFit="1" customWidth="1"/>
    <col min="9220" max="9220" width="15.42578125" style="493" customWidth="1"/>
    <col min="9221" max="9221" width="16.5703125" style="493" customWidth="1"/>
    <col min="9222" max="9222" width="11.140625" style="493" bestFit="1" customWidth="1"/>
    <col min="9223" max="9223" width="15.42578125" style="493" customWidth="1"/>
    <col min="9224" max="9224" width="16.5703125" style="493" customWidth="1"/>
    <col min="9225" max="9225" width="11.140625" style="493" bestFit="1" customWidth="1"/>
    <col min="9226" max="9226" width="15.42578125" style="493" customWidth="1"/>
    <col min="9227" max="9227" width="16.5703125" style="493" customWidth="1"/>
    <col min="9228" max="9228" width="17.85546875" style="493" bestFit="1" customWidth="1"/>
    <col min="9229" max="9229" width="15.42578125" style="493" customWidth="1"/>
    <col min="9230" max="9230" width="16.5703125" style="493" customWidth="1"/>
    <col min="9231" max="9231" width="9.140625" style="493" customWidth="1"/>
    <col min="9232" max="9232" width="15" style="493" customWidth="1"/>
    <col min="9233" max="9472" width="11.42578125" style="493" customWidth="1"/>
    <col min="9473" max="9473" width="0" style="493" hidden="1" customWidth="1"/>
    <col min="9474" max="9474" width="45.7109375" style="493" customWidth="1"/>
    <col min="9475" max="9475" width="11.140625" style="493" bestFit="1" customWidth="1"/>
    <col min="9476" max="9476" width="15.42578125" style="493" customWidth="1"/>
    <col min="9477" max="9477" width="16.5703125" style="493" customWidth="1"/>
    <col min="9478" max="9478" width="11.140625" style="493" bestFit="1" customWidth="1"/>
    <col min="9479" max="9479" width="15.42578125" style="493" customWidth="1"/>
    <col min="9480" max="9480" width="16.5703125" style="493" customWidth="1"/>
    <col min="9481" max="9481" width="11.140625" style="493" bestFit="1" customWidth="1"/>
    <col min="9482" max="9482" width="15.42578125" style="493" customWidth="1"/>
    <col min="9483" max="9483" width="16.5703125" style="493" customWidth="1"/>
    <col min="9484" max="9484" width="17.85546875" style="493" bestFit="1" customWidth="1"/>
    <col min="9485" max="9485" width="15.42578125" style="493" customWidth="1"/>
    <col min="9486" max="9486" width="16.5703125" style="493" customWidth="1"/>
    <col min="9487" max="9487" width="9.140625" style="493" customWidth="1"/>
    <col min="9488" max="9488" width="15" style="493" customWidth="1"/>
    <col min="9489" max="9728" width="11.42578125" style="493" customWidth="1"/>
    <col min="9729" max="9729" width="0" style="493" hidden="1" customWidth="1"/>
    <col min="9730" max="9730" width="45.7109375" style="493" customWidth="1"/>
    <col min="9731" max="9731" width="11.140625" style="493" bestFit="1" customWidth="1"/>
    <col min="9732" max="9732" width="15.42578125" style="493" customWidth="1"/>
    <col min="9733" max="9733" width="16.5703125" style="493" customWidth="1"/>
    <col min="9734" max="9734" width="11.140625" style="493" bestFit="1" customWidth="1"/>
    <col min="9735" max="9735" width="15.42578125" style="493" customWidth="1"/>
    <col min="9736" max="9736" width="16.5703125" style="493" customWidth="1"/>
    <col min="9737" max="9737" width="11.140625" style="493" bestFit="1" customWidth="1"/>
    <col min="9738" max="9738" width="15.42578125" style="493" customWidth="1"/>
    <col min="9739" max="9739" width="16.5703125" style="493" customWidth="1"/>
    <col min="9740" max="9740" width="17.85546875" style="493" bestFit="1" customWidth="1"/>
    <col min="9741" max="9741" width="15.42578125" style="493" customWidth="1"/>
    <col min="9742" max="9742" width="16.5703125" style="493" customWidth="1"/>
    <col min="9743" max="9743" width="9.140625" style="493" customWidth="1"/>
    <col min="9744" max="9744" width="15" style="493" customWidth="1"/>
    <col min="9745" max="9984" width="11.42578125" style="493" customWidth="1"/>
    <col min="9985" max="9985" width="0" style="493" hidden="1" customWidth="1"/>
    <col min="9986" max="9986" width="45.7109375" style="493" customWidth="1"/>
    <col min="9987" max="9987" width="11.140625" style="493" bestFit="1" customWidth="1"/>
    <col min="9988" max="9988" width="15.42578125" style="493" customWidth="1"/>
    <col min="9989" max="9989" width="16.5703125" style="493" customWidth="1"/>
    <col min="9990" max="9990" width="11.140625" style="493" bestFit="1" customWidth="1"/>
    <col min="9991" max="9991" width="15.42578125" style="493" customWidth="1"/>
    <col min="9992" max="9992" width="16.5703125" style="493" customWidth="1"/>
    <col min="9993" max="9993" width="11.140625" style="493" bestFit="1" customWidth="1"/>
    <col min="9994" max="9994" width="15.42578125" style="493" customWidth="1"/>
    <col min="9995" max="9995" width="16.5703125" style="493" customWidth="1"/>
    <col min="9996" max="9996" width="17.85546875" style="493" bestFit="1" customWidth="1"/>
    <col min="9997" max="9997" width="15.42578125" style="493" customWidth="1"/>
    <col min="9998" max="9998" width="16.5703125" style="493" customWidth="1"/>
    <col min="9999" max="9999" width="9.140625" style="493" customWidth="1"/>
    <col min="10000" max="10000" width="15" style="493" customWidth="1"/>
    <col min="10001" max="10240" width="11.42578125" style="493" customWidth="1"/>
    <col min="10241" max="10241" width="0" style="493" hidden="1" customWidth="1"/>
    <col min="10242" max="10242" width="45.7109375" style="493" customWidth="1"/>
    <col min="10243" max="10243" width="11.140625" style="493" bestFit="1" customWidth="1"/>
    <col min="10244" max="10244" width="15.42578125" style="493" customWidth="1"/>
    <col min="10245" max="10245" width="16.5703125" style="493" customWidth="1"/>
    <col min="10246" max="10246" width="11.140625" style="493" bestFit="1" customWidth="1"/>
    <col min="10247" max="10247" width="15.42578125" style="493" customWidth="1"/>
    <col min="10248" max="10248" width="16.5703125" style="493" customWidth="1"/>
    <col min="10249" max="10249" width="11.140625" style="493" bestFit="1" customWidth="1"/>
    <col min="10250" max="10250" width="15.42578125" style="493" customWidth="1"/>
    <col min="10251" max="10251" width="16.5703125" style="493" customWidth="1"/>
    <col min="10252" max="10252" width="17.85546875" style="493" bestFit="1" customWidth="1"/>
    <col min="10253" max="10253" width="15.42578125" style="493" customWidth="1"/>
    <col min="10254" max="10254" width="16.5703125" style="493" customWidth="1"/>
    <col min="10255" max="10255" width="9.140625" style="493" customWidth="1"/>
    <col min="10256" max="10256" width="15" style="493" customWidth="1"/>
    <col min="10257" max="10496" width="11.42578125" style="493" customWidth="1"/>
    <col min="10497" max="10497" width="0" style="493" hidden="1" customWidth="1"/>
    <col min="10498" max="10498" width="45.7109375" style="493" customWidth="1"/>
    <col min="10499" max="10499" width="11.140625" style="493" bestFit="1" customWidth="1"/>
    <col min="10500" max="10500" width="15.42578125" style="493" customWidth="1"/>
    <col min="10501" max="10501" width="16.5703125" style="493" customWidth="1"/>
    <col min="10502" max="10502" width="11.140625" style="493" bestFit="1" customWidth="1"/>
    <col min="10503" max="10503" width="15.42578125" style="493" customWidth="1"/>
    <col min="10504" max="10504" width="16.5703125" style="493" customWidth="1"/>
    <col min="10505" max="10505" width="11.140625" style="493" bestFit="1" customWidth="1"/>
    <col min="10506" max="10506" width="15.42578125" style="493" customWidth="1"/>
    <col min="10507" max="10507" width="16.5703125" style="493" customWidth="1"/>
    <col min="10508" max="10508" width="17.85546875" style="493" bestFit="1" customWidth="1"/>
    <col min="10509" max="10509" width="15.42578125" style="493" customWidth="1"/>
    <col min="10510" max="10510" width="16.5703125" style="493" customWidth="1"/>
    <col min="10511" max="10511" width="9.140625" style="493" customWidth="1"/>
    <col min="10512" max="10512" width="15" style="493" customWidth="1"/>
    <col min="10513" max="10752" width="11.42578125" style="493" customWidth="1"/>
    <col min="10753" max="10753" width="0" style="493" hidden="1" customWidth="1"/>
    <col min="10754" max="10754" width="45.7109375" style="493" customWidth="1"/>
    <col min="10755" max="10755" width="11.140625" style="493" bestFit="1" customWidth="1"/>
    <col min="10756" max="10756" width="15.42578125" style="493" customWidth="1"/>
    <col min="10757" max="10757" width="16.5703125" style="493" customWidth="1"/>
    <col min="10758" max="10758" width="11.140625" style="493" bestFit="1" customWidth="1"/>
    <col min="10759" max="10759" width="15.42578125" style="493" customWidth="1"/>
    <col min="10760" max="10760" width="16.5703125" style="493" customWidth="1"/>
    <col min="10761" max="10761" width="11.140625" style="493" bestFit="1" customWidth="1"/>
    <col min="10762" max="10762" width="15.42578125" style="493" customWidth="1"/>
    <col min="10763" max="10763" width="16.5703125" style="493" customWidth="1"/>
    <col min="10764" max="10764" width="17.85546875" style="493" bestFit="1" customWidth="1"/>
    <col min="10765" max="10765" width="15.42578125" style="493" customWidth="1"/>
    <col min="10766" max="10766" width="16.5703125" style="493" customWidth="1"/>
    <col min="10767" max="10767" width="9.140625" style="493" customWidth="1"/>
    <col min="10768" max="10768" width="15" style="493" customWidth="1"/>
    <col min="10769" max="11008" width="11.42578125" style="493" customWidth="1"/>
    <col min="11009" max="11009" width="0" style="493" hidden="1" customWidth="1"/>
    <col min="11010" max="11010" width="45.7109375" style="493" customWidth="1"/>
    <col min="11011" max="11011" width="11.140625" style="493" bestFit="1" customWidth="1"/>
    <col min="11012" max="11012" width="15.42578125" style="493" customWidth="1"/>
    <col min="11013" max="11013" width="16.5703125" style="493" customWidth="1"/>
    <col min="11014" max="11014" width="11.140625" style="493" bestFit="1" customWidth="1"/>
    <col min="11015" max="11015" width="15.42578125" style="493" customWidth="1"/>
    <col min="11016" max="11016" width="16.5703125" style="493" customWidth="1"/>
    <col min="11017" max="11017" width="11.140625" style="493" bestFit="1" customWidth="1"/>
    <col min="11018" max="11018" width="15.42578125" style="493" customWidth="1"/>
    <col min="11019" max="11019" width="16.5703125" style="493" customWidth="1"/>
    <col min="11020" max="11020" width="17.85546875" style="493" bestFit="1" customWidth="1"/>
    <col min="11021" max="11021" width="15.42578125" style="493" customWidth="1"/>
    <col min="11022" max="11022" width="16.5703125" style="493" customWidth="1"/>
    <col min="11023" max="11023" width="9.140625" style="493" customWidth="1"/>
    <col min="11024" max="11024" width="15" style="493" customWidth="1"/>
    <col min="11025" max="11264" width="11.42578125" style="493" customWidth="1"/>
    <col min="11265" max="11265" width="0" style="493" hidden="1" customWidth="1"/>
    <col min="11266" max="11266" width="45.7109375" style="493" customWidth="1"/>
    <col min="11267" max="11267" width="11.140625" style="493" bestFit="1" customWidth="1"/>
    <col min="11268" max="11268" width="15.42578125" style="493" customWidth="1"/>
    <col min="11269" max="11269" width="16.5703125" style="493" customWidth="1"/>
    <col min="11270" max="11270" width="11.140625" style="493" bestFit="1" customWidth="1"/>
    <col min="11271" max="11271" width="15.42578125" style="493" customWidth="1"/>
    <col min="11272" max="11272" width="16.5703125" style="493" customWidth="1"/>
    <col min="11273" max="11273" width="11.140625" style="493" bestFit="1" customWidth="1"/>
    <col min="11274" max="11274" width="15.42578125" style="493" customWidth="1"/>
    <col min="11275" max="11275" width="16.5703125" style="493" customWidth="1"/>
    <col min="11276" max="11276" width="17.85546875" style="493" bestFit="1" customWidth="1"/>
    <col min="11277" max="11277" width="15.42578125" style="493" customWidth="1"/>
    <col min="11278" max="11278" width="16.5703125" style="493" customWidth="1"/>
    <col min="11279" max="11279" width="9.140625" style="493" customWidth="1"/>
    <col min="11280" max="11280" width="15" style="493" customWidth="1"/>
    <col min="11281" max="11520" width="11.42578125" style="493" customWidth="1"/>
    <col min="11521" max="11521" width="0" style="493" hidden="1" customWidth="1"/>
    <col min="11522" max="11522" width="45.7109375" style="493" customWidth="1"/>
    <col min="11523" max="11523" width="11.140625" style="493" bestFit="1" customWidth="1"/>
    <col min="11524" max="11524" width="15.42578125" style="493" customWidth="1"/>
    <col min="11525" max="11525" width="16.5703125" style="493" customWidth="1"/>
    <col min="11526" max="11526" width="11.140625" style="493" bestFit="1" customWidth="1"/>
    <col min="11527" max="11527" width="15.42578125" style="493" customWidth="1"/>
    <col min="11528" max="11528" width="16.5703125" style="493" customWidth="1"/>
    <col min="11529" max="11529" width="11.140625" style="493" bestFit="1" customWidth="1"/>
    <col min="11530" max="11530" width="15.42578125" style="493" customWidth="1"/>
    <col min="11531" max="11531" width="16.5703125" style="493" customWidth="1"/>
    <col min="11532" max="11532" width="17.85546875" style="493" bestFit="1" customWidth="1"/>
    <col min="11533" max="11533" width="15.42578125" style="493" customWidth="1"/>
    <col min="11534" max="11534" width="16.5703125" style="493" customWidth="1"/>
    <col min="11535" max="11535" width="9.140625" style="493" customWidth="1"/>
    <col min="11536" max="11536" width="15" style="493" customWidth="1"/>
    <col min="11537" max="11776" width="11.42578125" style="493" customWidth="1"/>
    <col min="11777" max="11777" width="0" style="493" hidden="1" customWidth="1"/>
    <col min="11778" max="11778" width="45.7109375" style="493" customWidth="1"/>
    <col min="11779" max="11779" width="11.140625" style="493" bestFit="1" customWidth="1"/>
    <col min="11780" max="11780" width="15.42578125" style="493" customWidth="1"/>
    <col min="11781" max="11781" width="16.5703125" style="493" customWidth="1"/>
    <col min="11782" max="11782" width="11.140625" style="493" bestFit="1" customWidth="1"/>
    <col min="11783" max="11783" width="15.42578125" style="493" customWidth="1"/>
    <col min="11784" max="11784" width="16.5703125" style="493" customWidth="1"/>
    <col min="11785" max="11785" width="11.140625" style="493" bestFit="1" customWidth="1"/>
    <col min="11786" max="11786" width="15.42578125" style="493" customWidth="1"/>
    <col min="11787" max="11787" width="16.5703125" style="493" customWidth="1"/>
    <col min="11788" max="11788" width="17.85546875" style="493" bestFit="1" customWidth="1"/>
    <col min="11789" max="11789" width="15.42578125" style="493" customWidth="1"/>
    <col min="11790" max="11790" width="16.5703125" style="493" customWidth="1"/>
    <col min="11791" max="11791" width="9.140625" style="493" customWidth="1"/>
    <col min="11792" max="11792" width="15" style="493" customWidth="1"/>
    <col min="11793" max="12032" width="11.42578125" style="493" customWidth="1"/>
    <col min="12033" max="12033" width="0" style="493" hidden="1" customWidth="1"/>
    <col min="12034" max="12034" width="45.7109375" style="493" customWidth="1"/>
    <col min="12035" max="12035" width="11.140625" style="493" bestFit="1" customWidth="1"/>
    <col min="12036" max="12036" width="15.42578125" style="493" customWidth="1"/>
    <col min="12037" max="12037" width="16.5703125" style="493" customWidth="1"/>
    <col min="12038" max="12038" width="11.140625" style="493" bestFit="1" customWidth="1"/>
    <col min="12039" max="12039" width="15.42578125" style="493" customWidth="1"/>
    <col min="12040" max="12040" width="16.5703125" style="493" customWidth="1"/>
    <col min="12041" max="12041" width="11.140625" style="493" bestFit="1" customWidth="1"/>
    <col min="12042" max="12042" width="15.42578125" style="493" customWidth="1"/>
    <col min="12043" max="12043" width="16.5703125" style="493" customWidth="1"/>
    <col min="12044" max="12044" width="17.85546875" style="493" bestFit="1" customWidth="1"/>
    <col min="12045" max="12045" width="15.42578125" style="493" customWidth="1"/>
    <col min="12046" max="12046" width="16.5703125" style="493" customWidth="1"/>
    <col min="12047" max="12047" width="9.140625" style="493" customWidth="1"/>
    <col min="12048" max="12048" width="15" style="493" customWidth="1"/>
    <col min="12049" max="12288" width="11.42578125" style="493" customWidth="1"/>
    <col min="12289" max="12289" width="0" style="493" hidden="1" customWidth="1"/>
    <col min="12290" max="12290" width="45.7109375" style="493" customWidth="1"/>
    <col min="12291" max="12291" width="11.140625" style="493" bestFit="1" customWidth="1"/>
    <col min="12292" max="12292" width="15.42578125" style="493" customWidth="1"/>
    <col min="12293" max="12293" width="16.5703125" style="493" customWidth="1"/>
    <col min="12294" max="12294" width="11.140625" style="493" bestFit="1" customWidth="1"/>
    <col min="12295" max="12295" width="15.42578125" style="493" customWidth="1"/>
    <col min="12296" max="12296" width="16.5703125" style="493" customWidth="1"/>
    <col min="12297" max="12297" width="11.140625" style="493" bestFit="1" customWidth="1"/>
    <col min="12298" max="12298" width="15.42578125" style="493" customWidth="1"/>
    <col min="12299" max="12299" width="16.5703125" style="493" customWidth="1"/>
    <col min="12300" max="12300" width="17.85546875" style="493" bestFit="1" customWidth="1"/>
    <col min="12301" max="12301" width="15.42578125" style="493" customWidth="1"/>
    <col min="12302" max="12302" width="16.5703125" style="493" customWidth="1"/>
    <col min="12303" max="12303" width="9.140625" style="493" customWidth="1"/>
    <col min="12304" max="12304" width="15" style="493" customWidth="1"/>
    <col min="12305" max="12544" width="11.42578125" style="493" customWidth="1"/>
    <col min="12545" max="12545" width="0" style="493" hidden="1" customWidth="1"/>
    <col min="12546" max="12546" width="45.7109375" style="493" customWidth="1"/>
    <col min="12547" max="12547" width="11.140625" style="493" bestFit="1" customWidth="1"/>
    <col min="12548" max="12548" width="15.42578125" style="493" customWidth="1"/>
    <col min="12549" max="12549" width="16.5703125" style="493" customWidth="1"/>
    <col min="12550" max="12550" width="11.140625" style="493" bestFit="1" customWidth="1"/>
    <col min="12551" max="12551" width="15.42578125" style="493" customWidth="1"/>
    <col min="12552" max="12552" width="16.5703125" style="493" customWidth="1"/>
    <col min="12553" max="12553" width="11.140625" style="493" bestFit="1" customWidth="1"/>
    <col min="12554" max="12554" width="15.42578125" style="493" customWidth="1"/>
    <col min="12555" max="12555" width="16.5703125" style="493" customWidth="1"/>
    <col min="12556" max="12556" width="17.85546875" style="493" bestFit="1" customWidth="1"/>
    <col min="12557" max="12557" width="15.42578125" style="493" customWidth="1"/>
    <col min="12558" max="12558" width="16.5703125" style="493" customWidth="1"/>
    <col min="12559" max="12559" width="9.140625" style="493" customWidth="1"/>
    <col min="12560" max="12560" width="15" style="493" customWidth="1"/>
    <col min="12561" max="12800" width="11.42578125" style="493" customWidth="1"/>
    <col min="12801" max="12801" width="0" style="493" hidden="1" customWidth="1"/>
    <col min="12802" max="12802" width="45.7109375" style="493" customWidth="1"/>
    <col min="12803" max="12803" width="11.140625" style="493" bestFit="1" customWidth="1"/>
    <col min="12804" max="12804" width="15.42578125" style="493" customWidth="1"/>
    <col min="12805" max="12805" width="16.5703125" style="493" customWidth="1"/>
    <col min="12806" max="12806" width="11.140625" style="493" bestFit="1" customWidth="1"/>
    <col min="12807" max="12807" width="15.42578125" style="493" customWidth="1"/>
    <col min="12808" max="12808" width="16.5703125" style="493" customWidth="1"/>
    <col min="12809" max="12809" width="11.140625" style="493" bestFit="1" customWidth="1"/>
    <col min="12810" max="12810" width="15.42578125" style="493" customWidth="1"/>
    <col min="12811" max="12811" width="16.5703125" style="493" customWidth="1"/>
    <col min="12812" max="12812" width="17.85546875" style="493" bestFit="1" customWidth="1"/>
    <col min="12813" max="12813" width="15.42578125" style="493" customWidth="1"/>
    <col min="12814" max="12814" width="16.5703125" style="493" customWidth="1"/>
    <col min="12815" max="12815" width="9.140625" style="493" customWidth="1"/>
    <col min="12816" max="12816" width="15" style="493" customWidth="1"/>
    <col min="12817" max="13056" width="11.42578125" style="493" customWidth="1"/>
    <col min="13057" max="13057" width="0" style="493" hidden="1" customWidth="1"/>
    <col min="13058" max="13058" width="45.7109375" style="493" customWidth="1"/>
    <col min="13059" max="13059" width="11.140625" style="493" bestFit="1" customWidth="1"/>
    <col min="13060" max="13060" width="15.42578125" style="493" customWidth="1"/>
    <col min="13061" max="13061" width="16.5703125" style="493" customWidth="1"/>
    <col min="13062" max="13062" width="11.140625" style="493" bestFit="1" customWidth="1"/>
    <col min="13063" max="13063" width="15.42578125" style="493" customWidth="1"/>
    <col min="13064" max="13064" width="16.5703125" style="493" customWidth="1"/>
    <col min="13065" max="13065" width="11.140625" style="493" bestFit="1" customWidth="1"/>
    <col min="13066" max="13066" width="15.42578125" style="493" customWidth="1"/>
    <col min="13067" max="13067" width="16.5703125" style="493" customWidth="1"/>
    <col min="13068" max="13068" width="17.85546875" style="493" bestFit="1" customWidth="1"/>
    <col min="13069" max="13069" width="15.42578125" style="493" customWidth="1"/>
    <col min="13070" max="13070" width="16.5703125" style="493" customWidth="1"/>
    <col min="13071" max="13071" width="9.140625" style="493" customWidth="1"/>
    <col min="13072" max="13072" width="15" style="493" customWidth="1"/>
    <col min="13073" max="13312" width="11.42578125" style="493" customWidth="1"/>
    <col min="13313" max="13313" width="0" style="493" hidden="1" customWidth="1"/>
    <col min="13314" max="13314" width="45.7109375" style="493" customWidth="1"/>
    <col min="13315" max="13315" width="11.140625" style="493" bestFit="1" customWidth="1"/>
    <col min="13316" max="13316" width="15.42578125" style="493" customWidth="1"/>
    <col min="13317" max="13317" width="16.5703125" style="493" customWidth="1"/>
    <col min="13318" max="13318" width="11.140625" style="493" bestFit="1" customWidth="1"/>
    <col min="13319" max="13319" width="15.42578125" style="493" customWidth="1"/>
    <col min="13320" max="13320" width="16.5703125" style="493" customWidth="1"/>
    <col min="13321" max="13321" width="11.140625" style="493" bestFit="1" customWidth="1"/>
    <col min="13322" max="13322" width="15.42578125" style="493" customWidth="1"/>
    <col min="13323" max="13323" width="16.5703125" style="493" customWidth="1"/>
    <col min="13324" max="13324" width="17.85546875" style="493" bestFit="1" customWidth="1"/>
    <col min="13325" max="13325" width="15.42578125" style="493" customWidth="1"/>
    <col min="13326" max="13326" width="16.5703125" style="493" customWidth="1"/>
    <col min="13327" max="13327" width="9.140625" style="493" customWidth="1"/>
    <col min="13328" max="13328" width="15" style="493" customWidth="1"/>
    <col min="13329" max="13568" width="11.42578125" style="493" customWidth="1"/>
    <col min="13569" max="13569" width="0" style="493" hidden="1" customWidth="1"/>
    <col min="13570" max="13570" width="45.7109375" style="493" customWidth="1"/>
    <col min="13571" max="13571" width="11.140625" style="493" bestFit="1" customWidth="1"/>
    <col min="13572" max="13572" width="15.42578125" style="493" customWidth="1"/>
    <col min="13573" max="13573" width="16.5703125" style="493" customWidth="1"/>
    <col min="13574" max="13574" width="11.140625" style="493" bestFit="1" customWidth="1"/>
    <col min="13575" max="13575" width="15.42578125" style="493" customWidth="1"/>
    <col min="13576" max="13576" width="16.5703125" style="493" customWidth="1"/>
    <col min="13577" max="13577" width="11.140625" style="493" bestFit="1" customWidth="1"/>
    <col min="13578" max="13578" width="15.42578125" style="493" customWidth="1"/>
    <col min="13579" max="13579" width="16.5703125" style="493" customWidth="1"/>
    <col min="13580" max="13580" width="17.85546875" style="493" bestFit="1" customWidth="1"/>
    <col min="13581" max="13581" width="15.42578125" style="493" customWidth="1"/>
    <col min="13582" max="13582" width="16.5703125" style="493" customWidth="1"/>
    <col min="13583" max="13583" width="9.140625" style="493" customWidth="1"/>
    <col min="13584" max="13584" width="15" style="493" customWidth="1"/>
    <col min="13585" max="13824" width="11.42578125" style="493" customWidth="1"/>
    <col min="13825" max="13825" width="0" style="493" hidden="1" customWidth="1"/>
    <col min="13826" max="13826" width="45.7109375" style="493" customWidth="1"/>
    <col min="13827" max="13827" width="11.140625" style="493" bestFit="1" customWidth="1"/>
    <col min="13828" max="13828" width="15.42578125" style="493" customWidth="1"/>
    <col min="13829" max="13829" width="16.5703125" style="493" customWidth="1"/>
    <col min="13830" max="13830" width="11.140625" style="493" bestFit="1" customWidth="1"/>
    <col min="13831" max="13831" width="15.42578125" style="493" customWidth="1"/>
    <col min="13832" max="13832" width="16.5703125" style="493" customWidth="1"/>
    <col min="13833" max="13833" width="11.140625" style="493" bestFit="1" customWidth="1"/>
    <col min="13834" max="13834" width="15.42578125" style="493" customWidth="1"/>
    <col min="13835" max="13835" width="16.5703125" style="493" customWidth="1"/>
    <col min="13836" max="13836" width="17.85546875" style="493" bestFit="1" customWidth="1"/>
    <col min="13837" max="13837" width="15.42578125" style="493" customWidth="1"/>
    <col min="13838" max="13838" width="16.5703125" style="493" customWidth="1"/>
    <col min="13839" max="13839" width="9.140625" style="493" customWidth="1"/>
    <col min="13840" max="13840" width="15" style="493" customWidth="1"/>
    <col min="13841" max="14080" width="11.42578125" style="493" customWidth="1"/>
    <col min="14081" max="14081" width="0" style="493" hidden="1" customWidth="1"/>
    <col min="14082" max="14082" width="45.7109375" style="493" customWidth="1"/>
    <col min="14083" max="14083" width="11.140625" style="493" bestFit="1" customWidth="1"/>
    <col min="14084" max="14084" width="15.42578125" style="493" customWidth="1"/>
    <col min="14085" max="14085" width="16.5703125" style="493" customWidth="1"/>
    <col min="14086" max="14086" width="11.140625" style="493" bestFit="1" customWidth="1"/>
    <col min="14087" max="14087" width="15.42578125" style="493" customWidth="1"/>
    <col min="14088" max="14088" width="16.5703125" style="493" customWidth="1"/>
    <col min="14089" max="14089" width="11.140625" style="493" bestFit="1" customWidth="1"/>
    <col min="14090" max="14090" width="15.42578125" style="493" customWidth="1"/>
    <col min="14091" max="14091" width="16.5703125" style="493" customWidth="1"/>
    <col min="14092" max="14092" width="17.85546875" style="493" bestFit="1" customWidth="1"/>
    <col min="14093" max="14093" width="15.42578125" style="493" customWidth="1"/>
    <col min="14094" max="14094" width="16.5703125" style="493" customWidth="1"/>
    <col min="14095" max="14095" width="9.140625" style="493" customWidth="1"/>
    <col min="14096" max="14096" width="15" style="493" customWidth="1"/>
    <col min="14097" max="14336" width="11.42578125" style="493" customWidth="1"/>
    <col min="14337" max="14337" width="0" style="493" hidden="1" customWidth="1"/>
    <col min="14338" max="14338" width="45.7109375" style="493" customWidth="1"/>
    <col min="14339" max="14339" width="11.140625" style="493" bestFit="1" customWidth="1"/>
    <col min="14340" max="14340" width="15.42578125" style="493" customWidth="1"/>
    <col min="14341" max="14341" width="16.5703125" style="493" customWidth="1"/>
    <col min="14342" max="14342" width="11.140625" style="493" bestFit="1" customWidth="1"/>
    <col min="14343" max="14343" width="15.42578125" style="493" customWidth="1"/>
    <col min="14344" max="14344" width="16.5703125" style="493" customWidth="1"/>
    <col min="14345" max="14345" width="11.140625" style="493" bestFit="1" customWidth="1"/>
    <col min="14346" max="14346" width="15.42578125" style="493" customWidth="1"/>
    <col min="14347" max="14347" width="16.5703125" style="493" customWidth="1"/>
    <col min="14348" max="14348" width="17.85546875" style="493" bestFit="1" customWidth="1"/>
    <col min="14349" max="14349" width="15.42578125" style="493" customWidth="1"/>
    <col min="14350" max="14350" width="16.5703125" style="493" customWidth="1"/>
    <col min="14351" max="14351" width="9.140625" style="493" customWidth="1"/>
    <col min="14352" max="14352" width="15" style="493" customWidth="1"/>
    <col min="14353" max="14592" width="11.42578125" style="493" customWidth="1"/>
    <col min="14593" max="14593" width="0" style="493" hidden="1" customWidth="1"/>
    <col min="14594" max="14594" width="45.7109375" style="493" customWidth="1"/>
    <col min="14595" max="14595" width="11.140625" style="493" bestFit="1" customWidth="1"/>
    <col min="14596" max="14596" width="15.42578125" style="493" customWidth="1"/>
    <col min="14597" max="14597" width="16.5703125" style="493" customWidth="1"/>
    <col min="14598" max="14598" width="11.140625" style="493" bestFit="1" customWidth="1"/>
    <col min="14599" max="14599" width="15.42578125" style="493" customWidth="1"/>
    <col min="14600" max="14600" width="16.5703125" style="493" customWidth="1"/>
    <col min="14601" max="14601" width="11.140625" style="493" bestFit="1" customWidth="1"/>
    <col min="14602" max="14602" width="15.42578125" style="493" customWidth="1"/>
    <col min="14603" max="14603" width="16.5703125" style="493" customWidth="1"/>
    <col min="14604" max="14604" width="17.85546875" style="493" bestFit="1" customWidth="1"/>
    <col min="14605" max="14605" width="15.42578125" style="493" customWidth="1"/>
    <col min="14606" max="14606" width="16.5703125" style="493" customWidth="1"/>
    <col min="14607" max="14607" width="9.140625" style="493" customWidth="1"/>
    <col min="14608" max="14608" width="15" style="493" customWidth="1"/>
    <col min="14609" max="14848" width="11.42578125" style="493" customWidth="1"/>
    <col min="14849" max="14849" width="0" style="493" hidden="1" customWidth="1"/>
    <col min="14850" max="14850" width="45.7109375" style="493" customWidth="1"/>
    <col min="14851" max="14851" width="11.140625" style="493" bestFit="1" customWidth="1"/>
    <col min="14852" max="14852" width="15.42578125" style="493" customWidth="1"/>
    <col min="14853" max="14853" width="16.5703125" style="493" customWidth="1"/>
    <col min="14854" max="14854" width="11.140625" style="493" bestFit="1" customWidth="1"/>
    <col min="14855" max="14855" width="15.42578125" style="493" customWidth="1"/>
    <col min="14856" max="14856" width="16.5703125" style="493" customWidth="1"/>
    <col min="14857" max="14857" width="11.140625" style="493" bestFit="1" customWidth="1"/>
    <col min="14858" max="14858" width="15.42578125" style="493" customWidth="1"/>
    <col min="14859" max="14859" width="16.5703125" style="493" customWidth="1"/>
    <col min="14860" max="14860" width="17.85546875" style="493" bestFit="1" customWidth="1"/>
    <col min="14861" max="14861" width="15.42578125" style="493" customWidth="1"/>
    <col min="14862" max="14862" width="16.5703125" style="493" customWidth="1"/>
    <col min="14863" max="14863" width="9.140625" style="493" customWidth="1"/>
    <col min="14864" max="14864" width="15" style="493" customWidth="1"/>
    <col min="14865" max="15104" width="11.42578125" style="493" customWidth="1"/>
    <col min="15105" max="15105" width="0" style="493" hidden="1" customWidth="1"/>
    <col min="15106" max="15106" width="45.7109375" style="493" customWidth="1"/>
    <col min="15107" max="15107" width="11.140625" style="493" bestFit="1" customWidth="1"/>
    <col min="15108" max="15108" width="15.42578125" style="493" customWidth="1"/>
    <col min="15109" max="15109" width="16.5703125" style="493" customWidth="1"/>
    <col min="15110" max="15110" width="11.140625" style="493" bestFit="1" customWidth="1"/>
    <col min="15111" max="15111" width="15.42578125" style="493" customWidth="1"/>
    <col min="15112" max="15112" width="16.5703125" style="493" customWidth="1"/>
    <col min="15113" max="15113" width="11.140625" style="493" bestFit="1" customWidth="1"/>
    <col min="15114" max="15114" width="15.42578125" style="493" customWidth="1"/>
    <col min="15115" max="15115" width="16.5703125" style="493" customWidth="1"/>
    <col min="15116" max="15116" width="17.85546875" style="493" bestFit="1" customWidth="1"/>
    <col min="15117" max="15117" width="15.42578125" style="493" customWidth="1"/>
    <col min="15118" max="15118" width="16.5703125" style="493" customWidth="1"/>
    <col min="15119" max="15119" width="9.140625" style="493" customWidth="1"/>
    <col min="15120" max="15120" width="15" style="493" customWidth="1"/>
    <col min="15121" max="15360" width="11.42578125" style="493" customWidth="1"/>
    <col min="15361" max="15361" width="0" style="493" hidden="1" customWidth="1"/>
    <col min="15362" max="15362" width="45.7109375" style="493" customWidth="1"/>
    <col min="15363" max="15363" width="11.140625" style="493" bestFit="1" customWidth="1"/>
    <col min="15364" max="15364" width="15.42578125" style="493" customWidth="1"/>
    <col min="15365" max="15365" width="16.5703125" style="493" customWidth="1"/>
    <col min="15366" max="15366" width="11.140625" style="493" bestFit="1" customWidth="1"/>
    <col min="15367" max="15367" width="15.42578125" style="493" customWidth="1"/>
    <col min="15368" max="15368" width="16.5703125" style="493" customWidth="1"/>
    <col min="15369" max="15369" width="11.140625" style="493" bestFit="1" customWidth="1"/>
    <col min="15370" max="15370" width="15.42578125" style="493" customWidth="1"/>
    <col min="15371" max="15371" width="16.5703125" style="493" customWidth="1"/>
    <col min="15372" max="15372" width="17.85546875" style="493" bestFit="1" customWidth="1"/>
    <col min="15373" max="15373" width="15.42578125" style="493" customWidth="1"/>
    <col min="15374" max="15374" width="16.5703125" style="493" customWidth="1"/>
    <col min="15375" max="15375" width="9.140625" style="493" customWidth="1"/>
    <col min="15376" max="15376" width="15" style="493" customWidth="1"/>
    <col min="15377" max="15616" width="11.42578125" style="493" customWidth="1"/>
    <col min="15617" max="15617" width="0" style="493" hidden="1" customWidth="1"/>
    <col min="15618" max="15618" width="45.7109375" style="493" customWidth="1"/>
    <col min="15619" max="15619" width="11.140625" style="493" bestFit="1" customWidth="1"/>
    <col min="15620" max="15620" width="15.42578125" style="493" customWidth="1"/>
    <col min="15621" max="15621" width="16.5703125" style="493" customWidth="1"/>
    <col min="15622" max="15622" width="11.140625" style="493" bestFit="1" customWidth="1"/>
    <col min="15623" max="15623" width="15.42578125" style="493" customWidth="1"/>
    <col min="15624" max="15624" width="16.5703125" style="493" customWidth="1"/>
    <col min="15625" max="15625" width="11.140625" style="493" bestFit="1" customWidth="1"/>
    <col min="15626" max="15626" width="15.42578125" style="493" customWidth="1"/>
    <col min="15627" max="15627" width="16.5703125" style="493" customWidth="1"/>
    <col min="15628" max="15628" width="17.85546875" style="493" bestFit="1" customWidth="1"/>
    <col min="15629" max="15629" width="15.42578125" style="493" customWidth="1"/>
    <col min="15630" max="15630" width="16.5703125" style="493" customWidth="1"/>
    <col min="15631" max="15631" width="9.140625" style="493" customWidth="1"/>
    <col min="15632" max="15632" width="15" style="493" customWidth="1"/>
    <col min="15633" max="15872" width="11.42578125" style="493" customWidth="1"/>
    <col min="15873" max="15873" width="0" style="493" hidden="1" customWidth="1"/>
    <col min="15874" max="15874" width="45.7109375" style="493" customWidth="1"/>
    <col min="15875" max="15875" width="11.140625" style="493" bestFit="1" customWidth="1"/>
    <col min="15876" max="15876" width="15.42578125" style="493" customWidth="1"/>
    <col min="15877" max="15877" width="16.5703125" style="493" customWidth="1"/>
    <col min="15878" max="15878" width="11.140625" style="493" bestFit="1" customWidth="1"/>
    <col min="15879" max="15879" width="15.42578125" style="493" customWidth="1"/>
    <col min="15880" max="15880" width="16.5703125" style="493" customWidth="1"/>
    <col min="15881" max="15881" width="11.140625" style="493" bestFit="1" customWidth="1"/>
    <col min="15882" max="15882" width="15.42578125" style="493" customWidth="1"/>
    <col min="15883" max="15883" width="16.5703125" style="493" customWidth="1"/>
    <col min="15884" max="15884" width="17.85546875" style="493" bestFit="1" customWidth="1"/>
    <col min="15885" max="15885" width="15.42578125" style="493" customWidth="1"/>
    <col min="15886" max="15886" width="16.5703125" style="493" customWidth="1"/>
    <col min="15887" max="15887" width="9.140625" style="493" customWidth="1"/>
    <col min="15888" max="15888" width="15" style="493" customWidth="1"/>
    <col min="15889" max="16128" width="11.42578125" style="493" customWidth="1"/>
    <col min="16129" max="16129" width="0" style="493" hidden="1" customWidth="1"/>
    <col min="16130" max="16130" width="45.7109375" style="493" customWidth="1"/>
    <col min="16131" max="16131" width="11.140625" style="493" bestFit="1" customWidth="1"/>
    <col min="16132" max="16132" width="15.42578125" style="493" customWidth="1"/>
    <col min="16133" max="16133" width="16.5703125" style="493" customWidth="1"/>
    <col min="16134" max="16134" width="11.140625" style="493" bestFit="1" customWidth="1"/>
    <col min="16135" max="16135" width="15.42578125" style="493" customWidth="1"/>
    <col min="16136" max="16136" width="16.5703125" style="493" customWidth="1"/>
    <col min="16137" max="16137" width="11.140625" style="493" bestFit="1" customWidth="1"/>
    <col min="16138" max="16138" width="15.42578125" style="493" customWidth="1"/>
    <col min="16139" max="16139" width="16.5703125" style="493" customWidth="1"/>
    <col min="16140" max="16140" width="17.85546875" style="493" bestFit="1" customWidth="1"/>
    <col min="16141" max="16141" width="15.42578125" style="493" customWidth="1"/>
    <col min="16142" max="16142" width="16.5703125" style="493" customWidth="1"/>
    <col min="16143" max="16143" width="9.140625" style="493" customWidth="1"/>
    <col min="16144" max="16144" width="15" style="493" customWidth="1"/>
    <col min="16145" max="16384" width="11.42578125" style="493" customWidth="1"/>
  </cols>
  <sheetData>
    <row r="1" spans="1:16" s="465" customFormat="1" ht="30" customHeight="1">
      <c r="A1" s="463"/>
      <c r="B1" s="767" t="s">
        <v>0</v>
      </c>
      <c r="C1" s="767"/>
      <c r="D1" s="767"/>
      <c r="E1" s="767"/>
      <c r="F1" s="767"/>
      <c r="G1" s="767"/>
      <c r="H1" s="767"/>
      <c r="I1" s="767"/>
      <c r="J1" s="767"/>
      <c r="K1" s="767"/>
      <c r="L1" s="767"/>
      <c r="M1" s="767"/>
      <c r="N1" s="767"/>
    </row>
    <row r="2" spans="1:16" s="465" customFormat="1" ht="15" customHeight="1">
      <c r="A2" s="463"/>
      <c r="B2" s="768" t="s">
        <v>1070</v>
      </c>
      <c r="C2" s="768"/>
      <c r="D2" s="768"/>
      <c r="E2" s="768"/>
      <c r="F2" s="768"/>
      <c r="G2" s="768"/>
      <c r="H2" s="768"/>
      <c r="I2" s="768"/>
      <c r="J2" s="768"/>
      <c r="K2" s="768"/>
      <c r="L2" s="768"/>
      <c r="M2" s="768"/>
      <c r="N2" s="768"/>
    </row>
    <row r="3" spans="1:16" s="466" customFormat="1" ht="30" customHeight="1">
      <c r="A3" s="463"/>
      <c r="B3" s="769" t="s">
        <v>3</v>
      </c>
      <c r="C3" s="769"/>
      <c r="D3" s="769"/>
      <c r="E3" s="769"/>
      <c r="F3" s="769"/>
      <c r="G3" s="769"/>
      <c r="H3" s="769"/>
      <c r="I3" s="769"/>
      <c r="J3" s="769"/>
      <c r="K3" s="769"/>
      <c r="L3" s="769"/>
      <c r="M3" s="769"/>
      <c r="N3" s="769"/>
    </row>
    <row r="4" spans="1:16" s="467" customFormat="1" ht="11.25" customHeight="1">
      <c r="A4" s="463"/>
      <c r="B4" s="463"/>
      <c r="C4" s="463"/>
      <c r="D4" s="463"/>
      <c r="E4" s="463"/>
      <c r="F4" s="463"/>
      <c r="G4" s="463"/>
      <c r="H4" s="463"/>
      <c r="I4" s="463"/>
      <c r="J4" s="463"/>
      <c r="K4" s="463"/>
      <c r="L4" s="463"/>
      <c r="M4" s="463"/>
      <c r="N4" s="463"/>
    </row>
    <row r="5" spans="1:16" s="467" customFormat="1" ht="15" customHeight="1">
      <c r="A5" s="463"/>
      <c r="B5" s="692"/>
      <c r="C5" s="770" t="str">
        <f>"DIC-20"</f>
        <v>DIC-20</v>
      </c>
      <c r="D5" s="770"/>
      <c r="E5" s="770"/>
      <c r="F5" s="770" t="str">
        <f>"DIC-21"</f>
        <v>DIC-21</v>
      </c>
      <c r="G5" s="770"/>
      <c r="H5" s="770"/>
      <c r="I5" s="770" t="str">
        <f>"DIC-22"</f>
        <v>DIC-22</v>
      </c>
      <c r="J5" s="770"/>
      <c r="K5" s="770"/>
      <c r="L5" s="770" t="str">
        <f>UPPER("oct-23")</f>
        <v>OCT-23</v>
      </c>
      <c r="M5" s="770"/>
      <c r="N5" s="770"/>
    </row>
    <row r="6" spans="1:16" s="467" customFormat="1" ht="15" customHeight="1" thickBot="1">
      <c r="A6" s="463"/>
      <c r="B6" s="693"/>
      <c r="C6" s="694" t="s">
        <v>1071</v>
      </c>
      <c r="D6" s="695" t="s">
        <v>1031</v>
      </c>
      <c r="E6" s="694" t="s">
        <v>1032</v>
      </c>
      <c r="F6" s="694" t="s">
        <v>1071</v>
      </c>
      <c r="G6" s="695" t="s">
        <v>1031</v>
      </c>
      <c r="H6" s="694" t="s">
        <v>1032</v>
      </c>
      <c r="I6" s="694" t="s">
        <v>1071</v>
      </c>
      <c r="J6" s="695" t="s">
        <v>1031</v>
      </c>
      <c r="K6" s="694" t="s">
        <v>1032</v>
      </c>
      <c r="L6" s="694" t="s">
        <v>1071</v>
      </c>
      <c r="M6" s="695" t="s">
        <v>1031</v>
      </c>
      <c r="N6" s="694" t="s">
        <v>1032</v>
      </c>
    </row>
    <row r="7" spans="1:16" s="468" customFormat="1" ht="15" customHeight="1" thickTop="1">
      <c r="A7" s="463"/>
      <c r="B7" s="553" t="s">
        <v>334</v>
      </c>
      <c r="C7" s="553"/>
      <c r="D7" s="553"/>
      <c r="E7" s="553"/>
      <c r="F7" s="559"/>
      <c r="G7" s="559"/>
      <c r="H7" s="559"/>
      <c r="I7" s="559"/>
      <c r="J7" s="559"/>
      <c r="K7" s="559"/>
      <c r="L7" s="559"/>
      <c r="M7" s="559"/>
      <c r="N7" s="559"/>
    </row>
    <row r="8" spans="1:16" s="468" customFormat="1" ht="15" customHeight="1">
      <c r="A8" s="463" t="s">
        <v>1049</v>
      </c>
      <c r="B8" s="463" t="s">
        <v>343</v>
      </c>
      <c r="C8" s="469">
        <v>19513299.219260003</v>
      </c>
      <c r="D8" s="470">
        <v>0.10189901271198498</v>
      </c>
      <c r="E8" s="469">
        <v>3</v>
      </c>
      <c r="F8" s="469">
        <v>19598291.262990002</v>
      </c>
      <c r="G8" s="470">
        <v>9.8296351384206088E-2</v>
      </c>
      <c r="H8" s="469">
        <v>3</v>
      </c>
      <c r="I8" s="469">
        <v>20339044.25646</v>
      </c>
      <c r="J8" s="470">
        <v>9.4708962685514458E-2</v>
      </c>
      <c r="K8" s="469">
        <v>4</v>
      </c>
      <c r="L8" s="469">
        <v>22289926.637839988</v>
      </c>
      <c r="M8" s="470">
        <v>0.10516161800871561</v>
      </c>
      <c r="N8" s="471">
        <v>3</v>
      </c>
      <c r="O8" s="472"/>
      <c r="P8" s="473"/>
    </row>
    <row r="9" spans="1:16" s="468" customFormat="1" ht="15" customHeight="1">
      <c r="A9" s="463" t="s">
        <v>1049</v>
      </c>
      <c r="B9" s="463" t="s">
        <v>404</v>
      </c>
      <c r="C9" s="469">
        <v>20111436.971809998</v>
      </c>
      <c r="D9" s="470">
        <v>0.10502250667707624</v>
      </c>
      <c r="E9" s="469">
        <v>2</v>
      </c>
      <c r="F9" s="469">
        <v>22125826.554990001</v>
      </c>
      <c r="G9" s="470">
        <v>0.1109733492849154</v>
      </c>
      <c r="H9" s="469">
        <v>2</v>
      </c>
      <c r="I9" s="469">
        <v>24697830.654620003</v>
      </c>
      <c r="J9" s="470">
        <v>0.11500569507530445</v>
      </c>
      <c r="K9" s="469">
        <v>2</v>
      </c>
      <c r="L9" s="469">
        <v>30118468.964129988</v>
      </c>
      <c r="M9" s="470">
        <v>0.14209588841069973</v>
      </c>
      <c r="N9" s="471">
        <v>1</v>
      </c>
      <c r="O9" s="472"/>
      <c r="P9" s="473"/>
    </row>
    <row r="10" spans="1:16" s="468" customFormat="1" ht="15" customHeight="1">
      <c r="A10" s="463" t="s">
        <v>1049</v>
      </c>
      <c r="B10" s="463" t="s">
        <v>341</v>
      </c>
      <c r="C10" s="469">
        <v>25681501.997009996</v>
      </c>
      <c r="D10" s="470">
        <v>0.13410954748148263</v>
      </c>
      <c r="E10" s="469">
        <v>1</v>
      </c>
      <c r="F10" s="469">
        <v>25320421.576700002</v>
      </c>
      <c r="G10" s="470">
        <v>0.12699602343392352</v>
      </c>
      <c r="H10" s="469">
        <v>1</v>
      </c>
      <c r="I10" s="469">
        <v>25988637.388270002</v>
      </c>
      <c r="J10" s="470">
        <v>0.12101634952051712</v>
      </c>
      <c r="K10" s="469">
        <v>1</v>
      </c>
      <c r="L10" s="469">
        <v>27659218.277340025</v>
      </c>
      <c r="M10" s="470">
        <v>0.13049339256072059</v>
      </c>
      <c r="N10" s="471">
        <v>2</v>
      </c>
      <c r="O10" s="472"/>
      <c r="P10" s="473"/>
    </row>
    <row r="11" spans="1:16" s="468" customFormat="1" ht="15" customHeight="1">
      <c r="A11" s="463" t="s">
        <v>1049</v>
      </c>
      <c r="B11" s="463" t="s">
        <v>340</v>
      </c>
      <c r="C11" s="469">
        <v>16345417.584729999</v>
      </c>
      <c r="D11" s="470">
        <v>8.5356246350999296E-2</v>
      </c>
      <c r="E11" s="469">
        <v>5</v>
      </c>
      <c r="F11" s="469">
        <v>16089936.252730004</v>
      </c>
      <c r="G11" s="470">
        <v>8.0699996057030307E-2</v>
      </c>
      <c r="H11" s="469">
        <v>5</v>
      </c>
      <c r="I11" s="469">
        <v>17355460.971329998</v>
      </c>
      <c r="J11" s="470">
        <v>8.0815877324300761E-2</v>
      </c>
      <c r="K11" s="469">
        <v>5</v>
      </c>
      <c r="L11" s="469">
        <v>18965921.42134</v>
      </c>
      <c r="M11" s="470">
        <v>8.9479297805690305E-2</v>
      </c>
      <c r="N11" s="471">
        <v>4</v>
      </c>
      <c r="O11" s="472"/>
      <c r="P11" s="473"/>
    </row>
    <row r="12" spans="1:16" s="468" customFormat="1" ht="15" customHeight="1">
      <c r="A12" s="463" t="s">
        <v>1049</v>
      </c>
      <c r="B12" s="463" t="s">
        <v>335</v>
      </c>
      <c r="C12" s="469">
        <v>15973089.098619999</v>
      </c>
      <c r="D12" s="470">
        <v>8.3411933525984888E-2</v>
      </c>
      <c r="E12" s="469">
        <v>6</v>
      </c>
      <c r="F12" s="469">
        <v>15817386.780310001</v>
      </c>
      <c r="G12" s="470">
        <v>7.9333008580873707E-2</v>
      </c>
      <c r="H12" s="469">
        <v>6</v>
      </c>
      <c r="I12" s="469">
        <v>16057812.36081</v>
      </c>
      <c r="J12" s="470">
        <v>7.4773363611120094E-2</v>
      </c>
      <c r="K12" s="469">
        <v>6</v>
      </c>
      <c r="L12" s="469">
        <v>16814935.702859994</v>
      </c>
      <c r="M12" s="470">
        <v>7.9331164878012034E-2</v>
      </c>
      <c r="N12" s="471">
        <v>5</v>
      </c>
      <c r="O12" s="472"/>
      <c r="P12" s="473"/>
    </row>
    <row r="13" spans="1:16" s="468" customFormat="1" ht="15" customHeight="1">
      <c r="A13" s="463" t="s">
        <v>1049</v>
      </c>
      <c r="B13" s="463" t="s">
        <v>338</v>
      </c>
      <c r="C13" s="469">
        <v>10108545.860170001</v>
      </c>
      <c r="D13" s="470">
        <v>5.2787120074042064E-2</v>
      </c>
      <c r="E13" s="469">
        <v>9</v>
      </c>
      <c r="F13" s="469">
        <v>10601623.353329999</v>
      </c>
      <c r="G13" s="470">
        <v>5.3173048629492785E-2</v>
      </c>
      <c r="H13" s="469">
        <v>9</v>
      </c>
      <c r="I13" s="469">
        <v>11397054.536939999</v>
      </c>
      <c r="J13" s="470">
        <v>5.3070498262030585E-2</v>
      </c>
      <c r="K13" s="469">
        <v>9</v>
      </c>
      <c r="L13" s="469">
        <v>13315924.778609999</v>
      </c>
      <c r="M13" s="470">
        <v>6.282318545740509E-2</v>
      </c>
      <c r="N13" s="471">
        <v>8</v>
      </c>
      <c r="O13" s="472"/>
      <c r="P13" s="473"/>
    </row>
    <row r="14" spans="1:16" s="468" customFormat="1" ht="15" customHeight="1">
      <c r="A14" s="463" t="s">
        <v>1049</v>
      </c>
      <c r="B14" s="463" t="s">
        <v>336</v>
      </c>
      <c r="C14" s="469">
        <v>8442511.4861699995</v>
      </c>
      <c r="D14" s="470">
        <v>4.408703703612972E-2</v>
      </c>
      <c r="E14" s="469">
        <v>10</v>
      </c>
      <c r="F14" s="469">
        <v>8784116.941300001</v>
      </c>
      <c r="G14" s="470">
        <v>4.4057241209214039E-2</v>
      </c>
      <c r="H14" s="469">
        <v>10</v>
      </c>
      <c r="I14" s="469">
        <v>9534881.6552400012</v>
      </c>
      <c r="J14" s="470">
        <v>4.4399271642771625E-2</v>
      </c>
      <c r="K14" s="469">
        <v>10</v>
      </c>
      <c r="L14" s="469">
        <v>10294593.558169995</v>
      </c>
      <c r="M14" s="470">
        <v>4.8568850535443783E-2</v>
      </c>
      <c r="N14" s="471">
        <v>9</v>
      </c>
      <c r="O14" s="472"/>
      <c r="P14" s="473"/>
    </row>
    <row r="15" spans="1:16" s="468" customFormat="1" ht="15" customHeight="1">
      <c r="A15" s="463" t="s">
        <v>1049</v>
      </c>
      <c r="B15" s="463" t="s">
        <v>345</v>
      </c>
      <c r="C15" s="469">
        <v>12218608.015070001</v>
      </c>
      <c r="D15" s="470">
        <v>6.3805924970183739E-2</v>
      </c>
      <c r="E15" s="469">
        <v>8</v>
      </c>
      <c r="F15" s="469">
        <v>13157632.404539999</v>
      </c>
      <c r="G15" s="470">
        <v>6.5992858298992416E-2</v>
      </c>
      <c r="H15" s="469">
        <v>8</v>
      </c>
      <c r="I15" s="469">
        <v>14325664.206240002</v>
      </c>
      <c r="J15" s="470">
        <v>6.6707598432166421E-2</v>
      </c>
      <c r="K15" s="469">
        <v>8</v>
      </c>
      <c r="L15" s="469">
        <v>15979089.751390008</v>
      </c>
      <c r="M15" s="470">
        <v>7.5387728271388191E-2</v>
      </c>
      <c r="N15" s="471">
        <v>7</v>
      </c>
      <c r="O15" s="472"/>
      <c r="P15" s="473"/>
    </row>
    <row r="16" spans="1:16" s="468" customFormat="1" ht="15" customHeight="1">
      <c r="A16" s="463" t="s">
        <v>1049</v>
      </c>
      <c r="B16" s="463" t="s">
        <v>342</v>
      </c>
      <c r="C16" s="469">
        <v>82041.368229999993</v>
      </c>
      <c r="D16" s="470">
        <v>4.2842047886951148E-4</v>
      </c>
      <c r="E16" s="469">
        <v>50</v>
      </c>
      <c r="F16" s="469">
        <v>107566.4837</v>
      </c>
      <c r="G16" s="470">
        <v>5.3950585472243629E-4</v>
      </c>
      <c r="H16" s="469">
        <v>47</v>
      </c>
      <c r="I16" s="469">
        <v>112714.87134</v>
      </c>
      <c r="J16" s="470">
        <v>5.2485792396326787E-4</v>
      </c>
      <c r="K16" s="469">
        <v>46</v>
      </c>
      <c r="L16" s="469">
        <v>106925.37649999998</v>
      </c>
      <c r="M16" s="470">
        <v>5.0446310486469779E-4</v>
      </c>
      <c r="N16" s="471">
        <v>47</v>
      </c>
      <c r="O16" s="472"/>
      <c r="P16" s="473"/>
    </row>
    <row r="17" spans="1:18" s="468" customFormat="1" ht="15" customHeight="1">
      <c r="A17" s="463" t="s">
        <v>1072</v>
      </c>
      <c r="B17" s="463" t="s">
        <v>339</v>
      </c>
      <c r="C17" s="469">
        <v>12905007.11906</v>
      </c>
      <c r="D17" s="470">
        <v>6.7390320434348658E-2</v>
      </c>
      <c r="E17" s="469">
        <v>7</v>
      </c>
      <c r="F17" s="469">
        <v>13876697.968430001</v>
      </c>
      <c r="G17" s="470">
        <v>6.9599372784767563E-2</v>
      </c>
      <c r="H17" s="469">
        <v>7</v>
      </c>
      <c r="I17" s="469">
        <v>15170827.55572</v>
      </c>
      <c r="J17" s="470">
        <v>7.0643110008805132E-2</v>
      </c>
      <c r="K17" s="469">
        <v>7</v>
      </c>
      <c r="L17" s="469">
        <v>16701600.544029996</v>
      </c>
      <c r="M17" s="470">
        <v>7.8796461068821197E-2</v>
      </c>
      <c r="N17" s="471">
        <v>6</v>
      </c>
      <c r="O17" s="472"/>
      <c r="P17" s="473"/>
    </row>
    <row r="18" spans="1:18" s="468" customFormat="1" ht="15" customHeight="1">
      <c r="A18" s="463"/>
      <c r="B18" s="463" t="s">
        <v>337</v>
      </c>
      <c r="C18" s="469">
        <v>3215531.8658499997</v>
      </c>
      <c r="D18" s="470">
        <v>1.6791601263517485E-2</v>
      </c>
      <c r="E18" s="469">
        <v>13</v>
      </c>
      <c r="F18" s="469">
        <v>3444045.79764</v>
      </c>
      <c r="G18" s="470">
        <v>1.7273808791046157E-2</v>
      </c>
      <c r="H18" s="469">
        <v>13</v>
      </c>
      <c r="I18" s="469">
        <v>3947649.89004</v>
      </c>
      <c r="J18" s="470">
        <v>1.8382271134127857E-2</v>
      </c>
      <c r="K18" s="469">
        <v>13</v>
      </c>
      <c r="L18" s="469">
        <v>4154645.1324799978</v>
      </c>
      <c r="M18" s="470">
        <v>1.9601195261088125E-2</v>
      </c>
      <c r="N18" s="471">
        <v>11</v>
      </c>
      <c r="O18" s="472"/>
      <c r="P18" s="473"/>
    </row>
    <row r="19" spans="1:18" s="468" customFormat="1" ht="15" customHeight="1">
      <c r="A19" s="463" t="s">
        <v>1049</v>
      </c>
      <c r="B19" s="463" t="s">
        <v>1035</v>
      </c>
      <c r="C19" s="469">
        <v>16775325.838169999</v>
      </c>
      <c r="D19" s="470">
        <v>8.7601238382176802E-2</v>
      </c>
      <c r="E19" s="469">
        <v>4</v>
      </c>
      <c r="F19" s="469">
        <v>18567618.147810005</v>
      </c>
      <c r="G19" s="470">
        <v>9.3126951392518711E-2</v>
      </c>
      <c r="H19" s="469">
        <v>4</v>
      </c>
      <c r="I19" s="469">
        <v>20984435.415589999</v>
      </c>
      <c r="J19" s="470">
        <v>9.7714233062867126E-2</v>
      </c>
      <c r="K19" s="469">
        <v>3</v>
      </c>
      <c r="L19" s="474">
        <v>0</v>
      </c>
      <c r="M19" s="474">
        <v>0</v>
      </c>
      <c r="N19" s="474">
        <v>0</v>
      </c>
      <c r="O19" s="472"/>
      <c r="P19" s="473"/>
    </row>
    <row r="20" spans="1:18" s="468" customFormat="1" ht="15" customHeight="1">
      <c r="A20" s="463" t="s">
        <v>1049</v>
      </c>
      <c r="B20" s="463" t="s">
        <v>344</v>
      </c>
      <c r="C20" s="469">
        <v>7763556.7714499999</v>
      </c>
      <c r="D20" s="470">
        <v>4.0541519577659314E-2</v>
      </c>
      <c r="E20" s="469">
        <v>11</v>
      </c>
      <c r="F20" s="469">
        <v>8558062.4795300029</v>
      </c>
      <c r="G20" s="470">
        <v>4.2923452119750259E-2</v>
      </c>
      <c r="H20" s="469">
        <v>11</v>
      </c>
      <c r="I20" s="469">
        <v>8993744.6667600013</v>
      </c>
      <c r="J20" s="470">
        <v>4.1879461852130852E-2</v>
      </c>
      <c r="K20" s="469">
        <v>11</v>
      </c>
      <c r="L20" s="469">
        <v>9276401.7512799986</v>
      </c>
      <c r="M20" s="470">
        <v>4.3765124637396333E-2</v>
      </c>
      <c r="N20" s="471">
        <v>10</v>
      </c>
      <c r="O20" s="472"/>
      <c r="P20" s="473"/>
    </row>
    <row r="21" spans="1:18" s="468" customFormat="1" ht="15" customHeight="1">
      <c r="A21" s="463" t="s">
        <v>1049</v>
      </c>
      <c r="B21" s="475" t="s">
        <v>346</v>
      </c>
      <c r="C21" s="469">
        <v>169135873.1956</v>
      </c>
      <c r="D21" s="470">
        <v>0.88323242896445531</v>
      </c>
      <c r="E21" s="469"/>
      <c r="F21" s="469">
        <v>176049226.00400004</v>
      </c>
      <c r="G21" s="470">
        <v>0.88298496782145353</v>
      </c>
      <c r="H21" s="469"/>
      <c r="I21" s="469">
        <v>188905758.42936</v>
      </c>
      <c r="J21" s="470">
        <v>0.87964155053561977</v>
      </c>
      <c r="K21" s="469"/>
      <c r="L21" s="469">
        <f>SUM(L8:L20)</f>
        <v>185677651.89597002</v>
      </c>
      <c r="M21" s="415">
        <f>SUM(M8:M20)</f>
        <v>0.87600837000024578</v>
      </c>
      <c r="N21" s="469"/>
      <c r="O21" s="472"/>
      <c r="P21" s="473"/>
    </row>
    <row r="22" spans="1:18" s="468" customFormat="1" ht="15" customHeight="1">
      <c r="A22" s="463"/>
      <c r="B22" s="475"/>
      <c r="C22" s="469"/>
      <c r="D22" s="476"/>
      <c r="E22" s="469"/>
      <c r="F22" s="469"/>
      <c r="G22" s="476"/>
      <c r="H22" s="469"/>
      <c r="I22" s="469"/>
      <c r="J22" s="476"/>
      <c r="K22" s="469"/>
      <c r="L22" s="469"/>
      <c r="M22" s="476"/>
      <c r="N22" s="469"/>
      <c r="O22" s="472"/>
    </row>
    <row r="23" spans="1:18" s="467" customFormat="1" ht="15" customHeight="1">
      <c r="A23" s="463"/>
      <c r="B23" s="553" t="s">
        <v>347</v>
      </c>
      <c r="C23" s="559"/>
      <c r="D23" s="696"/>
      <c r="E23" s="559"/>
      <c r="F23" s="559"/>
      <c r="G23" s="696"/>
      <c r="H23" s="559"/>
      <c r="I23" s="559"/>
      <c r="J23" s="696"/>
      <c r="K23" s="559"/>
      <c r="L23" s="559"/>
      <c r="M23" s="696"/>
      <c r="N23" s="559"/>
      <c r="O23" s="472"/>
    </row>
    <row r="24" spans="1:18" s="468" customFormat="1" ht="15" customHeight="1">
      <c r="A24" s="463" t="s">
        <v>1049</v>
      </c>
      <c r="B24" s="463" t="s">
        <v>349</v>
      </c>
      <c r="C24" s="469">
        <v>3424424.5969900005</v>
      </c>
      <c r="D24" s="470">
        <v>1.7882446561508596E-2</v>
      </c>
      <c r="E24" s="469">
        <v>12</v>
      </c>
      <c r="F24" s="469">
        <v>3615748.2094799997</v>
      </c>
      <c r="G24" s="470">
        <v>1.8134992063672209E-2</v>
      </c>
      <c r="H24" s="469">
        <v>12</v>
      </c>
      <c r="I24" s="469">
        <v>4144646.3068400011</v>
      </c>
      <c r="J24" s="470">
        <v>1.9299586916159527E-2</v>
      </c>
      <c r="K24" s="469">
        <v>12</v>
      </c>
      <c r="L24" s="469">
        <v>3822559.1209500013</v>
      </c>
      <c r="M24" s="470">
        <v>1.8034447067701537E-2</v>
      </c>
      <c r="N24" s="471">
        <v>12</v>
      </c>
      <c r="O24" s="472"/>
      <c r="P24" s="477"/>
      <c r="Q24" s="478"/>
      <c r="R24" s="477"/>
    </row>
    <row r="25" spans="1:18" s="468" customFormat="1" ht="15" customHeight="1">
      <c r="A25" s="463" t="s">
        <v>1049</v>
      </c>
      <c r="B25" s="463" t="s">
        <v>348</v>
      </c>
      <c r="C25" s="469">
        <v>794282.52010999992</v>
      </c>
      <c r="D25" s="470">
        <v>4.1477688377507859E-3</v>
      </c>
      <c r="E25" s="469">
        <v>19</v>
      </c>
      <c r="F25" s="469">
        <v>693635.13957999996</v>
      </c>
      <c r="G25" s="470">
        <v>3.4789667373372017E-3</v>
      </c>
      <c r="H25" s="469">
        <v>23</v>
      </c>
      <c r="I25" s="469">
        <v>641816.22237000009</v>
      </c>
      <c r="J25" s="470">
        <v>2.988623648630475E-3</v>
      </c>
      <c r="K25" s="469">
        <v>23</v>
      </c>
      <c r="L25" s="469">
        <v>559185.92845000012</v>
      </c>
      <c r="M25" s="470">
        <v>2.638182617599068E-3</v>
      </c>
      <c r="N25" s="471">
        <v>22</v>
      </c>
      <c r="O25" s="472"/>
      <c r="P25" s="477"/>
      <c r="Q25" s="478"/>
      <c r="R25" s="477"/>
    </row>
    <row r="26" spans="1:18" s="468" customFormat="1" ht="15" customHeight="1">
      <c r="A26" s="463" t="s">
        <v>1049</v>
      </c>
      <c r="B26" s="475" t="s">
        <v>346</v>
      </c>
      <c r="C26" s="469">
        <v>4218707.1171000004</v>
      </c>
      <c r="D26" s="470">
        <v>2.2030210177230412E-2</v>
      </c>
      <c r="E26" s="479"/>
      <c r="F26" s="469">
        <v>4309383.3490599999</v>
      </c>
      <c r="G26" s="470">
        <v>2.1613958801009411E-2</v>
      </c>
      <c r="H26" s="479"/>
      <c r="I26" s="469">
        <v>4786462.5292100012</v>
      </c>
      <c r="J26" s="470">
        <v>2.2288210564790002E-2</v>
      </c>
      <c r="K26" s="479"/>
      <c r="L26" s="469">
        <f>SUM(L24:L25)</f>
        <v>4381745.0494000018</v>
      </c>
      <c r="M26" s="415">
        <f>SUM(M24:M25)</f>
        <v>2.0672629685300606E-2</v>
      </c>
      <c r="N26" s="479"/>
      <c r="O26" s="472"/>
      <c r="P26" s="477"/>
      <c r="Q26" s="478"/>
      <c r="R26" s="480"/>
    </row>
    <row r="27" spans="1:18" s="468" customFormat="1" ht="15" customHeight="1">
      <c r="A27" s="463"/>
      <c r="B27" s="475"/>
      <c r="C27" s="469"/>
      <c r="D27" s="476"/>
      <c r="E27" s="479"/>
      <c r="F27" s="469"/>
      <c r="G27" s="476"/>
      <c r="H27" s="479"/>
      <c r="I27" s="469"/>
      <c r="J27" s="476"/>
      <c r="K27" s="479"/>
      <c r="L27" s="469"/>
      <c r="M27" s="476"/>
      <c r="N27" s="479"/>
      <c r="O27" s="472"/>
    </row>
    <row r="28" spans="1:18" s="468" customFormat="1" ht="15" customHeight="1">
      <c r="A28" s="463"/>
      <c r="B28" s="553" t="s">
        <v>405</v>
      </c>
      <c r="C28" s="559"/>
      <c r="D28" s="696"/>
      <c r="E28" s="559"/>
      <c r="F28" s="559"/>
      <c r="G28" s="696"/>
      <c r="H28" s="559"/>
      <c r="I28" s="559"/>
      <c r="J28" s="696"/>
      <c r="K28" s="559"/>
      <c r="L28" s="559"/>
      <c r="M28" s="696"/>
      <c r="N28" s="559"/>
      <c r="O28" s="472"/>
    </row>
    <row r="29" spans="1:18" s="468" customFormat="1" ht="15" customHeight="1">
      <c r="A29" s="463"/>
      <c r="B29" s="463" t="s">
        <v>406</v>
      </c>
      <c r="C29" s="471">
        <v>2371300.1074399999</v>
      </c>
      <c r="D29" s="470">
        <v>1.2382997861712666E-2</v>
      </c>
      <c r="E29" s="471">
        <v>14</v>
      </c>
      <c r="F29" s="471">
        <v>2626807.0635199999</v>
      </c>
      <c r="G29" s="470">
        <v>1.3174901151810083E-2</v>
      </c>
      <c r="H29" s="471">
        <v>14</v>
      </c>
      <c r="I29" s="471">
        <v>3239511.4605099997</v>
      </c>
      <c r="J29" s="470">
        <v>1.5084817465564542E-2</v>
      </c>
      <c r="K29" s="471">
        <v>14</v>
      </c>
      <c r="L29" s="471">
        <v>3727061.5168399997</v>
      </c>
      <c r="M29" s="470">
        <v>1.7583899036416641E-2</v>
      </c>
      <c r="N29" s="471">
        <v>13</v>
      </c>
      <c r="O29" s="472"/>
      <c r="P29" s="481"/>
      <c r="Q29" s="482"/>
      <c r="R29" s="481"/>
    </row>
    <row r="30" spans="1:18" s="468" customFormat="1" ht="15" customHeight="1">
      <c r="A30" s="463"/>
      <c r="B30" s="475" t="s">
        <v>346</v>
      </c>
      <c r="C30" s="471">
        <v>2371300.1074399999</v>
      </c>
      <c r="D30" s="470">
        <v>1.2382997861712666E-2</v>
      </c>
      <c r="E30" s="483"/>
      <c r="F30" s="471">
        <v>2626807.0635199999</v>
      </c>
      <c r="G30" s="470">
        <v>1.3174901151810083E-2</v>
      </c>
      <c r="H30" s="483"/>
      <c r="I30" s="471">
        <v>3239511.4605099997</v>
      </c>
      <c r="J30" s="470">
        <v>1.5084817465564542E-2</v>
      </c>
      <c r="K30" s="483"/>
      <c r="L30" s="469">
        <f>L29</f>
        <v>3727061.5168399997</v>
      </c>
      <c r="M30" s="415">
        <f>M29</f>
        <v>1.7583899036416641E-2</v>
      </c>
      <c r="N30" s="483"/>
      <c r="O30" s="472"/>
      <c r="P30" s="481"/>
      <c r="Q30" s="482"/>
      <c r="R30" s="484"/>
    </row>
    <row r="31" spans="1:18" s="468" customFormat="1" ht="15" customHeight="1">
      <c r="A31" s="463"/>
      <c r="B31" s="475"/>
      <c r="C31" s="469"/>
      <c r="D31" s="476"/>
      <c r="E31" s="469"/>
      <c r="F31" s="469"/>
      <c r="G31" s="476"/>
      <c r="H31" s="469"/>
      <c r="I31" s="469"/>
      <c r="J31" s="476"/>
      <c r="K31" s="469"/>
      <c r="L31" s="469"/>
      <c r="M31" s="476"/>
      <c r="N31" s="469"/>
      <c r="O31" s="472"/>
    </row>
    <row r="32" spans="1:18" s="468" customFormat="1" ht="15" customHeight="1">
      <c r="A32" s="463"/>
      <c r="B32" s="553" t="s">
        <v>1073</v>
      </c>
      <c r="C32" s="559"/>
      <c r="D32" s="696"/>
      <c r="E32" s="559"/>
      <c r="F32" s="559"/>
      <c r="G32" s="696"/>
      <c r="H32" s="559"/>
      <c r="I32" s="559"/>
      <c r="J32" s="696"/>
      <c r="K32" s="559"/>
      <c r="L32" s="559"/>
      <c r="M32" s="696"/>
      <c r="N32" s="559"/>
      <c r="O32" s="472"/>
    </row>
    <row r="33" spans="1:15" s="468" customFormat="1" ht="15" customHeight="1">
      <c r="A33" s="463" t="s">
        <v>1049</v>
      </c>
      <c r="B33" s="463" t="s">
        <v>351</v>
      </c>
      <c r="C33" s="469">
        <v>1812032.7058700002</v>
      </c>
      <c r="D33" s="470">
        <v>9.4624888237266423E-3</v>
      </c>
      <c r="E33" s="469">
        <v>15</v>
      </c>
      <c r="F33" s="469">
        <v>1671830.6194199999</v>
      </c>
      <c r="G33" s="470">
        <v>8.3851621458304413E-3</v>
      </c>
      <c r="H33" s="469">
        <v>16</v>
      </c>
      <c r="I33" s="469">
        <v>1605459.4961400002</v>
      </c>
      <c r="J33" s="470">
        <v>7.4758381758638541E-3</v>
      </c>
      <c r="K33" s="469">
        <v>17</v>
      </c>
      <c r="L33" s="469">
        <v>1542745.2133200001</v>
      </c>
      <c r="M33" s="470">
        <v>7.2785157817663411E-3</v>
      </c>
      <c r="N33" s="471">
        <v>16</v>
      </c>
      <c r="O33" s="472"/>
    </row>
    <row r="34" spans="1:15" s="468" customFormat="1" ht="15" customHeight="1">
      <c r="A34" s="463" t="s">
        <v>1049</v>
      </c>
      <c r="B34" s="463" t="s">
        <v>353</v>
      </c>
      <c r="C34" s="469">
        <v>781167.69137999997</v>
      </c>
      <c r="D34" s="470">
        <v>4.0792819277865764E-3</v>
      </c>
      <c r="E34" s="469">
        <v>20</v>
      </c>
      <c r="F34" s="469">
        <v>764914.02136999997</v>
      </c>
      <c r="G34" s="470">
        <v>3.836470048043392E-3</v>
      </c>
      <c r="H34" s="469">
        <v>21</v>
      </c>
      <c r="I34" s="469">
        <v>806716.48396999994</v>
      </c>
      <c r="J34" s="470">
        <v>3.7564833634617452E-3</v>
      </c>
      <c r="K34" s="469">
        <v>21</v>
      </c>
      <c r="L34" s="469">
        <v>775276.05166000035</v>
      </c>
      <c r="M34" s="470">
        <v>3.6576739493421159E-3</v>
      </c>
      <c r="N34" s="471">
        <v>20</v>
      </c>
      <c r="O34" s="472"/>
    </row>
    <row r="35" spans="1:15" s="468" customFormat="1" ht="15" customHeight="1">
      <c r="A35" s="463" t="s">
        <v>1049</v>
      </c>
      <c r="B35" s="463" t="s">
        <v>352</v>
      </c>
      <c r="C35" s="469">
        <v>252403.64713999999</v>
      </c>
      <c r="D35" s="470">
        <v>1.3180610005799562E-3</v>
      </c>
      <c r="E35" s="469">
        <v>29</v>
      </c>
      <c r="F35" s="469">
        <v>240231.60378</v>
      </c>
      <c r="G35" s="470">
        <v>1.2048953565326089E-3</v>
      </c>
      <c r="H35" s="469">
        <v>33</v>
      </c>
      <c r="I35" s="469">
        <v>247765.51426</v>
      </c>
      <c r="J35" s="470">
        <v>1.1537225913333953E-3</v>
      </c>
      <c r="K35" s="469">
        <v>33</v>
      </c>
      <c r="L35" s="469">
        <v>253809.43958999999</v>
      </c>
      <c r="M35" s="470">
        <v>1.1974472490124022E-3</v>
      </c>
      <c r="N35" s="471">
        <v>32</v>
      </c>
      <c r="O35" s="472"/>
    </row>
    <row r="36" spans="1:15" s="468" customFormat="1" ht="15" customHeight="1">
      <c r="A36" s="463" t="s">
        <v>1049</v>
      </c>
      <c r="B36" s="475" t="s">
        <v>346</v>
      </c>
      <c r="C36" s="469">
        <v>2845604.0443900004</v>
      </c>
      <c r="D36" s="470">
        <v>1.4859826530064204E-2</v>
      </c>
      <c r="E36" s="469"/>
      <c r="F36" s="469">
        <v>2676976.2445699996</v>
      </c>
      <c r="G36" s="470">
        <v>1.3426527550406442E-2</v>
      </c>
      <c r="H36" s="469"/>
      <c r="I36" s="469">
        <v>2659941.49437</v>
      </c>
      <c r="J36" s="470">
        <v>1.2386044130658993E-2</v>
      </c>
      <c r="K36" s="469"/>
      <c r="L36" s="469">
        <f>SUM(L33:L35)</f>
        <v>2571830.7045700005</v>
      </c>
      <c r="M36" s="415">
        <f>SUM(M33:M35)</f>
        <v>1.2133636980120859E-2</v>
      </c>
      <c r="N36" s="469"/>
      <c r="O36" s="472"/>
    </row>
    <row r="37" spans="1:15" s="468" customFormat="1" ht="15" customHeight="1">
      <c r="A37" s="463"/>
      <c r="B37" s="475"/>
      <c r="C37" s="469"/>
      <c r="D37" s="476"/>
      <c r="E37" s="469"/>
      <c r="F37" s="469"/>
      <c r="G37" s="476"/>
      <c r="H37" s="469"/>
      <c r="I37" s="469"/>
      <c r="J37" s="476"/>
      <c r="K37" s="469"/>
      <c r="L37" s="469"/>
      <c r="M37" s="476"/>
      <c r="N37" s="469"/>
      <c r="O37" s="472"/>
    </row>
    <row r="38" spans="1:15" s="468" customFormat="1" ht="15" customHeight="1">
      <c r="A38" s="463"/>
      <c r="B38" s="553" t="s">
        <v>354</v>
      </c>
      <c r="C38" s="559"/>
      <c r="D38" s="696"/>
      <c r="E38" s="559"/>
      <c r="F38" s="559"/>
      <c r="G38" s="696"/>
      <c r="H38" s="559"/>
      <c r="I38" s="559"/>
      <c r="J38" s="696"/>
      <c r="K38" s="559"/>
      <c r="L38" s="559"/>
      <c r="M38" s="696"/>
      <c r="N38" s="559"/>
      <c r="O38" s="472"/>
    </row>
    <row r="39" spans="1:15" s="468" customFormat="1" ht="15" customHeight="1">
      <c r="A39" s="463" t="s">
        <v>1049</v>
      </c>
      <c r="B39" s="463" t="s">
        <v>366</v>
      </c>
      <c r="C39" s="469">
        <v>1171948.66977</v>
      </c>
      <c r="D39" s="470">
        <v>6.119951631387296E-3</v>
      </c>
      <c r="E39" s="469">
        <v>17</v>
      </c>
      <c r="F39" s="469">
        <v>1145621.8426999999</v>
      </c>
      <c r="G39" s="470">
        <v>5.7459319127539351E-3</v>
      </c>
      <c r="H39" s="469">
        <v>18</v>
      </c>
      <c r="I39" s="469">
        <v>1215264.87301</v>
      </c>
      <c r="J39" s="470">
        <v>5.6588930167829352E-3</v>
      </c>
      <c r="K39" s="469">
        <v>18</v>
      </c>
      <c r="L39" s="469">
        <v>1291644.8634999988</v>
      </c>
      <c r="M39" s="470">
        <v>6.0938497441133466E-3</v>
      </c>
      <c r="N39" s="471">
        <v>17</v>
      </c>
      <c r="O39" s="472"/>
    </row>
    <row r="40" spans="1:15" s="468" customFormat="1" ht="15" customHeight="1">
      <c r="A40" s="463" t="s">
        <v>1049</v>
      </c>
      <c r="B40" s="463" t="s">
        <v>380</v>
      </c>
      <c r="C40" s="469">
        <v>758492.71574000013</v>
      </c>
      <c r="D40" s="470">
        <v>3.9608724208526512E-3</v>
      </c>
      <c r="E40" s="469">
        <v>22</v>
      </c>
      <c r="F40" s="469">
        <v>754205.56166999985</v>
      </c>
      <c r="G40" s="470">
        <v>3.7827611556032338E-3</v>
      </c>
      <c r="H40" s="469">
        <v>22</v>
      </c>
      <c r="I40" s="469">
        <v>771164.66134999995</v>
      </c>
      <c r="J40" s="470">
        <v>3.5909359464118915E-3</v>
      </c>
      <c r="K40" s="469">
        <v>22</v>
      </c>
      <c r="L40" s="469">
        <v>755029.05607000028</v>
      </c>
      <c r="M40" s="470">
        <v>3.5621506732607519E-3</v>
      </c>
      <c r="N40" s="471">
        <v>21</v>
      </c>
      <c r="O40" s="472"/>
    </row>
    <row r="41" spans="1:15" s="468" customFormat="1" ht="15" customHeight="1">
      <c r="A41" s="463" t="s">
        <v>1049</v>
      </c>
      <c r="B41" s="463" t="s">
        <v>363</v>
      </c>
      <c r="C41" s="469">
        <v>364911.22950999998</v>
      </c>
      <c r="D41" s="470">
        <v>1.9055758141021235E-3</v>
      </c>
      <c r="E41" s="469">
        <v>23</v>
      </c>
      <c r="F41" s="469">
        <v>365390.73890000005</v>
      </c>
      <c r="G41" s="470">
        <v>1.8326381612296498E-3</v>
      </c>
      <c r="H41" s="469">
        <v>26</v>
      </c>
      <c r="I41" s="469">
        <v>332437.98602999997</v>
      </c>
      <c r="J41" s="470">
        <v>1.5480008016680901E-3</v>
      </c>
      <c r="K41" s="469">
        <v>28</v>
      </c>
      <c r="L41" s="469">
        <v>340281.15525999991</v>
      </c>
      <c r="M41" s="470">
        <v>1.6054120521091257E-3</v>
      </c>
      <c r="N41" s="471">
        <v>26</v>
      </c>
      <c r="O41" s="472"/>
    </row>
    <row r="42" spans="1:15" s="468" customFormat="1" ht="15" customHeight="1">
      <c r="A42" s="463" t="s">
        <v>1049</v>
      </c>
      <c r="B42" s="463" t="s">
        <v>381</v>
      </c>
      <c r="C42" s="469">
        <v>101158.48117</v>
      </c>
      <c r="D42" s="470">
        <v>5.282500067220298E-4</v>
      </c>
      <c r="E42" s="469">
        <v>47</v>
      </c>
      <c r="F42" s="469">
        <v>93882.000149999993</v>
      </c>
      <c r="G42" s="470">
        <v>4.7087054435319091E-4</v>
      </c>
      <c r="H42" s="469">
        <v>50</v>
      </c>
      <c r="I42" s="469">
        <v>86289.497499999998</v>
      </c>
      <c r="J42" s="470">
        <v>4.0180790679402811E-4</v>
      </c>
      <c r="K42" s="469">
        <v>52</v>
      </c>
      <c r="L42" s="469">
        <v>93970.400399999984</v>
      </c>
      <c r="M42" s="470">
        <v>4.4334283874289501E-4</v>
      </c>
      <c r="N42" s="471">
        <v>52</v>
      </c>
      <c r="O42" s="472"/>
    </row>
    <row r="43" spans="1:15" s="468" customFormat="1" ht="15" customHeight="1">
      <c r="A43" s="463" t="s">
        <v>1049</v>
      </c>
      <c r="B43" s="463" t="s">
        <v>370</v>
      </c>
      <c r="C43" s="469">
        <v>199593.82615000004</v>
      </c>
      <c r="D43" s="470">
        <v>1.0422856505830167E-3</v>
      </c>
      <c r="E43" s="469">
        <v>36</v>
      </c>
      <c r="F43" s="469">
        <v>183462.43691999998</v>
      </c>
      <c r="G43" s="470">
        <v>9.2016635140770755E-4</v>
      </c>
      <c r="H43" s="469">
        <v>38</v>
      </c>
      <c r="I43" s="469">
        <v>201660.94502000004</v>
      </c>
      <c r="J43" s="470">
        <v>9.3903620426798542E-4</v>
      </c>
      <c r="K43" s="469">
        <v>38</v>
      </c>
      <c r="L43" s="469">
        <v>202513.39640999996</v>
      </c>
      <c r="M43" s="470">
        <v>9.5543770874338642E-4</v>
      </c>
      <c r="N43" s="471">
        <v>37</v>
      </c>
      <c r="O43" s="472"/>
    </row>
    <row r="44" spans="1:15" s="468" customFormat="1" ht="15" customHeight="1">
      <c r="A44" s="463" t="s">
        <v>1049</v>
      </c>
      <c r="B44" s="463" t="s">
        <v>356</v>
      </c>
      <c r="C44" s="469">
        <v>112733.19877000002</v>
      </c>
      <c r="D44" s="470">
        <v>5.8869499206977774E-4</v>
      </c>
      <c r="E44" s="469">
        <v>44</v>
      </c>
      <c r="F44" s="469">
        <v>112333.33829</v>
      </c>
      <c r="G44" s="470">
        <v>5.6341428671216316E-4</v>
      </c>
      <c r="H44" s="469">
        <v>45</v>
      </c>
      <c r="I44" s="469">
        <v>122448.88518000003</v>
      </c>
      <c r="J44" s="470">
        <v>5.7018445661290477E-4</v>
      </c>
      <c r="K44" s="469">
        <v>45</v>
      </c>
      <c r="L44" s="469">
        <v>117745.15686999998</v>
      </c>
      <c r="M44" s="470">
        <v>5.555097336264334E-4</v>
      </c>
      <c r="N44" s="471">
        <v>45</v>
      </c>
      <c r="O44" s="472"/>
    </row>
    <row r="45" spans="1:15" s="468" customFormat="1" ht="15" customHeight="1">
      <c r="A45" s="463" t="s">
        <v>1049</v>
      </c>
      <c r="B45" s="463" t="s">
        <v>379</v>
      </c>
      <c r="C45" s="469">
        <v>328517.22124000004</v>
      </c>
      <c r="D45" s="470">
        <v>1.7155252917050658E-3</v>
      </c>
      <c r="E45" s="469">
        <v>26</v>
      </c>
      <c r="F45" s="469">
        <v>327425.90900000004</v>
      </c>
      <c r="G45" s="470">
        <v>1.6422233842465529E-3</v>
      </c>
      <c r="H45" s="469">
        <v>28</v>
      </c>
      <c r="I45" s="469">
        <v>335223.63727000001</v>
      </c>
      <c r="J45" s="470">
        <v>1.5609722144846105E-3</v>
      </c>
      <c r="K45" s="469">
        <v>27</v>
      </c>
      <c r="L45" s="469">
        <v>323467.98822000006</v>
      </c>
      <c r="M45" s="470">
        <v>1.5260892316034888E-3</v>
      </c>
      <c r="N45" s="471">
        <v>27</v>
      </c>
      <c r="O45" s="472"/>
    </row>
    <row r="46" spans="1:15" s="468" customFormat="1" ht="15" customHeight="1">
      <c r="A46" s="463" t="s">
        <v>1049</v>
      </c>
      <c r="B46" s="463" t="s">
        <v>377</v>
      </c>
      <c r="C46" s="469">
        <v>189189.47148000001</v>
      </c>
      <c r="D46" s="470">
        <v>9.8795043913219006E-4</v>
      </c>
      <c r="E46" s="469">
        <v>37</v>
      </c>
      <c r="F46" s="469">
        <v>178029.16958000002</v>
      </c>
      <c r="G46" s="470">
        <v>8.9291548813344229E-4</v>
      </c>
      <c r="H46" s="469">
        <v>39</v>
      </c>
      <c r="I46" s="469">
        <v>188683.34272000002</v>
      </c>
      <c r="J46" s="470">
        <v>8.7860586956394588E-4</v>
      </c>
      <c r="K46" s="469">
        <v>39</v>
      </c>
      <c r="L46" s="469">
        <v>195401.12203999993</v>
      </c>
      <c r="M46" s="470">
        <v>9.2188271806874689E-4</v>
      </c>
      <c r="N46" s="471">
        <v>38</v>
      </c>
      <c r="O46" s="472"/>
    </row>
    <row r="47" spans="1:15" s="468" customFormat="1" ht="15" customHeight="1">
      <c r="A47" s="463" t="s">
        <v>1049</v>
      </c>
      <c r="B47" s="463" t="s">
        <v>364</v>
      </c>
      <c r="C47" s="469">
        <v>176077.60759</v>
      </c>
      <c r="D47" s="470">
        <v>9.1948441728386841E-4</v>
      </c>
      <c r="E47" s="469">
        <v>39</v>
      </c>
      <c r="F47" s="469">
        <v>173292.81723000002</v>
      </c>
      <c r="G47" s="470">
        <v>8.6916004187399213E-4</v>
      </c>
      <c r="H47" s="469">
        <v>40</v>
      </c>
      <c r="I47" s="469">
        <v>182158.52492999999</v>
      </c>
      <c r="J47" s="470">
        <v>8.4822299036810462E-4</v>
      </c>
      <c r="K47" s="469">
        <v>40</v>
      </c>
      <c r="L47" s="469">
        <v>182564.32167999996</v>
      </c>
      <c r="M47" s="470">
        <v>8.6131999312820059E-4</v>
      </c>
      <c r="N47" s="471">
        <v>40</v>
      </c>
      <c r="O47" s="472"/>
    </row>
    <row r="48" spans="1:15" s="468" customFormat="1" ht="15" customHeight="1">
      <c r="A48" s="463" t="s">
        <v>1049</v>
      </c>
      <c r="B48" s="463" t="s">
        <v>378</v>
      </c>
      <c r="C48" s="469">
        <v>154314.53187999999</v>
      </c>
      <c r="D48" s="470">
        <v>8.0583740077215863E-4</v>
      </c>
      <c r="E48" s="469">
        <v>41</v>
      </c>
      <c r="F48" s="469">
        <v>154198.69886999999</v>
      </c>
      <c r="G48" s="470">
        <v>7.7339239853711902E-4</v>
      </c>
      <c r="H48" s="469">
        <v>42</v>
      </c>
      <c r="I48" s="469">
        <v>158832.99768</v>
      </c>
      <c r="J48" s="470">
        <v>7.3960743980020893E-4</v>
      </c>
      <c r="K48" s="469">
        <v>42</v>
      </c>
      <c r="L48" s="469">
        <v>164135.22551999998</v>
      </c>
      <c r="M48" s="470">
        <v>7.743733825757124E-4</v>
      </c>
      <c r="N48" s="471">
        <v>42</v>
      </c>
      <c r="O48" s="472"/>
    </row>
    <row r="49" spans="1:15" s="468" customFormat="1" ht="15" customHeight="1">
      <c r="A49" s="463" t="s">
        <v>1049</v>
      </c>
      <c r="B49" s="463" t="s">
        <v>368</v>
      </c>
      <c r="C49" s="469">
        <v>116177.84432999999</v>
      </c>
      <c r="D49" s="470">
        <v>6.0668488187737963E-4</v>
      </c>
      <c r="E49" s="469">
        <v>42</v>
      </c>
      <c r="F49" s="469">
        <v>120698.57520000001</v>
      </c>
      <c r="G49" s="470">
        <v>6.053706111530748E-4</v>
      </c>
      <c r="H49" s="469">
        <v>43</v>
      </c>
      <c r="I49" s="469">
        <v>134899.13662999996</v>
      </c>
      <c r="J49" s="470">
        <v>6.2815917681780333E-4</v>
      </c>
      <c r="K49" s="469">
        <v>43</v>
      </c>
      <c r="L49" s="469">
        <v>135240.19136</v>
      </c>
      <c r="M49" s="470">
        <v>6.3804953575226819E-4</v>
      </c>
      <c r="N49" s="471">
        <v>43</v>
      </c>
      <c r="O49" s="472"/>
    </row>
    <row r="50" spans="1:15" s="468" customFormat="1" ht="15" customHeight="1">
      <c r="A50" s="463" t="s">
        <v>1049</v>
      </c>
      <c r="B50" s="463" t="s">
        <v>384</v>
      </c>
      <c r="C50" s="469">
        <v>55025.075279999997</v>
      </c>
      <c r="D50" s="470">
        <v>2.8734214416931619E-4</v>
      </c>
      <c r="E50" s="469">
        <v>54</v>
      </c>
      <c r="F50" s="469">
        <v>55079.264549999993</v>
      </c>
      <c r="G50" s="470">
        <v>2.7625320338077512E-4</v>
      </c>
      <c r="H50" s="469">
        <v>58</v>
      </c>
      <c r="I50" s="469">
        <v>55820.14824000001</v>
      </c>
      <c r="J50" s="470">
        <v>2.5992707769849696E-4</v>
      </c>
      <c r="K50" s="469">
        <v>61</v>
      </c>
      <c r="L50" s="469">
        <v>56574.799730000028</v>
      </c>
      <c r="M50" s="470">
        <v>2.6691417943143069E-4</v>
      </c>
      <c r="N50" s="471">
        <v>62</v>
      </c>
      <c r="O50" s="472"/>
    </row>
    <row r="51" spans="1:15" s="468" customFormat="1" ht="15" customHeight="1">
      <c r="A51" s="463" t="s">
        <v>1049</v>
      </c>
      <c r="B51" s="463" t="s">
        <v>359</v>
      </c>
      <c r="C51" s="469">
        <v>112742.14984</v>
      </c>
      <c r="D51" s="470">
        <v>5.8874199033052336E-4</v>
      </c>
      <c r="E51" s="469">
        <v>43</v>
      </c>
      <c r="F51" s="469">
        <v>118230.98081000001</v>
      </c>
      <c r="G51" s="470">
        <v>5.9299425027659449E-4</v>
      </c>
      <c r="H51" s="469">
        <v>44</v>
      </c>
      <c r="I51" s="469">
        <v>122727.0907</v>
      </c>
      <c r="J51" s="470">
        <v>5.7147992339493968E-4</v>
      </c>
      <c r="K51" s="469">
        <v>44</v>
      </c>
      <c r="L51" s="469">
        <v>125801.84486000001</v>
      </c>
      <c r="M51" s="470">
        <v>5.9352037218014971E-4</v>
      </c>
      <c r="N51" s="471">
        <v>44</v>
      </c>
      <c r="O51" s="472"/>
    </row>
    <row r="52" spans="1:15" s="468" customFormat="1" ht="15" customHeight="1">
      <c r="A52" s="463" t="s">
        <v>1049</v>
      </c>
      <c r="B52" s="463" t="s">
        <v>382</v>
      </c>
      <c r="C52" s="469">
        <v>185443.72385000001</v>
      </c>
      <c r="D52" s="470">
        <v>9.6839394063306993E-4</v>
      </c>
      <c r="E52" s="469">
        <v>38</v>
      </c>
      <c r="F52" s="469">
        <v>186615.20939999999</v>
      </c>
      <c r="G52" s="470">
        <v>9.3597926220538369E-4</v>
      </c>
      <c r="H52" s="469">
        <v>37</v>
      </c>
      <c r="I52" s="469">
        <v>208062.24525000001</v>
      </c>
      <c r="J52" s="470">
        <v>9.6884392271224238E-4</v>
      </c>
      <c r="K52" s="469">
        <v>37</v>
      </c>
      <c r="L52" s="469">
        <v>209077.73763999998</v>
      </c>
      <c r="M52" s="470">
        <v>9.8640760631748723E-4</v>
      </c>
      <c r="N52" s="471">
        <v>36</v>
      </c>
      <c r="O52" s="472"/>
    </row>
    <row r="53" spans="1:15" s="468" customFormat="1" ht="15" customHeight="1">
      <c r="A53" s="463" t="s">
        <v>1049</v>
      </c>
      <c r="B53" s="463" t="s">
        <v>383</v>
      </c>
      <c r="C53" s="469">
        <v>80083.997929999983</v>
      </c>
      <c r="D53" s="470">
        <v>4.1820096817184042E-4</v>
      </c>
      <c r="E53" s="469">
        <v>51</v>
      </c>
      <c r="F53" s="469">
        <v>73732.826199999996</v>
      </c>
      <c r="G53" s="470">
        <v>3.6981120932683088E-4</v>
      </c>
      <c r="H53" s="469">
        <v>52</v>
      </c>
      <c r="I53" s="469">
        <v>69782.360900000014</v>
      </c>
      <c r="J53" s="470">
        <v>3.2494226037617661E-4</v>
      </c>
      <c r="K53" s="469">
        <v>53</v>
      </c>
      <c r="L53" s="469">
        <v>69199.50400999999</v>
      </c>
      <c r="M53" s="470">
        <v>3.2647625653187861E-4</v>
      </c>
      <c r="N53" s="471">
        <v>56</v>
      </c>
      <c r="O53" s="472"/>
    </row>
    <row r="54" spans="1:15" s="468" customFormat="1" ht="15" customHeight="1">
      <c r="A54" s="463" t="s">
        <v>1049</v>
      </c>
      <c r="B54" s="463" t="s">
        <v>361</v>
      </c>
      <c r="C54" s="469">
        <v>230552.75467999998</v>
      </c>
      <c r="D54" s="470">
        <v>1.2039544455187342E-3</v>
      </c>
      <c r="E54" s="469">
        <v>32</v>
      </c>
      <c r="F54" s="469">
        <v>242044.13655999998</v>
      </c>
      <c r="G54" s="470">
        <v>1.2139862184168142E-3</v>
      </c>
      <c r="H54" s="469">
        <v>32</v>
      </c>
      <c r="I54" s="469">
        <v>252019.86357999998</v>
      </c>
      <c r="J54" s="470">
        <v>1.1735330114258265E-3</v>
      </c>
      <c r="K54" s="469">
        <v>32</v>
      </c>
      <c r="L54" s="469">
        <v>243033.88841000001</v>
      </c>
      <c r="M54" s="470">
        <v>1.1466092890928387E-3</v>
      </c>
      <c r="N54" s="471">
        <v>34</v>
      </c>
      <c r="O54" s="472"/>
    </row>
    <row r="55" spans="1:15" s="468" customFormat="1" ht="15" customHeight="1">
      <c r="A55" s="463" t="s">
        <v>1049</v>
      </c>
      <c r="B55" s="463" t="s">
        <v>373</v>
      </c>
      <c r="C55" s="469">
        <v>103063.68607000001</v>
      </c>
      <c r="D55" s="470">
        <v>5.3820319394214274E-4</v>
      </c>
      <c r="E55" s="469">
        <v>46</v>
      </c>
      <c r="F55" s="469">
        <v>97577.613290000008</v>
      </c>
      <c r="G55" s="470">
        <v>4.8940610354632999E-4</v>
      </c>
      <c r="H55" s="469">
        <v>49</v>
      </c>
      <c r="I55" s="469">
        <v>100584.39077</v>
      </c>
      <c r="J55" s="470">
        <v>4.6837222005431499E-4</v>
      </c>
      <c r="K55" s="469">
        <v>50</v>
      </c>
      <c r="L55" s="469">
        <v>99905.933960000009</v>
      </c>
      <c r="M55" s="470">
        <v>4.7134608536888404E-4</v>
      </c>
      <c r="N55" s="471">
        <v>50</v>
      </c>
      <c r="O55" s="472"/>
    </row>
    <row r="56" spans="1:15" s="468" customFormat="1" ht="15" customHeight="1">
      <c r="A56" s="463" t="s">
        <v>1049</v>
      </c>
      <c r="B56" s="463" t="s">
        <v>362</v>
      </c>
      <c r="C56" s="469">
        <v>61295.356189999999</v>
      </c>
      <c r="D56" s="470">
        <v>3.2008426582204883E-4</v>
      </c>
      <c r="E56" s="469">
        <v>53</v>
      </c>
      <c r="F56" s="469">
        <v>62107.243459999998</v>
      </c>
      <c r="G56" s="470">
        <v>3.115024337952003E-4</v>
      </c>
      <c r="H56" s="469">
        <v>53</v>
      </c>
      <c r="I56" s="469">
        <v>63011.15750999999</v>
      </c>
      <c r="J56" s="470">
        <v>2.9341208417353343E-4</v>
      </c>
      <c r="K56" s="469">
        <v>56</v>
      </c>
      <c r="L56" s="469">
        <v>61562.518429999982</v>
      </c>
      <c r="M56" s="470">
        <v>2.9044573147224764E-4</v>
      </c>
      <c r="N56" s="471">
        <v>59</v>
      </c>
      <c r="O56" s="472"/>
    </row>
    <row r="57" spans="1:15" s="468" customFormat="1" ht="15" customHeight="1">
      <c r="A57" s="463" t="s">
        <v>1049</v>
      </c>
      <c r="B57" s="463" t="s">
        <v>360</v>
      </c>
      <c r="C57" s="469">
        <v>224060.40239999999</v>
      </c>
      <c r="D57" s="470">
        <v>1.1700478114053065E-3</v>
      </c>
      <c r="E57" s="469">
        <v>34</v>
      </c>
      <c r="F57" s="469">
        <v>252382.11810000002</v>
      </c>
      <c r="G57" s="470">
        <v>1.2658369564440765E-3</v>
      </c>
      <c r="H57" s="469">
        <v>30</v>
      </c>
      <c r="I57" s="469">
        <v>292589.02283999999</v>
      </c>
      <c r="J57" s="470">
        <v>1.362443706642868E-3</v>
      </c>
      <c r="K57" s="469">
        <v>30</v>
      </c>
      <c r="L57" s="469">
        <v>277381.11669000011</v>
      </c>
      <c r="M57" s="470">
        <v>1.3086560359810799E-3</v>
      </c>
      <c r="N57" s="471">
        <v>31</v>
      </c>
      <c r="O57" s="472"/>
    </row>
    <row r="58" spans="1:15" s="468" customFormat="1" ht="15" customHeight="1">
      <c r="A58" s="463" t="s">
        <v>1049</v>
      </c>
      <c r="B58" s="463" t="s">
        <v>355</v>
      </c>
      <c r="C58" s="469">
        <v>239471.45837000001</v>
      </c>
      <c r="D58" s="470">
        <v>1.2505244998886019E-3</v>
      </c>
      <c r="E58" s="469">
        <v>30</v>
      </c>
      <c r="F58" s="469">
        <v>251409.29581999997</v>
      </c>
      <c r="G58" s="470">
        <v>1.2609577106268736E-3</v>
      </c>
      <c r="H58" s="469">
        <v>31</v>
      </c>
      <c r="I58" s="469">
        <v>294848.8062799999</v>
      </c>
      <c r="J58" s="470">
        <v>1.372966410797382E-3</v>
      </c>
      <c r="K58" s="469">
        <v>29</v>
      </c>
      <c r="L58" s="469">
        <v>303138.95674999984</v>
      </c>
      <c r="M58" s="470">
        <v>1.4301789185427866E-3</v>
      </c>
      <c r="N58" s="471">
        <v>29</v>
      </c>
      <c r="O58" s="472"/>
    </row>
    <row r="59" spans="1:15" s="468" customFormat="1" ht="15" customHeight="1">
      <c r="A59" s="463" t="s">
        <v>1049</v>
      </c>
      <c r="B59" s="463" t="s">
        <v>365</v>
      </c>
      <c r="C59" s="469">
        <v>64833.583039999998</v>
      </c>
      <c r="D59" s="470">
        <v>3.3856502635299312E-4</v>
      </c>
      <c r="E59" s="469">
        <v>52</v>
      </c>
      <c r="F59" s="469">
        <v>59798.658579999988</v>
      </c>
      <c r="G59" s="470">
        <v>2.9992359421578862E-4</v>
      </c>
      <c r="H59" s="469">
        <v>55</v>
      </c>
      <c r="I59" s="469">
        <v>60463.207350000004</v>
      </c>
      <c r="J59" s="470">
        <v>2.8154752880971172E-4</v>
      </c>
      <c r="K59" s="469">
        <v>58</v>
      </c>
      <c r="L59" s="469">
        <v>61817.319279999989</v>
      </c>
      <c r="M59" s="470">
        <v>2.9164785609523802E-4</v>
      </c>
      <c r="N59" s="471">
        <v>58</v>
      </c>
      <c r="O59" s="472"/>
    </row>
    <row r="60" spans="1:15" s="468" customFormat="1" ht="15" customHeight="1">
      <c r="A60" s="463" t="s">
        <v>1049</v>
      </c>
      <c r="B60" s="463" t="s">
        <v>375</v>
      </c>
      <c r="C60" s="469">
        <v>163526.15749999997</v>
      </c>
      <c r="D60" s="470">
        <v>8.5393750963074237E-4</v>
      </c>
      <c r="E60" s="469">
        <v>40</v>
      </c>
      <c r="F60" s="469">
        <v>163435.53535999998</v>
      </c>
      <c r="G60" s="470">
        <v>8.1972028055069489E-4</v>
      </c>
      <c r="H60" s="469">
        <v>41</v>
      </c>
      <c r="I60" s="469">
        <v>175343.41076999999</v>
      </c>
      <c r="J60" s="470">
        <v>8.1648834322646448E-4</v>
      </c>
      <c r="K60" s="469">
        <v>41</v>
      </c>
      <c r="L60" s="469">
        <v>184896.50517000002</v>
      </c>
      <c r="M60" s="470">
        <v>8.7232299880365505E-4</v>
      </c>
      <c r="N60" s="471">
        <v>39</v>
      </c>
      <c r="O60" s="472"/>
    </row>
    <row r="61" spans="1:15" s="468" customFormat="1" ht="15" customHeight="1">
      <c r="A61" s="463" t="s">
        <v>1049</v>
      </c>
      <c r="B61" s="463" t="s">
        <v>367</v>
      </c>
      <c r="C61" s="469">
        <v>90660.458660000004</v>
      </c>
      <c r="D61" s="470">
        <v>4.7342914657683247E-4</v>
      </c>
      <c r="E61" s="469">
        <v>49</v>
      </c>
      <c r="F61" s="469">
        <v>86701.80481999999</v>
      </c>
      <c r="G61" s="470">
        <v>4.3485786377334135E-4</v>
      </c>
      <c r="H61" s="469">
        <v>51</v>
      </c>
      <c r="I61" s="469">
        <v>94280.300720000014</v>
      </c>
      <c r="J61" s="470">
        <v>4.3901716178396696E-4</v>
      </c>
      <c r="K61" s="469">
        <v>51</v>
      </c>
      <c r="L61" s="469">
        <v>97234.375270000004</v>
      </c>
      <c r="M61" s="470">
        <v>4.5874194184654935E-4</v>
      </c>
      <c r="N61" s="471">
        <v>51</v>
      </c>
      <c r="O61" s="472"/>
    </row>
    <row r="62" spans="1:15" s="468" customFormat="1" ht="15" customHeight="1">
      <c r="A62" s="463" t="s">
        <v>1049</v>
      </c>
      <c r="B62" s="463" t="s">
        <v>374</v>
      </c>
      <c r="C62" s="469">
        <v>95531.935710000005</v>
      </c>
      <c r="D62" s="470">
        <v>4.9887087172708982E-4</v>
      </c>
      <c r="E62" s="469">
        <v>48</v>
      </c>
      <c r="F62" s="469">
        <v>100788.91200999999</v>
      </c>
      <c r="G62" s="470">
        <v>5.0551255605001675E-4</v>
      </c>
      <c r="H62" s="469">
        <v>48</v>
      </c>
      <c r="I62" s="469">
        <v>102376.97871000001</v>
      </c>
      <c r="J62" s="470">
        <v>4.7671942369767407E-4</v>
      </c>
      <c r="K62" s="469">
        <v>49</v>
      </c>
      <c r="L62" s="469">
        <v>102152.07058</v>
      </c>
      <c r="M62" s="470">
        <v>4.8194313062011577E-4</v>
      </c>
      <c r="N62" s="471">
        <v>49</v>
      </c>
      <c r="O62" s="472"/>
    </row>
    <row r="63" spans="1:15" s="468" customFormat="1" ht="15" customHeight="1">
      <c r="A63" s="463" t="s">
        <v>1049</v>
      </c>
      <c r="B63" s="463" t="s">
        <v>372</v>
      </c>
      <c r="C63" s="469">
        <v>220042.41217000003</v>
      </c>
      <c r="D63" s="470">
        <v>1.1490656989969045E-3</v>
      </c>
      <c r="E63" s="469">
        <v>35</v>
      </c>
      <c r="F63" s="469">
        <v>212535.55826000002</v>
      </c>
      <c r="G63" s="470">
        <v>1.0659842552608371E-3</v>
      </c>
      <c r="H63" s="469">
        <v>36</v>
      </c>
      <c r="I63" s="469">
        <v>208506.03451</v>
      </c>
      <c r="J63" s="470">
        <v>9.7091043183310341E-4</v>
      </c>
      <c r="K63" s="469">
        <v>36</v>
      </c>
      <c r="L63" s="469">
        <v>210486.12112000005</v>
      </c>
      <c r="M63" s="470">
        <v>9.9305221703962945E-4</v>
      </c>
      <c r="N63" s="471">
        <v>35</v>
      </c>
      <c r="O63" s="472"/>
    </row>
    <row r="64" spans="1:15" s="468" customFormat="1" ht="15" customHeight="1">
      <c r="A64" s="463"/>
      <c r="B64" s="463" t="s">
        <v>357</v>
      </c>
      <c r="C64" s="469">
        <v>109291.15242</v>
      </c>
      <c r="D64" s="470">
        <v>5.707207683490911E-4</v>
      </c>
      <c r="E64" s="469">
        <v>45</v>
      </c>
      <c r="F64" s="469">
        <v>107826.59182000002</v>
      </c>
      <c r="G64" s="470">
        <v>5.4081044188354708E-4</v>
      </c>
      <c r="H64" s="469">
        <v>46</v>
      </c>
      <c r="I64" s="469">
        <v>108773.71429</v>
      </c>
      <c r="J64" s="470">
        <v>5.0650588680362367E-4</v>
      </c>
      <c r="K64" s="469">
        <v>48</v>
      </c>
      <c r="L64" s="469">
        <v>105528.64354999999</v>
      </c>
      <c r="M64" s="470">
        <v>4.9787346016399547E-4</v>
      </c>
      <c r="N64" s="471">
        <v>48</v>
      </c>
      <c r="O64" s="472"/>
    </row>
    <row r="65" spans="1:15" s="468" customFormat="1" ht="15" customHeight="1">
      <c r="A65" s="463"/>
      <c r="B65" s="463" t="s">
        <v>358</v>
      </c>
      <c r="C65" s="469">
        <v>252509.16699</v>
      </c>
      <c r="D65" s="470">
        <v>1.3186093136219874E-3</v>
      </c>
      <c r="E65" s="469">
        <v>28</v>
      </c>
      <c r="F65" s="469">
        <v>271467.56900999998</v>
      </c>
      <c r="G65" s="470">
        <v>1.3615611276894608E-3</v>
      </c>
      <c r="H65" s="469">
        <v>29</v>
      </c>
      <c r="I65" s="469">
        <v>290512.09653000004</v>
      </c>
      <c r="J65" s="470">
        <v>1.3527724785402067E-3</v>
      </c>
      <c r="K65" s="469">
        <v>31</v>
      </c>
      <c r="L65" s="469">
        <v>303944.31011000008</v>
      </c>
      <c r="M65" s="470">
        <v>1.4339784941888815E-3</v>
      </c>
      <c r="N65" s="471">
        <v>28</v>
      </c>
      <c r="O65" s="472"/>
    </row>
    <row r="66" spans="1:15" s="468" customFormat="1" ht="15" customHeight="1">
      <c r="A66" s="463"/>
      <c r="B66" s="463" t="s">
        <v>376</v>
      </c>
      <c r="C66" s="469">
        <v>238228.51446000001</v>
      </c>
      <c r="D66" s="470">
        <v>1.2440387399057162E-3</v>
      </c>
      <c r="E66" s="469">
        <v>31</v>
      </c>
      <c r="F66" s="469">
        <v>218562.05544999999</v>
      </c>
      <c r="G66" s="470">
        <v>1.0962104967966407E-3</v>
      </c>
      <c r="H66" s="469">
        <v>35</v>
      </c>
      <c r="I66" s="469">
        <v>235561.91799999998</v>
      </c>
      <c r="J66" s="470">
        <v>1.0968964234838255E-3</v>
      </c>
      <c r="K66" s="469">
        <v>35</v>
      </c>
      <c r="L66" s="469">
        <v>279439.63851999998</v>
      </c>
      <c r="M66" s="470">
        <v>1.3183679336407855E-3</v>
      </c>
      <c r="N66" s="471">
        <v>30</v>
      </c>
      <c r="O66" s="472"/>
    </row>
    <row r="67" spans="1:15" s="468" customFormat="1" ht="15" customHeight="1">
      <c r="A67" s="463"/>
      <c r="B67" s="463" t="s">
        <v>369</v>
      </c>
      <c r="C67" s="469">
        <v>51576.978990000003</v>
      </c>
      <c r="D67" s="470">
        <v>2.6933658827479911E-4</v>
      </c>
      <c r="E67" s="469">
        <v>56</v>
      </c>
      <c r="F67" s="469">
        <v>61559.615409999999</v>
      </c>
      <c r="G67" s="470">
        <v>3.0875577397122361E-4</v>
      </c>
      <c r="H67" s="469">
        <v>54</v>
      </c>
      <c r="I67" s="469">
        <v>67246.83481</v>
      </c>
      <c r="J67" s="470">
        <v>3.1313555781837632E-4</v>
      </c>
      <c r="K67" s="469">
        <v>54</v>
      </c>
      <c r="L67" s="469">
        <v>80201.236439999935</v>
      </c>
      <c r="M67" s="470">
        <v>3.7838131669810032E-4</v>
      </c>
      <c r="N67" s="471">
        <v>54</v>
      </c>
      <c r="O67" s="472"/>
    </row>
    <row r="68" spans="1:15" s="468" customFormat="1" ht="15" customHeight="1">
      <c r="A68" s="463"/>
      <c r="B68" s="463" t="s">
        <v>371</v>
      </c>
      <c r="C68" s="469">
        <v>224300.96023999999</v>
      </c>
      <c r="D68" s="470">
        <v>1.1713063203874928E-3</v>
      </c>
      <c r="E68" s="469">
        <v>33</v>
      </c>
      <c r="F68" s="469">
        <v>229251.12529999999</v>
      </c>
      <c r="G68" s="470">
        <v>1.1498221383344971E-3</v>
      </c>
      <c r="H68" s="469">
        <v>34</v>
      </c>
      <c r="I68" s="469">
        <v>236952.31825000001</v>
      </c>
      <c r="J68" s="470">
        <v>1.103370836132461E-3</v>
      </c>
      <c r="K68" s="469">
        <v>34</v>
      </c>
      <c r="L68" s="469">
        <v>244979.59294999999</v>
      </c>
      <c r="M68" s="470">
        <v>1.1557889261960825E-3</v>
      </c>
      <c r="N68" s="471">
        <v>33</v>
      </c>
      <c r="O68" s="472"/>
    </row>
    <row r="69" spans="1:15" s="468" customFormat="1" ht="15" customHeight="1">
      <c r="A69" s="463"/>
      <c r="B69" s="463" t="s">
        <v>1037</v>
      </c>
      <c r="C69" s="469">
        <v>54122.804880000003</v>
      </c>
      <c r="D69" s="470">
        <v>2.8263187403681784E-4</v>
      </c>
      <c r="E69" s="469">
        <v>55</v>
      </c>
      <c r="F69" s="469">
        <v>54887.714740000003</v>
      </c>
      <c r="G69" s="470">
        <v>2.7529247434686729E-4</v>
      </c>
      <c r="H69" s="469">
        <v>59</v>
      </c>
      <c r="I69" s="469">
        <v>60755.906430000003</v>
      </c>
      <c r="J69" s="470">
        <v>2.8291048499861916E-4</v>
      </c>
      <c r="K69" s="469">
        <v>57</v>
      </c>
      <c r="L69" s="469">
        <v>67952.82914999999</v>
      </c>
      <c r="M69" s="470">
        <v>3.2059457071305559E-4</v>
      </c>
      <c r="N69" s="471">
        <v>57</v>
      </c>
      <c r="O69" s="472"/>
    </row>
    <row r="70" spans="1:15" s="468" customFormat="1" ht="15" customHeight="1">
      <c r="A70" s="463"/>
      <c r="B70" s="463" t="s">
        <v>386</v>
      </c>
      <c r="C70" s="470" t="s">
        <v>1039</v>
      </c>
      <c r="D70" s="470" t="s">
        <v>1039</v>
      </c>
      <c r="E70" s="470" t="s">
        <v>1039</v>
      </c>
      <c r="F70" s="469">
        <v>55476.561350000004</v>
      </c>
      <c r="G70" s="470">
        <v>2.7824586821734534E-4</v>
      </c>
      <c r="H70" s="469">
        <v>57</v>
      </c>
      <c r="I70" s="469">
        <v>64144.507459999993</v>
      </c>
      <c r="J70" s="470">
        <v>2.9868953953331948E-4</v>
      </c>
      <c r="K70" s="469">
        <v>55</v>
      </c>
      <c r="L70" s="469">
        <v>69265.814860000013</v>
      </c>
      <c r="M70" s="470">
        <v>3.267891044111398E-4</v>
      </c>
      <c r="N70" s="471">
        <v>55</v>
      </c>
      <c r="O70" s="472"/>
    </row>
    <row r="71" spans="1:15" s="468" customFormat="1" ht="15" customHeight="1">
      <c r="A71" s="463"/>
      <c r="B71" s="463" t="s">
        <v>387</v>
      </c>
      <c r="C71" s="470" t="s">
        <v>1039</v>
      </c>
      <c r="D71" s="470" t="s">
        <v>1039</v>
      </c>
      <c r="E71" s="470" t="s">
        <v>1039</v>
      </c>
      <c r="F71" s="469">
        <v>57641.103479999998</v>
      </c>
      <c r="G71" s="470">
        <v>2.8910225314097347E-4</v>
      </c>
      <c r="H71" s="469">
        <v>56</v>
      </c>
      <c r="I71" s="469">
        <v>58411.458989999999</v>
      </c>
      <c r="J71" s="470">
        <v>2.7199354208265171E-4</v>
      </c>
      <c r="K71" s="469">
        <v>59</v>
      </c>
      <c r="L71" s="469">
        <v>58670.435709999998</v>
      </c>
      <c r="M71" s="470">
        <v>2.7680117789467167E-4</v>
      </c>
      <c r="N71" s="471">
        <v>61</v>
      </c>
      <c r="O71" s="472"/>
    </row>
    <row r="72" spans="1:15" s="468" customFormat="1" ht="15" customHeight="1">
      <c r="A72" s="463"/>
      <c r="B72" s="463" t="s">
        <v>388</v>
      </c>
      <c r="C72" s="470" t="s">
        <v>1039</v>
      </c>
      <c r="D72" s="470" t="s">
        <v>1039</v>
      </c>
      <c r="E72" s="470" t="s">
        <v>1039</v>
      </c>
      <c r="F72" s="469">
        <v>20014.280970000003</v>
      </c>
      <c r="G72" s="470">
        <v>1.0038277156562702E-4</v>
      </c>
      <c r="H72" s="469">
        <v>63</v>
      </c>
      <c r="I72" s="469">
        <v>21244.862650000003</v>
      </c>
      <c r="J72" s="470">
        <v>9.8926915080518705E-5</v>
      </c>
      <c r="K72" s="469">
        <v>64</v>
      </c>
      <c r="L72" s="469">
        <v>22610.357590000003</v>
      </c>
      <c r="M72" s="470">
        <v>1.0667337881155358E-4</v>
      </c>
      <c r="N72" s="471">
        <v>67</v>
      </c>
      <c r="O72" s="472"/>
    </row>
    <row r="73" spans="1:15" s="468" customFormat="1" ht="15" customHeight="1">
      <c r="A73" s="463"/>
      <c r="B73" s="463" t="s">
        <v>390</v>
      </c>
      <c r="C73" s="470" t="s">
        <v>1039</v>
      </c>
      <c r="D73" s="470" t="s">
        <v>1039</v>
      </c>
      <c r="E73" s="470" t="s">
        <v>1039</v>
      </c>
      <c r="F73" s="469">
        <v>32707.584079999997</v>
      </c>
      <c r="G73" s="470">
        <v>1.6404675971560414E-4</v>
      </c>
      <c r="H73" s="469">
        <v>61</v>
      </c>
      <c r="I73" s="469">
        <v>35713.16822</v>
      </c>
      <c r="J73" s="470">
        <v>1.6629872444744748E-4</v>
      </c>
      <c r="K73" s="469">
        <v>62</v>
      </c>
      <c r="L73" s="469">
        <v>37808.141110000004</v>
      </c>
      <c r="M73" s="470">
        <v>1.7837498335592232E-4</v>
      </c>
      <c r="N73" s="471">
        <v>63</v>
      </c>
      <c r="O73" s="472"/>
    </row>
    <row r="74" spans="1:15" s="468" customFormat="1" ht="15" customHeight="1">
      <c r="A74" s="463"/>
      <c r="B74" s="463" t="s">
        <v>389</v>
      </c>
      <c r="C74" s="470" t="s">
        <v>1039</v>
      </c>
      <c r="D74" s="470" t="s">
        <v>1039</v>
      </c>
      <c r="E74" s="470" t="s">
        <v>1039</v>
      </c>
      <c r="F74" s="469">
        <v>17310.47928</v>
      </c>
      <c r="G74" s="470">
        <v>8.6821699458522163E-5</v>
      </c>
      <c r="H74" s="469">
        <v>64</v>
      </c>
      <c r="I74" s="469">
        <v>18932.089799999998</v>
      </c>
      <c r="J74" s="470">
        <v>8.8157465209188056E-5</v>
      </c>
      <c r="K74" s="469">
        <v>65</v>
      </c>
      <c r="L74" s="469">
        <v>19438.664749999996</v>
      </c>
      <c r="M74" s="470">
        <v>9.1709652985967786E-5</v>
      </c>
      <c r="N74" s="471">
        <v>68</v>
      </c>
      <c r="O74" s="472"/>
    </row>
    <row r="75" spans="1:15" s="468" customFormat="1" ht="15" customHeight="1">
      <c r="A75" s="463"/>
      <c r="B75" s="463" t="s">
        <v>391</v>
      </c>
      <c r="C75" s="470" t="s">
        <v>1039</v>
      </c>
      <c r="D75" s="470" t="s">
        <v>1039</v>
      </c>
      <c r="E75" s="470" t="s">
        <v>1039</v>
      </c>
      <c r="F75" s="470" t="s">
        <v>1039</v>
      </c>
      <c r="G75" s="470" t="s">
        <v>1039</v>
      </c>
      <c r="H75" s="470" t="s">
        <v>1039</v>
      </c>
      <c r="I75" s="469">
        <v>111453.74949000002</v>
      </c>
      <c r="J75" s="470">
        <v>5.1898549747520417E-4</v>
      </c>
      <c r="K75" s="469">
        <v>47</v>
      </c>
      <c r="L75" s="469">
        <v>116883.09593000001</v>
      </c>
      <c r="M75" s="470">
        <v>5.5144261735703254E-4</v>
      </c>
      <c r="N75" s="471">
        <v>46</v>
      </c>
      <c r="O75" s="472"/>
    </row>
    <row r="76" spans="1:15" s="468" customFormat="1" ht="15" customHeight="1">
      <c r="A76" s="463"/>
      <c r="B76" s="463" t="s">
        <v>1074</v>
      </c>
      <c r="C76" s="470" t="s">
        <v>1039</v>
      </c>
      <c r="D76" s="470" t="s">
        <v>1039</v>
      </c>
      <c r="E76" s="470" t="s">
        <v>1039</v>
      </c>
      <c r="F76" s="470" t="s">
        <v>1039</v>
      </c>
      <c r="G76" s="470" t="s">
        <v>1039</v>
      </c>
      <c r="H76" s="470" t="s">
        <v>1039</v>
      </c>
      <c r="I76" s="470" t="s">
        <v>1039</v>
      </c>
      <c r="J76" s="470" t="s">
        <v>1039</v>
      </c>
      <c r="K76" s="470" t="s">
        <v>1039</v>
      </c>
      <c r="L76" s="469">
        <v>164917.13243999996</v>
      </c>
      <c r="M76" s="470">
        <v>7.7806234029080047E-4</v>
      </c>
      <c r="N76" s="471">
        <v>41</v>
      </c>
      <c r="O76" s="472"/>
    </row>
    <row r="77" spans="1:15" s="468" customFormat="1" ht="15" customHeight="1">
      <c r="A77" s="463"/>
      <c r="B77" s="463" t="s">
        <v>1075</v>
      </c>
      <c r="C77" s="470" t="s">
        <v>1039</v>
      </c>
      <c r="D77" s="470" t="s">
        <v>1039</v>
      </c>
      <c r="E77" s="470" t="s">
        <v>1039</v>
      </c>
      <c r="F77" s="470" t="s">
        <v>1039</v>
      </c>
      <c r="G77" s="470" t="s">
        <v>1039</v>
      </c>
      <c r="H77" s="470" t="s">
        <v>1039</v>
      </c>
      <c r="I77" s="470" t="s">
        <v>1039</v>
      </c>
      <c r="J77" s="470" t="s">
        <v>1039</v>
      </c>
      <c r="K77" s="470" t="s">
        <v>1039</v>
      </c>
      <c r="L77" s="469">
        <v>82679.087700000018</v>
      </c>
      <c r="M77" s="470">
        <v>3.9007156816999995E-4</v>
      </c>
      <c r="N77" s="471">
        <v>53</v>
      </c>
      <c r="O77" s="472"/>
    </row>
    <row r="78" spans="1:15" s="468" customFormat="1" ht="15" customHeight="1">
      <c r="A78" s="463"/>
      <c r="B78" s="463" t="s">
        <v>1076</v>
      </c>
      <c r="C78" s="470" t="s">
        <v>1039</v>
      </c>
      <c r="D78" s="470" t="s">
        <v>1039</v>
      </c>
      <c r="E78" s="470" t="s">
        <v>1039</v>
      </c>
      <c r="F78" s="470" t="s">
        <v>1039</v>
      </c>
      <c r="G78" s="470" t="s">
        <v>1039</v>
      </c>
      <c r="H78" s="470" t="s">
        <v>1039</v>
      </c>
      <c r="I78" s="470" t="s">
        <v>1039</v>
      </c>
      <c r="J78" s="470" t="s">
        <v>1039</v>
      </c>
      <c r="K78" s="470" t="s">
        <v>1039</v>
      </c>
      <c r="L78" s="469">
        <v>24440.911410000001</v>
      </c>
      <c r="M78" s="470">
        <v>1.1530974647175193E-4</v>
      </c>
      <c r="N78" s="471">
        <v>66</v>
      </c>
      <c r="O78" s="472"/>
    </row>
    <row r="79" spans="1:15" s="468" customFormat="1" ht="15" customHeight="1">
      <c r="A79" s="463"/>
      <c r="B79" s="463" t="s">
        <v>1077</v>
      </c>
      <c r="C79" s="470" t="s">
        <v>1039</v>
      </c>
      <c r="D79" s="470" t="s">
        <v>1039</v>
      </c>
      <c r="E79" s="470" t="s">
        <v>1039</v>
      </c>
      <c r="F79" s="470" t="s">
        <v>1039</v>
      </c>
      <c r="G79" s="470" t="s">
        <v>1039</v>
      </c>
      <c r="H79" s="470" t="s">
        <v>1039</v>
      </c>
      <c r="I79" s="470" t="s">
        <v>1039</v>
      </c>
      <c r="J79" s="470" t="s">
        <v>1039</v>
      </c>
      <c r="K79" s="470" t="s">
        <v>1039</v>
      </c>
      <c r="L79" s="469">
        <v>30346.130349999996</v>
      </c>
      <c r="M79" s="470">
        <v>1.4316997178859443E-4</v>
      </c>
      <c r="N79" s="471">
        <v>64</v>
      </c>
      <c r="O79" s="472"/>
    </row>
    <row r="80" spans="1:15" s="468" customFormat="1" ht="15" customHeight="1">
      <c r="A80" s="463" t="s">
        <v>1049</v>
      </c>
      <c r="B80" s="475" t="s">
        <v>346</v>
      </c>
      <c r="C80" s="469">
        <v>6529477.5273000002</v>
      </c>
      <c r="D80" s="470">
        <v>3.4097123286258579E-2</v>
      </c>
      <c r="E80" s="469"/>
      <c r="F80" s="469">
        <v>6697684.9266199982</v>
      </c>
      <c r="G80" s="470">
        <v>3.3592622038993922E-2</v>
      </c>
      <c r="H80" s="469"/>
      <c r="I80" s="469">
        <v>7139182.1303700004</v>
      </c>
      <c r="J80" s="470">
        <v>3.3243672881804652E-2</v>
      </c>
      <c r="K80" s="469"/>
      <c r="L80" s="469">
        <f>SUM(L39:L79)</f>
        <v>7613361.5918000014</v>
      </c>
      <c r="M80" s="415">
        <f>SUM(M39:M79)</f>
        <v>3.5919069474186667E-2</v>
      </c>
      <c r="N80" s="469"/>
      <c r="O80" s="472"/>
    </row>
    <row r="81" spans="1:15" s="468" customFormat="1" ht="15" customHeight="1">
      <c r="A81" s="463"/>
      <c r="B81" s="475"/>
      <c r="C81" s="485"/>
      <c r="D81" s="476"/>
      <c r="E81" s="469"/>
      <c r="F81" s="485"/>
      <c r="G81" s="476"/>
      <c r="H81" s="469"/>
      <c r="I81" s="485"/>
      <c r="J81" s="476"/>
      <c r="K81" s="469"/>
      <c r="L81" s="485"/>
      <c r="M81" s="476"/>
      <c r="N81" s="469"/>
      <c r="O81" s="472"/>
    </row>
    <row r="82" spans="1:15" s="468" customFormat="1" ht="15" customHeight="1">
      <c r="A82" s="463"/>
      <c r="B82" s="553" t="s">
        <v>396</v>
      </c>
      <c r="C82" s="559"/>
      <c r="D82" s="696"/>
      <c r="E82" s="559"/>
      <c r="F82" s="559"/>
      <c r="G82" s="696"/>
      <c r="H82" s="559"/>
      <c r="I82" s="559"/>
      <c r="J82" s="696"/>
      <c r="K82" s="559"/>
      <c r="L82" s="559"/>
      <c r="M82" s="696"/>
      <c r="N82" s="559"/>
      <c r="O82" s="472"/>
    </row>
    <row r="83" spans="1:15" s="468" customFormat="1" ht="15" customHeight="1">
      <c r="A83" s="463"/>
      <c r="B83" s="463" t="s">
        <v>397</v>
      </c>
      <c r="C83" s="469">
        <v>770888.8261699999</v>
      </c>
      <c r="D83" s="470">
        <v>4.0256046919861883E-3</v>
      </c>
      <c r="E83" s="485">
        <v>21</v>
      </c>
      <c r="F83" s="469">
        <v>821143.84735000005</v>
      </c>
      <c r="G83" s="470">
        <v>4.1184939581197033E-3</v>
      </c>
      <c r="H83" s="485">
        <v>20</v>
      </c>
      <c r="I83" s="469">
        <v>863681.98626000003</v>
      </c>
      <c r="J83" s="470">
        <v>4.0217437937315513E-3</v>
      </c>
      <c r="K83" s="485">
        <v>20</v>
      </c>
      <c r="L83" s="469">
        <v>840499.89170000027</v>
      </c>
      <c r="M83" s="470">
        <v>3.9239280647567929E-3</v>
      </c>
      <c r="N83" s="486">
        <v>19</v>
      </c>
      <c r="O83" s="472"/>
    </row>
    <row r="84" spans="1:15" s="468" customFormat="1" ht="15" customHeight="1">
      <c r="A84" s="463"/>
      <c r="B84" s="463" t="s">
        <v>429</v>
      </c>
      <c r="C84" s="469">
        <v>2271682.6220799997</v>
      </c>
      <c r="D84" s="470">
        <v>1.1862794440581276E-2</v>
      </c>
      <c r="E84" s="485">
        <v>14</v>
      </c>
      <c r="F84" s="469">
        <v>2527737.87751</v>
      </c>
      <c r="G84" s="470">
        <v>1.2678013979928114E-2</v>
      </c>
      <c r="H84" s="485">
        <v>15</v>
      </c>
      <c r="I84" s="469">
        <v>2912334.1314899996</v>
      </c>
      <c r="J84" s="470">
        <v>1.3561312965796338E-2</v>
      </c>
      <c r="K84" s="485">
        <v>15</v>
      </c>
      <c r="L84" s="469">
        <v>2872894.0895500001</v>
      </c>
      <c r="M84" s="470">
        <v>1.3412291728269306E-2</v>
      </c>
      <c r="N84" s="486">
        <v>14</v>
      </c>
      <c r="O84" s="472"/>
    </row>
    <row r="85" spans="1:15" s="468" customFormat="1" ht="15" customHeight="1">
      <c r="A85" s="463"/>
      <c r="B85" s="463" t="s">
        <v>430</v>
      </c>
      <c r="C85" s="469">
        <v>1377303.4752199999</v>
      </c>
      <c r="D85" s="470">
        <v>7.1923161688474636E-3</v>
      </c>
      <c r="E85" s="485">
        <v>16</v>
      </c>
      <c r="F85" s="469">
        <v>1467789.9495600001</v>
      </c>
      <c r="G85" s="470">
        <v>7.361784489478199E-3</v>
      </c>
      <c r="H85" s="485">
        <v>17</v>
      </c>
      <c r="I85" s="469">
        <v>1730560.3254999998</v>
      </c>
      <c r="J85" s="470">
        <v>8.0583714370331908E-3</v>
      </c>
      <c r="K85" s="485">
        <v>16</v>
      </c>
      <c r="L85" s="469">
        <v>1771025.9787499998</v>
      </c>
      <c r="M85" s="470">
        <v>8.2681492407746006E-3</v>
      </c>
      <c r="N85" s="486">
        <v>15</v>
      </c>
      <c r="O85" s="472"/>
    </row>
    <row r="86" spans="1:15" s="468" customFormat="1" ht="15" customHeight="1">
      <c r="A86" s="463"/>
      <c r="B86" s="463" t="s">
        <v>431</v>
      </c>
      <c r="C86" s="469">
        <v>46097.48431</v>
      </c>
      <c r="D86" s="470">
        <v>2.4071986950973136E-4</v>
      </c>
      <c r="E86" s="485">
        <v>57</v>
      </c>
      <c r="F86" s="469">
        <v>49962.5599</v>
      </c>
      <c r="G86" s="470">
        <v>2.5059007839419058E-4</v>
      </c>
      <c r="H86" s="485">
        <v>60</v>
      </c>
      <c r="I86" s="469">
        <v>55988.344259999998</v>
      </c>
      <c r="J86" s="470">
        <v>2.6071028414522914E-4</v>
      </c>
      <c r="K86" s="485">
        <v>60</v>
      </c>
      <c r="L86" s="469">
        <v>59109.384860000006</v>
      </c>
      <c r="M86" s="470">
        <v>2.7595598337739111E-4</v>
      </c>
      <c r="N86" s="486">
        <v>60</v>
      </c>
      <c r="O86" s="472"/>
    </row>
    <row r="87" spans="1:15" s="468" customFormat="1" ht="15" customHeight="1">
      <c r="A87" s="463"/>
      <c r="B87" s="463" t="s">
        <v>432</v>
      </c>
      <c r="C87" s="469">
        <v>332900.15563000005</v>
      </c>
      <c r="D87" s="470">
        <v>1.7384134446881484E-3</v>
      </c>
      <c r="E87" s="485">
        <v>25</v>
      </c>
      <c r="F87" s="469">
        <v>365446.85824000003</v>
      </c>
      <c r="G87" s="470">
        <v>1.8329196309909703E-3</v>
      </c>
      <c r="H87" s="485">
        <v>25</v>
      </c>
      <c r="I87" s="469">
        <v>434221.26226999995</v>
      </c>
      <c r="J87" s="470">
        <v>2.0219556438855076E-3</v>
      </c>
      <c r="K87" s="485">
        <v>25</v>
      </c>
      <c r="L87" s="469">
        <v>453344.96162000002</v>
      </c>
      <c r="M87" s="470">
        <v>2.1164702523861238E-3</v>
      </c>
      <c r="N87" s="486">
        <v>24</v>
      </c>
      <c r="O87" s="472"/>
    </row>
    <row r="88" spans="1:15" s="468" customFormat="1" ht="15" customHeight="1">
      <c r="A88" s="463"/>
      <c r="B88" s="463" t="s">
        <v>433</v>
      </c>
      <c r="C88" s="469">
        <v>272962.42324999999</v>
      </c>
      <c r="D88" s="470">
        <v>1.4254154721807339E-3</v>
      </c>
      <c r="E88" s="485">
        <v>27</v>
      </c>
      <c r="F88" s="469">
        <v>340924.92345</v>
      </c>
      <c r="G88" s="470">
        <v>1.7099284637308769E-3</v>
      </c>
      <c r="H88" s="485">
        <v>27</v>
      </c>
      <c r="I88" s="469">
        <v>447043.63884999999</v>
      </c>
      <c r="J88" s="470">
        <v>2.0816631684742858E-3</v>
      </c>
      <c r="K88" s="485">
        <v>24</v>
      </c>
      <c r="L88" s="469">
        <v>482318.70098000002</v>
      </c>
      <c r="M88" s="470">
        <v>2.2517360271213241E-3</v>
      </c>
      <c r="N88" s="486">
        <v>23</v>
      </c>
      <c r="O88" s="472"/>
    </row>
    <row r="89" spans="1:15" s="468" customFormat="1" ht="15" customHeight="1">
      <c r="A89" s="463"/>
      <c r="B89" s="463" t="s">
        <v>434</v>
      </c>
      <c r="C89" s="469">
        <v>37846.343829999998</v>
      </c>
      <c r="D89" s="470">
        <v>1.9763290846400619E-4</v>
      </c>
      <c r="E89" s="485">
        <v>58</v>
      </c>
      <c r="F89" s="469">
        <v>27865.578449999997</v>
      </c>
      <c r="G89" s="470">
        <v>1.3976140338407613E-4</v>
      </c>
      <c r="H89" s="485">
        <v>62</v>
      </c>
      <c r="I89" s="469">
        <v>30794.973169999997</v>
      </c>
      <c r="J89" s="470">
        <v>1.433971000841204E-4</v>
      </c>
      <c r="K89" s="485">
        <v>63</v>
      </c>
      <c r="L89" s="469">
        <v>29540.452249999998</v>
      </c>
      <c r="M89" s="470">
        <v>1.3791151048804222E-4</v>
      </c>
      <c r="N89" s="486">
        <v>65</v>
      </c>
      <c r="O89" s="472"/>
    </row>
    <row r="90" spans="1:15" s="468" customFormat="1" ht="15" customHeight="1">
      <c r="A90" s="463"/>
      <c r="B90" s="463" t="s">
        <v>435</v>
      </c>
      <c r="C90" s="469">
        <v>950834.13968000002</v>
      </c>
      <c r="D90" s="470">
        <v>4.9652826953037275E-3</v>
      </c>
      <c r="E90" s="485">
        <v>18</v>
      </c>
      <c r="F90" s="469">
        <v>1033638.8509099999</v>
      </c>
      <c r="G90" s="470">
        <v>5.1842748089618593E-3</v>
      </c>
      <c r="H90" s="485">
        <v>19</v>
      </c>
      <c r="I90" s="469">
        <v>1128672.6568500001</v>
      </c>
      <c r="J90" s="470">
        <v>5.2556754975256748E-3</v>
      </c>
      <c r="K90" s="485">
        <v>19</v>
      </c>
      <c r="L90" s="469">
        <v>1133652.6629600001</v>
      </c>
      <c r="M90" s="470">
        <v>5.2925307234456802E-3</v>
      </c>
      <c r="N90" s="486">
        <v>18</v>
      </c>
      <c r="O90" s="472"/>
    </row>
    <row r="91" spans="1:15" s="468" customFormat="1" ht="15" customHeight="1">
      <c r="A91" s="463"/>
      <c r="B91" s="463" t="s">
        <v>436</v>
      </c>
      <c r="C91" s="485">
        <v>334970.45262999996</v>
      </c>
      <c r="D91" s="470">
        <v>1.7492230446596246E-3</v>
      </c>
      <c r="E91" s="485">
        <v>24</v>
      </c>
      <c r="F91" s="485">
        <v>385053.09297999996</v>
      </c>
      <c r="G91" s="470">
        <v>1.9312558233387023E-3</v>
      </c>
      <c r="H91" s="485">
        <v>24</v>
      </c>
      <c r="I91" s="469">
        <v>418956.37221</v>
      </c>
      <c r="J91" s="470">
        <v>1.9508745308862165E-3</v>
      </c>
      <c r="K91" s="485">
        <v>26</v>
      </c>
      <c r="L91" s="469">
        <v>344727.73095999996</v>
      </c>
      <c r="M91" s="470">
        <v>1.6093836912672533E-3</v>
      </c>
      <c r="N91" s="486">
        <v>25</v>
      </c>
      <c r="O91" s="472"/>
    </row>
    <row r="92" spans="1:15" s="468" customFormat="1" ht="15" customHeight="1">
      <c r="A92" s="463"/>
      <c r="B92" s="475" t="s">
        <v>346</v>
      </c>
      <c r="C92" s="469">
        <v>6395485.9227999998</v>
      </c>
      <c r="D92" s="470">
        <v>3.3397413180278841E-2</v>
      </c>
      <c r="E92" s="485"/>
      <c r="F92" s="469">
        <v>7019563.5383499991</v>
      </c>
      <c r="G92" s="470">
        <v>3.5207022636326683E-2</v>
      </c>
      <c r="H92" s="485"/>
      <c r="I92" s="469">
        <v>8022253.6908599986</v>
      </c>
      <c r="J92" s="470">
        <v>3.7355704421562108E-2</v>
      </c>
      <c r="K92" s="485"/>
      <c r="L92" s="469">
        <f>SUM(L83:L91)</f>
        <v>7987113.8536300007</v>
      </c>
      <c r="M92" s="415">
        <f>SUM(M83:M91)</f>
        <v>3.728835722188651E-2</v>
      </c>
      <c r="N92" s="485"/>
      <c r="O92" s="472"/>
    </row>
    <row r="93" spans="1:15" s="468" customFormat="1" ht="15" customHeight="1">
      <c r="A93" s="463"/>
      <c r="B93" s="475"/>
      <c r="C93" s="469"/>
      <c r="D93" s="476"/>
      <c r="E93" s="469"/>
      <c r="F93" s="469"/>
      <c r="G93" s="476"/>
      <c r="H93" s="469"/>
      <c r="I93" s="469"/>
      <c r="J93" s="476"/>
      <c r="K93" s="469"/>
      <c r="L93" s="469"/>
      <c r="M93" s="476"/>
      <c r="N93" s="469"/>
      <c r="O93" s="472"/>
    </row>
    <row r="94" spans="1:15" s="487" customFormat="1" ht="15" customHeight="1">
      <c r="A94" s="463"/>
      <c r="B94" s="553" t="s">
        <v>8</v>
      </c>
      <c r="C94" s="697">
        <v>191496447.91463</v>
      </c>
      <c r="D94" s="698">
        <v>1</v>
      </c>
      <c r="E94" s="559"/>
      <c r="F94" s="697">
        <v>199379641.12612003</v>
      </c>
      <c r="G94" s="698">
        <v>1</v>
      </c>
      <c r="H94" s="559"/>
      <c r="I94" s="697">
        <v>214753109.73468</v>
      </c>
      <c r="J94" s="698">
        <v>1</v>
      </c>
      <c r="K94" s="559"/>
      <c r="L94" s="697">
        <f>L92+L80+L36+L30+L26+L21</f>
        <v>211958764.61221004</v>
      </c>
      <c r="M94" s="699">
        <f>M92+M80+M36+M30+M26+M21</f>
        <v>0.99960596239815702</v>
      </c>
      <c r="N94" s="559"/>
      <c r="O94" s="472"/>
    </row>
    <row r="95" spans="1:15" s="467" customFormat="1" ht="15" customHeight="1" thickBot="1">
      <c r="A95" s="463"/>
      <c r="B95" s="488"/>
      <c r="C95" s="488"/>
      <c r="D95" s="488"/>
      <c r="E95" s="488"/>
      <c r="F95" s="489"/>
      <c r="G95" s="490"/>
      <c r="H95" s="489"/>
      <c r="I95" s="489"/>
      <c r="J95" s="490"/>
      <c r="K95" s="489"/>
      <c r="L95" s="489"/>
      <c r="M95" s="490"/>
      <c r="N95" s="489"/>
    </row>
    <row r="96" spans="1:15" s="467" customFormat="1" ht="15" customHeight="1" thickTop="1">
      <c r="A96" s="463"/>
      <c r="B96" s="491" t="s">
        <v>1078</v>
      </c>
      <c r="C96" s="491"/>
      <c r="D96" s="491"/>
      <c r="E96" s="491"/>
      <c r="F96" s="469"/>
      <c r="G96" s="492"/>
      <c r="H96" s="469"/>
      <c r="I96" s="469"/>
      <c r="J96" s="492"/>
      <c r="K96" s="469"/>
      <c r="L96" s="469"/>
      <c r="M96" s="492"/>
      <c r="N96" s="469"/>
    </row>
    <row r="97" spans="1:14" s="467" customFormat="1" ht="15" customHeight="1">
      <c r="A97" s="463"/>
      <c r="B97" s="491" t="s">
        <v>1057</v>
      </c>
      <c r="C97" s="491"/>
      <c r="D97" s="491"/>
      <c r="E97" s="491"/>
      <c r="F97" s="469"/>
      <c r="G97" s="492"/>
      <c r="H97" s="469"/>
      <c r="I97" s="469"/>
      <c r="J97" s="492"/>
      <c r="K97" s="469"/>
      <c r="L97" s="469"/>
      <c r="M97" s="492"/>
      <c r="N97" s="469"/>
    </row>
    <row r="98" spans="1:14" s="467" customFormat="1" ht="15" customHeight="1">
      <c r="A98" s="463"/>
      <c r="B98" s="491" t="s">
        <v>1058</v>
      </c>
      <c r="C98" s="491"/>
      <c r="D98" s="491"/>
      <c r="E98" s="491"/>
      <c r="F98" s="469"/>
      <c r="G98" s="492"/>
      <c r="H98" s="469"/>
      <c r="I98" s="469"/>
      <c r="J98" s="492"/>
      <c r="K98" s="492"/>
      <c r="L98" s="492"/>
      <c r="M98" s="492"/>
      <c r="N98" s="469"/>
    </row>
    <row r="99" spans="1:14" s="467" customFormat="1" ht="15" customHeight="1">
      <c r="A99" s="463" t="s">
        <v>713</v>
      </c>
      <c r="B99" s="491" t="s">
        <v>1079</v>
      </c>
      <c r="C99" s="491"/>
      <c r="D99" s="491"/>
      <c r="E99" s="491"/>
      <c r="F99" s="469"/>
      <c r="G99" s="492"/>
      <c r="H99" s="469"/>
      <c r="I99" s="469"/>
      <c r="J99" s="492"/>
      <c r="K99" s="469"/>
      <c r="L99" s="469"/>
      <c r="M99" s="492"/>
      <c r="N99" s="469"/>
    </row>
    <row r="100" spans="1:14" s="467" customFormat="1" ht="15" customHeight="1">
      <c r="A100" s="463"/>
      <c r="B100" s="491" t="s">
        <v>1080</v>
      </c>
      <c r="C100" s="491"/>
      <c r="D100" s="491"/>
      <c r="E100" s="491"/>
      <c r="F100" s="469"/>
      <c r="G100" s="492"/>
      <c r="H100" s="469"/>
      <c r="I100" s="469"/>
      <c r="J100" s="492"/>
      <c r="K100" s="469"/>
      <c r="L100" s="469"/>
      <c r="M100" s="492"/>
      <c r="N100" s="469"/>
    </row>
    <row r="101" spans="1:14" s="467" customFormat="1" ht="15" customHeight="1">
      <c r="A101" s="463"/>
      <c r="B101" s="491" t="s">
        <v>1081</v>
      </c>
      <c r="C101" s="491"/>
      <c r="D101" s="491"/>
      <c r="E101" s="491"/>
      <c r="F101" s="469"/>
      <c r="G101" s="492"/>
      <c r="H101" s="469"/>
      <c r="I101" s="469"/>
      <c r="J101" s="492"/>
      <c r="K101" s="469"/>
      <c r="L101" s="469"/>
      <c r="M101" s="492"/>
      <c r="N101" s="469"/>
    </row>
    <row r="102" spans="1:14">
      <c r="B102" s="491" t="s">
        <v>1082</v>
      </c>
      <c r="C102" s="491"/>
      <c r="D102" s="491"/>
      <c r="E102" s="491"/>
    </row>
    <row r="103" spans="1:14">
      <c r="B103" s="491" t="s">
        <v>1083</v>
      </c>
      <c r="C103" s="491"/>
      <c r="D103" s="491"/>
      <c r="E103" s="491"/>
    </row>
    <row r="104" spans="1:14">
      <c r="B104" s="491" t="s">
        <v>1084</v>
      </c>
    </row>
    <row r="105" spans="1:14">
      <c r="B105" s="495"/>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R47"/>
  <sheetViews>
    <sheetView topLeftCell="B1" zoomScaleNormal="100" workbookViewId="0">
      <selection activeCell="J15" sqref="J15"/>
    </sheetView>
  </sheetViews>
  <sheetFormatPr baseColWidth="10" defaultColWidth="9.140625" defaultRowHeight="12.75"/>
  <cols>
    <col min="1" max="1" width="26" style="493" hidden="1" customWidth="1"/>
    <col min="2" max="2" width="48.85546875" style="494" customWidth="1"/>
    <col min="3" max="3" width="21.140625" style="494" customWidth="1"/>
    <col min="4" max="4" width="15.42578125" style="494" customWidth="1"/>
    <col min="5" max="5" width="16.5703125" style="494" customWidth="1"/>
    <col min="6" max="6" width="21.140625" style="493" customWidth="1"/>
    <col min="7" max="7" width="15.42578125" style="493" customWidth="1"/>
    <col min="8" max="8" width="16.5703125" style="493" customWidth="1"/>
    <col min="9" max="9" width="21.140625" style="493" customWidth="1"/>
    <col min="10" max="10" width="15.42578125" style="493" customWidth="1"/>
    <col min="11" max="11" width="16.5703125" style="493" customWidth="1"/>
    <col min="12" max="12" width="21.140625" style="493" customWidth="1"/>
    <col min="13" max="13" width="15.42578125" style="493" customWidth="1"/>
    <col min="14" max="14" width="16.5703125" style="493" customWidth="1"/>
    <col min="15" max="256" width="11.42578125" style="493" customWidth="1"/>
    <col min="257" max="257" width="0" style="493" hidden="1" customWidth="1"/>
    <col min="258" max="258" width="48.85546875" style="493" customWidth="1"/>
    <col min="259" max="259" width="21.140625" style="493" customWidth="1"/>
    <col min="260" max="260" width="15.42578125" style="493" customWidth="1"/>
    <col min="261" max="261" width="16.5703125" style="493" customWidth="1"/>
    <col min="262" max="262" width="21.140625" style="493" customWidth="1"/>
    <col min="263" max="263" width="15.42578125" style="493" customWidth="1"/>
    <col min="264" max="264" width="16.5703125" style="493" customWidth="1"/>
    <col min="265" max="265" width="21.140625" style="493" customWidth="1"/>
    <col min="266" max="266" width="15.42578125" style="493" customWidth="1"/>
    <col min="267" max="267" width="16.5703125" style="493" customWidth="1"/>
    <col min="268" max="268" width="21.140625" style="493" customWidth="1"/>
    <col min="269" max="269" width="15.42578125" style="493" customWidth="1"/>
    <col min="270" max="270" width="16.5703125" style="493" customWidth="1"/>
    <col min="271" max="512" width="11.42578125" style="493" customWidth="1"/>
    <col min="513" max="513" width="0" style="493" hidden="1" customWidth="1"/>
    <col min="514" max="514" width="48.85546875" style="493" customWidth="1"/>
    <col min="515" max="515" width="21.140625" style="493" customWidth="1"/>
    <col min="516" max="516" width="15.42578125" style="493" customWidth="1"/>
    <col min="517" max="517" width="16.5703125" style="493" customWidth="1"/>
    <col min="518" max="518" width="21.140625" style="493" customWidth="1"/>
    <col min="519" max="519" width="15.42578125" style="493" customWidth="1"/>
    <col min="520" max="520" width="16.5703125" style="493" customWidth="1"/>
    <col min="521" max="521" width="21.140625" style="493" customWidth="1"/>
    <col min="522" max="522" width="15.42578125" style="493" customWidth="1"/>
    <col min="523" max="523" width="16.5703125" style="493" customWidth="1"/>
    <col min="524" max="524" width="21.140625" style="493" customWidth="1"/>
    <col min="525" max="525" width="15.42578125" style="493" customWidth="1"/>
    <col min="526" max="526" width="16.5703125" style="493" customWidth="1"/>
    <col min="527" max="768" width="11.42578125" style="493" customWidth="1"/>
    <col min="769" max="769" width="0" style="493" hidden="1" customWidth="1"/>
    <col min="770" max="770" width="48.85546875" style="493" customWidth="1"/>
    <col min="771" max="771" width="21.140625" style="493" customWidth="1"/>
    <col min="772" max="772" width="15.42578125" style="493" customWidth="1"/>
    <col min="773" max="773" width="16.5703125" style="493" customWidth="1"/>
    <col min="774" max="774" width="21.140625" style="493" customWidth="1"/>
    <col min="775" max="775" width="15.42578125" style="493" customWidth="1"/>
    <col min="776" max="776" width="16.5703125" style="493" customWidth="1"/>
    <col min="777" max="777" width="21.140625" style="493" customWidth="1"/>
    <col min="778" max="778" width="15.42578125" style="493" customWidth="1"/>
    <col min="779" max="779" width="16.5703125" style="493" customWidth="1"/>
    <col min="780" max="780" width="21.140625" style="493" customWidth="1"/>
    <col min="781" max="781" width="15.42578125" style="493" customWidth="1"/>
    <col min="782" max="782" width="16.5703125" style="493" customWidth="1"/>
    <col min="783" max="1024" width="11.42578125" style="493" customWidth="1"/>
    <col min="1025" max="1025" width="0" style="493" hidden="1" customWidth="1"/>
    <col min="1026" max="1026" width="48.85546875" style="493" customWidth="1"/>
    <col min="1027" max="1027" width="21.140625" style="493" customWidth="1"/>
    <col min="1028" max="1028" width="15.42578125" style="493" customWidth="1"/>
    <col min="1029" max="1029" width="16.5703125" style="493" customWidth="1"/>
    <col min="1030" max="1030" width="21.140625" style="493" customWidth="1"/>
    <col min="1031" max="1031" width="15.42578125" style="493" customWidth="1"/>
    <col min="1032" max="1032" width="16.5703125" style="493" customWidth="1"/>
    <col min="1033" max="1033" width="21.140625" style="493" customWidth="1"/>
    <col min="1034" max="1034" width="15.42578125" style="493" customWidth="1"/>
    <col min="1035" max="1035" width="16.5703125" style="493" customWidth="1"/>
    <col min="1036" max="1036" width="21.140625" style="493" customWidth="1"/>
    <col min="1037" max="1037" width="15.42578125" style="493" customWidth="1"/>
    <col min="1038" max="1038" width="16.5703125" style="493" customWidth="1"/>
    <col min="1039" max="1280" width="11.42578125" style="493" customWidth="1"/>
    <col min="1281" max="1281" width="0" style="493" hidden="1" customWidth="1"/>
    <col min="1282" max="1282" width="48.85546875" style="493" customWidth="1"/>
    <col min="1283" max="1283" width="21.140625" style="493" customWidth="1"/>
    <col min="1284" max="1284" width="15.42578125" style="493" customWidth="1"/>
    <col min="1285" max="1285" width="16.5703125" style="493" customWidth="1"/>
    <col min="1286" max="1286" width="21.140625" style="493" customWidth="1"/>
    <col min="1287" max="1287" width="15.42578125" style="493" customWidth="1"/>
    <col min="1288" max="1288" width="16.5703125" style="493" customWidth="1"/>
    <col min="1289" max="1289" width="21.140625" style="493" customWidth="1"/>
    <col min="1290" max="1290" width="15.42578125" style="493" customWidth="1"/>
    <col min="1291" max="1291" width="16.5703125" style="493" customWidth="1"/>
    <col min="1292" max="1292" width="21.140625" style="493" customWidth="1"/>
    <col min="1293" max="1293" width="15.42578125" style="493" customWidth="1"/>
    <col min="1294" max="1294" width="16.5703125" style="493" customWidth="1"/>
    <col min="1295" max="1536" width="11.42578125" style="493" customWidth="1"/>
    <col min="1537" max="1537" width="0" style="493" hidden="1" customWidth="1"/>
    <col min="1538" max="1538" width="48.85546875" style="493" customWidth="1"/>
    <col min="1539" max="1539" width="21.140625" style="493" customWidth="1"/>
    <col min="1540" max="1540" width="15.42578125" style="493" customWidth="1"/>
    <col min="1541" max="1541" width="16.5703125" style="493" customWidth="1"/>
    <col min="1542" max="1542" width="21.140625" style="493" customWidth="1"/>
    <col min="1543" max="1543" width="15.42578125" style="493" customWidth="1"/>
    <col min="1544" max="1544" width="16.5703125" style="493" customWidth="1"/>
    <col min="1545" max="1545" width="21.140625" style="493" customWidth="1"/>
    <col min="1546" max="1546" width="15.42578125" style="493" customWidth="1"/>
    <col min="1547" max="1547" width="16.5703125" style="493" customWidth="1"/>
    <col min="1548" max="1548" width="21.140625" style="493" customWidth="1"/>
    <col min="1549" max="1549" width="15.42578125" style="493" customWidth="1"/>
    <col min="1550" max="1550" width="16.5703125" style="493" customWidth="1"/>
    <col min="1551" max="1792" width="11.42578125" style="493" customWidth="1"/>
    <col min="1793" max="1793" width="0" style="493" hidden="1" customWidth="1"/>
    <col min="1794" max="1794" width="48.85546875" style="493" customWidth="1"/>
    <col min="1795" max="1795" width="21.140625" style="493" customWidth="1"/>
    <col min="1796" max="1796" width="15.42578125" style="493" customWidth="1"/>
    <col min="1797" max="1797" width="16.5703125" style="493" customWidth="1"/>
    <col min="1798" max="1798" width="21.140625" style="493" customWidth="1"/>
    <col min="1799" max="1799" width="15.42578125" style="493" customWidth="1"/>
    <col min="1800" max="1800" width="16.5703125" style="493" customWidth="1"/>
    <col min="1801" max="1801" width="21.140625" style="493" customWidth="1"/>
    <col min="1802" max="1802" width="15.42578125" style="493" customWidth="1"/>
    <col min="1803" max="1803" width="16.5703125" style="493" customWidth="1"/>
    <col min="1804" max="1804" width="21.140625" style="493" customWidth="1"/>
    <col min="1805" max="1805" width="15.42578125" style="493" customWidth="1"/>
    <col min="1806" max="1806" width="16.5703125" style="493" customWidth="1"/>
    <col min="1807" max="2048" width="11.42578125" style="493" customWidth="1"/>
    <col min="2049" max="2049" width="0" style="493" hidden="1" customWidth="1"/>
    <col min="2050" max="2050" width="48.85546875" style="493" customWidth="1"/>
    <col min="2051" max="2051" width="21.140625" style="493" customWidth="1"/>
    <col min="2052" max="2052" width="15.42578125" style="493" customWidth="1"/>
    <col min="2053" max="2053" width="16.5703125" style="493" customWidth="1"/>
    <col min="2054" max="2054" width="21.140625" style="493" customWidth="1"/>
    <col min="2055" max="2055" width="15.42578125" style="493" customWidth="1"/>
    <col min="2056" max="2056" width="16.5703125" style="493" customWidth="1"/>
    <col min="2057" max="2057" width="21.140625" style="493" customWidth="1"/>
    <col min="2058" max="2058" width="15.42578125" style="493" customWidth="1"/>
    <col min="2059" max="2059" width="16.5703125" style="493" customWidth="1"/>
    <col min="2060" max="2060" width="21.140625" style="493" customWidth="1"/>
    <col min="2061" max="2061" width="15.42578125" style="493" customWidth="1"/>
    <col min="2062" max="2062" width="16.5703125" style="493" customWidth="1"/>
    <col min="2063" max="2304" width="11.42578125" style="493" customWidth="1"/>
    <col min="2305" max="2305" width="0" style="493" hidden="1" customWidth="1"/>
    <col min="2306" max="2306" width="48.85546875" style="493" customWidth="1"/>
    <col min="2307" max="2307" width="21.140625" style="493" customWidth="1"/>
    <col min="2308" max="2308" width="15.42578125" style="493" customWidth="1"/>
    <col min="2309" max="2309" width="16.5703125" style="493" customWidth="1"/>
    <col min="2310" max="2310" width="21.140625" style="493" customWidth="1"/>
    <col min="2311" max="2311" width="15.42578125" style="493" customWidth="1"/>
    <col min="2312" max="2312" width="16.5703125" style="493" customWidth="1"/>
    <col min="2313" max="2313" width="21.140625" style="493" customWidth="1"/>
    <col min="2314" max="2314" width="15.42578125" style="493" customWidth="1"/>
    <col min="2315" max="2315" width="16.5703125" style="493" customWidth="1"/>
    <col min="2316" max="2316" width="21.140625" style="493" customWidth="1"/>
    <col min="2317" max="2317" width="15.42578125" style="493" customWidth="1"/>
    <col min="2318" max="2318" width="16.5703125" style="493" customWidth="1"/>
    <col min="2319" max="2560" width="11.42578125" style="493" customWidth="1"/>
    <col min="2561" max="2561" width="0" style="493" hidden="1" customWidth="1"/>
    <col min="2562" max="2562" width="48.85546875" style="493" customWidth="1"/>
    <col min="2563" max="2563" width="21.140625" style="493" customWidth="1"/>
    <col min="2564" max="2564" width="15.42578125" style="493" customWidth="1"/>
    <col min="2565" max="2565" width="16.5703125" style="493" customWidth="1"/>
    <col min="2566" max="2566" width="21.140625" style="493" customWidth="1"/>
    <col min="2567" max="2567" width="15.42578125" style="493" customWidth="1"/>
    <col min="2568" max="2568" width="16.5703125" style="493" customWidth="1"/>
    <col min="2569" max="2569" width="21.140625" style="493" customWidth="1"/>
    <col min="2570" max="2570" width="15.42578125" style="493" customWidth="1"/>
    <col min="2571" max="2571" width="16.5703125" style="493" customWidth="1"/>
    <col min="2572" max="2572" width="21.140625" style="493" customWidth="1"/>
    <col min="2573" max="2573" width="15.42578125" style="493" customWidth="1"/>
    <col min="2574" max="2574" width="16.5703125" style="493" customWidth="1"/>
    <col min="2575" max="2816" width="11.42578125" style="493" customWidth="1"/>
    <col min="2817" max="2817" width="0" style="493" hidden="1" customWidth="1"/>
    <col min="2818" max="2818" width="48.85546875" style="493" customWidth="1"/>
    <col min="2819" max="2819" width="21.140625" style="493" customWidth="1"/>
    <col min="2820" max="2820" width="15.42578125" style="493" customWidth="1"/>
    <col min="2821" max="2821" width="16.5703125" style="493" customWidth="1"/>
    <col min="2822" max="2822" width="21.140625" style="493" customWidth="1"/>
    <col min="2823" max="2823" width="15.42578125" style="493" customWidth="1"/>
    <col min="2824" max="2824" width="16.5703125" style="493" customWidth="1"/>
    <col min="2825" max="2825" width="21.140625" style="493" customWidth="1"/>
    <col min="2826" max="2826" width="15.42578125" style="493" customWidth="1"/>
    <col min="2827" max="2827" width="16.5703125" style="493" customWidth="1"/>
    <col min="2828" max="2828" width="21.140625" style="493" customWidth="1"/>
    <col min="2829" max="2829" width="15.42578125" style="493" customWidth="1"/>
    <col min="2830" max="2830" width="16.5703125" style="493" customWidth="1"/>
    <col min="2831" max="3072" width="11.42578125" style="493" customWidth="1"/>
    <col min="3073" max="3073" width="0" style="493" hidden="1" customWidth="1"/>
    <col min="3074" max="3074" width="48.85546875" style="493" customWidth="1"/>
    <col min="3075" max="3075" width="21.140625" style="493" customWidth="1"/>
    <col min="3076" max="3076" width="15.42578125" style="493" customWidth="1"/>
    <col min="3077" max="3077" width="16.5703125" style="493" customWidth="1"/>
    <col min="3078" max="3078" width="21.140625" style="493" customWidth="1"/>
    <col min="3079" max="3079" width="15.42578125" style="493" customWidth="1"/>
    <col min="3080" max="3080" width="16.5703125" style="493" customWidth="1"/>
    <col min="3081" max="3081" width="21.140625" style="493" customWidth="1"/>
    <col min="3082" max="3082" width="15.42578125" style="493" customWidth="1"/>
    <col min="3083" max="3083" width="16.5703125" style="493" customWidth="1"/>
    <col min="3084" max="3084" width="21.140625" style="493" customWidth="1"/>
    <col min="3085" max="3085" width="15.42578125" style="493" customWidth="1"/>
    <col min="3086" max="3086" width="16.5703125" style="493" customWidth="1"/>
    <col min="3087" max="3328" width="11.42578125" style="493" customWidth="1"/>
    <col min="3329" max="3329" width="0" style="493" hidden="1" customWidth="1"/>
    <col min="3330" max="3330" width="48.85546875" style="493" customWidth="1"/>
    <col min="3331" max="3331" width="21.140625" style="493" customWidth="1"/>
    <col min="3332" max="3332" width="15.42578125" style="493" customWidth="1"/>
    <col min="3333" max="3333" width="16.5703125" style="493" customWidth="1"/>
    <col min="3334" max="3334" width="21.140625" style="493" customWidth="1"/>
    <col min="3335" max="3335" width="15.42578125" style="493" customWidth="1"/>
    <col min="3336" max="3336" width="16.5703125" style="493" customWidth="1"/>
    <col min="3337" max="3337" width="21.140625" style="493" customWidth="1"/>
    <col min="3338" max="3338" width="15.42578125" style="493" customWidth="1"/>
    <col min="3339" max="3339" width="16.5703125" style="493" customWidth="1"/>
    <col min="3340" max="3340" width="21.140625" style="493" customWidth="1"/>
    <col min="3341" max="3341" width="15.42578125" style="493" customWidth="1"/>
    <col min="3342" max="3342" width="16.5703125" style="493" customWidth="1"/>
    <col min="3343" max="3584" width="11.42578125" style="493" customWidth="1"/>
    <col min="3585" max="3585" width="0" style="493" hidden="1" customWidth="1"/>
    <col min="3586" max="3586" width="48.85546875" style="493" customWidth="1"/>
    <col min="3587" max="3587" width="21.140625" style="493" customWidth="1"/>
    <col min="3588" max="3588" width="15.42578125" style="493" customWidth="1"/>
    <col min="3589" max="3589" width="16.5703125" style="493" customWidth="1"/>
    <col min="3590" max="3590" width="21.140625" style="493" customWidth="1"/>
    <col min="3591" max="3591" width="15.42578125" style="493" customWidth="1"/>
    <col min="3592" max="3592" width="16.5703125" style="493" customWidth="1"/>
    <col min="3593" max="3593" width="21.140625" style="493" customWidth="1"/>
    <col min="3594" max="3594" width="15.42578125" style="493" customWidth="1"/>
    <col min="3595" max="3595" width="16.5703125" style="493" customWidth="1"/>
    <col min="3596" max="3596" width="21.140625" style="493" customWidth="1"/>
    <col min="3597" max="3597" width="15.42578125" style="493" customWidth="1"/>
    <col min="3598" max="3598" width="16.5703125" style="493" customWidth="1"/>
    <col min="3599" max="3840" width="11.42578125" style="493" customWidth="1"/>
    <col min="3841" max="3841" width="0" style="493" hidden="1" customWidth="1"/>
    <col min="3842" max="3842" width="48.85546875" style="493" customWidth="1"/>
    <col min="3843" max="3843" width="21.140625" style="493" customWidth="1"/>
    <col min="3844" max="3844" width="15.42578125" style="493" customWidth="1"/>
    <col min="3845" max="3845" width="16.5703125" style="493" customWidth="1"/>
    <col min="3846" max="3846" width="21.140625" style="493" customWidth="1"/>
    <col min="3847" max="3847" width="15.42578125" style="493" customWidth="1"/>
    <col min="3848" max="3848" width="16.5703125" style="493" customWidth="1"/>
    <col min="3849" max="3849" width="21.140625" style="493" customWidth="1"/>
    <col min="3850" max="3850" width="15.42578125" style="493" customWidth="1"/>
    <col min="3851" max="3851" width="16.5703125" style="493" customWidth="1"/>
    <col min="3852" max="3852" width="21.140625" style="493" customWidth="1"/>
    <col min="3853" max="3853" width="15.42578125" style="493" customWidth="1"/>
    <col min="3854" max="3854" width="16.5703125" style="493" customWidth="1"/>
    <col min="3855" max="4096" width="11.42578125" style="493" customWidth="1"/>
    <col min="4097" max="4097" width="0" style="493" hidden="1" customWidth="1"/>
    <col min="4098" max="4098" width="48.85546875" style="493" customWidth="1"/>
    <col min="4099" max="4099" width="21.140625" style="493" customWidth="1"/>
    <col min="4100" max="4100" width="15.42578125" style="493" customWidth="1"/>
    <col min="4101" max="4101" width="16.5703125" style="493" customWidth="1"/>
    <col min="4102" max="4102" width="21.140625" style="493" customWidth="1"/>
    <col min="4103" max="4103" width="15.42578125" style="493" customWidth="1"/>
    <col min="4104" max="4104" width="16.5703125" style="493" customWidth="1"/>
    <col min="4105" max="4105" width="21.140625" style="493" customWidth="1"/>
    <col min="4106" max="4106" width="15.42578125" style="493" customWidth="1"/>
    <col min="4107" max="4107" width="16.5703125" style="493" customWidth="1"/>
    <col min="4108" max="4108" width="21.140625" style="493" customWidth="1"/>
    <col min="4109" max="4109" width="15.42578125" style="493" customWidth="1"/>
    <col min="4110" max="4110" width="16.5703125" style="493" customWidth="1"/>
    <col min="4111" max="4352" width="11.42578125" style="493" customWidth="1"/>
    <col min="4353" max="4353" width="0" style="493" hidden="1" customWidth="1"/>
    <col min="4354" max="4354" width="48.85546875" style="493" customWidth="1"/>
    <col min="4355" max="4355" width="21.140625" style="493" customWidth="1"/>
    <col min="4356" max="4356" width="15.42578125" style="493" customWidth="1"/>
    <col min="4357" max="4357" width="16.5703125" style="493" customWidth="1"/>
    <col min="4358" max="4358" width="21.140625" style="493" customWidth="1"/>
    <col min="4359" max="4359" width="15.42578125" style="493" customWidth="1"/>
    <col min="4360" max="4360" width="16.5703125" style="493" customWidth="1"/>
    <col min="4361" max="4361" width="21.140625" style="493" customWidth="1"/>
    <col min="4362" max="4362" width="15.42578125" style="493" customWidth="1"/>
    <col min="4363" max="4363" width="16.5703125" style="493" customWidth="1"/>
    <col min="4364" max="4364" width="21.140625" style="493" customWidth="1"/>
    <col min="4365" max="4365" width="15.42578125" style="493" customWidth="1"/>
    <col min="4366" max="4366" width="16.5703125" style="493" customWidth="1"/>
    <col min="4367" max="4608" width="11.42578125" style="493" customWidth="1"/>
    <col min="4609" max="4609" width="0" style="493" hidden="1" customWidth="1"/>
    <col min="4610" max="4610" width="48.85546875" style="493" customWidth="1"/>
    <col min="4611" max="4611" width="21.140625" style="493" customWidth="1"/>
    <col min="4612" max="4612" width="15.42578125" style="493" customWidth="1"/>
    <col min="4613" max="4613" width="16.5703125" style="493" customWidth="1"/>
    <col min="4614" max="4614" width="21.140625" style="493" customWidth="1"/>
    <col min="4615" max="4615" width="15.42578125" style="493" customWidth="1"/>
    <col min="4616" max="4616" width="16.5703125" style="493" customWidth="1"/>
    <col min="4617" max="4617" width="21.140625" style="493" customWidth="1"/>
    <col min="4618" max="4618" width="15.42578125" style="493" customWidth="1"/>
    <col min="4619" max="4619" width="16.5703125" style="493" customWidth="1"/>
    <col min="4620" max="4620" width="21.140625" style="493" customWidth="1"/>
    <col min="4621" max="4621" width="15.42578125" style="493" customWidth="1"/>
    <col min="4622" max="4622" width="16.5703125" style="493" customWidth="1"/>
    <col min="4623" max="4864" width="11.42578125" style="493" customWidth="1"/>
    <col min="4865" max="4865" width="0" style="493" hidden="1" customWidth="1"/>
    <col min="4866" max="4866" width="48.85546875" style="493" customWidth="1"/>
    <col min="4867" max="4867" width="21.140625" style="493" customWidth="1"/>
    <col min="4868" max="4868" width="15.42578125" style="493" customWidth="1"/>
    <col min="4869" max="4869" width="16.5703125" style="493" customWidth="1"/>
    <col min="4870" max="4870" width="21.140625" style="493" customWidth="1"/>
    <col min="4871" max="4871" width="15.42578125" style="493" customWidth="1"/>
    <col min="4872" max="4872" width="16.5703125" style="493" customWidth="1"/>
    <col min="4873" max="4873" width="21.140625" style="493" customWidth="1"/>
    <col min="4874" max="4874" width="15.42578125" style="493" customWidth="1"/>
    <col min="4875" max="4875" width="16.5703125" style="493" customWidth="1"/>
    <col min="4876" max="4876" width="21.140625" style="493" customWidth="1"/>
    <col min="4877" max="4877" width="15.42578125" style="493" customWidth="1"/>
    <col min="4878" max="4878" width="16.5703125" style="493" customWidth="1"/>
    <col min="4879" max="5120" width="11.42578125" style="493" customWidth="1"/>
    <col min="5121" max="5121" width="0" style="493" hidden="1" customWidth="1"/>
    <col min="5122" max="5122" width="48.85546875" style="493" customWidth="1"/>
    <col min="5123" max="5123" width="21.140625" style="493" customWidth="1"/>
    <col min="5124" max="5124" width="15.42578125" style="493" customWidth="1"/>
    <col min="5125" max="5125" width="16.5703125" style="493" customWidth="1"/>
    <col min="5126" max="5126" width="21.140625" style="493" customWidth="1"/>
    <col min="5127" max="5127" width="15.42578125" style="493" customWidth="1"/>
    <col min="5128" max="5128" width="16.5703125" style="493" customWidth="1"/>
    <col min="5129" max="5129" width="21.140625" style="493" customWidth="1"/>
    <col min="5130" max="5130" width="15.42578125" style="493" customWidth="1"/>
    <col min="5131" max="5131" width="16.5703125" style="493" customWidth="1"/>
    <col min="5132" max="5132" width="21.140625" style="493" customWidth="1"/>
    <col min="5133" max="5133" width="15.42578125" style="493" customWidth="1"/>
    <col min="5134" max="5134" width="16.5703125" style="493" customWidth="1"/>
    <col min="5135" max="5376" width="11.42578125" style="493" customWidth="1"/>
    <col min="5377" max="5377" width="0" style="493" hidden="1" customWidth="1"/>
    <col min="5378" max="5378" width="48.85546875" style="493" customWidth="1"/>
    <col min="5379" max="5379" width="21.140625" style="493" customWidth="1"/>
    <col min="5380" max="5380" width="15.42578125" style="493" customWidth="1"/>
    <col min="5381" max="5381" width="16.5703125" style="493" customWidth="1"/>
    <col min="5382" max="5382" width="21.140625" style="493" customWidth="1"/>
    <col min="5383" max="5383" width="15.42578125" style="493" customWidth="1"/>
    <col min="5384" max="5384" width="16.5703125" style="493" customWidth="1"/>
    <col min="5385" max="5385" width="21.140625" style="493" customWidth="1"/>
    <col min="5386" max="5386" width="15.42578125" style="493" customWidth="1"/>
    <col min="5387" max="5387" width="16.5703125" style="493" customWidth="1"/>
    <col min="5388" max="5388" width="21.140625" style="493" customWidth="1"/>
    <col min="5389" max="5389" width="15.42578125" style="493" customWidth="1"/>
    <col min="5390" max="5390" width="16.5703125" style="493" customWidth="1"/>
    <col min="5391" max="5632" width="11.42578125" style="493" customWidth="1"/>
    <col min="5633" max="5633" width="0" style="493" hidden="1" customWidth="1"/>
    <col min="5634" max="5634" width="48.85546875" style="493" customWidth="1"/>
    <col min="5635" max="5635" width="21.140625" style="493" customWidth="1"/>
    <col min="5636" max="5636" width="15.42578125" style="493" customWidth="1"/>
    <col min="5637" max="5637" width="16.5703125" style="493" customWidth="1"/>
    <col min="5638" max="5638" width="21.140625" style="493" customWidth="1"/>
    <col min="5639" max="5639" width="15.42578125" style="493" customWidth="1"/>
    <col min="5640" max="5640" width="16.5703125" style="493" customWidth="1"/>
    <col min="5641" max="5641" width="21.140625" style="493" customWidth="1"/>
    <col min="5642" max="5642" width="15.42578125" style="493" customWidth="1"/>
    <col min="5643" max="5643" width="16.5703125" style="493" customWidth="1"/>
    <col min="5644" max="5644" width="21.140625" style="493" customWidth="1"/>
    <col min="5645" max="5645" width="15.42578125" style="493" customWidth="1"/>
    <col min="5646" max="5646" width="16.5703125" style="493" customWidth="1"/>
    <col min="5647" max="5888" width="11.42578125" style="493" customWidth="1"/>
    <col min="5889" max="5889" width="0" style="493" hidden="1" customWidth="1"/>
    <col min="5890" max="5890" width="48.85546875" style="493" customWidth="1"/>
    <col min="5891" max="5891" width="21.140625" style="493" customWidth="1"/>
    <col min="5892" max="5892" width="15.42578125" style="493" customWidth="1"/>
    <col min="5893" max="5893" width="16.5703125" style="493" customWidth="1"/>
    <col min="5894" max="5894" width="21.140625" style="493" customWidth="1"/>
    <col min="5895" max="5895" width="15.42578125" style="493" customWidth="1"/>
    <col min="5896" max="5896" width="16.5703125" style="493" customWidth="1"/>
    <col min="5897" max="5897" width="21.140625" style="493" customWidth="1"/>
    <col min="5898" max="5898" width="15.42578125" style="493" customWidth="1"/>
    <col min="5899" max="5899" width="16.5703125" style="493" customWidth="1"/>
    <col min="5900" max="5900" width="21.140625" style="493" customWidth="1"/>
    <col min="5901" max="5901" width="15.42578125" style="493" customWidth="1"/>
    <col min="5902" max="5902" width="16.5703125" style="493" customWidth="1"/>
    <col min="5903" max="6144" width="11.42578125" style="493" customWidth="1"/>
    <col min="6145" max="6145" width="0" style="493" hidden="1" customWidth="1"/>
    <col min="6146" max="6146" width="48.85546875" style="493" customWidth="1"/>
    <col min="6147" max="6147" width="21.140625" style="493" customWidth="1"/>
    <col min="6148" max="6148" width="15.42578125" style="493" customWidth="1"/>
    <col min="6149" max="6149" width="16.5703125" style="493" customWidth="1"/>
    <col min="6150" max="6150" width="21.140625" style="493" customWidth="1"/>
    <col min="6151" max="6151" width="15.42578125" style="493" customWidth="1"/>
    <col min="6152" max="6152" width="16.5703125" style="493" customWidth="1"/>
    <col min="6153" max="6153" width="21.140625" style="493" customWidth="1"/>
    <col min="6154" max="6154" width="15.42578125" style="493" customWidth="1"/>
    <col min="6155" max="6155" width="16.5703125" style="493" customWidth="1"/>
    <col min="6156" max="6156" width="21.140625" style="493" customWidth="1"/>
    <col min="6157" max="6157" width="15.42578125" style="493" customWidth="1"/>
    <col min="6158" max="6158" width="16.5703125" style="493" customWidth="1"/>
    <col min="6159" max="6400" width="11.42578125" style="493" customWidth="1"/>
    <col min="6401" max="6401" width="0" style="493" hidden="1" customWidth="1"/>
    <col min="6402" max="6402" width="48.85546875" style="493" customWidth="1"/>
    <col min="6403" max="6403" width="21.140625" style="493" customWidth="1"/>
    <col min="6404" max="6404" width="15.42578125" style="493" customWidth="1"/>
    <col min="6405" max="6405" width="16.5703125" style="493" customWidth="1"/>
    <col min="6406" max="6406" width="21.140625" style="493" customWidth="1"/>
    <col min="6407" max="6407" width="15.42578125" style="493" customWidth="1"/>
    <col min="6408" max="6408" width="16.5703125" style="493" customWidth="1"/>
    <col min="6409" max="6409" width="21.140625" style="493" customWidth="1"/>
    <col min="6410" max="6410" width="15.42578125" style="493" customWidth="1"/>
    <col min="6411" max="6411" width="16.5703125" style="493" customWidth="1"/>
    <col min="6412" max="6412" width="21.140625" style="493" customWidth="1"/>
    <col min="6413" max="6413" width="15.42578125" style="493" customWidth="1"/>
    <col min="6414" max="6414" width="16.5703125" style="493" customWidth="1"/>
    <col min="6415" max="6656" width="11.42578125" style="493" customWidth="1"/>
    <col min="6657" max="6657" width="0" style="493" hidden="1" customWidth="1"/>
    <col min="6658" max="6658" width="48.85546875" style="493" customWidth="1"/>
    <col min="6659" max="6659" width="21.140625" style="493" customWidth="1"/>
    <col min="6660" max="6660" width="15.42578125" style="493" customWidth="1"/>
    <col min="6661" max="6661" width="16.5703125" style="493" customWidth="1"/>
    <col min="6662" max="6662" width="21.140625" style="493" customWidth="1"/>
    <col min="6663" max="6663" width="15.42578125" style="493" customWidth="1"/>
    <col min="6664" max="6664" width="16.5703125" style="493" customWidth="1"/>
    <col min="6665" max="6665" width="21.140625" style="493" customWidth="1"/>
    <col min="6666" max="6666" width="15.42578125" style="493" customWidth="1"/>
    <col min="6667" max="6667" width="16.5703125" style="493" customWidth="1"/>
    <col min="6668" max="6668" width="21.140625" style="493" customWidth="1"/>
    <col min="6669" max="6669" width="15.42578125" style="493" customWidth="1"/>
    <col min="6670" max="6670" width="16.5703125" style="493" customWidth="1"/>
    <col min="6671" max="6912" width="11.42578125" style="493" customWidth="1"/>
    <col min="6913" max="6913" width="0" style="493" hidden="1" customWidth="1"/>
    <col min="6914" max="6914" width="48.85546875" style="493" customWidth="1"/>
    <col min="6915" max="6915" width="21.140625" style="493" customWidth="1"/>
    <col min="6916" max="6916" width="15.42578125" style="493" customWidth="1"/>
    <col min="6917" max="6917" width="16.5703125" style="493" customWidth="1"/>
    <col min="6918" max="6918" width="21.140625" style="493" customWidth="1"/>
    <col min="6919" max="6919" width="15.42578125" style="493" customWidth="1"/>
    <col min="6920" max="6920" width="16.5703125" style="493" customWidth="1"/>
    <col min="6921" max="6921" width="21.140625" style="493" customWidth="1"/>
    <col min="6922" max="6922" width="15.42578125" style="493" customWidth="1"/>
    <col min="6923" max="6923" width="16.5703125" style="493" customWidth="1"/>
    <col min="6924" max="6924" width="21.140625" style="493" customWidth="1"/>
    <col min="6925" max="6925" width="15.42578125" style="493" customWidth="1"/>
    <col min="6926" max="6926" width="16.5703125" style="493" customWidth="1"/>
    <col min="6927" max="7168" width="11.42578125" style="493" customWidth="1"/>
    <col min="7169" max="7169" width="0" style="493" hidden="1" customWidth="1"/>
    <col min="7170" max="7170" width="48.85546875" style="493" customWidth="1"/>
    <col min="7171" max="7171" width="21.140625" style="493" customWidth="1"/>
    <col min="7172" max="7172" width="15.42578125" style="493" customWidth="1"/>
    <col min="7173" max="7173" width="16.5703125" style="493" customWidth="1"/>
    <col min="7174" max="7174" width="21.140625" style="493" customWidth="1"/>
    <col min="7175" max="7175" width="15.42578125" style="493" customWidth="1"/>
    <col min="7176" max="7176" width="16.5703125" style="493" customWidth="1"/>
    <col min="7177" max="7177" width="21.140625" style="493" customWidth="1"/>
    <col min="7178" max="7178" width="15.42578125" style="493" customWidth="1"/>
    <col min="7179" max="7179" width="16.5703125" style="493" customWidth="1"/>
    <col min="7180" max="7180" width="21.140625" style="493" customWidth="1"/>
    <col min="7181" max="7181" width="15.42578125" style="493" customWidth="1"/>
    <col min="7182" max="7182" width="16.5703125" style="493" customWidth="1"/>
    <col min="7183" max="7424" width="11.42578125" style="493" customWidth="1"/>
    <col min="7425" max="7425" width="0" style="493" hidden="1" customWidth="1"/>
    <col min="7426" max="7426" width="48.85546875" style="493" customWidth="1"/>
    <col min="7427" max="7427" width="21.140625" style="493" customWidth="1"/>
    <col min="7428" max="7428" width="15.42578125" style="493" customWidth="1"/>
    <col min="7429" max="7429" width="16.5703125" style="493" customWidth="1"/>
    <col min="7430" max="7430" width="21.140625" style="493" customWidth="1"/>
    <col min="7431" max="7431" width="15.42578125" style="493" customWidth="1"/>
    <col min="7432" max="7432" width="16.5703125" style="493" customWidth="1"/>
    <col min="7433" max="7433" width="21.140625" style="493" customWidth="1"/>
    <col min="7434" max="7434" width="15.42578125" style="493" customWidth="1"/>
    <col min="7435" max="7435" width="16.5703125" style="493" customWidth="1"/>
    <col min="7436" max="7436" width="21.140625" style="493" customWidth="1"/>
    <col min="7437" max="7437" width="15.42578125" style="493" customWidth="1"/>
    <col min="7438" max="7438" width="16.5703125" style="493" customWidth="1"/>
    <col min="7439" max="7680" width="11.42578125" style="493" customWidth="1"/>
    <col min="7681" max="7681" width="0" style="493" hidden="1" customWidth="1"/>
    <col min="7682" max="7682" width="48.85546875" style="493" customWidth="1"/>
    <col min="7683" max="7683" width="21.140625" style="493" customWidth="1"/>
    <col min="7684" max="7684" width="15.42578125" style="493" customWidth="1"/>
    <col min="7685" max="7685" width="16.5703125" style="493" customWidth="1"/>
    <col min="7686" max="7686" width="21.140625" style="493" customWidth="1"/>
    <col min="7687" max="7687" width="15.42578125" style="493" customWidth="1"/>
    <col min="7688" max="7688" width="16.5703125" style="493" customWidth="1"/>
    <col min="7689" max="7689" width="21.140625" style="493" customWidth="1"/>
    <col min="7690" max="7690" width="15.42578125" style="493" customWidth="1"/>
    <col min="7691" max="7691" width="16.5703125" style="493" customWidth="1"/>
    <col min="7692" max="7692" width="21.140625" style="493" customWidth="1"/>
    <col min="7693" max="7693" width="15.42578125" style="493" customWidth="1"/>
    <col min="7694" max="7694" width="16.5703125" style="493" customWidth="1"/>
    <col min="7695" max="7936" width="11.42578125" style="493" customWidth="1"/>
    <col min="7937" max="7937" width="0" style="493" hidden="1" customWidth="1"/>
    <col min="7938" max="7938" width="48.85546875" style="493" customWidth="1"/>
    <col min="7939" max="7939" width="21.140625" style="493" customWidth="1"/>
    <col min="7940" max="7940" width="15.42578125" style="493" customWidth="1"/>
    <col min="7941" max="7941" width="16.5703125" style="493" customWidth="1"/>
    <col min="7942" max="7942" width="21.140625" style="493" customWidth="1"/>
    <col min="7943" max="7943" width="15.42578125" style="493" customWidth="1"/>
    <col min="7944" max="7944" width="16.5703125" style="493" customWidth="1"/>
    <col min="7945" max="7945" width="21.140625" style="493" customWidth="1"/>
    <col min="7946" max="7946" width="15.42578125" style="493" customWidth="1"/>
    <col min="7947" max="7947" width="16.5703125" style="493" customWidth="1"/>
    <col min="7948" max="7948" width="21.140625" style="493" customWidth="1"/>
    <col min="7949" max="7949" width="15.42578125" style="493" customWidth="1"/>
    <col min="7950" max="7950" width="16.5703125" style="493" customWidth="1"/>
    <col min="7951" max="8192" width="11.42578125" style="493" customWidth="1"/>
    <col min="8193" max="8193" width="0" style="493" hidden="1" customWidth="1"/>
    <col min="8194" max="8194" width="48.85546875" style="493" customWidth="1"/>
    <col min="8195" max="8195" width="21.140625" style="493" customWidth="1"/>
    <col min="8196" max="8196" width="15.42578125" style="493" customWidth="1"/>
    <col min="8197" max="8197" width="16.5703125" style="493" customWidth="1"/>
    <col min="8198" max="8198" width="21.140625" style="493" customWidth="1"/>
    <col min="8199" max="8199" width="15.42578125" style="493" customWidth="1"/>
    <col min="8200" max="8200" width="16.5703125" style="493" customWidth="1"/>
    <col min="8201" max="8201" width="21.140625" style="493" customWidth="1"/>
    <col min="8202" max="8202" width="15.42578125" style="493" customWidth="1"/>
    <col min="8203" max="8203" width="16.5703125" style="493" customWidth="1"/>
    <col min="8204" max="8204" width="21.140625" style="493" customWidth="1"/>
    <col min="8205" max="8205" width="15.42578125" style="493" customWidth="1"/>
    <col min="8206" max="8206" width="16.5703125" style="493" customWidth="1"/>
    <col min="8207" max="8448" width="11.42578125" style="493" customWidth="1"/>
    <col min="8449" max="8449" width="0" style="493" hidden="1" customWidth="1"/>
    <col min="8450" max="8450" width="48.85546875" style="493" customWidth="1"/>
    <col min="8451" max="8451" width="21.140625" style="493" customWidth="1"/>
    <col min="8452" max="8452" width="15.42578125" style="493" customWidth="1"/>
    <col min="8453" max="8453" width="16.5703125" style="493" customWidth="1"/>
    <col min="8454" max="8454" width="21.140625" style="493" customWidth="1"/>
    <col min="8455" max="8455" width="15.42578125" style="493" customWidth="1"/>
    <col min="8456" max="8456" width="16.5703125" style="493" customWidth="1"/>
    <col min="8457" max="8457" width="21.140625" style="493" customWidth="1"/>
    <col min="8458" max="8458" width="15.42578125" style="493" customWidth="1"/>
    <col min="8459" max="8459" width="16.5703125" style="493" customWidth="1"/>
    <col min="8460" max="8460" width="21.140625" style="493" customWidth="1"/>
    <col min="8461" max="8461" width="15.42578125" style="493" customWidth="1"/>
    <col min="8462" max="8462" width="16.5703125" style="493" customWidth="1"/>
    <col min="8463" max="8704" width="11.42578125" style="493" customWidth="1"/>
    <col min="8705" max="8705" width="0" style="493" hidden="1" customWidth="1"/>
    <col min="8706" max="8706" width="48.85546875" style="493" customWidth="1"/>
    <col min="8707" max="8707" width="21.140625" style="493" customWidth="1"/>
    <col min="8708" max="8708" width="15.42578125" style="493" customWidth="1"/>
    <col min="8709" max="8709" width="16.5703125" style="493" customWidth="1"/>
    <col min="8710" max="8710" width="21.140625" style="493" customWidth="1"/>
    <col min="8711" max="8711" width="15.42578125" style="493" customWidth="1"/>
    <col min="8712" max="8712" width="16.5703125" style="493" customWidth="1"/>
    <col min="8713" max="8713" width="21.140625" style="493" customWidth="1"/>
    <col min="8714" max="8714" width="15.42578125" style="493" customWidth="1"/>
    <col min="8715" max="8715" width="16.5703125" style="493" customWidth="1"/>
    <col min="8716" max="8716" width="21.140625" style="493" customWidth="1"/>
    <col min="8717" max="8717" width="15.42578125" style="493" customWidth="1"/>
    <col min="8718" max="8718" width="16.5703125" style="493" customWidth="1"/>
    <col min="8719" max="8960" width="11.42578125" style="493" customWidth="1"/>
    <col min="8961" max="8961" width="0" style="493" hidden="1" customWidth="1"/>
    <col min="8962" max="8962" width="48.85546875" style="493" customWidth="1"/>
    <col min="8963" max="8963" width="21.140625" style="493" customWidth="1"/>
    <col min="8964" max="8964" width="15.42578125" style="493" customWidth="1"/>
    <col min="8965" max="8965" width="16.5703125" style="493" customWidth="1"/>
    <col min="8966" max="8966" width="21.140625" style="493" customWidth="1"/>
    <col min="8967" max="8967" width="15.42578125" style="493" customWidth="1"/>
    <col min="8968" max="8968" width="16.5703125" style="493" customWidth="1"/>
    <col min="8969" max="8969" width="21.140625" style="493" customWidth="1"/>
    <col min="8970" max="8970" width="15.42578125" style="493" customWidth="1"/>
    <col min="8971" max="8971" width="16.5703125" style="493" customWidth="1"/>
    <col min="8972" max="8972" width="21.140625" style="493" customWidth="1"/>
    <col min="8973" max="8973" width="15.42578125" style="493" customWidth="1"/>
    <col min="8974" max="8974" width="16.5703125" style="493" customWidth="1"/>
    <col min="8975" max="9216" width="11.42578125" style="493" customWidth="1"/>
    <col min="9217" max="9217" width="0" style="493" hidden="1" customWidth="1"/>
    <col min="9218" max="9218" width="48.85546875" style="493" customWidth="1"/>
    <col min="9219" max="9219" width="21.140625" style="493" customWidth="1"/>
    <col min="9220" max="9220" width="15.42578125" style="493" customWidth="1"/>
    <col min="9221" max="9221" width="16.5703125" style="493" customWidth="1"/>
    <col min="9222" max="9222" width="21.140625" style="493" customWidth="1"/>
    <col min="9223" max="9223" width="15.42578125" style="493" customWidth="1"/>
    <col min="9224" max="9224" width="16.5703125" style="493" customWidth="1"/>
    <col min="9225" max="9225" width="21.140625" style="493" customWidth="1"/>
    <col min="9226" max="9226" width="15.42578125" style="493" customWidth="1"/>
    <col min="9227" max="9227" width="16.5703125" style="493" customWidth="1"/>
    <col min="9228" max="9228" width="21.140625" style="493" customWidth="1"/>
    <col min="9229" max="9229" width="15.42578125" style="493" customWidth="1"/>
    <col min="9230" max="9230" width="16.5703125" style="493" customWidth="1"/>
    <col min="9231" max="9472" width="11.42578125" style="493" customWidth="1"/>
    <col min="9473" max="9473" width="0" style="493" hidden="1" customWidth="1"/>
    <col min="9474" max="9474" width="48.85546875" style="493" customWidth="1"/>
    <col min="9475" max="9475" width="21.140625" style="493" customWidth="1"/>
    <col min="9476" max="9476" width="15.42578125" style="493" customWidth="1"/>
    <col min="9477" max="9477" width="16.5703125" style="493" customWidth="1"/>
    <col min="9478" max="9478" width="21.140625" style="493" customWidth="1"/>
    <col min="9479" max="9479" width="15.42578125" style="493" customWidth="1"/>
    <col min="9480" max="9480" width="16.5703125" style="493" customWidth="1"/>
    <col min="9481" max="9481" width="21.140625" style="493" customWidth="1"/>
    <col min="9482" max="9482" width="15.42578125" style="493" customWidth="1"/>
    <col min="9483" max="9483" width="16.5703125" style="493" customWidth="1"/>
    <col min="9484" max="9484" width="21.140625" style="493" customWidth="1"/>
    <col min="9485" max="9485" width="15.42578125" style="493" customWidth="1"/>
    <col min="9486" max="9486" width="16.5703125" style="493" customWidth="1"/>
    <col min="9487" max="9728" width="11.42578125" style="493" customWidth="1"/>
    <col min="9729" max="9729" width="0" style="493" hidden="1" customWidth="1"/>
    <col min="9730" max="9730" width="48.85546875" style="493" customWidth="1"/>
    <col min="9731" max="9731" width="21.140625" style="493" customWidth="1"/>
    <col min="9732" max="9732" width="15.42578125" style="493" customWidth="1"/>
    <col min="9733" max="9733" width="16.5703125" style="493" customWidth="1"/>
    <col min="9734" max="9734" width="21.140625" style="493" customWidth="1"/>
    <col min="9735" max="9735" width="15.42578125" style="493" customWidth="1"/>
    <col min="9736" max="9736" width="16.5703125" style="493" customWidth="1"/>
    <col min="9737" max="9737" width="21.140625" style="493" customWidth="1"/>
    <col min="9738" max="9738" width="15.42578125" style="493" customWidth="1"/>
    <col min="9739" max="9739" width="16.5703125" style="493" customWidth="1"/>
    <col min="9740" max="9740" width="21.140625" style="493" customWidth="1"/>
    <col min="9741" max="9741" width="15.42578125" style="493" customWidth="1"/>
    <col min="9742" max="9742" width="16.5703125" style="493" customWidth="1"/>
    <col min="9743" max="9984" width="11.42578125" style="493" customWidth="1"/>
    <col min="9985" max="9985" width="0" style="493" hidden="1" customWidth="1"/>
    <col min="9986" max="9986" width="48.85546875" style="493" customWidth="1"/>
    <col min="9987" max="9987" width="21.140625" style="493" customWidth="1"/>
    <col min="9988" max="9988" width="15.42578125" style="493" customWidth="1"/>
    <col min="9989" max="9989" width="16.5703125" style="493" customWidth="1"/>
    <col min="9990" max="9990" width="21.140625" style="493" customWidth="1"/>
    <col min="9991" max="9991" width="15.42578125" style="493" customWidth="1"/>
    <col min="9992" max="9992" width="16.5703125" style="493" customWidth="1"/>
    <col min="9993" max="9993" width="21.140625" style="493" customWidth="1"/>
    <col min="9994" max="9994" width="15.42578125" style="493" customWidth="1"/>
    <col min="9995" max="9995" width="16.5703125" style="493" customWidth="1"/>
    <col min="9996" max="9996" width="21.140625" style="493" customWidth="1"/>
    <col min="9997" max="9997" width="15.42578125" style="493" customWidth="1"/>
    <col min="9998" max="9998" width="16.5703125" style="493" customWidth="1"/>
    <col min="9999" max="10240" width="11.42578125" style="493" customWidth="1"/>
    <col min="10241" max="10241" width="0" style="493" hidden="1" customWidth="1"/>
    <col min="10242" max="10242" width="48.85546875" style="493" customWidth="1"/>
    <col min="10243" max="10243" width="21.140625" style="493" customWidth="1"/>
    <col min="10244" max="10244" width="15.42578125" style="493" customWidth="1"/>
    <col min="10245" max="10245" width="16.5703125" style="493" customWidth="1"/>
    <col min="10246" max="10246" width="21.140625" style="493" customWidth="1"/>
    <col min="10247" max="10247" width="15.42578125" style="493" customWidth="1"/>
    <col min="10248" max="10248" width="16.5703125" style="493" customWidth="1"/>
    <col min="10249" max="10249" width="21.140625" style="493" customWidth="1"/>
    <col min="10250" max="10250" width="15.42578125" style="493" customWidth="1"/>
    <col min="10251" max="10251" width="16.5703125" style="493" customWidth="1"/>
    <col min="10252" max="10252" width="21.140625" style="493" customWidth="1"/>
    <col min="10253" max="10253" width="15.42578125" style="493" customWidth="1"/>
    <col min="10254" max="10254" width="16.5703125" style="493" customWidth="1"/>
    <col min="10255" max="10496" width="11.42578125" style="493" customWidth="1"/>
    <col min="10497" max="10497" width="0" style="493" hidden="1" customWidth="1"/>
    <col min="10498" max="10498" width="48.85546875" style="493" customWidth="1"/>
    <col min="10499" max="10499" width="21.140625" style="493" customWidth="1"/>
    <col min="10500" max="10500" width="15.42578125" style="493" customWidth="1"/>
    <col min="10501" max="10501" width="16.5703125" style="493" customWidth="1"/>
    <col min="10502" max="10502" width="21.140625" style="493" customWidth="1"/>
    <col min="10503" max="10503" width="15.42578125" style="493" customWidth="1"/>
    <col min="10504" max="10504" width="16.5703125" style="493" customWidth="1"/>
    <col min="10505" max="10505" width="21.140625" style="493" customWidth="1"/>
    <col min="10506" max="10506" width="15.42578125" style="493" customWidth="1"/>
    <col min="10507" max="10507" width="16.5703125" style="493" customWidth="1"/>
    <col min="10508" max="10508" width="21.140625" style="493" customWidth="1"/>
    <col min="10509" max="10509" width="15.42578125" style="493" customWidth="1"/>
    <col min="10510" max="10510" width="16.5703125" style="493" customWidth="1"/>
    <col min="10511" max="10752" width="11.42578125" style="493" customWidth="1"/>
    <col min="10753" max="10753" width="0" style="493" hidden="1" customWidth="1"/>
    <col min="10754" max="10754" width="48.85546875" style="493" customWidth="1"/>
    <col min="10755" max="10755" width="21.140625" style="493" customWidth="1"/>
    <col min="10756" max="10756" width="15.42578125" style="493" customWidth="1"/>
    <col min="10757" max="10757" width="16.5703125" style="493" customWidth="1"/>
    <col min="10758" max="10758" width="21.140625" style="493" customWidth="1"/>
    <col min="10759" max="10759" width="15.42578125" style="493" customWidth="1"/>
    <col min="10760" max="10760" width="16.5703125" style="493" customWidth="1"/>
    <col min="10761" max="10761" width="21.140625" style="493" customWidth="1"/>
    <col min="10762" max="10762" width="15.42578125" style="493" customWidth="1"/>
    <col min="10763" max="10763" width="16.5703125" style="493" customWidth="1"/>
    <col min="10764" max="10764" width="21.140625" style="493" customWidth="1"/>
    <col min="10765" max="10765" width="15.42578125" style="493" customWidth="1"/>
    <col min="10766" max="10766" width="16.5703125" style="493" customWidth="1"/>
    <col min="10767" max="11008" width="11.42578125" style="493" customWidth="1"/>
    <col min="11009" max="11009" width="0" style="493" hidden="1" customWidth="1"/>
    <col min="11010" max="11010" width="48.85546875" style="493" customWidth="1"/>
    <col min="11011" max="11011" width="21.140625" style="493" customWidth="1"/>
    <col min="11012" max="11012" width="15.42578125" style="493" customWidth="1"/>
    <col min="11013" max="11013" width="16.5703125" style="493" customWidth="1"/>
    <col min="11014" max="11014" width="21.140625" style="493" customWidth="1"/>
    <col min="11015" max="11015" width="15.42578125" style="493" customWidth="1"/>
    <col min="11016" max="11016" width="16.5703125" style="493" customWidth="1"/>
    <col min="11017" max="11017" width="21.140625" style="493" customWidth="1"/>
    <col min="11018" max="11018" width="15.42578125" style="493" customWidth="1"/>
    <col min="11019" max="11019" width="16.5703125" style="493" customWidth="1"/>
    <col min="11020" max="11020" width="21.140625" style="493" customWidth="1"/>
    <col min="11021" max="11021" width="15.42578125" style="493" customWidth="1"/>
    <col min="11022" max="11022" width="16.5703125" style="493" customWidth="1"/>
    <col min="11023" max="11264" width="11.42578125" style="493" customWidth="1"/>
    <col min="11265" max="11265" width="0" style="493" hidden="1" customWidth="1"/>
    <col min="11266" max="11266" width="48.85546875" style="493" customWidth="1"/>
    <col min="11267" max="11267" width="21.140625" style="493" customWidth="1"/>
    <col min="11268" max="11268" width="15.42578125" style="493" customWidth="1"/>
    <col min="11269" max="11269" width="16.5703125" style="493" customWidth="1"/>
    <col min="11270" max="11270" width="21.140625" style="493" customWidth="1"/>
    <col min="11271" max="11271" width="15.42578125" style="493" customWidth="1"/>
    <col min="11272" max="11272" width="16.5703125" style="493" customWidth="1"/>
    <col min="11273" max="11273" width="21.140625" style="493" customWidth="1"/>
    <col min="11274" max="11274" width="15.42578125" style="493" customWidth="1"/>
    <col min="11275" max="11275" width="16.5703125" style="493" customWidth="1"/>
    <col min="11276" max="11276" width="21.140625" style="493" customWidth="1"/>
    <col min="11277" max="11277" width="15.42578125" style="493" customWidth="1"/>
    <col min="11278" max="11278" width="16.5703125" style="493" customWidth="1"/>
    <col min="11279" max="11520" width="11.42578125" style="493" customWidth="1"/>
    <col min="11521" max="11521" width="0" style="493" hidden="1" customWidth="1"/>
    <col min="11522" max="11522" width="48.85546875" style="493" customWidth="1"/>
    <col min="11523" max="11523" width="21.140625" style="493" customWidth="1"/>
    <col min="11524" max="11524" width="15.42578125" style="493" customWidth="1"/>
    <col min="11525" max="11525" width="16.5703125" style="493" customWidth="1"/>
    <col min="11526" max="11526" width="21.140625" style="493" customWidth="1"/>
    <col min="11527" max="11527" width="15.42578125" style="493" customWidth="1"/>
    <col min="11528" max="11528" width="16.5703125" style="493" customWidth="1"/>
    <col min="11529" max="11529" width="21.140625" style="493" customWidth="1"/>
    <col min="11530" max="11530" width="15.42578125" style="493" customWidth="1"/>
    <col min="11531" max="11531" width="16.5703125" style="493" customWidth="1"/>
    <col min="11532" max="11532" width="21.140625" style="493" customWidth="1"/>
    <col min="11533" max="11533" width="15.42578125" style="493" customWidth="1"/>
    <col min="11534" max="11534" width="16.5703125" style="493" customWidth="1"/>
    <col min="11535" max="11776" width="11.42578125" style="493" customWidth="1"/>
    <col min="11777" max="11777" width="0" style="493" hidden="1" customWidth="1"/>
    <col min="11778" max="11778" width="48.85546875" style="493" customWidth="1"/>
    <col min="11779" max="11779" width="21.140625" style="493" customWidth="1"/>
    <col min="11780" max="11780" width="15.42578125" style="493" customWidth="1"/>
    <col min="11781" max="11781" width="16.5703125" style="493" customWidth="1"/>
    <col min="11782" max="11782" width="21.140625" style="493" customWidth="1"/>
    <col min="11783" max="11783" width="15.42578125" style="493" customWidth="1"/>
    <col min="11784" max="11784" width="16.5703125" style="493" customWidth="1"/>
    <col min="11785" max="11785" width="21.140625" style="493" customWidth="1"/>
    <col min="11786" max="11786" width="15.42578125" style="493" customWidth="1"/>
    <col min="11787" max="11787" width="16.5703125" style="493" customWidth="1"/>
    <col min="11788" max="11788" width="21.140625" style="493" customWidth="1"/>
    <col min="11789" max="11789" width="15.42578125" style="493" customWidth="1"/>
    <col min="11790" max="11790" width="16.5703125" style="493" customWidth="1"/>
    <col min="11791" max="12032" width="11.42578125" style="493" customWidth="1"/>
    <col min="12033" max="12033" width="0" style="493" hidden="1" customWidth="1"/>
    <col min="12034" max="12034" width="48.85546875" style="493" customWidth="1"/>
    <col min="12035" max="12035" width="21.140625" style="493" customWidth="1"/>
    <col min="12036" max="12036" width="15.42578125" style="493" customWidth="1"/>
    <col min="12037" max="12037" width="16.5703125" style="493" customWidth="1"/>
    <col min="12038" max="12038" width="21.140625" style="493" customWidth="1"/>
    <col min="12039" max="12039" width="15.42578125" style="493" customWidth="1"/>
    <col min="12040" max="12040" width="16.5703125" style="493" customWidth="1"/>
    <col min="12041" max="12041" width="21.140625" style="493" customWidth="1"/>
    <col min="12042" max="12042" width="15.42578125" style="493" customWidth="1"/>
    <col min="12043" max="12043" width="16.5703125" style="493" customWidth="1"/>
    <col min="12044" max="12044" width="21.140625" style="493" customWidth="1"/>
    <col min="12045" max="12045" width="15.42578125" style="493" customWidth="1"/>
    <col min="12046" max="12046" width="16.5703125" style="493" customWidth="1"/>
    <col min="12047" max="12288" width="11.42578125" style="493" customWidth="1"/>
    <col min="12289" max="12289" width="0" style="493" hidden="1" customWidth="1"/>
    <col min="12290" max="12290" width="48.85546875" style="493" customWidth="1"/>
    <col min="12291" max="12291" width="21.140625" style="493" customWidth="1"/>
    <col min="12292" max="12292" width="15.42578125" style="493" customWidth="1"/>
    <col min="12293" max="12293" width="16.5703125" style="493" customWidth="1"/>
    <col min="12294" max="12294" width="21.140625" style="493" customWidth="1"/>
    <col min="12295" max="12295" width="15.42578125" style="493" customWidth="1"/>
    <col min="12296" max="12296" width="16.5703125" style="493" customWidth="1"/>
    <col min="12297" max="12297" width="21.140625" style="493" customWidth="1"/>
    <col min="12298" max="12298" width="15.42578125" style="493" customWidth="1"/>
    <col min="12299" max="12299" width="16.5703125" style="493" customWidth="1"/>
    <col min="12300" max="12300" width="21.140625" style="493" customWidth="1"/>
    <col min="12301" max="12301" width="15.42578125" style="493" customWidth="1"/>
    <col min="12302" max="12302" width="16.5703125" style="493" customWidth="1"/>
    <col min="12303" max="12544" width="11.42578125" style="493" customWidth="1"/>
    <col min="12545" max="12545" width="0" style="493" hidden="1" customWidth="1"/>
    <col min="12546" max="12546" width="48.85546875" style="493" customWidth="1"/>
    <col min="12547" max="12547" width="21.140625" style="493" customWidth="1"/>
    <col min="12548" max="12548" width="15.42578125" style="493" customWidth="1"/>
    <col min="12549" max="12549" width="16.5703125" style="493" customWidth="1"/>
    <col min="12550" max="12550" width="21.140625" style="493" customWidth="1"/>
    <col min="12551" max="12551" width="15.42578125" style="493" customWidth="1"/>
    <col min="12552" max="12552" width="16.5703125" style="493" customWidth="1"/>
    <col min="12553" max="12553" width="21.140625" style="493" customWidth="1"/>
    <col min="12554" max="12554" width="15.42578125" style="493" customWidth="1"/>
    <col min="12555" max="12555" width="16.5703125" style="493" customWidth="1"/>
    <col min="12556" max="12556" width="21.140625" style="493" customWidth="1"/>
    <col min="12557" max="12557" width="15.42578125" style="493" customWidth="1"/>
    <col min="12558" max="12558" width="16.5703125" style="493" customWidth="1"/>
    <col min="12559" max="12800" width="11.42578125" style="493" customWidth="1"/>
    <col min="12801" max="12801" width="0" style="493" hidden="1" customWidth="1"/>
    <col min="12802" max="12802" width="48.85546875" style="493" customWidth="1"/>
    <col min="12803" max="12803" width="21.140625" style="493" customWidth="1"/>
    <col min="12804" max="12804" width="15.42578125" style="493" customWidth="1"/>
    <col min="12805" max="12805" width="16.5703125" style="493" customWidth="1"/>
    <col min="12806" max="12806" width="21.140625" style="493" customWidth="1"/>
    <col min="12807" max="12807" width="15.42578125" style="493" customWidth="1"/>
    <col min="12808" max="12808" width="16.5703125" style="493" customWidth="1"/>
    <col min="12809" max="12809" width="21.140625" style="493" customWidth="1"/>
    <col min="12810" max="12810" width="15.42578125" style="493" customWidth="1"/>
    <col min="12811" max="12811" width="16.5703125" style="493" customWidth="1"/>
    <col min="12812" max="12812" width="21.140625" style="493" customWidth="1"/>
    <col min="12813" max="12813" width="15.42578125" style="493" customWidth="1"/>
    <col min="12814" max="12814" width="16.5703125" style="493" customWidth="1"/>
    <col min="12815" max="13056" width="11.42578125" style="493" customWidth="1"/>
    <col min="13057" max="13057" width="0" style="493" hidden="1" customWidth="1"/>
    <col min="13058" max="13058" width="48.85546875" style="493" customWidth="1"/>
    <col min="13059" max="13059" width="21.140625" style="493" customWidth="1"/>
    <col min="13060" max="13060" width="15.42578125" style="493" customWidth="1"/>
    <col min="13061" max="13061" width="16.5703125" style="493" customWidth="1"/>
    <col min="13062" max="13062" width="21.140625" style="493" customWidth="1"/>
    <col min="13063" max="13063" width="15.42578125" style="493" customWidth="1"/>
    <col min="13064" max="13064" width="16.5703125" style="493" customWidth="1"/>
    <col min="13065" max="13065" width="21.140625" style="493" customWidth="1"/>
    <col min="13066" max="13066" width="15.42578125" style="493" customWidth="1"/>
    <col min="13067" max="13067" width="16.5703125" style="493" customWidth="1"/>
    <col min="13068" max="13068" width="21.140625" style="493" customWidth="1"/>
    <col min="13069" max="13069" width="15.42578125" style="493" customWidth="1"/>
    <col min="13070" max="13070" width="16.5703125" style="493" customWidth="1"/>
    <col min="13071" max="13312" width="11.42578125" style="493" customWidth="1"/>
    <col min="13313" max="13313" width="0" style="493" hidden="1" customWidth="1"/>
    <col min="13314" max="13314" width="48.85546875" style="493" customWidth="1"/>
    <col min="13315" max="13315" width="21.140625" style="493" customWidth="1"/>
    <col min="13316" max="13316" width="15.42578125" style="493" customWidth="1"/>
    <col min="13317" max="13317" width="16.5703125" style="493" customWidth="1"/>
    <col min="13318" max="13318" width="21.140625" style="493" customWidth="1"/>
    <col min="13319" max="13319" width="15.42578125" style="493" customWidth="1"/>
    <col min="13320" max="13320" width="16.5703125" style="493" customWidth="1"/>
    <col min="13321" max="13321" width="21.140625" style="493" customWidth="1"/>
    <col min="13322" max="13322" width="15.42578125" style="493" customWidth="1"/>
    <col min="13323" max="13323" width="16.5703125" style="493" customWidth="1"/>
    <col min="13324" max="13324" width="21.140625" style="493" customWidth="1"/>
    <col min="13325" max="13325" width="15.42578125" style="493" customWidth="1"/>
    <col min="13326" max="13326" width="16.5703125" style="493" customWidth="1"/>
    <col min="13327" max="13568" width="11.42578125" style="493" customWidth="1"/>
    <col min="13569" max="13569" width="0" style="493" hidden="1" customWidth="1"/>
    <col min="13570" max="13570" width="48.85546875" style="493" customWidth="1"/>
    <col min="13571" max="13571" width="21.140625" style="493" customWidth="1"/>
    <col min="13572" max="13572" width="15.42578125" style="493" customWidth="1"/>
    <col min="13573" max="13573" width="16.5703125" style="493" customWidth="1"/>
    <col min="13574" max="13574" width="21.140625" style="493" customWidth="1"/>
    <col min="13575" max="13575" width="15.42578125" style="493" customWidth="1"/>
    <col min="13576" max="13576" width="16.5703125" style="493" customWidth="1"/>
    <col min="13577" max="13577" width="21.140625" style="493" customWidth="1"/>
    <col min="13578" max="13578" width="15.42578125" style="493" customWidth="1"/>
    <col min="13579" max="13579" width="16.5703125" style="493" customWidth="1"/>
    <col min="13580" max="13580" width="21.140625" style="493" customWidth="1"/>
    <col min="13581" max="13581" width="15.42578125" style="493" customWidth="1"/>
    <col min="13582" max="13582" width="16.5703125" style="493" customWidth="1"/>
    <col min="13583" max="13824" width="11.42578125" style="493" customWidth="1"/>
    <col min="13825" max="13825" width="0" style="493" hidden="1" customWidth="1"/>
    <col min="13826" max="13826" width="48.85546875" style="493" customWidth="1"/>
    <col min="13827" max="13827" width="21.140625" style="493" customWidth="1"/>
    <col min="13828" max="13828" width="15.42578125" style="493" customWidth="1"/>
    <col min="13829" max="13829" width="16.5703125" style="493" customWidth="1"/>
    <col min="13830" max="13830" width="21.140625" style="493" customWidth="1"/>
    <col min="13831" max="13831" width="15.42578125" style="493" customWidth="1"/>
    <col min="13832" max="13832" width="16.5703125" style="493" customWidth="1"/>
    <col min="13833" max="13833" width="21.140625" style="493" customWidth="1"/>
    <col min="13834" max="13834" width="15.42578125" style="493" customWidth="1"/>
    <col min="13835" max="13835" width="16.5703125" style="493" customWidth="1"/>
    <col min="13836" max="13836" width="21.140625" style="493" customWidth="1"/>
    <col min="13837" max="13837" width="15.42578125" style="493" customWidth="1"/>
    <col min="13838" max="13838" width="16.5703125" style="493" customWidth="1"/>
    <col min="13839" max="14080" width="11.42578125" style="493" customWidth="1"/>
    <col min="14081" max="14081" width="0" style="493" hidden="1" customWidth="1"/>
    <col min="14082" max="14082" width="48.85546875" style="493" customWidth="1"/>
    <col min="14083" max="14083" width="21.140625" style="493" customWidth="1"/>
    <col min="14084" max="14084" width="15.42578125" style="493" customWidth="1"/>
    <col min="14085" max="14085" width="16.5703125" style="493" customWidth="1"/>
    <col min="14086" max="14086" width="21.140625" style="493" customWidth="1"/>
    <col min="14087" max="14087" width="15.42578125" style="493" customWidth="1"/>
    <col min="14088" max="14088" width="16.5703125" style="493" customWidth="1"/>
    <col min="14089" max="14089" width="21.140625" style="493" customWidth="1"/>
    <col min="14090" max="14090" width="15.42578125" style="493" customWidth="1"/>
    <col min="14091" max="14091" width="16.5703125" style="493" customWidth="1"/>
    <col min="14092" max="14092" width="21.140625" style="493" customWidth="1"/>
    <col min="14093" max="14093" width="15.42578125" style="493" customWidth="1"/>
    <col min="14094" max="14094" width="16.5703125" style="493" customWidth="1"/>
    <col min="14095" max="14336" width="11.42578125" style="493" customWidth="1"/>
    <col min="14337" max="14337" width="0" style="493" hidden="1" customWidth="1"/>
    <col min="14338" max="14338" width="48.85546875" style="493" customWidth="1"/>
    <col min="14339" max="14339" width="21.140625" style="493" customWidth="1"/>
    <col min="14340" max="14340" width="15.42578125" style="493" customWidth="1"/>
    <col min="14341" max="14341" width="16.5703125" style="493" customWidth="1"/>
    <col min="14342" max="14342" width="21.140625" style="493" customWidth="1"/>
    <col min="14343" max="14343" width="15.42578125" style="493" customWidth="1"/>
    <col min="14344" max="14344" width="16.5703125" style="493" customWidth="1"/>
    <col min="14345" max="14345" width="21.140625" style="493" customWidth="1"/>
    <col min="14346" max="14346" width="15.42578125" style="493" customWidth="1"/>
    <col min="14347" max="14347" width="16.5703125" style="493" customWidth="1"/>
    <col min="14348" max="14348" width="21.140625" style="493" customWidth="1"/>
    <col min="14349" max="14349" width="15.42578125" style="493" customWidth="1"/>
    <col min="14350" max="14350" width="16.5703125" style="493" customWidth="1"/>
    <col min="14351" max="14592" width="11.42578125" style="493" customWidth="1"/>
    <col min="14593" max="14593" width="0" style="493" hidden="1" customWidth="1"/>
    <col min="14594" max="14594" width="48.85546875" style="493" customWidth="1"/>
    <col min="14595" max="14595" width="21.140625" style="493" customWidth="1"/>
    <col min="14596" max="14596" width="15.42578125" style="493" customWidth="1"/>
    <col min="14597" max="14597" width="16.5703125" style="493" customWidth="1"/>
    <col min="14598" max="14598" width="21.140625" style="493" customWidth="1"/>
    <col min="14599" max="14599" width="15.42578125" style="493" customWidth="1"/>
    <col min="14600" max="14600" width="16.5703125" style="493" customWidth="1"/>
    <col min="14601" max="14601" width="21.140625" style="493" customWidth="1"/>
    <col min="14602" max="14602" width="15.42578125" style="493" customWidth="1"/>
    <col min="14603" max="14603" width="16.5703125" style="493" customWidth="1"/>
    <col min="14604" max="14604" width="21.140625" style="493" customWidth="1"/>
    <col min="14605" max="14605" width="15.42578125" style="493" customWidth="1"/>
    <col min="14606" max="14606" width="16.5703125" style="493" customWidth="1"/>
    <col min="14607" max="14848" width="11.42578125" style="493" customWidth="1"/>
    <col min="14849" max="14849" width="0" style="493" hidden="1" customWidth="1"/>
    <col min="14850" max="14850" width="48.85546875" style="493" customWidth="1"/>
    <col min="14851" max="14851" width="21.140625" style="493" customWidth="1"/>
    <col min="14852" max="14852" width="15.42578125" style="493" customWidth="1"/>
    <col min="14853" max="14853" width="16.5703125" style="493" customWidth="1"/>
    <col min="14854" max="14854" width="21.140625" style="493" customWidth="1"/>
    <col min="14855" max="14855" width="15.42578125" style="493" customWidth="1"/>
    <col min="14856" max="14856" width="16.5703125" style="493" customWidth="1"/>
    <col min="14857" max="14857" width="21.140625" style="493" customWidth="1"/>
    <col min="14858" max="14858" width="15.42578125" style="493" customWidth="1"/>
    <col min="14859" max="14859" width="16.5703125" style="493" customWidth="1"/>
    <col min="14860" max="14860" width="21.140625" style="493" customWidth="1"/>
    <col min="14861" max="14861" width="15.42578125" style="493" customWidth="1"/>
    <col min="14862" max="14862" width="16.5703125" style="493" customWidth="1"/>
    <col min="14863" max="15104" width="11.42578125" style="493" customWidth="1"/>
    <col min="15105" max="15105" width="0" style="493" hidden="1" customWidth="1"/>
    <col min="15106" max="15106" width="48.85546875" style="493" customWidth="1"/>
    <col min="15107" max="15107" width="21.140625" style="493" customWidth="1"/>
    <col min="15108" max="15108" width="15.42578125" style="493" customWidth="1"/>
    <col min="15109" max="15109" width="16.5703125" style="493" customWidth="1"/>
    <col min="15110" max="15110" width="21.140625" style="493" customWidth="1"/>
    <col min="15111" max="15111" width="15.42578125" style="493" customWidth="1"/>
    <col min="15112" max="15112" width="16.5703125" style="493" customWidth="1"/>
    <col min="15113" max="15113" width="21.140625" style="493" customWidth="1"/>
    <col min="15114" max="15114" width="15.42578125" style="493" customWidth="1"/>
    <col min="15115" max="15115" width="16.5703125" style="493" customWidth="1"/>
    <col min="15116" max="15116" width="21.140625" style="493" customWidth="1"/>
    <col min="15117" max="15117" width="15.42578125" style="493" customWidth="1"/>
    <col min="15118" max="15118" width="16.5703125" style="493" customWidth="1"/>
    <col min="15119" max="15360" width="11.42578125" style="493" customWidth="1"/>
    <col min="15361" max="15361" width="0" style="493" hidden="1" customWidth="1"/>
    <col min="15362" max="15362" width="48.85546875" style="493" customWidth="1"/>
    <col min="15363" max="15363" width="21.140625" style="493" customWidth="1"/>
    <col min="15364" max="15364" width="15.42578125" style="493" customWidth="1"/>
    <col min="15365" max="15365" width="16.5703125" style="493" customWidth="1"/>
    <col min="15366" max="15366" width="21.140625" style="493" customWidth="1"/>
    <col min="15367" max="15367" width="15.42578125" style="493" customWidth="1"/>
    <col min="15368" max="15368" width="16.5703125" style="493" customWidth="1"/>
    <col min="15369" max="15369" width="21.140625" style="493" customWidth="1"/>
    <col min="15370" max="15370" width="15.42578125" style="493" customWidth="1"/>
    <col min="15371" max="15371" width="16.5703125" style="493" customWidth="1"/>
    <col min="15372" max="15372" width="21.140625" style="493" customWidth="1"/>
    <col min="15373" max="15373" width="15.42578125" style="493" customWidth="1"/>
    <col min="15374" max="15374" width="16.5703125" style="493" customWidth="1"/>
    <col min="15375" max="15616" width="11.42578125" style="493" customWidth="1"/>
    <col min="15617" max="15617" width="0" style="493" hidden="1" customWidth="1"/>
    <col min="15618" max="15618" width="48.85546875" style="493" customWidth="1"/>
    <col min="15619" max="15619" width="21.140625" style="493" customWidth="1"/>
    <col min="15620" max="15620" width="15.42578125" style="493" customWidth="1"/>
    <col min="15621" max="15621" width="16.5703125" style="493" customWidth="1"/>
    <col min="15622" max="15622" width="21.140625" style="493" customWidth="1"/>
    <col min="15623" max="15623" width="15.42578125" style="493" customWidth="1"/>
    <col min="15624" max="15624" width="16.5703125" style="493" customWidth="1"/>
    <col min="15625" max="15625" width="21.140625" style="493" customWidth="1"/>
    <col min="15626" max="15626" width="15.42578125" style="493" customWidth="1"/>
    <col min="15627" max="15627" width="16.5703125" style="493" customWidth="1"/>
    <col min="15628" max="15628" width="21.140625" style="493" customWidth="1"/>
    <col min="15629" max="15629" width="15.42578125" style="493" customWidth="1"/>
    <col min="15630" max="15630" width="16.5703125" style="493" customWidth="1"/>
    <col min="15631" max="15872" width="11.42578125" style="493" customWidth="1"/>
    <col min="15873" max="15873" width="0" style="493" hidden="1" customWidth="1"/>
    <col min="15874" max="15874" width="48.85546875" style="493" customWidth="1"/>
    <col min="15875" max="15875" width="21.140625" style="493" customWidth="1"/>
    <col min="15876" max="15876" width="15.42578125" style="493" customWidth="1"/>
    <col min="15877" max="15877" width="16.5703125" style="493" customWidth="1"/>
    <col min="15878" max="15878" width="21.140625" style="493" customWidth="1"/>
    <col min="15879" max="15879" width="15.42578125" style="493" customWidth="1"/>
    <col min="15880" max="15880" width="16.5703125" style="493" customWidth="1"/>
    <col min="15881" max="15881" width="21.140625" style="493" customWidth="1"/>
    <col min="15882" max="15882" width="15.42578125" style="493" customWidth="1"/>
    <col min="15883" max="15883" width="16.5703125" style="493" customWidth="1"/>
    <col min="15884" max="15884" width="21.140625" style="493" customWidth="1"/>
    <col min="15885" max="15885" width="15.42578125" style="493" customWidth="1"/>
    <col min="15886" max="15886" width="16.5703125" style="493" customWidth="1"/>
    <col min="15887" max="16128" width="11.42578125" style="493" customWidth="1"/>
    <col min="16129" max="16129" width="0" style="493" hidden="1" customWidth="1"/>
    <col min="16130" max="16130" width="48.85546875" style="493" customWidth="1"/>
    <col min="16131" max="16131" width="21.140625" style="493" customWidth="1"/>
    <col min="16132" max="16132" width="15.42578125" style="493" customWidth="1"/>
    <col min="16133" max="16133" width="16.5703125" style="493" customWidth="1"/>
    <col min="16134" max="16134" width="21.140625" style="493" customWidth="1"/>
    <col min="16135" max="16135" width="15.42578125" style="493" customWidth="1"/>
    <col min="16136" max="16136" width="16.5703125" style="493" customWidth="1"/>
    <col min="16137" max="16137" width="21.140625" style="493" customWidth="1"/>
    <col min="16138" max="16138" width="15.42578125" style="493" customWidth="1"/>
    <col min="16139" max="16139" width="16.5703125" style="493" customWidth="1"/>
    <col min="16140" max="16140" width="21.140625" style="493" customWidth="1"/>
    <col min="16141" max="16141" width="15.42578125" style="493" customWidth="1"/>
    <col min="16142" max="16142" width="16.5703125" style="493" customWidth="1"/>
    <col min="16143" max="16384" width="11.42578125" style="493" customWidth="1"/>
  </cols>
  <sheetData>
    <row r="1" spans="1:18" s="496" customFormat="1" ht="30" customHeight="1">
      <c r="A1" s="463"/>
      <c r="B1" s="767" t="s">
        <v>0</v>
      </c>
      <c r="C1" s="767"/>
      <c r="D1" s="767"/>
      <c r="E1" s="767"/>
      <c r="F1" s="767"/>
      <c r="G1" s="767"/>
      <c r="H1" s="767"/>
      <c r="I1" s="767"/>
      <c r="J1" s="767"/>
      <c r="K1" s="767"/>
      <c r="L1" s="767"/>
      <c r="M1" s="767"/>
      <c r="N1" s="767"/>
    </row>
    <row r="2" spans="1:18" s="497" customFormat="1" ht="15" customHeight="1">
      <c r="A2" s="463"/>
      <c r="B2" s="768" t="s">
        <v>1085</v>
      </c>
      <c r="C2" s="768"/>
      <c r="D2" s="768"/>
      <c r="E2" s="768"/>
      <c r="F2" s="768"/>
      <c r="G2" s="768"/>
      <c r="H2" s="768"/>
      <c r="I2" s="768"/>
      <c r="J2" s="768"/>
      <c r="K2" s="768"/>
      <c r="L2" s="768"/>
      <c r="M2" s="768"/>
      <c r="N2" s="768"/>
    </row>
    <row r="3" spans="1:18" s="498" customFormat="1" ht="30" customHeight="1">
      <c r="A3" s="463"/>
      <c r="B3" s="769" t="s">
        <v>3</v>
      </c>
      <c r="C3" s="769"/>
      <c r="D3" s="769"/>
      <c r="E3" s="769"/>
      <c r="F3" s="769"/>
      <c r="G3" s="769"/>
      <c r="H3" s="769"/>
      <c r="I3" s="769"/>
      <c r="J3" s="769"/>
      <c r="K3" s="769"/>
      <c r="L3" s="769"/>
      <c r="M3" s="769"/>
      <c r="N3" s="769"/>
    </row>
    <row r="4" spans="1:18" s="467" customFormat="1" ht="15" customHeight="1">
      <c r="A4" s="463"/>
      <c r="B4" s="463"/>
      <c r="C4" s="463"/>
      <c r="D4" s="463"/>
      <c r="E4" s="463"/>
      <c r="F4" s="463"/>
      <c r="G4" s="463"/>
      <c r="H4" s="463"/>
      <c r="I4" s="463"/>
      <c r="J4" s="463"/>
      <c r="K4" s="463"/>
      <c r="L4" s="463"/>
      <c r="M4" s="463"/>
      <c r="N4" s="463"/>
    </row>
    <row r="5" spans="1:18" s="499" customFormat="1" ht="15" customHeight="1">
      <c r="A5" s="475"/>
      <c r="B5" s="700"/>
      <c r="C5" s="770" t="str">
        <f>"DIC-20"</f>
        <v>DIC-20</v>
      </c>
      <c r="D5" s="770"/>
      <c r="E5" s="770"/>
      <c r="F5" s="770" t="str">
        <f>"DIC-21"</f>
        <v>DIC-21</v>
      </c>
      <c r="G5" s="770"/>
      <c r="H5" s="770"/>
      <c r="I5" s="770" t="str">
        <f>"DIC-22"</f>
        <v>DIC-22</v>
      </c>
      <c r="J5" s="770"/>
      <c r="K5" s="770"/>
      <c r="L5" s="770" t="str">
        <f>UPPER("oct-23")</f>
        <v>OCT-23</v>
      </c>
      <c r="M5" s="770"/>
      <c r="N5" s="770"/>
    </row>
    <row r="6" spans="1:18" s="500" customFormat="1" ht="15" customHeight="1">
      <c r="A6" s="463"/>
      <c r="B6" s="701"/>
      <c r="C6" s="702" t="s">
        <v>1086</v>
      </c>
      <c r="D6" s="703" t="s">
        <v>1031</v>
      </c>
      <c r="E6" s="702" t="s">
        <v>1032</v>
      </c>
      <c r="F6" s="702" t="s">
        <v>1086</v>
      </c>
      <c r="G6" s="703" t="s">
        <v>1031</v>
      </c>
      <c r="H6" s="702" t="s">
        <v>1032</v>
      </c>
      <c r="I6" s="702" t="s">
        <v>1086</v>
      </c>
      <c r="J6" s="703" t="s">
        <v>1031</v>
      </c>
      <c r="K6" s="702" t="s">
        <v>1032</v>
      </c>
      <c r="L6" s="702" t="s">
        <v>1086</v>
      </c>
      <c r="M6" s="703" t="s">
        <v>1031</v>
      </c>
      <c r="N6" s="702" t="s">
        <v>1032</v>
      </c>
    </row>
    <row r="7" spans="1:18" s="467" customFormat="1" ht="15" customHeight="1">
      <c r="A7" s="463"/>
      <c r="B7" s="475"/>
      <c r="C7" s="475"/>
      <c r="D7" s="475"/>
      <c r="E7" s="475"/>
      <c r="F7" s="463"/>
      <c r="G7" s="463"/>
      <c r="H7" s="463"/>
      <c r="I7" s="463"/>
      <c r="J7" s="463"/>
      <c r="K7" s="463"/>
      <c r="L7" s="463"/>
      <c r="M7" s="463"/>
      <c r="N7" s="463"/>
    </row>
    <row r="8" spans="1:18" s="487" customFormat="1" ht="15" customHeight="1">
      <c r="A8" s="463"/>
      <c r="B8" s="704" t="s">
        <v>334</v>
      </c>
      <c r="C8" s="704"/>
      <c r="D8" s="704"/>
      <c r="E8" s="704"/>
      <c r="F8" s="705"/>
      <c r="G8" s="705"/>
      <c r="H8" s="705"/>
      <c r="I8" s="705"/>
      <c r="J8" s="705"/>
      <c r="K8" s="705"/>
      <c r="L8" s="705"/>
      <c r="M8" s="705"/>
      <c r="N8" s="705"/>
    </row>
    <row r="9" spans="1:18" s="468" customFormat="1" ht="15" customHeight="1">
      <c r="A9" s="463" t="s">
        <v>1087</v>
      </c>
      <c r="B9" s="463" t="s">
        <v>343</v>
      </c>
      <c r="C9" s="485">
        <v>2955995</v>
      </c>
      <c r="D9" s="476">
        <v>0.18110000000000001</v>
      </c>
      <c r="E9" s="485">
        <v>2</v>
      </c>
      <c r="F9" s="485">
        <v>2294984.9506199998</v>
      </c>
      <c r="G9" s="476">
        <v>0.14535333994872021</v>
      </c>
      <c r="H9" s="485">
        <v>3</v>
      </c>
      <c r="I9" s="485">
        <v>2420343.7037199996</v>
      </c>
      <c r="J9" s="476">
        <v>0.1420547836206805</v>
      </c>
      <c r="K9" s="485">
        <v>3</v>
      </c>
      <c r="L9" s="485">
        <v>2450429.4765300001</v>
      </c>
      <c r="M9" s="476">
        <v>0.16674314976244473</v>
      </c>
      <c r="N9" s="485">
        <v>2</v>
      </c>
      <c r="P9" s="501"/>
      <c r="Q9" s="501"/>
      <c r="R9" s="501"/>
    </row>
    <row r="10" spans="1:18" s="468" customFormat="1" ht="15" customHeight="1">
      <c r="A10" s="463" t="s">
        <v>1087</v>
      </c>
      <c r="B10" s="463" t="s">
        <v>404</v>
      </c>
      <c r="C10" s="485">
        <v>824850</v>
      </c>
      <c r="D10" s="476">
        <v>5.0500000000000003E-2</v>
      </c>
      <c r="E10" s="485">
        <v>5</v>
      </c>
      <c r="F10" s="485">
        <v>808695.75572000002</v>
      </c>
      <c r="G10" s="476">
        <v>5.1218910635775911E-2</v>
      </c>
      <c r="H10" s="485">
        <v>5</v>
      </c>
      <c r="I10" s="485">
        <v>892157.75495000009</v>
      </c>
      <c r="J10" s="476">
        <v>5.2362512249870062E-2</v>
      </c>
      <c r="K10" s="485">
        <v>5</v>
      </c>
      <c r="L10" s="485">
        <v>1023692.04995</v>
      </c>
      <c r="M10" s="476">
        <v>6.9658661238907585E-2</v>
      </c>
      <c r="N10" s="485">
        <v>5</v>
      </c>
      <c r="P10" s="501"/>
      <c r="Q10" s="501"/>
      <c r="R10" s="501"/>
    </row>
    <row r="11" spans="1:18" s="468" customFormat="1" ht="15" customHeight="1">
      <c r="A11" s="463" t="s">
        <v>1087</v>
      </c>
      <c r="B11" s="463" t="s">
        <v>341</v>
      </c>
      <c r="C11" s="485">
        <v>2018812</v>
      </c>
      <c r="D11" s="476">
        <v>0.1237</v>
      </c>
      <c r="E11" s="485">
        <v>4</v>
      </c>
      <c r="F11" s="485">
        <v>1778459.1049200001</v>
      </c>
      <c r="G11" s="476">
        <v>0.11263907015708195</v>
      </c>
      <c r="H11" s="485">
        <v>4</v>
      </c>
      <c r="I11" s="485">
        <v>2062948.76449</v>
      </c>
      <c r="J11" s="476">
        <v>0.1210785641352362</v>
      </c>
      <c r="K11" s="485">
        <v>4</v>
      </c>
      <c r="L11" s="485">
        <v>1470774.4538</v>
      </c>
      <c r="M11" s="476">
        <v>0.10008105410323112</v>
      </c>
      <c r="N11" s="485">
        <v>4</v>
      </c>
      <c r="P11" s="501"/>
      <c r="Q11" s="501"/>
      <c r="R11" s="501"/>
    </row>
    <row r="12" spans="1:18" s="468" customFormat="1" ht="15" customHeight="1">
      <c r="A12" s="463" t="s">
        <v>1087</v>
      </c>
      <c r="B12" s="463" t="s">
        <v>340</v>
      </c>
      <c r="C12" s="485">
        <v>5624757</v>
      </c>
      <c r="D12" s="476">
        <v>0.34449999999999997</v>
      </c>
      <c r="E12" s="485">
        <v>1</v>
      </c>
      <c r="F12" s="485">
        <v>5409835.8529099999</v>
      </c>
      <c r="G12" s="476">
        <v>0.342633057172061</v>
      </c>
      <c r="H12" s="485">
        <v>1</v>
      </c>
      <c r="I12" s="485">
        <v>6135911.4183599995</v>
      </c>
      <c r="J12" s="476">
        <v>0.36012883935083817</v>
      </c>
      <c r="K12" s="485">
        <v>1</v>
      </c>
      <c r="L12" s="485">
        <v>5214586.4217900001</v>
      </c>
      <c r="M12" s="476">
        <v>0.35483435577546835</v>
      </c>
      <c r="N12" s="485">
        <v>1</v>
      </c>
      <c r="P12" s="501"/>
      <c r="Q12" s="501"/>
      <c r="R12" s="501"/>
    </row>
    <row r="13" spans="1:18" s="468" customFormat="1" ht="15" customHeight="1">
      <c r="A13" s="463" t="s">
        <v>1087</v>
      </c>
      <c r="B13" s="463" t="s">
        <v>335</v>
      </c>
      <c r="C13" s="485">
        <v>2832813</v>
      </c>
      <c r="D13" s="476">
        <v>0.17349999999999999</v>
      </c>
      <c r="E13" s="485">
        <v>3</v>
      </c>
      <c r="F13" s="485">
        <v>3100260.53449</v>
      </c>
      <c r="G13" s="476">
        <v>0.19635563330277417</v>
      </c>
      <c r="H13" s="485">
        <v>2</v>
      </c>
      <c r="I13" s="485">
        <v>2786936.6253200001</v>
      </c>
      <c r="J13" s="476">
        <v>0.16357085097703214</v>
      </c>
      <c r="K13" s="485">
        <v>2</v>
      </c>
      <c r="L13" s="485">
        <v>1976472.1530299999</v>
      </c>
      <c r="M13" s="476">
        <v>0.13449201267390487</v>
      </c>
      <c r="N13" s="485">
        <v>3</v>
      </c>
      <c r="P13" s="501"/>
      <c r="Q13" s="501"/>
      <c r="R13" s="501"/>
    </row>
    <row r="14" spans="1:18" s="468" customFormat="1" ht="15" customHeight="1">
      <c r="A14" s="463" t="s">
        <v>1087</v>
      </c>
      <c r="B14" s="463" t="s">
        <v>338</v>
      </c>
      <c r="C14" s="485">
        <v>269632</v>
      </c>
      <c r="D14" s="476">
        <v>1.6500000000000001E-2</v>
      </c>
      <c r="E14" s="485">
        <v>9</v>
      </c>
      <c r="F14" s="485">
        <v>335408.88043999998</v>
      </c>
      <c r="G14" s="476">
        <v>2.1243189855011554E-2</v>
      </c>
      <c r="H14" s="485">
        <v>9</v>
      </c>
      <c r="I14" s="485">
        <v>346682.42413999996</v>
      </c>
      <c r="J14" s="476">
        <v>2.034748067830534E-2</v>
      </c>
      <c r="K14" s="485">
        <v>9</v>
      </c>
      <c r="L14" s="485">
        <v>331044.23168999999</v>
      </c>
      <c r="M14" s="476">
        <v>2.252640136407669E-2</v>
      </c>
      <c r="N14" s="485">
        <v>10</v>
      </c>
      <c r="P14" s="501"/>
      <c r="Q14" s="501"/>
      <c r="R14" s="501"/>
    </row>
    <row r="15" spans="1:18" s="468" customFormat="1" ht="15" customHeight="1">
      <c r="A15" s="463" t="s">
        <v>1087</v>
      </c>
      <c r="B15" s="463" t="s">
        <v>336</v>
      </c>
      <c r="C15" s="485">
        <v>534954</v>
      </c>
      <c r="D15" s="476">
        <v>3.2800000000000003E-2</v>
      </c>
      <c r="E15" s="485">
        <v>6</v>
      </c>
      <c r="F15" s="485">
        <v>592495.92102999997</v>
      </c>
      <c r="G15" s="476">
        <v>3.7525850008052405E-2</v>
      </c>
      <c r="H15" s="485">
        <v>6</v>
      </c>
      <c r="I15" s="485">
        <v>805560.82851999998</v>
      </c>
      <c r="J15" s="476">
        <v>4.7279966482786408E-2</v>
      </c>
      <c r="K15" s="485">
        <v>6</v>
      </c>
      <c r="L15" s="485">
        <v>860314.08088999998</v>
      </c>
      <c r="M15" s="476">
        <v>5.8541362241414013E-2</v>
      </c>
      <c r="N15" s="485">
        <v>6</v>
      </c>
      <c r="P15" s="501"/>
      <c r="Q15" s="501"/>
      <c r="R15" s="501"/>
    </row>
    <row r="16" spans="1:18" s="468" customFormat="1" ht="15" customHeight="1">
      <c r="A16" s="463" t="s">
        <v>1087</v>
      </c>
      <c r="B16" s="463" t="s">
        <v>345</v>
      </c>
      <c r="C16" s="485">
        <v>401</v>
      </c>
      <c r="D16" s="476">
        <v>0</v>
      </c>
      <c r="E16" s="485">
        <v>18</v>
      </c>
      <c r="F16" s="485">
        <v>304.08785</v>
      </c>
      <c r="G16" s="476">
        <v>1.9259466003637442E-5</v>
      </c>
      <c r="H16" s="485">
        <v>19</v>
      </c>
      <c r="I16" s="485">
        <v>27.818999999999999</v>
      </c>
      <c r="J16" s="476">
        <v>1.6327524142417756E-6</v>
      </c>
      <c r="K16" s="485">
        <v>20</v>
      </c>
      <c r="L16" s="485">
        <v>427.53530000000001</v>
      </c>
      <c r="M16" s="476">
        <v>2.9092280859101464E-5</v>
      </c>
      <c r="N16" s="485">
        <v>18</v>
      </c>
      <c r="P16" s="501"/>
      <c r="Q16" s="501"/>
      <c r="R16" s="501"/>
    </row>
    <row r="17" spans="1:18" s="468" customFormat="1" ht="15" customHeight="1">
      <c r="A17" s="463" t="s">
        <v>1087</v>
      </c>
      <c r="B17" s="463" t="s">
        <v>342</v>
      </c>
      <c r="C17" s="485">
        <v>28633</v>
      </c>
      <c r="D17" s="476">
        <v>1.8E-3</v>
      </c>
      <c r="E17" s="485">
        <v>14</v>
      </c>
      <c r="F17" s="485">
        <v>44567.894289999997</v>
      </c>
      <c r="G17" s="476">
        <v>2.8227166752369821E-3</v>
      </c>
      <c r="H17" s="485">
        <v>13</v>
      </c>
      <c r="I17" s="485">
        <v>16156.58959</v>
      </c>
      <c r="J17" s="476">
        <v>9.4826236237772891E-4</v>
      </c>
      <c r="K17" s="485">
        <v>15</v>
      </c>
      <c r="L17" s="485">
        <v>17604.730829999997</v>
      </c>
      <c r="M17" s="476">
        <v>1.1979403192092964E-3</v>
      </c>
      <c r="N17" s="485">
        <v>14</v>
      </c>
      <c r="P17" s="501"/>
      <c r="Q17" s="501"/>
      <c r="R17" s="501"/>
    </row>
    <row r="18" spans="1:18" s="468" customFormat="1" ht="15" customHeight="1">
      <c r="A18" s="463"/>
      <c r="B18" s="463" t="s">
        <v>339</v>
      </c>
      <c r="C18" s="485">
        <v>136082</v>
      </c>
      <c r="D18" s="476">
        <v>8.3000000000000001E-3</v>
      </c>
      <c r="E18" s="485">
        <v>11</v>
      </c>
      <c r="F18" s="485">
        <v>212207.88043000002</v>
      </c>
      <c r="G18" s="476">
        <v>1.3440229390439455E-2</v>
      </c>
      <c r="H18" s="485">
        <v>11</v>
      </c>
      <c r="I18" s="485">
        <v>322471.07654000004</v>
      </c>
      <c r="J18" s="476">
        <v>1.8926468555441587E-2</v>
      </c>
      <c r="K18" s="485">
        <v>10</v>
      </c>
      <c r="L18" s="485">
        <v>365224.79537999997</v>
      </c>
      <c r="M18" s="476">
        <v>2.4852269096616867E-2</v>
      </c>
      <c r="N18" s="485">
        <v>9</v>
      </c>
      <c r="P18" s="501"/>
      <c r="Q18" s="501"/>
      <c r="R18" s="501"/>
    </row>
    <row r="19" spans="1:18" s="468" customFormat="1" ht="15" customHeight="1">
      <c r="A19" s="463"/>
      <c r="B19" s="463" t="s">
        <v>337</v>
      </c>
      <c r="C19" s="485">
        <v>427926</v>
      </c>
      <c r="D19" s="476">
        <v>2.6200000000000001E-2</v>
      </c>
      <c r="E19" s="485">
        <v>7</v>
      </c>
      <c r="F19" s="485">
        <v>384956.83626000001</v>
      </c>
      <c r="G19" s="476">
        <v>2.4381319743019311E-2</v>
      </c>
      <c r="H19" s="485">
        <v>8</v>
      </c>
      <c r="I19" s="485">
        <v>372815.85666000005</v>
      </c>
      <c r="J19" s="476">
        <v>2.1881303786233541E-2</v>
      </c>
      <c r="K19" s="485">
        <v>8</v>
      </c>
      <c r="L19" s="485">
        <v>383011.93046</v>
      </c>
      <c r="M19" s="476">
        <v>2.6062621386652655E-2</v>
      </c>
      <c r="N19" s="485">
        <v>8</v>
      </c>
      <c r="P19" s="501"/>
      <c r="Q19" s="501"/>
      <c r="R19" s="501"/>
    </row>
    <row r="20" spans="1:18" s="468" customFormat="1" ht="15" customHeight="1">
      <c r="A20" s="463" t="s">
        <v>1087</v>
      </c>
      <c r="B20" s="463" t="s">
        <v>1035</v>
      </c>
      <c r="C20" s="485">
        <v>373107</v>
      </c>
      <c r="D20" s="476">
        <v>2.29E-2</v>
      </c>
      <c r="E20" s="485">
        <v>8</v>
      </c>
      <c r="F20" s="485">
        <v>423511.22766000003</v>
      </c>
      <c r="G20" s="476">
        <v>2.6823169986161983E-2</v>
      </c>
      <c r="H20" s="485">
        <v>7</v>
      </c>
      <c r="I20" s="485">
        <v>463817.16988999996</v>
      </c>
      <c r="J20" s="476">
        <v>2.7222351770541189E-2</v>
      </c>
      <c r="K20" s="485">
        <v>7</v>
      </c>
      <c r="L20" s="502">
        <v>0</v>
      </c>
      <c r="M20" s="502">
        <v>0</v>
      </c>
      <c r="N20" s="502">
        <v>0</v>
      </c>
      <c r="P20" s="501"/>
      <c r="Q20" s="501"/>
      <c r="R20" s="501"/>
    </row>
    <row r="21" spans="1:18" s="468" customFormat="1" ht="15" customHeight="1">
      <c r="A21" s="463" t="s">
        <v>1087</v>
      </c>
      <c r="B21" s="463" t="s">
        <v>344</v>
      </c>
      <c r="C21" s="485">
        <v>219758</v>
      </c>
      <c r="D21" s="476">
        <v>1.35E-2</v>
      </c>
      <c r="E21" s="485">
        <v>10</v>
      </c>
      <c r="F21" s="485">
        <v>285013.8296</v>
      </c>
      <c r="G21" s="476">
        <v>1.8051409031132663E-2</v>
      </c>
      <c r="H21" s="485">
        <v>10</v>
      </c>
      <c r="I21" s="485">
        <v>278957.12169999996</v>
      </c>
      <c r="J21" s="476">
        <v>1.6372548040030618E-2</v>
      </c>
      <c r="K21" s="485">
        <v>11</v>
      </c>
      <c r="L21" s="485">
        <v>464084.60181000002</v>
      </c>
      <c r="M21" s="485">
        <v>3.1579332930499041E-2</v>
      </c>
      <c r="N21" s="485">
        <v>7</v>
      </c>
      <c r="P21" s="501"/>
      <c r="Q21" s="501"/>
      <c r="R21" s="501"/>
    </row>
    <row r="22" spans="1:18" s="487" customFormat="1" ht="15" customHeight="1">
      <c r="A22" s="463"/>
      <c r="B22" s="475" t="s">
        <v>346</v>
      </c>
      <c r="C22" s="469">
        <v>16247720</v>
      </c>
      <c r="D22" s="476">
        <v>0.99529999999999996</v>
      </c>
      <c r="E22" s="503"/>
      <c r="F22" s="469">
        <v>15670702.756220004</v>
      </c>
      <c r="G22" s="476">
        <v>0.99250715537147149</v>
      </c>
      <c r="H22" s="503"/>
      <c r="I22" s="469">
        <v>16904787.152880002</v>
      </c>
      <c r="J22" s="476">
        <v>0.9921755647617877</v>
      </c>
      <c r="K22" s="503"/>
      <c r="L22" s="469">
        <f>SUM(L9:L21)</f>
        <v>14557666.461460004</v>
      </c>
      <c r="M22" s="415">
        <f>SUM(M9:M21)</f>
        <v>0.99059825317328432</v>
      </c>
      <c r="N22" s="503"/>
      <c r="P22" s="463"/>
      <c r="Q22" s="463"/>
      <c r="R22" s="463"/>
    </row>
    <row r="23" spans="1:18" s="468" customFormat="1" ht="15" customHeight="1">
      <c r="A23" s="463"/>
      <c r="B23" s="463"/>
      <c r="C23" s="503"/>
      <c r="D23" s="503"/>
      <c r="E23" s="503"/>
      <c r="F23" s="503"/>
      <c r="G23" s="503"/>
      <c r="H23" s="503"/>
      <c r="I23" s="503"/>
      <c r="J23" s="503"/>
      <c r="K23" s="503"/>
      <c r="L23" s="503"/>
      <c r="M23" s="503"/>
      <c r="N23" s="503"/>
    </row>
    <row r="24" spans="1:18" s="487" customFormat="1" ht="15" customHeight="1">
      <c r="A24" s="463"/>
      <c r="B24" s="553" t="s">
        <v>347</v>
      </c>
      <c r="C24" s="706"/>
      <c r="D24" s="706"/>
      <c r="E24" s="706"/>
      <c r="F24" s="706"/>
      <c r="G24" s="706"/>
      <c r="H24" s="706"/>
      <c r="I24" s="706"/>
      <c r="J24" s="706"/>
      <c r="K24" s="706"/>
      <c r="L24" s="706"/>
      <c r="M24" s="706"/>
      <c r="N24" s="706"/>
    </row>
    <row r="25" spans="1:18" s="468" customFormat="1" ht="15" customHeight="1">
      <c r="A25" s="463"/>
      <c r="B25" s="463" t="s">
        <v>349</v>
      </c>
      <c r="C25" s="485">
        <v>33164</v>
      </c>
      <c r="D25" s="476">
        <v>2E-3</v>
      </c>
      <c r="E25" s="485">
        <v>12</v>
      </c>
      <c r="F25" s="485">
        <v>56016.253600000004</v>
      </c>
      <c r="G25" s="476">
        <v>3.5478008472233716E-3</v>
      </c>
      <c r="H25" s="485">
        <v>12</v>
      </c>
      <c r="I25" s="485">
        <v>39187.9421</v>
      </c>
      <c r="J25" s="476">
        <v>2.3000182275761862E-3</v>
      </c>
      <c r="K25" s="485">
        <v>12</v>
      </c>
      <c r="L25" s="485">
        <v>33295.899190000004</v>
      </c>
      <c r="M25" s="476">
        <v>2.2656694095009441E-3</v>
      </c>
      <c r="N25" s="485">
        <v>12</v>
      </c>
      <c r="P25" s="504"/>
      <c r="Q25" s="478"/>
      <c r="R25" s="504"/>
    </row>
    <row r="26" spans="1:18" s="468" customFormat="1" ht="15" customHeight="1">
      <c r="A26" s="463" t="s">
        <v>1087</v>
      </c>
      <c r="B26" s="463" t="s">
        <v>348</v>
      </c>
      <c r="C26" s="485">
        <v>31953</v>
      </c>
      <c r="D26" s="476">
        <v>2E-3</v>
      </c>
      <c r="E26" s="485">
        <v>13</v>
      </c>
      <c r="F26" s="485">
        <v>29703.61508</v>
      </c>
      <c r="G26" s="476">
        <v>1.8812845196491488E-3</v>
      </c>
      <c r="H26" s="485">
        <v>14</v>
      </c>
      <c r="I26" s="485">
        <v>32284.249309999999</v>
      </c>
      <c r="J26" s="476">
        <v>1.8948267731725037E-3</v>
      </c>
      <c r="K26" s="485">
        <v>13</v>
      </c>
      <c r="L26" s="485">
        <v>32759.3871</v>
      </c>
      <c r="M26" s="476">
        <v>2.2291616394838633E-3</v>
      </c>
      <c r="N26" s="485">
        <v>13</v>
      </c>
      <c r="P26" s="504"/>
      <c r="Q26" s="478"/>
      <c r="R26" s="504"/>
    </row>
    <row r="27" spans="1:18" s="487" customFormat="1" ht="15" customHeight="1">
      <c r="A27" s="463"/>
      <c r="B27" s="475" t="s">
        <v>346</v>
      </c>
      <c r="C27" s="469">
        <v>65116</v>
      </c>
      <c r="D27" s="476">
        <v>4.0000000000000001E-3</v>
      </c>
      <c r="E27" s="503"/>
      <c r="F27" s="469">
        <v>85719.86868</v>
      </c>
      <c r="G27" s="476">
        <v>5.4290853668725204E-3</v>
      </c>
      <c r="H27" s="503"/>
      <c r="I27" s="469">
        <v>71472.191409999999</v>
      </c>
      <c r="J27" s="476">
        <v>4.1948450007486893E-3</v>
      </c>
      <c r="K27" s="503"/>
      <c r="L27" s="469">
        <f>SUM(L25:L26)</f>
        <v>66055.286290000004</v>
      </c>
      <c r="M27" s="415">
        <f>SUM(M25:M26)</f>
        <v>4.494831048984807E-3</v>
      </c>
      <c r="N27" s="503"/>
      <c r="P27" s="477"/>
      <c r="Q27" s="478"/>
      <c r="R27" s="505"/>
    </row>
    <row r="28" spans="1:18" s="468" customFormat="1" ht="15" customHeight="1">
      <c r="A28" s="463"/>
      <c r="B28" s="463"/>
      <c r="C28" s="503"/>
      <c r="D28" s="503"/>
      <c r="E28" s="503"/>
      <c r="F28" s="503"/>
      <c r="G28" s="503"/>
      <c r="H28" s="503"/>
      <c r="I28" s="503"/>
      <c r="J28" s="503"/>
      <c r="K28" s="503"/>
      <c r="L28" s="503"/>
      <c r="M28" s="503"/>
      <c r="N28" s="503"/>
    </row>
    <row r="29" spans="1:18" s="487" customFormat="1" ht="15" customHeight="1">
      <c r="A29" s="463"/>
      <c r="B29" s="553" t="s">
        <v>1088</v>
      </c>
      <c r="C29" s="706"/>
      <c r="D29" s="706"/>
      <c r="E29" s="706"/>
      <c r="F29" s="706"/>
      <c r="G29" s="706"/>
      <c r="H29" s="706"/>
      <c r="I29" s="706"/>
      <c r="J29" s="706"/>
      <c r="K29" s="706"/>
      <c r="L29" s="706"/>
      <c r="M29" s="706"/>
      <c r="N29" s="706"/>
    </row>
    <row r="30" spans="1:18" s="468" customFormat="1" ht="15" customHeight="1">
      <c r="A30" s="463" t="s">
        <v>1087</v>
      </c>
      <c r="B30" s="463" t="s">
        <v>351</v>
      </c>
      <c r="C30" s="485">
        <v>2329</v>
      </c>
      <c r="D30" s="476">
        <v>1E-4</v>
      </c>
      <c r="E30" s="485">
        <v>16</v>
      </c>
      <c r="F30" s="485">
        <v>2265.47982</v>
      </c>
      <c r="G30" s="476">
        <v>1.4348462648282946E-4</v>
      </c>
      <c r="H30" s="485">
        <v>17</v>
      </c>
      <c r="I30" s="485">
        <v>1996.8187700000001</v>
      </c>
      <c r="J30" s="476">
        <v>1.1719726329202319E-4</v>
      </c>
      <c r="K30" s="485">
        <v>18</v>
      </c>
      <c r="L30" s="486">
        <v>1954.0112199999999</v>
      </c>
      <c r="M30" s="476">
        <v>1.3296362479092486E-4</v>
      </c>
      <c r="N30" s="485">
        <v>17</v>
      </c>
      <c r="O30" s="506"/>
    </row>
    <row r="31" spans="1:18" s="468" customFormat="1" ht="15" customHeight="1">
      <c r="A31" s="463"/>
      <c r="B31" s="463" t="s">
        <v>353</v>
      </c>
      <c r="C31" s="485" t="s">
        <v>1039</v>
      </c>
      <c r="D31" s="485" t="s">
        <v>1039</v>
      </c>
      <c r="E31" s="485" t="s">
        <v>1039</v>
      </c>
      <c r="F31" s="485">
        <v>1194.7472600000001</v>
      </c>
      <c r="G31" s="485">
        <v>7.5669561401118081E-5</v>
      </c>
      <c r="H31" s="485">
        <v>18</v>
      </c>
      <c r="I31" s="485">
        <v>30999.52794</v>
      </c>
      <c r="J31" s="485">
        <v>1.8194239219378979E-3</v>
      </c>
      <c r="K31" s="485">
        <v>14</v>
      </c>
      <c r="L31" s="486">
        <v>42965.337189999998</v>
      </c>
      <c r="M31" s="470">
        <v>2.9236408238979966E-3</v>
      </c>
      <c r="N31" s="486">
        <v>11</v>
      </c>
      <c r="O31" s="506"/>
    </row>
    <row r="32" spans="1:18" s="487" customFormat="1" ht="15" customHeight="1">
      <c r="A32" s="463"/>
      <c r="B32" s="475" t="s">
        <v>346</v>
      </c>
      <c r="C32" s="469">
        <v>2329</v>
      </c>
      <c r="D32" s="476">
        <v>1E-4</v>
      </c>
      <c r="E32" s="503"/>
      <c r="F32" s="469">
        <v>3460.2270800000001</v>
      </c>
      <c r="G32" s="476">
        <v>2.1915418788394755E-4</v>
      </c>
      <c r="H32" s="503"/>
      <c r="I32" s="469">
        <v>32996.346709999998</v>
      </c>
      <c r="J32" s="476">
        <v>1.9366211852299205E-3</v>
      </c>
      <c r="K32" s="503"/>
      <c r="L32" s="469">
        <f>SUM(L30:L31)</f>
        <v>44919.348409999999</v>
      </c>
      <c r="M32" s="415">
        <f>SUM(M30:M31)</f>
        <v>3.0566044486889216E-3</v>
      </c>
      <c r="N32" s="507"/>
    </row>
    <row r="33" spans="1:14" s="468" customFormat="1" ht="15" customHeight="1">
      <c r="A33" s="463"/>
      <c r="B33" s="463"/>
      <c r="C33" s="503"/>
      <c r="D33" s="503"/>
      <c r="E33" s="503"/>
      <c r="F33" s="503"/>
      <c r="G33" s="503"/>
      <c r="H33" s="503"/>
      <c r="I33" s="503"/>
      <c r="J33" s="503"/>
      <c r="K33" s="503"/>
      <c r="L33" s="503"/>
      <c r="M33" s="503"/>
      <c r="N33" s="503"/>
    </row>
    <row r="34" spans="1:14" s="487" customFormat="1" ht="15" customHeight="1">
      <c r="A34" s="463"/>
      <c r="B34" s="553" t="s">
        <v>1089</v>
      </c>
      <c r="C34" s="706"/>
      <c r="D34" s="706"/>
      <c r="E34" s="706"/>
      <c r="F34" s="706"/>
      <c r="G34" s="706"/>
      <c r="H34" s="706"/>
      <c r="I34" s="706"/>
      <c r="J34" s="706"/>
      <c r="K34" s="706"/>
      <c r="L34" s="706"/>
      <c r="M34" s="706"/>
      <c r="N34" s="706"/>
    </row>
    <row r="35" spans="1:14" s="468" customFormat="1" ht="15" customHeight="1">
      <c r="A35" s="463" t="s">
        <v>1087</v>
      </c>
      <c r="B35" s="463" t="s">
        <v>366</v>
      </c>
      <c r="C35" s="485">
        <v>8908</v>
      </c>
      <c r="D35" s="476">
        <v>5.0000000000000001E-4</v>
      </c>
      <c r="E35" s="485">
        <v>15</v>
      </c>
      <c r="F35" s="485">
        <v>14227.542230000001</v>
      </c>
      <c r="G35" s="476">
        <v>9.0110428908620008E-4</v>
      </c>
      <c r="H35" s="485">
        <v>16</v>
      </c>
      <c r="I35" s="485">
        <v>13148.910749999999</v>
      </c>
      <c r="J35" s="476">
        <v>7.7173571198505106E-4</v>
      </c>
      <c r="K35" s="485">
        <v>17</v>
      </c>
      <c r="L35" s="485">
        <v>11495.79983</v>
      </c>
      <c r="M35" s="476">
        <v>7.8224894495114406E-4</v>
      </c>
      <c r="N35" s="485">
        <v>16</v>
      </c>
    </row>
    <row r="36" spans="1:14" s="487" customFormat="1" ht="15" customHeight="1">
      <c r="A36" s="463"/>
      <c r="B36" s="475" t="s">
        <v>346</v>
      </c>
      <c r="C36" s="469">
        <v>8908</v>
      </c>
      <c r="D36" s="476">
        <v>5.0000000000000001E-4</v>
      </c>
      <c r="E36" s="503"/>
      <c r="F36" s="469">
        <v>14227.542230000001</v>
      </c>
      <c r="G36" s="476">
        <v>9.0110428908620008E-4</v>
      </c>
      <c r="H36" s="503"/>
      <c r="I36" s="469">
        <v>13148.910749999999</v>
      </c>
      <c r="J36" s="476">
        <v>7.7173571198505095E-4</v>
      </c>
      <c r="K36" s="503"/>
      <c r="L36" s="485">
        <v>11495.79983</v>
      </c>
      <c r="M36" s="476">
        <v>7.8224894495114406E-4</v>
      </c>
      <c r="N36" s="507"/>
    </row>
    <row r="37" spans="1:14" s="487" customFormat="1" ht="15" customHeight="1">
      <c r="A37" s="463"/>
      <c r="B37" s="475"/>
      <c r="C37" s="485"/>
      <c r="D37" s="476"/>
      <c r="E37" s="503"/>
      <c r="F37" s="485"/>
      <c r="G37" s="476"/>
      <c r="H37" s="503"/>
      <c r="I37" s="485"/>
      <c r="J37" s="476"/>
      <c r="K37" s="503"/>
      <c r="L37" s="485"/>
      <c r="M37" s="476"/>
      <c r="N37" s="503"/>
    </row>
    <row r="38" spans="1:14" s="487" customFormat="1" ht="15" customHeight="1">
      <c r="A38" s="463"/>
      <c r="B38" s="553" t="s">
        <v>396</v>
      </c>
      <c r="C38" s="706"/>
      <c r="D38" s="706"/>
      <c r="E38" s="706"/>
      <c r="F38" s="706"/>
      <c r="G38" s="706"/>
      <c r="H38" s="706"/>
      <c r="I38" s="706"/>
      <c r="J38" s="706"/>
      <c r="K38" s="706"/>
      <c r="L38" s="706"/>
      <c r="M38" s="706"/>
      <c r="N38" s="706"/>
    </row>
    <row r="39" spans="1:14" s="468" customFormat="1" ht="15" customHeight="1">
      <c r="A39" s="463" t="s">
        <v>1087</v>
      </c>
      <c r="B39" s="463" t="s">
        <v>435</v>
      </c>
      <c r="C39" s="485">
        <v>905</v>
      </c>
      <c r="D39" s="476">
        <v>1E-4</v>
      </c>
      <c r="E39" s="485">
        <v>17</v>
      </c>
      <c r="F39" s="485">
        <v>14896.94081</v>
      </c>
      <c r="G39" s="476">
        <v>9.4350078468572233E-4</v>
      </c>
      <c r="H39" s="485">
        <v>15</v>
      </c>
      <c r="I39" s="485">
        <v>15386.93685</v>
      </c>
      <c r="J39" s="476">
        <v>9.0308991299555138E-4</v>
      </c>
      <c r="K39" s="485">
        <v>16</v>
      </c>
      <c r="L39" s="485">
        <v>15386.93685</v>
      </c>
      <c r="M39" s="476">
        <v>1.0470272007982919E-3</v>
      </c>
      <c r="N39" s="485">
        <v>15</v>
      </c>
    </row>
    <row r="40" spans="1:14" s="468" customFormat="1" ht="15" customHeight="1">
      <c r="A40" s="463"/>
      <c r="B40" s="463" t="s">
        <v>430</v>
      </c>
      <c r="C40" s="485" t="s">
        <v>1039</v>
      </c>
      <c r="D40" s="485" t="s">
        <v>1039</v>
      </c>
      <c r="E40" s="485" t="s">
        <v>1039</v>
      </c>
      <c r="F40" s="485" t="s">
        <v>1039</v>
      </c>
      <c r="G40" s="485" t="s">
        <v>1039</v>
      </c>
      <c r="H40" s="485" t="s">
        <v>1039</v>
      </c>
      <c r="I40" s="485">
        <v>309.12953999999996</v>
      </c>
      <c r="J40" s="476">
        <v>1.8143427252900877E-5</v>
      </c>
      <c r="K40" s="485">
        <v>19</v>
      </c>
      <c r="L40" s="485">
        <v>309.12953999999996</v>
      </c>
      <c r="M40" s="476">
        <v>2.1035183292525408E-5</v>
      </c>
      <c r="N40" s="485">
        <v>19</v>
      </c>
    </row>
    <row r="41" spans="1:14" s="468" customFormat="1" ht="15" customHeight="1">
      <c r="A41" s="463"/>
      <c r="B41" s="475" t="s">
        <v>346</v>
      </c>
      <c r="C41" s="469">
        <v>905</v>
      </c>
      <c r="D41" s="476">
        <v>1E-4</v>
      </c>
      <c r="E41" s="485"/>
      <c r="F41" s="469">
        <v>14896.94081</v>
      </c>
      <c r="G41" s="476">
        <v>9.4350078468572233E-4</v>
      </c>
      <c r="H41" s="485"/>
      <c r="I41" s="469">
        <v>15696.06639</v>
      </c>
      <c r="J41" s="476">
        <v>9.2123334024845206E-4</v>
      </c>
      <c r="K41" s="485"/>
      <c r="L41" s="469">
        <f>SUM(L39:L40)</f>
        <v>15696.06639</v>
      </c>
      <c r="M41" s="415">
        <f>SUM(M39:M40)</f>
        <v>1.0680623840908174E-3</v>
      </c>
      <c r="N41" s="485"/>
    </row>
    <row r="42" spans="1:14" s="487" customFormat="1" ht="15" customHeight="1">
      <c r="A42" s="463"/>
      <c r="B42" s="475"/>
      <c r="C42" s="485"/>
      <c r="D42" s="476"/>
      <c r="E42" s="503"/>
      <c r="F42" s="485"/>
      <c r="G42" s="476"/>
      <c r="H42" s="503"/>
      <c r="I42" s="485"/>
      <c r="J42" s="476"/>
      <c r="K42" s="503"/>
      <c r="L42" s="485"/>
      <c r="M42" s="476"/>
      <c r="N42" s="503"/>
    </row>
    <row r="43" spans="1:14" s="487" customFormat="1" ht="15" customHeight="1">
      <c r="A43" s="463"/>
      <c r="B43" s="553" t="s">
        <v>8</v>
      </c>
      <c r="C43" s="697">
        <v>16324979</v>
      </c>
      <c r="D43" s="696">
        <v>1</v>
      </c>
      <c r="E43" s="706"/>
      <c r="F43" s="697">
        <v>15789007.335020006</v>
      </c>
      <c r="G43" s="696">
        <v>1</v>
      </c>
      <c r="H43" s="706"/>
      <c r="I43" s="697">
        <v>17038100.668140005</v>
      </c>
      <c r="J43" s="696">
        <v>0.99999999999999989</v>
      </c>
      <c r="K43" s="706"/>
      <c r="L43" s="697">
        <f>L41+L36+L32+L27+L22</f>
        <v>14695832.962380003</v>
      </c>
      <c r="M43" s="699">
        <f>M41+M36+M32+M27+M22</f>
        <v>1</v>
      </c>
      <c r="N43" s="706"/>
    </row>
    <row r="44" spans="1:14" s="508" customFormat="1" ht="15" customHeight="1" thickBot="1">
      <c r="A44" s="463"/>
      <c r="B44" s="488"/>
      <c r="C44" s="488"/>
      <c r="D44" s="488"/>
      <c r="E44" s="488"/>
      <c r="F44" s="489"/>
      <c r="G44" s="488"/>
      <c r="H44" s="488"/>
      <c r="I44" s="489"/>
      <c r="J44" s="488"/>
      <c r="K44" s="488"/>
      <c r="L44" s="489"/>
      <c r="M44" s="488"/>
      <c r="N44" s="488"/>
    </row>
    <row r="45" spans="1:14" s="467" customFormat="1" ht="15" customHeight="1" thickTop="1">
      <c r="A45" s="463"/>
      <c r="B45" s="491" t="s">
        <v>1090</v>
      </c>
      <c r="C45" s="491"/>
      <c r="D45" s="491"/>
      <c r="E45" s="491"/>
      <c r="F45" s="469"/>
      <c r="G45" s="492"/>
      <c r="H45" s="469"/>
      <c r="I45" s="469"/>
      <c r="J45" s="492"/>
      <c r="K45" s="469"/>
      <c r="L45" s="469"/>
      <c r="M45" s="492"/>
      <c r="N45" s="469"/>
    </row>
    <row r="46" spans="1:14" s="467" customFormat="1" ht="15" customHeight="1">
      <c r="A46" s="463"/>
      <c r="B46" s="495"/>
      <c r="C46" s="491"/>
      <c r="D46" s="491"/>
      <c r="E46" s="491"/>
      <c r="F46" s="469"/>
      <c r="G46" s="492"/>
      <c r="H46" s="469"/>
      <c r="I46" s="469"/>
      <c r="J46" s="492"/>
      <c r="K46" s="469"/>
      <c r="L46" s="469"/>
      <c r="M46" s="492"/>
      <c r="N46" s="469"/>
    </row>
    <row r="47" spans="1:14" s="467" customFormat="1" ht="15" customHeight="1">
      <c r="A47" s="463"/>
      <c r="B47" s="463"/>
      <c r="C47" s="463"/>
      <c r="D47" s="463"/>
      <c r="E47" s="463"/>
      <c r="F47" s="469"/>
      <c r="G47" s="492"/>
      <c r="H47" s="469"/>
      <c r="I47" s="469"/>
      <c r="J47" s="492"/>
      <c r="K47" s="469"/>
      <c r="L47" s="469"/>
      <c r="M47" s="492"/>
      <c r="N47" s="469"/>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J19" sqref="J19"/>
    </sheetView>
  </sheetViews>
  <sheetFormatPr baseColWidth="10" defaultColWidth="9.140625" defaultRowHeight="12.75"/>
  <cols>
    <col min="1" max="1" width="94" style="494" bestFit="1" customWidth="1"/>
    <col min="2" max="5" width="10.7109375" style="534" customWidth="1"/>
    <col min="6" max="254" width="11.42578125" style="493" customWidth="1"/>
    <col min="255" max="255" width="94" style="493" bestFit="1" customWidth="1"/>
    <col min="256" max="259" width="10.7109375" style="493" customWidth="1"/>
    <col min="260" max="510" width="11.42578125" style="493" customWidth="1"/>
    <col min="511" max="511" width="94" style="493" bestFit="1" customWidth="1"/>
    <col min="512" max="515" width="10.7109375" style="493" customWidth="1"/>
    <col min="516" max="766" width="11.42578125" style="493" customWidth="1"/>
    <col min="767" max="767" width="94" style="493" bestFit="1" customWidth="1"/>
    <col min="768" max="771" width="10.7109375" style="493" customWidth="1"/>
    <col min="772" max="1022" width="11.42578125" style="493" customWidth="1"/>
    <col min="1023" max="1023" width="94" style="493" bestFit="1" customWidth="1"/>
    <col min="1024" max="1027" width="10.7109375" style="493" customWidth="1"/>
    <col min="1028" max="1278" width="11.42578125" style="493" customWidth="1"/>
    <col min="1279" max="1279" width="94" style="493" bestFit="1" customWidth="1"/>
    <col min="1280" max="1283" width="10.7109375" style="493" customWidth="1"/>
    <col min="1284" max="1534" width="11.42578125" style="493" customWidth="1"/>
    <col min="1535" max="1535" width="94" style="493" bestFit="1" customWidth="1"/>
    <col min="1536" max="1539" width="10.7109375" style="493" customWidth="1"/>
    <col min="1540" max="1790" width="11.42578125" style="493" customWidth="1"/>
    <col min="1791" max="1791" width="94" style="493" bestFit="1" customWidth="1"/>
    <col min="1792" max="1795" width="10.7109375" style="493" customWidth="1"/>
    <col min="1796" max="2046" width="11.42578125" style="493" customWidth="1"/>
    <col min="2047" max="2047" width="94" style="493" bestFit="1" customWidth="1"/>
    <col min="2048" max="2051" width="10.7109375" style="493" customWidth="1"/>
    <col min="2052" max="2302" width="11.42578125" style="493" customWidth="1"/>
    <col min="2303" max="2303" width="94" style="493" bestFit="1" customWidth="1"/>
    <col min="2304" max="2307" width="10.7109375" style="493" customWidth="1"/>
    <col min="2308" max="2558" width="11.42578125" style="493" customWidth="1"/>
    <col min="2559" max="2559" width="94" style="493" bestFit="1" customWidth="1"/>
    <col min="2560" max="2563" width="10.7109375" style="493" customWidth="1"/>
    <col min="2564" max="2814" width="11.42578125" style="493" customWidth="1"/>
    <col min="2815" max="2815" width="94" style="493" bestFit="1" customWidth="1"/>
    <col min="2816" max="2819" width="10.7109375" style="493" customWidth="1"/>
    <col min="2820" max="3070" width="11.42578125" style="493" customWidth="1"/>
    <col min="3071" max="3071" width="94" style="493" bestFit="1" customWidth="1"/>
    <col min="3072" max="3075" width="10.7109375" style="493" customWidth="1"/>
    <col min="3076" max="3326" width="11.42578125" style="493" customWidth="1"/>
    <col min="3327" max="3327" width="94" style="493" bestFit="1" customWidth="1"/>
    <col min="3328" max="3331" width="10.7109375" style="493" customWidth="1"/>
    <col min="3332" max="3582" width="11.42578125" style="493" customWidth="1"/>
    <col min="3583" max="3583" width="94" style="493" bestFit="1" customWidth="1"/>
    <col min="3584" max="3587" width="10.7109375" style="493" customWidth="1"/>
    <col min="3588" max="3838" width="11.42578125" style="493" customWidth="1"/>
    <col min="3839" max="3839" width="94" style="493" bestFit="1" customWidth="1"/>
    <col min="3840" max="3843" width="10.7109375" style="493" customWidth="1"/>
    <col min="3844" max="4094" width="11.42578125" style="493" customWidth="1"/>
    <col min="4095" max="4095" width="94" style="493" bestFit="1" customWidth="1"/>
    <col min="4096" max="4099" width="10.7109375" style="493" customWidth="1"/>
    <col min="4100" max="4350" width="11.42578125" style="493" customWidth="1"/>
    <col min="4351" max="4351" width="94" style="493" bestFit="1" customWidth="1"/>
    <col min="4352" max="4355" width="10.7109375" style="493" customWidth="1"/>
    <col min="4356" max="4606" width="11.42578125" style="493" customWidth="1"/>
    <col min="4607" max="4607" width="94" style="493" bestFit="1" customWidth="1"/>
    <col min="4608" max="4611" width="10.7109375" style="493" customWidth="1"/>
    <col min="4612" max="4862" width="11.42578125" style="493" customWidth="1"/>
    <col min="4863" max="4863" width="94" style="493" bestFit="1" customWidth="1"/>
    <col min="4864" max="4867" width="10.7109375" style="493" customWidth="1"/>
    <col min="4868" max="5118" width="11.42578125" style="493" customWidth="1"/>
    <col min="5119" max="5119" width="94" style="493" bestFit="1" customWidth="1"/>
    <col min="5120" max="5123" width="10.7109375" style="493" customWidth="1"/>
    <col min="5124" max="5374" width="11.42578125" style="493" customWidth="1"/>
    <col min="5375" max="5375" width="94" style="493" bestFit="1" customWidth="1"/>
    <col min="5376" max="5379" width="10.7109375" style="493" customWidth="1"/>
    <col min="5380" max="5630" width="11.42578125" style="493" customWidth="1"/>
    <col min="5631" max="5631" width="94" style="493" bestFit="1" customWidth="1"/>
    <col min="5632" max="5635" width="10.7109375" style="493" customWidth="1"/>
    <col min="5636" max="5886" width="11.42578125" style="493" customWidth="1"/>
    <col min="5887" max="5887" width="94" style="493" bestFit="1" customWidth="1"/>
    <col min="5888" max="5891" width="10.7109375" style="493" customWidth="1"/>
    <col min="5892" max="6142" width="11.42578125" style="493" customWidth="1"/>
    <col min="6143" max="6143" width="94" style="493" bestFit="1" customWidth="1"/>
    <col min="6144" max="6147" width="10.7109375" style="493" customWidth="1"/>
    <col min="6148" max="6398" width="11.42578125" style="493" customWidth="1"/>
    <col min="6399" max="6399" width="94" style="493" bestFit="1" customWidth="1"/>
    <col min="6400" max="6403" width="10.7109375" style="493" customWidth="1"/>
    <col min="6404" max="6654" width="11.42578125" style="493" customWidth="1"/>
    <col min="6655" max="6655" width="94" style="493" bestFit="1" customWidth="1"/>
    <col min="6656" max="6659" width="10.7109375" style="493" customWidth="1"/>
    <col min="6660" max="6910" width="11.42578125" style="493" customWidth="1"/>
    <col min="6911" max="6911" width="94" style="493" bestFit="1" customWidth="1"/>
    <col min="6912" max="6915" width="10.7109375" style="493" customWidth="1"/>
    <col min="6916" max="7166" width="11.42578125" style="493" customWidth="1"/>
    <col min="7167" max="7167" width="94" style="493" bestFit="1" customWidth="1"/>
    <col min="7168" max="7171" width="10.7109375" style="493" customWidth="1"/>
    <col min="7172" max="7422" width="11.42578125" style="493" customWidth="1"/>
    <col min="7423" max="7423" width="94" style="493" bestFit="1" customWidth="1"/>
    <col min="7424" max="7427" width="10.7109375" style="493" customWidth="1"/>
    <col min="7428" max="7678" width="11.42578125" style="493" customWidth="1"/>
    <col min="7679" max="7679" width="94" style="493" bestFit="1" customWidth="1"/>
    <col min="7680" max="7683" width="10.7109375" style="493" customWidth="1"/>
    <col min="7684" max="7934" width="11.42578125" style="493" customWidth="1"/>
    <col min="7935" max="7935" width="94" style="493" bestFit="1" customWidth="1"/>
    <col min="7936" max="7939" width="10.7109375" style="493" customWidth="1"/>
    <col min="7940" max="8190" width="11.42578125" style="493" customWidth="1"/>
    <col min="8191" max="8191" width="94" style="493" bestFit="1" customWidth="1"/>
    <col min="8192" max="8195" width="10.7109375" style="493" customWidth="1"/>
    <col min="8196" max="8446" width="11.42578125" style="493" customWidth="1"/>
    <col min="8447" max="8447" width="94" style="493" bestFit="1" customWidth="1"/>
    <col min="8448" max="8451" width="10.7109375" style="493" customWidth="1"/>
    <col min="8452" max="8702" width="11.42578125" style="493" customWidth="1"/>
    <col min="8703" max="8703" width="94" style="493" bestFit="1" customWidth="1"/>
    <col min="8704" max="8707" width="10.7109375" style="493" customWidth="1"/>
    <col min="8708" max="8958" width="11.42578125" style="493" customWidth="1"/>
    <col min="8959" max="8959" width="94" style="493" bestFit="1" customWidth="1"/>
    <col min="8960" max="8963" width="10.7109375" style="493" customWidth="1"/>
    <col min="8964" max="9214" width="11.42578125" style="493" customWidth="1"/>
    <col min="9215" max="9215" width="94" style="493" bestFit="1" customWidth="1"/>
    <col min="9216" max="9219" width="10.7109375" style="493" customWidth="1"/>
    <col min="9220" max="9470" width="11.42578125" style="493" customWidth="1"/>
    <col min="9471" max="9471" width="94" style="493" bestFit="1" customWidth="1"/>
    <col min="9472" max="9475" width="10.7109375" style="493" customWidth="1"/>
    <col min="9476" max="9726" width="11.42578125" style="493" customWidth="1"/>
    <col min="9727" max="9727" width="94" style="493" bestFit="1" customWidth="1"/>
    <col min="9728" max="9731" width="10.7109375" style="493" customWidth="1"/>
    <col min="9732" max="9982" width="11.42578125" style="493" customWidth="1"/>
    <col min="9983" max="9983" width="94" style="493" bestFit="1" customWidth="1"/>
    <col min="9984" max="9987" width="10.7109375" style="493" customWidth="1"/>
    <col min="9988" max="10238" width="11.42578125" style="493" customWidth="1"/>
    <col min="10239" max="10239" width="94" style="493" bestFit="1" customWidth="1"/>
    <col min="10240" max="10243" width="10.7109375" style="493" customWidth="1"/>
    <col min="10244" max="10494" width="11.42578125" style="493" customWidth="1"/>
    <col min="10495" max="10495" width="94" style="493" bestFit="1" customWidth="1"/>
    <col min="10496" max="10499" width="10.7109375" style="493" customWidth="1"/>
    <col min="10500" max="10750" width="11.42578125" style="493" customWidth="1"/>
    <col min="10751" max="10751" width="94" style="493" bestFit="1" customWidth="1"/>
    <col min="10752" max="10755" width="10.7109375" style="493" customWidth="1"/>
    <col min="10756" max="11006" width="11.42578125" style="493" customWidth="1"/>
    <col min="11007" max="11007" width="94" style="493" bestFit="1" customWidth="1"/>
    <col min="11008" max="11011" width="10.7109375" style="493" customWidth="1"/>
    <col min="11012" max="11262" width="11.42578125" style="493" customWidth="1"/>
    <col min="11263" max="11263" width="94" style="493" bestFit="1" customWidth="1"/>
    <col min="11264" max="11267" width="10.7109375" style="493" customWidth="1"/>
    <col min="11268" max="11518" width="11.42578125" style="493" customWidth="1"/>
    <col min="11519" max="11519" width="94" style="493" bestFit="1" customWidth="1"/>
    <col min="11520" max="11523" width="10.7109375" style="493" customWidth="1"/>
    <col min="11524" max="11774" width="11.42578125" style="493" customWidth="1"/>
    <col min="11775" max="11775" width="94" style="493" bestFit="1" customWidth="1"/>
    <col min="11776" max="11779" width="10.7109375" style="493" customWidth="1"/>
    <col min="11780" max="12030" width="11.42578125" style="493" customWidth="1"/>
    <col min="12031" max="12031" width="94" style="493" bestFit="1" customWidth="1"/>
    <col min="12032" max="12035" width="10.7109375" style="493" customWidth="1"/>
    <col min="12036" max="12286" width="11.42578125" style="493" customWidth="1"/>
    <col min="12287" max="12287" width="94" style="493" bestFit="1" customWidth="1"/>
    <col min="12288" max="12291" width="10.7109375" style="493" customWidth="1"/>
    <col min="12292" max="12542" width="11.42578125" style="493" customWidth="1"/>
    <col min="12543" max="12543" width="94" style="493" bestFit="1" customWidth="1"/>
    <col min="12544" max="12547" width="10.7109375" style="493" customWidth="1"/>
    <col min="12548" max="12798" width="11.42578125" style="493" customWidth="1"/>
    <col min="12799" max="12799" width="94" style="493" bestFit="1" customWidth="1"/>
    <col min="12800" max="12803" width="10.7109375" style="493" customWidth="1"/>
    <col min="12804" max="13054" width="11.42578125" style="493" customWidth="1"/>
    <col min="13055" max="13055" width="94" style="493" bestFit="1" customWidth="1"/>
    <col min="13056" max="13059" width="10.7109375" style="493" customWidth="1"/>
    <col min="13060" max="13310" width="11.42578125" style="493" customWidth="1"/>
    <col min="13311" max="13311" width="94" style="493" bestFit="1" customWidth="1"/>
    <col min="13312" max="13315" width="10.7109375" style="493" customWidth="1"/>
    <col min="13316" max="13566" width="11.42578125" style="493" customWidth="1"/>
    <col min="13567" max="13567" width="94" style="493" bestFit="1" customWidth="1"/>
    <col min="13568" max="13571" width="10.7109375" style="493" customWidth="1"/>
    <col min="13572" max="13822" width="11.42578125" style="493" customWidth="1"/>
    <col min="13823" max="13823" width="94" style="493" bestFit="1" customWidth="1"/>
    <col min="13824" max="13827" width="10.7109375" style="493" customWidth="1"/>
    <col min="13828" max="14078" width="11.42578125" style="493" customWidth="1"/>
    <col min="14079" max="14079" width="94" style="493" bestFit="1" customWidth="1"/>
    <col min="14080" max="14083" width="10.7109375" style="493" customWidth="1"/>
    <col min="14084" max="14334" width="11.42578125" style="493" customWidth="1"/>
    <col min="14335" max="14335" width="94" style="493" bestFit="1" customWidth="1"/>
    <col min="14336" max="14339" width="10.7109375" style="493" customWidth="1"/>
    <col min="14340" max="14590" width="11.42578125" style="493" customWidth="1"/>
    <col min="14591" max="14591" width="94" style="493" bestFit="1" customWidth="1"/>
    <col min="14592" max="14595" width="10.7109375" style="493" customWidth="1"/>
    <col min="14596" max="14846" width="11.42578125" style="493" customWidth="1"/>
    <col min="14847" max="14847" width="94" style="493" bestFit="1" customWidth="1"/>
    <col min="14848" max="14851" width="10.7109375" style="493" customWidth="1"/>
    <col min="14852" max="15102" width="11.42578125" style="493" customWidth="1"/>
    <col min="15103" max="15103" width="94" style="493" bestFit="1" customWidth="1"/>
    <col min="15104" max="15107" width="10.7109375" style="493" customWidth="1"/>
    <col min="15108" max="15358" width="11.42578125" style="493" customWidth="1"/>
    <col min="15359" max="15359" width="94" style="493" bestFit="1" customWidth="1"/>
    <col min="15360" max="15363" width="10.7109375" style="493" customWidth="1"/>
    <col min="15364" max="15614" width="11.42578125" style="493" customWidth="1"/>
    <col min="15615" max="15615" width="94" style="493" bestFit="1" customWidth="1"/>
    <col min="15616" max="15619" width="10.7109375" style="493" customWidth="1"/>
    <col min="15620" max="15870" width="11.42578125" style="493" customWidth="1"/>
    <col min="15871" max="15871" width="94" style="493" bestFit="1" customWidth="1"/>
    <col min="15872" max="15875" width="10.7109375" style="493" customWidth="1"/>
    <col min="15876" max="16126" width="11.42578125" style="493" customWidth="1"/>
    <col min="16127" max="16127" width="94" style="493" bestFit="1" customWidth="1"/>
    <col min="16128" max="16131" width="10.7109375" style="493" customWidth="1"/>
    <col min="16132" max="16384" width="11.42578125" style="493" customWidth="1"/>
  </cols>
  <sheetData>
    <row r="1" spans="1:5" s="509" customFormat="1" ht="30" customHeight="1">
      <c r="A1" s="767" t="s">
        <v>1091</v>
      </c>
      <c r="B1" s="767"/>
      <c r="C1" s="767"/>
      <c r="D1" s="767"/>
      <c r="E1" s="767"/>
    </row>
    <row r="2" spans="1:5" s="509" customFormat="1" ht="15" customHeight="1">
      <c r="A2" s="768" t="s">
        <v>443</v>
      </c>
      <c r="B2" s="768"/>
      <c r="C2" s="768"/>
      <c r="D2" s="768"/>
      <c r="E2" s="771"/>
    </row>
    <row r="3" spans="1:5" s="509" customFormat="1" ht="15" customHeight="1">
      <c r="A3" s="768" t="s">
        <v>2</v>
      </c>
      <c r="B3" s="768"/>
      <c r="C3" s="768"/>
      <c r="D3" s="768"/>
      <c r="E3" s="768"/>
    </row>
    <row r="4" spans="1:5" s="510" customFormat="1" ht="30" customHeight="1">
      <c r="A4" s="769" t="s">
        <v>3</v>
      </c>
      <c r="B4" s="769"/>
      <c r="C4" s="769"/>
      <c r="D4" s="769"/>
      <c r="E4" s="769"/>
    </row>
    <row r="5" spans="1:5" ht="3.75" customHeight="1">
      <c r="A5" s="511"/>
      <c r="B5" s="512"/>
      <c r="C5" s="512"/>
      <c r="D5" s="512"/>
      <c r="E5" s="512"/>
    </row>
    <row r="6" spans="1:5" s="516" customFormat="1" ht="30" customHeight="1" thickBot="1">
      <c r="A6" s="513"/>
      <c r="B6" s="514" t="s">
        <v>1092</v>
      </c>
      <c r="C6" s="514" t="s">
        <v>1093</v>
      </c>
      <c r="D6" s="514" t="s">
        <v>1094</v>
      </c>
      <c r="E6" s="515" t="s">
        <v>1095</v>
      </c>
    </row>
    <row r="7" spans="1:5" s="520" customFormat="1" ht="15" customHeight="1">
      <c r="A7" s="517" t="s">
        <v>9</v>
      </c>
      <c r="B7" s="518">
        <v>521632.37488000002</v>
      </c>
      <c r="C7" s="518">
        <v>176259.72509999998</v>
      </c>
      <c r="D7" s="518">
        <v>292593.07312999998</v>
      </c>
      <c r="E7" s="518">
        <v>990485.17310999986</v>
      </c>
    </row>
    <row r="8" spans="1:5" s="520" customFormat="1" ht="15" customHeight="1">
      <c r="A8" s="475" t="s">
        <v>10</v>
      </c>
      <c r="B8" s="521">
        <v>53536.502789999999</v>
      </c>
      <c r="C8" s="521">
        <v>12503.30306</v>
      </c>
      <c r="D8" s="521">
        <v>4226.8229700000002</v>
      </c>
      <c r="E8" s="521">
        <v>70266.628819999998</v>
      </c>
    </row>
    <row r="9" spans="1:5" s="522" customFormat="1" ht="15" customHeight="1">
      <c r="A9" s="475" t="s">
        <v>19</v>
      </c>
      <c r="B9" s="521">
        <v>5959.08907</v>
      </c>
      <c r="C9" s="521">
        <v>2749.1990699999997</v>
      </c>
      <c r="D9" s="521">
        <v>130.07908</v>
      </c>
      <c r="E9" s="521">
        <v>8838.3672200000001</v>
      </c>
    </row>
    <row r="10" spans="1:5" s="522" customFormat="1" ht="15" customHeight="1">
      <c r="A10" s="475" t="s">
        <v>28</v>
      </c>
      <c r="B10" s="521">
        <v>415396.48567000002</v>
      </c>
      <c r="C10" s="521">
        <v>144794.12826</v>
      </c>
      <c r="D10" s="521">
        <v>282001.10732999997</v>
      </c>
      <c r="E10" s="521">
        <v>842191.72126000002</v>
      </c>
    </row>
    <row r="11" spans="1:5" s="522" customFormat="1" ht="15" customHeight="1">
      <c r="A11" s="463" t="s">
        <v>30</v>
      </c>
      <c r="B11" s="521">
        <v>255332.05114</v>
      </c>
      <c r="C11" s="521">
        <v>56985.597560000002</v>
      </c>
      <c r="D11" s="521">
        <v>217709.91308000003</v>
      </c>
      <c r="E11" s="521">
        <v>530027.56178000011</v>
      </c>
    </row>
    <row r="12" spans="1:5" s="522" customFormat="1" ht="15" customHeight="1">
      <c r="A12" s="463" t="s">
        <v>1096</v>
      </c>
      <c r="B12" s="521">
        <v>129198.3083</v>
      </c>
      <c r="C12" s="521">
        <v>59253.956299999998</v>
      </c>
      <c r="D12" s="521">
        <v>49129.858639999999</v>
      </c>
      <c r="E12" s="521">
        <v>237582.12323999999</v>
      </c>
    </row>
    <row r="13" spans="1:5" s="522" customFormat="1" ht="15" customHeight="1">
      <c r="A13" s="463" t="s">
        <v>34</v>
      </c>
      <c r="B13" s="521">
        <v>7189.1495500000001</v>
      </c>
      <c r="C13" s="521">
        <v>4195.6896699999998</v>
      </c>
      <c r="D13" s="521">
        <v>1132.2816200000002</v>
      </c>
      <c r="E13" s="521">
        <v>12517.12084</v>
      </c>
    </row>
    <row r="14" spans="1:5" s="522" customFormat="1" ht="15" customHeight="1">
      <c r="A14" s="463" t="s">
        <v>1097</v>
      </c>
      <c r="B14" s="521">
        <v>4314.2262599999995</v>
      </c>
      <c r="C14" s="521">
        <v>6190.7532199999996</v>
      </c>
      <c r="D14" s="521">
        <v>1390.52287</v>
      </c>
      <c r="E14" s="521">
        <v>11895.502349999999</v>
      </c>
    </row>
    <row r="15" spans="1:5" s="522" customFormat="1" ht="15" customHeight="1">
      <c r="A15" s="463" t="s">
        <v>38</v>
      </c>
      <c r="B15" s="521">
        <v>714.64166</v>
      </c>
      <c r="C15" s="521">
        <v>294.25559000000004</v>
      </c>
      <c r="D15" s="521">
        <v>0</v>
      </c>
      <c r="E15" s="521">
        <v>1008.89725</v>
      </c>
    </row>
    <row r="16" spans="1:5" s="522" customFormat="1" ht="15" customHeight="1">
      <c r="A16" s="463" t="s">
        <v>1098</v>
      </c>
      <c r="B16" s="521">
        <v>3071.16633</v>
      </c>
      <c r="C16" s="521">
        <v>2077.3141999999998</v>
      </c>
      <c r="D16" s="521">
        <v>2033.3102699999999</v>
      </c>
      <c r="E16" s="521">
        <v>7181.7907999999998</v>
      </c>
    </row>
    <row r="17" spans="1:5" s="522" customFormat="1" ht="15" customHeight="1">
      <c r="A17" s="463" t="s">
        <v>41</v>
      </c>
      <c r="B17" s="521">
        <v>27350.213170000003</v>
      </c>
      <c r="C17" s="521">
        <v>19806.306780000003</v>
      </c>
      <c r="D17" s="521">
        <v>11942.87529</v>
      </c>
      <c r="E17" s="521">
        <v>59099.395239999998</v>
      </c>
    </row>
    <row r="18" spans="1:5" s="522" customFormat="1" ht="15" customHeight="1">
      <c r="A18" s="463" t="s">
        <v>54</v>
      </c>
      <c r="B18" s="521">
        <v>-11773.27074</v>
      </c>
      <c r="C18" s="521">
        <v>-4009.7450600000002</v>
      </c>
      <c r="D18" s="521">
        <v>-1337.65444</v>
      </c>
      <c r="E18" s="521">
        <v>-17120.670239999999</v>
      </c>
    </row>
    <row r="19" spans="1:5" s="522" customFormat="1" ht="15" customHeight="1">
      <c r="A19" s="475" t="s">
        <v>71</v>
      </c>
      <c r="B19" s="521">
        <v>26551.772960000002</v>
      </c>
      <c r="C19" s="521">
        <v>8814.2046999999984</v>
      </c>
      <c r="D19" s="521">
        <v>3595.30764</v>
      </c>
      <c r="E19" s="521">
        <v>38961.285300000003</v>
      </c>
    </row>
    <row r="20" spans="1:5" s="522" customFormat="1" ht="15" customHeight="1">
      <c r="A20" s="475" t="s">
        <v>77</v>
      </c>
      <c r="B20" s="521">
        <v>16632.993549999999</v>
      </c>
      <c r="C20" s="521">
        <v>7220.1603800000003</v>
      </c>
      <c r="D20" s="521">
        <v>2420.2373399999997</v>
      </c>
      <c r="E20" s="521">
        <v>26273.39127</v>
      </c>
    </row>
    <row r="21" spans="1:5" s="522" customFormat="1" ht="15" customHeight="1">
      <c r="A21" s="475" t="s">
        <v>83</v>
      </c>
      <c r="B21" s="521">
        <v>20.316650000000003</v>
      </c>
      <c r="C21" s="521">
        <v>0</v>
      </c>
      <c r="D21" s="521">
        <v>0</v>
      </c>
      <c r="E21" s="521">
        <v>20.316650000000003</v>
      </c>
    </row>
    <row r="22" spans="1:5" s="522" customFormat="1" ht="15" customHeight="1">
      <c r="A22" s="475" t="s">
        <v>87</v>
      </c>
      <c r="B22" s="521">
        <v>3516.1691600000004</v>
      </c>
      <c r="C22" s="521">
        <v>131.03916999999998</v>
      </c>
      <c r="D22" s="521">
        <v>87.851729999999989</v>
      </c>
      <c r="E22" s="521">
        <v>3735.0600600000002</v>
      </c>
    </row>
    <row r="23" spans="1:5" s="522" customFormat="1" ht="15" customHeight="1">
      <c r="A23" s="475" t="s">
        <v>97</v>
      </c>
      <c r="B23" s="521">
        <v>19.045030000000001</v>
      </c>
      <c r="C23" s="521">
        <v>47.690460000000002</v>
      </c>
      <c r="D23" s="521">
        <v>131.66704000000001</v>
      </c>
      <c r="E23" s="521">
        <v>198.40253000000001</v>
      </c>
    </row>
    <row r="24" spans="1:5" s="520" customFormat="1" ht="15" customHeight="1" thickBot="1">
      <c r="A24" s="475" t="s">
        <v>103</v>
      </c>
      <c r="B24" s="521">
        <v>0</v>
      </c>
      <c r="C24" s="521">
        <v>0</v>
      </c>
      <c r="D24" s="521">
        <v>0</v>
      </c>
      <c r="E24" s="521">
        <v>0</v>
      </c>
    </row>
    <row r="25" spans="1:5" ht="15" customHeight="1">
      <c r="A25" s="523" t="s">
        <v>110</v>
      </c>
      <c r="B25" s="524">
        <v>480278.00643000001</v>
      </c>
      <c r="C25" s="524">
        <v>157967.99887000001</v>
      </c>
      <c r="D25" s="524">
        <v>251505.18444000001</v>
      </c>
      <c r="E25" s="518">
        <v>889751.18974000006</v>
      </c>
    </row>
    <row r="26" spans="1:5" ht="15" customHeight="1">
      <c r="A26" s="475" t="s">
        <v>111</v>
      </c>
      <c r="B26" s="521">
        <v>0</v>
      </c>
      <c r="C26" s="521">
        <v>0</v>
      </c>
      <c r="D26" s="521">
        <v>0</v>
      </c>
      <c r="E26" s="521">
        <v>0</v>
      </c>
    </row>
    <row r="27" spans="1:5" ht="15" customHeight="1">
      <c r="A27" s="463" t="s">
        <v>112</v>
      </c>
      <c r="B27" s="521">
        <v>0</v>
      </c>
      <c r="C27" s="521">
        <v>0</v>
      </c>
      <c r="D27" s="521">
        <v>0</v>
      </c>
      <c r="E27" s="521">
        <v>0</v>
      </c>
    </row>
    <row r="28" spans="1:5" ht="15" customHeight="1">
      <c r="A28" s="463" t="s">
        <v>115</v>
      </c>
      <c r="B28" s="521">
        <v>0</v>
      </c>
      <c r="C28" s="521">
        <v>0</v>
      </c>
      <c r="D28" s="521">
        <v>0</v>
      </c>
      <c r="E28" s="521">
        <v>0</v>
      </c>
    </row>
    <row r="29" spans="1:5" ht="15" customHeight="1">
      <c r="A29" s="463" t="s">
        <v>116</v>
      </c>
      <c r="B29" s="521">
        <v>0</v>
      </c>
      <c r="C29" s="521">
        <v>0</v>
      </c>
      <c r="D29" s="521">
        <v>0</v>
      </c>
      <c r="E29" s="521">
        <v>0</v>
      </c>
    </row>
    <row r="30" spans="1:5" ht="15" customHeight="1">
      <c r="A30" s="463" t="s">
        <v>125</v>
      </c>
      <c r="B30" s="521">
        <v>0</v>
      </c>
      <c r="C30" s="521">
        <v>0</v>
      </c>
      <c r="D30" s="521">
        <v>0</v>
      </c>
      <c r="E30" s="521">
        <v>0</v>
      </c>
    </row>
    <row r="31" spans="1:5" ht="15" customHeight="1">
      <c r="A31" s="463" t="s">
        <v>126</v>
      </c>
      <c r="B31" s="521">
        <v>0</v>
      </c>
      <c r="C31" s="521">
        <v>0</v>
      </c>
      <c r="D31" s="521">
        <v>0</v>
      </c>
      <c r="E31" s="521">
        <v>0</v>
      </c>
    </row>
    <row r="32" spans="1:5" ht="15" customHeight="1">
      <c r="A32" s="463" t="s">
        <v>127</v>
      </c>
      <c r="B32" s="521">
        <v>0</v>
      </c>
      <c r="C32" s="521">
        <v>0</v>
      </c>
      <c r="D32" s="521">
        <v>0</v>
      </c>
      <c r="E32" s="521">
        <v>0</v>
      </c>
    </row>
    <row r="33" spans="1:5" ht="15" customHeight="1">
      <c r="A33" s="475" t="s">
        <v>128</v>
      </c>
      <c r="B33" s="521">
        <v>0</v>
      </c>
      <c r="C33" s="521">
        <v>0</v>
      </c>
      <c r="D33" s="521">
        <v>0</v>
      </c>
      <c r="E33" s="521">
        <v>0</v>
      </c>
    </row>
    <row r="34" spans="1:5" ht="15" customHeight="1">
      <c r="A34" s="475" t="s">
        <v>136</v>
      </c>
      <c r="B34" s="521">
        <v>114174.01979000001</v>
      </c>
      <c r="C34" s="521">
        <v>107832.85317</v>
      </c>
      <c r="D34" s="521">
        <v>48844.805560000001</v>
      </c>
      <c r="E34" s="521">
        <v>270851.67852000002</v>
      </c>
    </row>
    <row r="35" spans="1:5" ht="15" customHeight="1">
      <c r="A35" s="475" t="s">
        <v>145</v>
      </c>
      <c r="B35" s="521">
        <v>12308.44292</v>
      </c>
      <c r="C35" s="521">
        <v>2179.0956200000001</v>
      </c>
      <c r="D35" s="521">
        <v>4681.3475199999993</v>
      </c>
      <c r="E35" s="521">
        <v>19168.886059999997</v>
      </c>
    </row>
    <row r="36" spans="1:5" ht="15" customHeight="1">
      <c r="A36" s="475" t="s">
        <v>148</v>
      </c>
      <c r="B36" s="521">
        <v>7647.0758900000001</v>
      </c>
      <c r="C36" s="521">
        <v>1839.2722800000001</v>
      </c>
      <c r="D36" s="521">
        <v>1951.32798</v>
      </c>
      <c r="E36" s="521">
        <v>11437.676150000001</v>
      </c>
    </row>
    <row r="37" spans="1:5" ht="15" customHeight="1">
      <c r="A37" s="475" t="s">
        <v>155</v>
      </c>
      <c r="B37" s="521">
        <v>346148.46782999998</v>
      </c>
      <c r="C37" s="521">
        <v>46116.777799999996</v>
      </c>
      <c r="D37" s="521">
        <v>192223.24313999998</v>
      </c>
      <c r="E37" s="521">
        <v>584488.48876999994</v>
      </c>
    </row>
    <row r="38" spans="1:5" s="520" customFormat="1" ht="15" customHeight="1">
      <c r="A38" s="475" t="s">
        <v>160</v>
      </c>
      <c r="B38" s="521">
        <v>0</v>
      </c>
      <c r="C38" s="521">
        <v>0</v>
      </c>
      <c r="D38" s="521">
        <v>3804.4602400000003</v>
      </c>
      <c r="E38" s="521">
        <v>3804.4602400000003</v>
      </c>
    </row>
    <row r="39" spans="1:5" s="520" customFormat="1" ht="15" customHeight="1" thickBot="1">
      <c r="A39" s="475" t="s">
        <v>129</v>
      </c>
      <c r="B39" s="521">
        <v>0</v>
      </c>
      <c r="C39" s="521">
        <v>0</v>
      </c>
      <c r="D39" s="521">
        <v>0</v>
      </c>
      <c r="E39" s="521">
        <v>0</v>
      </c>
    </row>
    <row r="40" spans="1:5" ht="15" customHeight="1">
      <c r="A40" s="523" t="s">
        <v>169</v>
      </c>
      <c r="B40" s="524">
        <v>41354.368450000002</v>
      </c>
      <c r="C40" s="524">
        <v>18291.72623</v>
      </c>
      <c r="D40" s="524">
        <v>41087.888700000003</v>
      </c>
      <c r="E40" s="518">
        <v>100733.98338000001</v>
      </c>
    </row>
    <row r="41" spans="1:5" ht="15" customHeight="1">
      <c r="A41" s="475" t="s">
        <v>170</v>
      </c>
      <c r="B41" s="521">
        <v>17000</v>
      </c>
      <c r="C41" s="521">
        <v>16637.400000000001</v>
      </c>
      <c r="D41" s="521">
        <v>14861.6</v>
      </c>
      <c r="E41" s="521">
        <v>48499</v>
      </c>
    </row>
    <row r="42" spans="1:5" ht="15" customHeight="1">
      <c r="A42" s="475" t="s">
        <v>174</v>
      </c>
      <c r="B42" s="521">
        <v>0</v>
      </c>
      <c r="C42" s="521">
        <v>0</v>
      </c>
      <c r="D42" s="521">
        <v>7871.85</v>
      </c>
      <c r="E42" s="521">
        <v>7871.85</v>
      </c>
    </row>
    <row r="43" spans="1:5" ht="15" customHeight="1">
      <c r="A43" s="475" t="s">
        <v>178</v>
      </c>
      <c r="B43" s="521">
        <v>0</v>
      </c>
      <c r="C43" s="521">
        <v>0</v>
      </c>
      <c r="D43" s="521">
        <v>0</v>
      </c>
      <c r="E43" s="521">
        <v>0</v>
      </c>
    </row>
    <row r="44" spans="1:5" ht="15" customHeight="1">
      <c r="A44" s="475" t="s">
        <v>180</v>
      </c>
      <c r="B44" s="521">
        <v>23417.963800000001</v>
      </c>
      <c r="C44" s="521">
        <v>1441.3443300000001</v>
      </c>
      <c r="D44" s="521">
        <v>15471.91747</v>
      </c>
      <c r="E44" s="521">
        <v>40331.225600000005</v>
      </c>
    </row>
    <row r="45" spans="1:5" ht="15" customHeight="1">
      <c r="A45" s="475" t="s">
        <v>184</v>
      </c>
      <c r="B45" s="521">
        <v>936.40465000000006</v>
      </c>
      <c r="C45" s="521">
        <v>212.9819</v>
      </c>
      <c r="D45" s="521">
        <v>2882.5212299999998</v>
      </c>
      <c r="E45" s="521">
        <v>4031.90778</v>
      </c>
    </row>
    <row r="46" spans="1:5" ht="15" customHeight="1">
      <c r="A46" s="463" t="s">
        <v>185</v>
      </c>
      <c r="B46" s="521">
        <v>6.5060000000000007E-2</v>
      </c>
      <c r="C46" s="521">
        <v>732.06619999999998</v>
      </c>
      <c r="D46" s="521">
        <v>716.51275999999996</v>
      </c>
      <c r="E46" s="521">
        <v>1448.64402</v>
      </c>
    </row>
    <row r="47" spans="1:5" s="520" customFormat="1" ht="15" customHeight="1" thickBot="1">
      <c r="A47" s="463" t="s">
        <v>186</v>
      </c>
      <c r="B47" s="521">
        <v>936.33958999999993</v>
      </c>
      <c r="C47" s="521">
        <v>-519.08429999999998</v>
      </c>
      <c r="D47" s="521">
        <v>2166.0084700000002</v>
      </c>
      <c r="E47" s="521">
        <v>2583.2637600000003</v>
      </c>
    </row>
    <row r="48" spans="1:5" ht="15" customHeight="1">
      <c r="A48" s="523" t="s">
        <v>187</v>
      </c>
      <c r="B48" s="524">
        <v>521632.37488000002</v>
      </c>
      <c r="C48" s="524">
        <v>176259.72509999998</v>
      </c>
      <c r="D48" s="524">
        <v>292593.07313999999</v>
      </c>
      <c r="E48" s="518">
        <v>990485.17311999993</v>
      </c>
    </row>
    <row r="49" spans="1:5" ht="15" customHeight="1">
      <c r="A49" s="463" t="s">
        <v>188</v>
      </c>
      <c r="B49" s="521">
        <v>0</v>
      </c>
      <c r="C49" s="521">
        <v>0</v>
      </c>
      <c r="D49" s="521">
        <v>0</v>
      </c>
      <c r="E49" s="521">
        <v>0</v>
      </c>
    </row>
    <row r="50" spans="1:5" ht="15" customHeight="1" thickBot="1">
      <c r="A50" s="463" t="s">
        <v>208</v>
      </c>
      <c r="B50" s="521">
        <v>525625.33305999998</v>
      </c>
      <c r="C50" s="521">
        <v>586487.41494000005</v>
      </c>
      <c r="D50" s="521">
        <v>3845651.5878499998</v>
      </c>
      <c r="E50" s="521">
        <v>4957764.3358500004</v>
      </c>
    </row>
    <row r="51" spans="1:5">
      <c r="A51" s="523" t="s">
        <v>245</v>
      </c>
      <c r="B51" s="524">
        <v>36102.039830000002</v>
      </c>
      <c r="C51" s="524">
        <v>14483.208460000002</v>
      </c>
      <c r="D51" s="524">
        <v>19997.93907</v>
      </c>
      <c r="E51" s="518">
        <v>70583.187360000011</v>
      </c>
    </row>
    <row r="52" spans="1:5" ht="15" customHeight="1">
      <c r="A52" s="463" t="s">
        <v>257</v>
      </c>
      <c r="B52" s="521">
        <v>-21396.628089999998</v>
      </c>
      <c r="C52" s="521">
        <v>-8711.3353999999999</v>
      </c>
      <c r="D52" s="521">
        <v>-11393.75952</v>
      </c>
      <c r="E52" s="521">
        <v>-41501.723010000002</v>
      </c>
    </row>
    <row r="53" spans="1:5" ht="15" customHeight="1">
      <c r="A53" s="475" t="s">
        <v>265</v>
      </c>
      <c r="B53" s="521">
        <v>14705.41174</v>
      </c>
      <c r="C53" s="521">
        <v>5771.8730599999999</v>
      </c>
      <c r="D53" s="521">
        <v>8604.1795500000007</v>
      </c>
      <c r="E53" s="521">
        <v>29081.464350000002</v>
      </c>
    </row>
    <row r="54" spans="1:5" ht="15" customHeight="1">
      <c r="A54" s="463" t="s">
        <v>266</v>
      </c>
      <c r="B54" s="521">
        <v>4463.5160300000007</v>
      </c>
      <c r="C54" s="521">
        <v>2710.4146299999998</v>
      </c>
      <c r="D54" s="521">
        <v>414.27024</v>
      </c>
      <c r="E54" s="521">
        <v>7588.2008999999998</v>
      </c>
    </row>
    <row r="55" spans="1:5" ht="15" customHeight="1">
      <c r="A55" s="463" t="s">
        <v>273</v>
      </c>
      <c r="B55" s="521">
        <v>-4352.4289100000005</v>
      </c>
      <c r="C55" s="521">
        <v>-2559.0334900000003</v>
      </c>
      <c r="D55" s="521">
        <v>-1222.75956</v>
      </c>
      <c r="E55" s="521">
        <v>-8134.2219600000008</v>
      </c>
    </row>
    <row r="56" spans="1:5" ht="15" customHeight="1">
      <c r="A56" s="475" t="s">
        <v>279</v>
      </c>
      <c r="B56" s="521">
        <v>14816.49886</v>
      </c>
      <c r="C56" s="521">
        <v>5923.2542000000003</v>
      </c>
      <c r="D56" s="521">
        <v>7795.6902300000002</v>
      </c>
      <c r="E56" s="521">
        <v>28535.443289999999</v>
      </c>
    </row>
    <row r="57" spans="1:5" ht="15" customHeight="1">
      <c r="A57" s="463" t="s">
        <v>280</v>
      </c>
      <c r="B57" s="521">
        <v>13236.28109</v>
      </c>
      <c r="C57" s="521">
        <v>6583.8329599999997</v>
      </c>
      <c r="D57" s="521">
        <v>1959.65219</v>
      </c>
      <c r="E57" s="521">
        <v>21779.766240000001</v>
      </c>
    </row>
    <row r="58" spans="1:5" ht="15" customHeight="1">
      <c r="A58" s="463" t="s">
        <v>288</v>
      </c>
      <c r="B58" s="521">
        <v>-16325.106089999999</v>
      </c>
      <c r="C58" s="521">
        <v>-8103.31999</v>
      </c>
      <c r="D58" s="521">
        <v>-1948.37742</v>
      </c>
      <c r="E58" s="521">
        <v>-26376.803499999998</v>
      </c>
    </row>
    <row r="59" spans="1:5" ht="15" customHeight="1">
      <c r="A59" s="475" t="s">
        <v>295</v>
      </c>
      <c r="B59" s="521">
        <v>11727.673859999999</v>
      </c>
      <c r="C59" s="521">
        <v>4403.7671700000001</v>
      </c>
      <c r="D59" s="521">
        <v>7806.9650000000001</v>
      </c>
      <c r="E59" s="521">
        <v>23938.406029999998</v>
      </c>
    </row>
    <row r="60" spans="1:5" ht="15" customHeight="1">
      <c r="A60" s="463" t="s">
        <v>296</v>
      </c>
      <c r="B60" s="521">
        <v>-11620.67203</v>
      </c>
      <c r="C60" s="521">
        <v>-4663.5609199999999</v>
      </c>
      <c r="D60" s="521">
        <v>-5387.9829500000005</v>
      </c>
      <c r="E60" s="521">
        <v>-21672.215899999999</v>
      </c>
    </row>
    <row r="61" spans="1:5" ht="15" customHeight="1">
      <c r="A61" s="475" t="s">
        <v>306</v>
      </c>
      <c r="B61" s="521">
        <v>107.00183</v>
      </c>
      <c r="C61" s="521">
        <v>-259.79374999999999</v>
      </c>
      <c r="D61" s="521">
        <v>2418.9820499999996</v>
      </c>
      <c r="E61" s="521">
        <v>2266.1901299999995</v>
      </c>
    </row>
    <row r="62" spans="1:5" ht="15" customHeight="1">
      <c r="A62" s="463" t="s">
        <v>307</v>
      </c>
      <c r="B62" s="521">
        <v>368.42703999999998</v>
      </c>
      <c r="C62" s="521">
        <v>0</v>
      </c>
      <c r="D62" s="521">
        <v>246.14767999999998</v>
      </c>
      <c r="E62" s="521">
        <v>614.57471999999996</v>
      </c>
    </row>
    <row r="63" spans="1:5" ht="15" customHeight="1">
      <c r="A63" s="463" t="s">
        <v>308</v>
      </c>
      <c r="B63" s="521">
        <v>368.42703999999998</v>
      </c>
      <c r="C63" s="521">
        <v>0</v>
      </c>
      <c r="D63" s="521">
        <v>246.14767999999998</v>
      </c>
      <c r="E63" s="521">
        <v>614.57471999999996</v>
      </c>
    </row>
    <row r="64" spans="1:5" ht="15" customHeight="1">
      <c r="A64" s="463" t="s">
        <v>309</v>
      </c>
      <c r="B64" s="521">
        <v>0</v>
      </c>
      <c r="C64" s="521">
        <v>0</v>
      </c>
      <c r="D64" s="521">
        <v>0</v>
      </c>
      <c r="E64" s="521">
        <v>0</v>
      </c>
    </row>
    <row r="65" spans="1:5" ht="15" customHeight="1">
      <c r="A65" s="463" t="s">
        <v>310</v>
      </c>
      <c r="B65" s="521">
        <v>-8.2931100000000004</v>
      </c>
      <c r="C65" s="521">
        <v>0</v>
      </c>
      <c r="D65" s="521">
        <v>0</v>
      </c>
      <c r="E65" s="521">
        <v>-8.2931100000000004</v>
      </c>
    </row>
    <row r="66" spans="1:5" ht="15" customHeight="1">
      <c r="A66" s="463" t="s">
        <v>311</v>
      </c>
      <c r="B66" s="521">
        <v>-8.2931100000000004</v>
      </c>
      <c r="C66" s="521">
        <v>0</v>
      </c>
      <c r="D66" s="521">
        <v>0</v>
      </c>
      <c r="E66" s="521">
        <v>-8.2931100000000004</v>
      </c>
    </row>
    <row r="67" spans="1:5" ht="15" customHeight="1">
      <c r="A67" s="463" t="s">
        <v>312</v>
      </c>
      <c r="B67" s="521">
        <v>0</v>
      </c>
      <c r="C67" s="521">
        <v>0</v>
      </c>
      <c r="D67" s="521">
        <v>0</v>
      </c>
      <c r="E67" s="521">
        <v>0</v>
      </c>
    </row>
    <row r="68" spans="1:5" ht="15" customHeight="1">
      <c r="A68" s="475" t="s">
        <v>313</v>
      </c>
      <c r="B68" s="521">
        <v>467.13576</v>
      </c>
      <c r="C68" s="521">
        <v>-259.79374999999999</v>
      </c>
      <c r="D68" s="521">
        <v>2665.1297300000001</v>
      </c>
      <c r="E68" s="521">
        <v>2872.47174</v>
      </c>
    </row>
    <row r="69" spans="1:5" ht="15" customHeight="1">
      <c r="A69" s="463" t="s">
        <v>1099</v>
      </c>
      <c r="B69" s="521">
        <v>865.46629000000007</v>
      </c>
      <c r="C69" s="521">
        <v>0</v>
      </c>
      <c r="D69" s="521">
        <v>665.44422999999995</v>
      </c>
      <c r="E69" s="521">
        <v>1530.9105199999999</v>
      </c>
    </row>
    <row r="70" spans="1:5" ht="15" customHeight="1">
      <c r="A70" s="463" t="s">
        <v>1100</v>
      </c>
      <c r="B70" s="521">
        <v>0</v>
      </c>
      <c r="C70" s="521">
        <v>0</v>
      </c>
      <c r="D70" s="521">
        <v>0</v>
      </c>
      <c r="E70" s="521">
        <v>0</v>
      </c>
    </row>
    <row r="71" spans="1:5" ht="15" customHeight="1">
      <c r="A71" s="475" t="s">
        <v>315</v>
      </c>
      <c r="B71" s="521">
        <v>1332.60205</v>
      </c>
      <c r="C71" s="521">
        <v>-259.79374999999999</v>
      </c>
      <c r="D71" s="521">
        <v>3330.5739600000002</v>
      </c>
      <c r="E71" s="521">
        <v>4403.3822600000003</v>
      </c>
    </row>
    <row r="72" spans="1:5" ht="15" customHeight="1">
      <c r="A72" s="463" t="s">
        <v>1101</v>
      </c>
      <c r="B72" s="521">
        <v>0</v>
      </c>
      <c r="C72" s="521">
        <v>109.97939</v>
      </c>
      <c r="D72" s="521">
        <v>0</v>
      </c>
      <c r="E72" s="521">
        <v>109.97939</v>
      </c>
    </row>
    <row r="73" spans="1:5" ht="15" customHeight="1">
      <c r="A73" s="463" t="s">
        <v>1102</v>
      </c>
      <c r="B73" s="521">
        <v>0</v>
      </c>
      <c r="C73" s="521">
        <v>-369.26994000000002</v>
      </c>
      <c r="D73" s="521">
        <v>0</v>
      </c>
      <c r="E73" s="521">
        <v>-369.26994000000002</v>
      </c>
    </row>
    <row r="74" spans="1:5" ht="15" customHeight="1">
      <c r="A74" s="475" t="s">
        <v>317</v>
      </c>
      <c r="B74" s="521">
        <v>1332.60205</v>
      </c>
      <c r="C74" s="521">
        <v>-519.08429999999998</v>
      </c>
      <c r="D74" s="521">
        <v>3330.5739600000002</v>
      </c>
      <c r="E74" s="521">
        <v>4144.0917100000006</v>
      </c>
    </row>
    <row r="75" spans="1:5" ht="15" customHeight="1">
      <c r="A75" s="463" t="s">
        <v>318</v>
      </c>
      <c r="B75" s="525">
        <v>0</v>
      </c>
      <c r="C75" s="525">
        <v>0</v>
      </c>
      <c r="D75" s="525">
        <v>0</v>
      </c>
      <c r="E75" s="521">
        <v>0</v>
      </c>
    </row>
    <row r="76" spans="1:5" ht="15" customHeight="1">
      <c r="A76" s="475" t="s">
        <v>319</v>
      </c>
      <c r="B76" s="525">
        <v>1332.60205</v>
      </c>
      <c r="C76" s="525">
        <v>-519.08429999999998</v>
      </c>
      <c r="D76" s="525">
        <v>3330.5739600000002</v>
      </c>
      <c r="E76" s="521">
        <v>4144.0917100000006</v>
      </c>
    </row>
    <row r="77" spans="1:5" s="527" customFormat="1" ht="15" customHeight="1" thickBot="1">
      <c r="A77" s="526" t="s">
        <v>320</v>
      </c>
      <c r="B77" s="525">
        <v>-396.26246000000003</v>
      </c>
      <c r="C77" s="525">
        <v>0</v>
      </c>
      <c r="D77" s="525">
        <v>-1164.56549</v>
      </c>
      <c r="E77" s="521">
        <v>-1560.8279499999999</v>
      </c>
    </row>
    <row r="78" spans="1:5" ht="15" customHeight="1">
      <c r="A78" s="528" t="s">
        <v>321</v>
      </c>
      <c r="B78" s="524">
        <v>936.33958999999993</v>
      </c>
      <c r="C78" s="524">
        <v>-519.08429999999998</v>
      </c>
      <c r="D78" s="524">
        <v>2166.0084700000002</v>
      </c>
      <c r="E78" s="518">
        <v>2583.2637600000003</v>
      </c>
    </row>
    <row r="79" spans="1:5" ht="3.75" customHeight="1" thickBot="1">
      <c r="A79" s="529"/>
      <c r="B79" s="530"/>
      <c r="C79" s="531"/>
      <c r="D79" s="531"/>
      <c r="E79" s="531"/>
    </row>
    <row r="80" spans="1:5" s="516" customFormat="1" ht="15" customHeight="1" thickTop="1">
      <c r="A80" s="475"/>
      <c r="B80" s="532"/>
      <c r="C80" s="532"/>
      <c r="D80" s="532"/>
      <c r="E80" s="533"/>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07"/>
  <sheetViews>
    <sheetView zoomScaleNormal="100" workbookViewId="0">
      <selection activeCell="F24" sqref="F24"/>
    </sheetView>
  </sheetViews>
  <sheetFormatPr baseColWidth="10" defaultColWidth="9.140625" defaultRowHeight="12.75"/>
  <cols>
    <col min="1" max="1" width="89.85546875" style="494" bestFit="1" customWidth="1"/>
    <col min="2" max="5" width="12.7109375" style="493" customWidth="1"/>
    <col min="6" max="7" width="9.140625" style="493" customWidth="1"/>
    <col min="8" max="8" width="12.28515625" style="493" customWidth="1"/>
    <col min="9" max="256" width="11.42578125" style="493" customWidth="1"/>
    <col min="257" max="257" width="89.85546875" style="493" bestFit="1" customWidth="1"/>
    <col min="258" max="261" width="12.7109375" style="493" customWidth="1"/>
    <col min="262" max="263" width="9.140625" style="493" customWidth="1"/>
    <col min="264" max="264" width="12.28515625" style="493" customWidth="1"/>
    <col min="265" max="512" width="11.42578125" style="493" customWidth="1"/>
    <col min="513" max="513" width="89.85546875" style="493" bestFit="1" customWidth="1"/>
    <col min="514" max="517" width="12.7109375" style="493" customWidth="1"/>
    <col min="518" max="519" width="9.140625" style="493" customWidth="1"/>
    <col min="520" max="520" width="12.28515625" style="493" customWidth="1"/>
    <col min="521" max="768" width="11.42578125" style="493" customWidth="1"/>
    <col min="769" max="769" width="89.85546875" style="493" bestFit="1" customWidth="1"/>
    <col min="770" max="773" width="12.7109375" style="493" customWidth="1"/>
    <col min="774" max="775" width="9.140625" style="493" customWidth="1"/>
    <col min="776" max="776" width="12.28515625" style="493" customWidth="1"/>
    <col min="777" max="1024" width="11.42578125" style="493" customWidth="1"/>
    <col min="1025" max="1025" width="89.85546875" style="493" bestFit="1" customWidth="1"/>
    <col min="1026" max="1029" width="12.7109375" style="493" customWidth="1"/>
    <col min="1030" max="1031" width="9.140625" style="493" customWidth="1"/>
    <col min="1032" max="1032" width="12.28515625" style="493" customWidth="1"/>
    <col min="1033" max="1280" width="11.42578125" style="493" customWidth="1"/>
    <col min="1281" max="1281" width="89.85546875" style="493" bestFit="1" customWidth="1"/>
    <col min="1282" max="1285" width="12.7109375" style="493" customWidth="1"/>
    <col min="1286" max="1287" width="9.140625" style="493" customWidth="1"/>
    <col min="1288" max="1288" width="12.28515625" style="493" customWidth="1"/>
    <col min="1289" max="1536" width="11.42578125" style="493" customWidth="1"/>
    <col min="1537" max="1537" width="89.85546875" style="493" bestFit="1" customWidth="1"/>
    <col min="1538" max="1541" width="12.7109375" style="493" customWidth="1"/>
    <col min="1542" max="1543" width="9.140625" style="493" customWidth="1"/>
    <col min="1544" max="1544" width="12.28515625" style="493" customWidth="1"/>
    <col min="1545" max="1792" width="11.42578125" style="493" customWidth="1"/>
    <col min="1793" max="1793" width="89.85546875" style="493" bestFit="1" customWidth="1"/>
    <col min="1794" max="1797" width="12.7109375" style="493" customWidth="1"/>
    <col min="1798" max="1799" width="9.140625" style="493" customWidth="1"/>
    <col min="1800" max="1800" width="12.28515625" style="493" customWidth="1"/>
    <col min="1801" max="2048" width="11.42578125" style="493" customWidth="1"/>
    <col min="2049" max="2049" width="89.85546875" style="493" bestFit="1" customWidth="1"/>
    <col min="2050" max="2053" width="12.7109375" style="493" customWidth="1"/>
    <col min="2054" max="2055" width="9.140625" style="493" customWidth="1"/>
    <col min="2056" max="2056" width="12.28515625" style="493" customWidth="1"/>
    <col min="2057" max="2304" width="11.42578125" style="493" customWidth="1"/>
    <col min="2305" max="2305" width="89.85546875" style="493" bestFit="1" customWidth="1"/>
    <col min="2306" max="2309" width="12.7109375" style="493" customWidth="1"/>
    <col min="2310" max="2311" width="9.140625" style="493" customWidth="1"/>
    <col min="2312" max="2312" width="12.28515625" style="493" customWidth="1"/>
    <col min="2313" max="2560" width="11.42578125" style="493" customWidth="1"/>
    <col min="2561" max="2561" width="89.85546875" style="493" bestFit="1" customWidth="1"/>
    <col min="2562" max="2565" width="12.7109375" style="493" customWidth="1"/>
    <col min="2566" max="2567" width="9.140625" style="493" customWidth="1"/>
    <col min="2568" max="2568" width="12.28515625" style="493" customWidth="1"/>
    <col min="2569" max="2816" width="11.42578125" style="493" customWidth="1"/>
    <col min="2817" max="2817" width="89.85546875" style="493" bestFit="1" customWidth="1"/>
    <col min="2818" max="2821" width="12.7109375" style="493" customWidth="1"/>
    <col min="2822" max="2823" width="9.140625" style="493" customWidth="1"/>
    <col min="2824" max="2824" width="12.28515625" style="493" customWidth="1"/>
    <col min="2825" max="3072" width="11.42578125" style="493" customWidth="1"/>
    <col min="3073" max="3073" width="89.85546875" style="493" bestFit="1" customWidth="1"/>
    <col min="3074" max="3077" width="12.7109375" style="493" customWidth="1"/>
    <col min="3078" max="3079" width="9.140625" style="493" customWidth="1"/>
    <col min="3080" max="3080" width="12.28515625" style="493" customWidth="1"/>
    <col min="3081" max="3328" width="11.42578125" style="493" customWidth="1"/>
    <col min="3329" max="3329" width="89.85546875" style="493" bestFit="1" customWidth="1"/>
    <col min="3330" max="3333" width="12.7109375" style="493" customWidth="1"/>
    <col min="3334" max="3335" width="9.140625" style="493" customWidth="1"/>
    <col min="3336" max="3336" width="12.28515625" style="493" customWidth="1"/>
    <col min="3337" max="3584" width="11.42578125" style="493" customWidth="1"/>
    <col min="3585" max="3585" width="89.85546875" style="493" bestFit="1" customWidth="1"/>
    <col min="3586" max="3589" width="12.7109375" style="493" customWidth="1"/>
    <col min="3590" max="3591" width="9.140625" style="493" customWidth="1"/>
    <col min="3592" max="3592" width="12.28515625" style="493" customWidth="1"/>
    <col min="3593" max="3840" width="11.42578125" style="493" customWidth="1"/>
    <col min="3841" max="3841" width="89.85546875" style="493" bestFit="1" customWidth="1"/>
    <col min="3842" max="3845" width="12.7109375" style="493" customWidth="1"/>
    <col min="3846" max="3847" width="9.140625" style="493" customWidth="1"/>
    <col min="3848" max="3848" width="12.28515625" style="493" customWidth="1"/>
    <col min="3849" max="4096" width="11.42578125" style="493" customWidth="1"/>
    <col min="4097" max="4097" width="89.85546875" style="493" bestFit="1" customWidth="1"/>
    <col min="4098" max="4101" width="12.7109375" style="493" customWidth="1"/>
    <col min="4102" max="4103" width="9.140625" style="493" customWidth="1"/>
    <col min="4104" max="4104" width="12.28515625" style="493" customWidth="1"/>
    <col min="4105" max="4352" width="11.42578125" style="493" customWidth="1"/>
    <col min="4353" max="4353" width="89.85546875" style="493" bestFit="1" customWidth="1"/>
    <col min="4354" max="4357" width="12.7109375" style="493" customWidth="1"/>
    <col min="4358" max="4359" width="9.140625" style="493" customWidth="1"/>
    <col min="4360" max="4360" width="12.28515625" style="493" customWidth="1"/>
    <col min="4361" max="4608" width="11.42578125" style="493" customWidth="1"/>
    <col min="4609" max="4609" width="89.85546875" style="493" bestFit="1" customWidth="1"/>
    <col min="4610" max="4613" width="12.7109375" style="493" customWidth="1"/>
    <col min="4614" max="4615" width="9.140625" style="493" customWidth="1"/>
    <col min="4616" max="4616" width="12.28515625" style="493" customWidth="1"/>
    <col min="4617" max="4864" width="11.42578125" style="493" customWidth="1"/>
    <col min="4865" max="4865" width="89.85546875" style="493" bestFit="1" customWidth="1"/>
    <col min="4866" max="4869" width="12.7109375" style="493" customWidth="1"/>
    <col min="4870" max="4871" width="9.140625" style="493" customWidth="1"/>
    <col min="4872" max="4872" width="12.28515625" style="493" customWidth="1"/>
    <col min="4873" max="5120" width="11.42578125" style="493" customWidth="1"/>
    <col min="5121" max="5121" width="89.85546875" style="493" bestFit="1" customWidth="1"/>
    <col min="5122" max="5125" width="12.7109375" style="493" customWidth="1"/>
    <col min="5126" max="5127" width="9.140625" style="493" customWidth="1"/>
    <col min="5128" max="5128" width="12.28515625" style="493" customWidth="1"/>
    <col min="5129" max="5376" width="11.42578125" style="493" customWidth="1"/>
    <col min="5377" max="5377" width="89.85546875" style="493" bestFit="1" customWidth="1"/>
    <col min="5378" max="5381" width="12.7109375" style="493" customWidth="1"/>
    <col min="5382" max="5383" width="9.140625" style="493" customWidth="1"/>
    <col min="5384" max="5384" width="12.28515625" style="493" customWidth="1"/>
    <col min="5385" max="5632" width="11.42578125" style="493" customWidth="1"/>
    <col min="5633" max="5633" width="89.85546875" style="493" bestFit="1" customWidth="1"/>
    <col min="5634" max="5637" width="12.7109375" style="493" customWidth="1"/>
    <col min="5638" max="5639" width="9.140625" style="493" customWidth="1"/>
    <col min="5640" max="5640" width="12.28515625" style="493" customWidth="1"/>
    <col min="5641" max="5888" width="11.42578125" style="493" customWidth="1"/>
    <col min="5889" max="5889" width="89.85546875" style="493" bestFit="1" customWidth="1"/>
    <col min="5890" max="5893" width="12.7109375" style="493" customWidth="1"/>
    <col min="5894" max="5895" width="9.140625" style="493" customWidth="1"/>
    <col min="5896" max="5896" width="12.28515625" style="493" customWidth="1"/>
    <col min="5897" max="6144" width="11.42578125" style="493" customWidth="1"/>
    <col min="6145" max="6145" width="89.85546875" style="493" bestFit="1" customWidth="1"/>
    <col min="6146" max="6149" width="12.7109375" style="493" customWidth="1"/>
    <col min="6150" max="6151" width="9.140625" style="493" customWidth="1"/>
    <col min="6152" max="6152" width="12.28515625" style="493" customWidth="1"/>
    <col min="6153" max="6400" width="11.42578125" style="493" customWidth="1"/>
    <col min="6401" max="6401" width="89.85546875" style="493" bestFit="1" customWidth="1"/>
    <col min="6402" max="6405" width="12.7109375" style="493" customWidth="1"/>
    <col min="6406" max="6407" width="9.140625" style="493" customWidth="1"/>
    <col min="6408" max="6408" width="12.28515625" style="493" customWidth="1"/>
    <col min="6409" max="6656" width="11.42578125" style="493" customWidth="1"/>
    <col min="6657" max="6657" width="89.85546875" style="493" bestFit="1" customWidth="1"/>
    <col min="6658" max="6661" width="12.7109375" style="493" customWidth="1"/>
    <col min="6662" max="6663" width="9.140625" style="493" customWidth="1"/>
    <col min="6664" max="6664" width="12.28515625" style="493" customWidth="1"/>
    <col min="6665" max="6912" width="11.42578125" style="493" customWidth="1"/>
    <col min="6913" max="6913" width="89.85546875" style="493" bestFit="1" customWidth="1"/>
    <col min="6914" max="6917" width="12.7109375" style="493" customWidth="1"/>
    <col min="6918" max="6919" width="9.140625" style="493" customWidth="1"/>
    <col min="6920" max="6920" width="12.28515625" style="493" customWidth="1"/>
    <col min="6921" max="7168" width="11.42578125" style="493" customWidth="1"/>
    <col min="7169" max="7169" width="89.85546875" style="493" bestFit="1" customWidth="1"/>
    <col min="7170" max="7173" width="12.7109375" style="493" customWidth="1"/>
    <col min="7174" max="7175" width="9.140625" style="493" customWidth="1"/>
    <col min="7176" max="7176" width="12.28515625" style="493" customWidth="1"/>
    <col min="7177" max="7424" width="11.42578125" style="493" customWidth="1"/>
    <col min="7425" max="7425" width="89.85546875" style="493" bestFit="1" customWidth="1"/>
    <col min="7426" max="7429" width="12.7109375" style="493" customWidth="1"/>
    <col min="7430" max="7431" width="9.140625" style="493" customWidth="1"/>
    <col min="7432" max="7432" width="12.28515625" style="493" customWidth="1"/>
    <col min="7433" max="7680" width="11.42578125" style="493" customWidth="1"/>
    <col min="7681" max="7681" width="89.85546875" style="493" bestFit="1" customWidth="1"/>
    <col min="7682" max="7685" width="12.7109375" style="493" customWidth="1"/>
    <col min="7686" max="7687" width="9.140625" style="493" customWidth="1"/>
    <col min="7688" max="7688" width="12.28515625" style="493" customWidth="1"/>
    <col min="7689" max="7936" width="11.42578125" style="493" customWidth="1"/>
    <col min="7937" max="7937" width="89.85546875" style="493" bestFit="1" customWidth="1"/>
    <col min="7938" max="7941" width="12.7109375" style="493" customWidth="1"/>
    <col min="7942" max="7943" width="9.140625" style="493" customWidth="1"/>
    <col min="7944" max="7944" width="12.28515625" style="493" customWidth="1"/>
    <col min="7945" max="8192" width="11.42578125" style="493" customWidth="1"/>
    <col min="8193" max="8193" width="89.85546875" style="493" bestFit="1" customWidth="1"/>
    <col min="8194" max="8197" width="12.7109375" style="493" customWidth="1"/>
    <col min="8198" max="8199" width="9.140625" style="493" customWidth="1"/>
    <col min="8200" max="8200" width="12.28515625" style="493" customWidth="1"/>
    <col min="8201" max="8448" width="11.42578125" style="493" customWidth="1"/>
    <col min="8449" max="8449" width="89.85546875" style="493" bestFit="1" customWidth="1"/>
    <col min="8450" max="8453" width="12.7109375" style="493" customWidth="1"/>
    <col min="8454" max="8455" width="9.140625" style="493" customWidth="1"/>
    <col min="8456" max="8456" width="12.28515625" style="493" customWidth="1"/>
    <col min="8457" max="8704" width="11.42578125" style="493" customWidth="1"/>
    <col min="8705" max="8705" width="89.85546875" style="493" bestFit="1" customWidth="1"/>
    <col min="8706" max="8709" width="12.7109375" style="493" customWidth="1"/>
    <col min="8710" max="8711" width="9.140625" style="493" customWidth="1"/>
    <col min="8712" max="8712" width="12.28515625" style="493" customWidth="1"/>
    <col min="8713" max="8960" width="11.42578125" style="493" customWidth="1"/>
    <col min="8961" max="8961" width="89.85546875" style="493" bestFit="1" customWidth="1"/>
    <col min="8962" max="8965" width="12.7109375" style="493" customWidth="1"/>
    <col min="8966" max="8967" width="9.140625" style="493" customWidth="1"/>
    <col min="8968" max="8968" width="12.28515625" style="493" customWidth="1"/>
    <col min="8969" max="9216" width="11.42578125" style="493" customWidth="1"/>
    <col min="9217" max="9217" width="89.85546875" style="493" bestFit="1" customWidth="1"/>
    <col min="9218" max="9221" width="12.7109375" style="493" customWidth="1"/>
    <col min="9222" max="9223" width="9.140625" style="493" customWidth="1"/>
    <col min="9224" max="9224" width="12.28515625" style="493" customWidth="1"/>
    <col min="9225" max="9472" width="11.42578125" style="493" customWidth="1"/>
    <col min="9473" max="9473" width="89.85546875" style="493" bestFit="1" customWidth="1"/>
    <col min="9474" max="9477" width="12.7109375" style="493" customWidth="1"/>
    <col min="9478" max="9479" width="9.140625" style="493" customWidth="1"/>
    <col min="9480" max="9480" width="12.28515625" style="493" customWidth="1"/>
    <col min="9481" max="9728" width="11.42578125" style="493" customWidth="1"/>
    <col min="9729" max="9729" width="89.85546875" style="493" bestFit="1" customWidth="1"/>
    <col min="9730" max="9733" width="12.7109375" style="493" customWidth="1"/>
    <col min="9734" max="9735" width="9.140625" style="493" customWidth="1"/>
    <col min="9736" max="9736" width="12.28515625" style="493" customWidth="1"/>
    <col min="9737" max="9984" width="11.42578125" style="493" customWidth="1"/>
    <col min="9985" max="9985" width="89.85546875" style="493" bestFit="1" customWidth="1"/>
    <col min="9986" max="9989" width="12.7109375" style="493" customWidth="1"/>
    <col min="9990" max="9991" width="9.140625" style="493" customWidth="1"/>
    <col min="9992" max="9992" width="12.28515625" style="493" customWidth="1"/>
    <col min="9993" max="10240" width="11.42578125" style="493" customWidth="1"/>
    <col min="10241" max="10241" width="89.85546875" style="493" bestFit="1" customWidth="1"/>
    <col min="10242" max="10245" width="12.7109375" style="493" customWidth="1"/>
    <col min="10246" max="10247" width="9.140625" style="493" customWidth="1"/>
    <col min="10248" max="10248" width="12.28515625" style="493" customWidth="1"/>
    <col min="10249" max="10496" width="11.42578125" style="493" customWidth="1"/>
    <col min="10497" max="10497" width="89.85546875" style="493" bestFit="1" customWidth="1"/>
    <col min="10498" max="10501" width="12.7109375" style="493" customWidth="1"/>
    <col min="10502" max="10503" width="9.140625" style="493" customWidth="1"/>
    <col min="10504" max="10504" width="12.28515625" style="493" customWidth="1"/>
    <col min="10505" max="10752" width="11.42578125" style="493" customWidth="1"/>
    <col min="10753" max="10753" width="89.85546875" style="493" bestFit="1" customWidth="1"/>
    <col min="10754" max="10757" width="12.7109375" style="493" customWidth="1"/>
    <col min="10758" max="10759" width="9.140625" style="493" customWidth="1"/>
    <col min="10760" max="10760" width="12.28515625" style="493" customWidth="1"/>
    <col min="10761" max="11008" width="11.42578125" style="493" customWidth="1"/>
    <col min="11009" max="11009" width="89.85546875" style="493" bestFit="1" customWidth="1"/>
    <col min="11010" max="11013" width="12.7109375" style="493" customWidth="1"/>
    <col min="11014" max="11015" width="9.140625" style="493" customWidth="1"/>
    <col min="11016" max="11016" width="12.28515625" style="493" customWidth="1"/>
    <col min="11017" max="11264" width="11.42578125" style="493" customWidth="1"/>
    <col min="11265" max="11265" width="89.85546875" style="493" bestFit="1" customWidth="1"/>
    <col min="11266" max="11269" width="12.7109375" style="493" customWidth="1"/>
    <col min="11270" max="11271" width="9.140625" style="493" customWidth="1"/>
    <col min="11272" max="11272" width="12.28515625" style="493" customWidth="1"/>
    <col min="11273" max="11520" width="11.42578125" style="493" customWidth="1"/>
    <col min="11521" max="11521" width="89.85546875" style="493" bestFit="1" customWidth="1"/>
    <col min="11522" max="11525" width="12.7109375" style="493" customWidth="1"/>
    <col min="11526" max="11527" width="9.140625" style="493" customWidth="1"/>
    <col min="11528" max="11528" width="12.28515625" style="493" customWidth="1"/>
    <col min="11529" max="11776" width="11.42578125" style="493" customWidth="1"/>
    <col min="11777" max="11777" width="89.85546875" style="493" bestFit="1" customWidth="1"/>
    <col min="11778" max="11781" width="12.7109375" style="493" customWidth="1"/>
    <col min="11782" max="11783" width="9.140625" style="493" customWidth="1"/>
    <col min="11784" max="11784" width="12.28515625" style="493" customWidth="1"/>
    <col min="11785" max="12032" width="11.42578125" style="493" customWidth="1"/>
    <col min="12033" max="12033" width="89.85546875" style="493" bestFit="1" customWidth="1"/>
    <col min="12034" max="12037" width="12.7109375" style="493" customWidth="1"/>
    <col min="12038" max="12039" width="9.140625" style="493" customWidth="1"/>
    <col min="12040" max="12040" width="12.28515625" style="493" customWidth="1"/>
    <col min="12041" max="12288" width="11.42578125" style="493" customWidth="1"/>
    <col min="12289" max="12289" width="89.85546875" style="493" bestFit="1" customWidth="1"/>
    <col min="12290" max="12293" width="12.7109375" style="493" customWidth="1"/>
    <col min="12294" max="12295" width="9.140625" style="493" customWidth="1"/>
    <col min="12296" max="12296" width="12.28515625" style="493" customWidth="1"/>
    <col min="12297" max="12544" width="11.42578125" style="493" customWidth="1"/>
    <col min="12545" max="12545" width="89.85546875" style="493" bestFit="1" customWidth="1"/>
    <col min="12546" max="12549" width="12.7109375" style="493" customWidth="1"/>
    <col min="12550" max="12551" width="9.140625" style="493" customWidth="1"/>
    <col min="12552" max="12552" width="12.28515625" style="493" customWidth="1"/>
    <col min="12553" max="12800" width="11.42578125" style="493" customWidth="1"/>
    <col min="12801" max="12801" width="89.85546875" style="493" bestFit="1" customWidth="1"/>
    <col min="12802" max="12805" width="12.7109375" style="493" customWidth="1"/>
    <col min="12806" max="12807" width="9.140625" style="493" customWidth="1"/>
    <col min="12808" max="12808" width="12.28515625" style="493" customWidth="1"/>
    <col min="12809" max="13056" width="11.42578125" style="493" customWidth="1"/>
    <col min="13057" max="13057" width="89.85546875" style="493" bestFit="1" customWidth="1"/>
    <col min="13058" max="13061" width="12.7109375" style="493" customWidth="1"/>
    <col min="13062" max="13063" width="9.140625" style="493" customWidth="1"/>
    <col min="13064" max="13064" width="12.28515625" style="493" customWidth="1"/>
    <col min="13065" max="13312" width="11.42578125" style="493" customWidth="1"/>
    <col min="13313" max="13313" width="89.85546875" style="493" bestFit="1" customWidth="1"/>
    <col min="13314" max="13317" width="12.7109375" style="493" customWidth="1"/>
    <col min="13318" max="13319" width="9.140625" style="493" customWidth="1"/>
    <col min="13320" max="13320" width="12.28515625" style="493" customWidth="1"/>
    <col min="13321" max="13568" width="11.42578125" style="493" customWidth="1"/>
    <col min="13569" max="13569" width="89.85546875" style="493" bestFit="1" customWidth="1"/>
    <col min="13570" max="13573" width="12.7109375" style="493" customWidth="1"/>
    <col min="13574" max="13575" width="9.140625" style="493" customWidth="1"/>
    <col min="13576" max="13576" width="12.28515625" style="493" customWidth="1"/>
    <col min="13577" max="13824" width="11.42578125" style="493" customWidth="1"/>
    <col min="13825" max="13825" width="89.85546875" style="493" bestFit="1" customWidth="1"/>
    <col min="13826" max="13829" width="12.7109375" style="493" customWidth="1"/>
    <col min="13830" max="13831" width="9.140625" style="493" customWidth="1"/>
    <col min="13832" max="13832" width="12.28515625" style="493" customWidth="1"/>
    <col min="13833" max="14080" width="11.42578125" style="493" customWidth="1"/>
    <col min="14081" max="14081" width="89.85546875" style="493" bestFit="1" customWidth="1"/>
    <col min="14082" max="14085" width="12.7109375" style="493" customWidth="1"/>
    <col min="14086" max="14087" width="9.140625" style="493" customWidth="1"/>
    <col min="14088" max="14088" width="12.28515625" style="493" customWidth="1"/>
    <col min="14089" max="14336" width="11.42578125" style="493" customWidth="1"/>
    <col min="14337" max="14337" width="89.85546875" style="493" bestFit="1" customWidth="1"/>
    <col min="14338" max="14341" width="12.7109375" style="493" customWidth="1"/>
    <col min="14342" max="14343" width="9.140625" style="493" customWidth="1"/>
    <col min="14344" max="14344" width="12.28515625" style="493" customWidth="1"/>
    <col min="14345" max="14592" width="11.42578125" style="493" customWidth="1"/>
    <col min="14593" max="14593" width="89.85546875" style="493" bestFit="1" customWidth="1"/>
    <col min="14594" max="14597" width="12.7109375" style="493" customWidth="1"/>
    <col min="14598" max="14599" width="9.140625" style="493" customWidth="1"/>
    <col min="14600" max="14600" width="12.28515625" style="493" customWidth="1"/>
    <col min="14601" max="14848" width="11.42578125" style="493" customWidth="1"/>
    <col min="14849" max="14849" width="89.85546875" style="493" bestFit="1" customWidth="1"/>
    <col min="14850" max="14853" width="12.7109375" style="493" customWidth="1"/>
    <col min="14854" max="14855" width="9.140625" style="493" customWidth="1"/>
    <col min="14856" max="14856" width="12.28515625" style="493" customWidth="1"/>
    <col min="14857" max="15104" width="11.42578125" style="493" customWidth="1"/>
    <col min="15105" max="15105" width="89.85546875" style="493" bestFit="1" customWidth="1"/>
    <col min="15106" max="15109" width="12.7109375" style="493" customWidth="1"/>
    <col min="15110" max="15111" width="9.140625" style="493" customWidth="1"/>
    <col min="15112" max="15112" width="12.28515625" style="493" customWidth="1"/>
    <col min="15113" max="15360" width="11.42578125" style="493" customWidth="1"/>
    <col min="15361" max="15361" width="89.85546875" style="493" bestFit="1" customWidth="1"/>
    <col min="15362" max="15365" width="12.7109375" style="493" customWidth="1"/>
    <col min="15366" max="15367" width="9.140625" style="493" customWidth="1"/>
    <col min="15368" max="15368" width="12.28515625" style="493" customWidth="1"/>
    <col min="15369" max="15616" width="11.42578125" style="493" customWidth="1"/>
    <col min="15617" max="15617" width="89.85546875" style="493" bestFit="1" customWidth="1"/>
    <col min="15618" max="15621" width="12.7109375" style="493" customWidth="1"/>
    <col min="15622" max="15623" width="9.140625" style="493" customWidth="1"/>
    <col min="15624" max="15624" width="12.28515625" style="493" customWidth="1"/>
    <col min="15625" max="15872" width="11.42578125" style="493" customWidth="1"/>
    <col min="15873" max="15873" width="89.85546875" style="493" bestFit="1" customWidth="1"/>
    <col min="15874" max="15877" width="12.7109375" style="493" customWidth="1"/>
    <col min="15878" max="15879" width="9.140625" style="493" customWidth="1"/>
    <col min="15880" max="15880" width="12.28515625" style="493" customWidth="1"/>
    <col min="15881" max="16128" width="11.42578125" style="493" customWidth="1"/>
    <col min="16129" max="16129" width="89.85546875" style="493" bestFit="1" customWidth="1"/>
    <col min="16130" max="16133" width="12.7109375" style="493" customWidth="1"/>
    <col min="16134" max="16135" width="9.140625" style="493" customWidth="1"/>
    <col min="16136" max="16136" width="12.28515625" style="493" customWidth="1"/>
    <col min="16137" max="16384" width="11.42578125" style="493" customWidth="1"/>
  </cols>
  <sheetData>
    <row r="1" spans="1:9" s="509" customFormat="1" ht="30" customHeight="1">
      <c r="A1" s="767" t="s">
        <v>1103</v>
      </c>
      <c r="B1" s="767"/>
      <c r="C1" s="767"/>
      <c r="D1" s="767"/>
      <c r="E1" s="767"/>
    </row>
    <row r="2" spans="1:9" s="509" customFormat="1" ht="15" customHeight="1">
      <c r="A2" s="768" t="s">
        <v>443</v>
      </c>
      <c r="B2" s="768"/>
      <c r="C2" s="768"/>
      <c r="D2" s="768"/>
      <c r="E2" s="768"/>
    </row>
    <row r="3" spans="1:9" s="509" customFormat="1" ht="15" customHeight="1">
      <c r="A3" s="768" t="s">
        <v>2</v>
      </c>
      <c r="B3" s="768"/>
      <c r="C3" s="768"/>
      <c r="D3" s="768"/>
      <c r="E3" s="768"/>
    </row>
    <row r="4" spans="1:9" s="509" customFormat="1" ht="30" customHeight="1">
      <c r="A4" s="769" t="s">
        <v>3</v>
      </c>
      <c r="B4" s="769"/>
      <c r="C4" s="769"/>
      <c r="D4" s="769"/>
      <c r="E4" s="769"/>
    </row>
    <row r="5" spans="1:9" ht="3.75" customHeight="1">
      <c r="A5" s="463"/>
      <c r="B5" s="463"/>
      <c r="C5" s="463"/>
      <c r="D5" s="463"/>
      <c r="E5" s="463"/>
    </row>
    <row r="6" spans="1:9" ht="30" customHeight="1" thickBot="1">
      <c r="A6" s="513"/>
      <c r="B6" s="535" t="s">
        <v>1104</v>
      </c>
      <c r="C6" s="535" t="s">
        <v>1105</v>
      </c>
      <c r="D6" s="535" t="s">
        <v>1106</v>
      </c>
      <c r="E6" s="536" t="s">
        <v>444</v>
      </c>
    </row>
    <row r="7" spans="1:9" s="520" customFormat="1" ht="15" customHeight="1" thickTop="1">
      <c r="A7" s="537" t="s">
        <v>572</v>
      </c>
      <c r="B7" s="538">
        <v>5945.9548399999994</v>
      </c>
      <c r="C7" s="538">
        <v>19397.859260000001</v>
      </c>
      <c r="D7" s="538">
        <v>34150.630229999995</v>
      </c>
      <c r="E7" s="538">
        <v>59494.444329999998</v>
      </c>
      <c r="F7" s="519"/>
      <c r="H7" s="519"/>
      <c r="I7" s="519"/>
    </row>
    <row r="8" spans="1:9" s="520" customFormat="1" ht="15" customHeight="1">
      <c r="A8" s="475" t="s">
        <v>1107</v>
      </c>
      <c r="B8" s="521">
        <v>27.35859</v>
      </c>
      <c r="C8" s="521">
        <v>9698.697830000001</v>
      </c>
      <c r="D8" s="521">
        <v>3295.56711</v>
      </c>
      <c r="E8" s="521">
        <v>13021.623530000001</v>
      </c>
      <c r="H8" s="519"/>
      <c r="I8" s="519"/>
    </row>
    <row r="9" spans="1:9" s="522" customFormat="1" ht="15" customHeight="1">
      <c r="A9" s="475" t="s">
        <v>1108</v>
      </c>
      <c r="B9" s="521">
        <v>3652.9950199999998</v>
      </c>
      <c r="C9" s="521">
        <v>4871.5967799999999</v>
      </c>
      <c r="D9" s="521">
        <v>0</v>
      </c>
      <c r="E9" s="521">
        <v>8524.5918000000001</v>
      </c>
      <c r="H9" s="519"/>
      <c r="I9" s="519"/>
    </row>
    <row r="10" spans="1:9" s="522" customFormat="1" ht="15" customHeight="1">
      <c r="A10" s="475" t="s">
        <v>1109</v>
      </c>
      <c r="B10" s="521">
        <v>71.780020000000007</v>
      </c>
      <c r="C10" s="521">
        <v>1168.4060300000001</v>
      </c>
      <c r="D10" s="521">
        <v>1849.18598</v>
      </c>
      <c r="E10" s="521">
        <v>3089.37203</v>
      </c>
      <c r="H10" s="519"/>
      <c r="I10" s="519"/>
    </row>
    <row r="11" spans="1:9" s="522" customFormat="1" ht="15" customHeight="1">
      <c r="A11" s="475" t="s">
        <v>1110</v>
      </c>
      <c r="B11" s="521">
        <v>0</v>
      </c>
      <c r="C11" s="521">
        <v>0</v>
      </c>
      <c r="D11" s="521">
        <v>0</v>
      </c>
      <c r="E11" s="521">
        <v>0</v>
      </c>
      <c r="H11" s="519"/>
      <c r="I11" s="519"/>
    </row>
    <row r="12" spans="1:9" s="522" customFormat="1" ht="15" customHeight="1">
      <c r="A12" s="475" t="s">
        <v>1111</v>
      </c>
      <c r="B12" s="521">
        <v>6.3819999999999997</v>
      </c>
      <c r="C12" s="521">
        <v>111.24458</v>
      </c>
      <c r="D12" s="521">
        <v>1979.85347</v>
      </c>
      <c r="E12" s="521">
        <v>2097.4800500000001</v>
      </c>
      <c r="H12" s="519"/>
      <c r="I12" s="519"/>
    </row>
    <row r="13" spans="1:9" s="522" customFormat="1" ht="15" customHeight="1">
      <c r="A13" s="475" t="s">
        <v>1112</v>
      </c>
      <c r="B13" s="521">
        <v>2129.1674600000001</v>
      </c>
      <c r="C13" s="521">
        <v>3446.9810699999998</v>
      </c>
      <c r="D13" s="521">
        <v>26991.769989999997</v>
      </c>
      <c r="E13" s="521">
        <v>32567.918519999999</v>
      </c>
      <c r="H13" s="519"/>
      <c r="I13" s="519"/>
    </row>
    <row r="14" spans="1:9" s="522" customFormat="1" ht="15" customHeight="1">
      <c r="A14" s="475" t="s">
        <v>1113</v>
      </c>
      <c r="B14" s="521">
        <v>58.271749999999997</v>
      </c>
      <c r="C14" s="521">
        <v>100.93297</v>
      </c>
      <c r="D14" s="521">
        <v>34.253680000000003</v>
      </c>
      <c r="E14" s="521">
        <v>193.45840000000001</v>
      </c>
      <c r="H14" s="519"/>
      <c r="I14" s="519"/>
    </row>
    <row r="15" spans="1:9" s="520" customFormat="1" ht="15" customHeight="1">
      <c r="A15" s="475" t="s">
        <v>1114</v>
      </c>
      <c r="B15" s="521">
        <v>0</v>
      </c>
      <c r="C15" s="521">
        <v>0</v>
      </c>
      <c r="D15" s="521">
        <v>0</v>
      </c>
      <c r="E15" s="521">
        <v>0</v>
      </c>
      <c r="H15" s="519"/>
      <c r="I15" s="519"/>
    </row>
    <row r="16" spans="1:9" s="520" customFormat="1" ht="15" customHeight="1">
      <c r="A16" s="523" t="s">
        <v>1115</v>
      </c>
      <c r="B16" s="524">
        <v>517.36779999999999</v>
      </c>
      <c r="C16" s="524">
        <v>3240.5840600000001</v>
      </c>
      <c r="D16" s="524">
        <v>5184.4411200000004</v>
      </c>
      <c r="E16" s="524">
        <v>8942.3929800000005</v>
      </c>
      <c r="F16" s="519"/>
      <c r="H16" s="519"/>
      <c r="I16" s="519"/>
    </row>
    <row r="17" spans="1:9" s="520" customFormat="1" ht="15" customHeight="1">
      <c r="A17" s="475" t="s">
        <v>1116</v>
      </c>
      <c r="B17" s="521">
        <v>0</v>
      </c>
      <c r="C17" s="521">
        <v>0</v>
      </c>
      <c r="D17" s="521">
        <v>0</v>
      </c>
      <c r="E17" s="521">
        <v>0</v>
      </c>
      <c r="H17" s="519"/>
      <c r="I17" s="519"/>
    </row>
    <row r="18" spans="1:9" s="522" customFormat="1" ht="15" customHeight="1">
      <c r="A18" s="475" t="s">
        <v>1117</v>
      </c>
      <c r="B18" s="521">
        <v>497.73210999999998</v>
      </c>
      <c r="C18" s="521">
        <v>1235.37958</v>
      </c>
      <c r="D18" s="521">
        <v>1582.3052700000001</v>
      </c>
      <c r="E18" s="521">
        <v>3315.41696</v>
      </c>
      <c r="H18" s="519"/>
      <c r="I18" s="519"/>
    </row>
    <row r="19" spans="1:9" s="522" customFormat="1" ht="15" customHeight="1">
      <c r="A19" s="475" t="s">
        <v>1118</v>
      </c>
      <c r="B19" s="521">
        <v>19.63569</v>
      </c>
      <c r="C19" s="521">
        <v>2005.2044799999999</v>
      </c>
      <c r="D19" s="521">
        <v>3602.1358500000001</v>
      </c>
      <c r="E19" s="521">
        <v>5626.9760200000001</v>
      </c>
      <c r="H19" s="519"/>
      <c r="I19" s="519"/>
    </row>
    <row r="20" spans="1:9" s="522" customFormat="1" ht="15" customHeight="1">
      <c r="A20" s="475" t="s">
        <v>1119</v>
      </c>
      <c r="B20" s="521">
        <v>0</v>
      </c>
      <c r="C20" s="521">
        <v>0</v>
      </c>
      <c r="D20" s="521">
        <v>0</v>
      </c>
      <c r="E20" s="521">
        <v>0</v>
      </c>
      <c r="H20" s="519"/>
      <c r="I20" s="519"/>
    </row>
    <row r="21" spans="1:9" s="522" customFormat="1" ht="15" customHeight="1">
      <c r="A21" s="475" t="s">
        <v>1120</v>
      </c>
      <c r="B21" s="521">
        <v>0</v>
      </c>
      <c r="C21" s="521">
        <v>0</v>
      </c>
      <c r="D21" s="521">
        <v>0</v>
      </c>
      <c r="E21" s="521">
        <v>0</v>
      </c>
      <c r="H21" s="519"/>
      <c r="I21" s="519"/>
    </row>
    <row r="22" spans="1:9" s="522" customFormat="1" ht="15" customHeight="1">
      <c r="A22" s="475" t="s">
        <v>942</v>
      </c>
      <c r="B22" s="521">
        <v>0</v>
      </c>
      <c r="C22" s="521">
        <v>0</v>
      </c>
      <c r="D22" s="521">
        <v>0</v>
      </c>
      <c r="E22" s="521">
        <v>0</v>
      </c>
      <c r="H22" s="519"/>
      <c r="I22" s="519"/>
    </row>
    <row r="23" spans="1:9" ht="15" customHeight="1">
      <c r="A23" s="523" t="s">
        <v>597</v>
      </c>
      <c r="B23" s="524">
        <v>5428.5870400000003</v>
      </c>
      <c r="C23" s="524">
        <v>16157.2752</v>
      </c>
      <c r="D23" s="524">
        <v>28966.18909</v>
      </c>
      <c r="E23" s="524">
        <v>50552.051330000002</v>
      </c>
      <c r="F23" s="519"/>
      <c r="H23" s="519"/>
      <c r="I23" s="519"/>
    </row>
    <row r="24" spans="1:9" s="520" customFormat="1" ht="15" customHeight="1">
      <c r="A24" s="475" t="s">
        <v>1121</v>
      </c>
      <c r="B24" s="521">
        <v>4296</v>
      </c>
      <c r="C24" s="521">
        <v>11000</v>
      </c>
      <c r="D24" s="521">
        <v>10805.7</v>
      </c>
      <c r="E24" s="521">
        <v>26101.7</v>
      </c>
      <c r="H24" s="519"/>
      <c r="I24" s="519"/>
    </row>
    <row r="25" spans="1:9" s="522" customFormat="1" ht="15" customHeight="1">
      <c r="A25" s="475" t="s">
        <v>1122</v>
      </c>
      <c r="B25" s="521">
        <v>0</v>
      </c>
      <c r="C25" s="521">
        <v>0</v>
      </c>
      <c r="D25" s="521">
        <v>0</v>
      </c>
      <c r="E25" s="521">
        <v>0</v>
      </c>
      <c r="H25" s="519"/>
      <c r="I25" s="519"/>
    </row>
    <row r="26" spans="1:9" s="522" customFormat="1" ht="15" customHeight="1">
      <c r="A26" s="475" t="s">
        <v>1123</v>
      </c>
      <c r="B26" s="521">
        <v>0</v>
      </c>
      <c r="C26" s="521">
        <v>0</v>
      </c>
      <c r="D26" s="521">
        <v>0</v>
      </c>
      <c r="E26" s="521">
        <v>0</v>
      </c>
      <c r="H26" s="519"/>
      <c r="I26" s="519"/>
    </row>
    <row r="27" spans="1:9" s="522" customFormat="1" ht="15" customHeight="1">
      <c r="A27" s="475" t="s">
        <v>1124</v>
      </c>
      <c r="B27" s="521">
        <v>1977.2331000000001</v>
      </c>
      <c r="C27" s="521">
        <v>4622.9765499999994</v>
      </c>
      <c r="D27" s="521">
        <v>8477.641599999999</v>
      </c>
      <c r="E27" s="521">
        <v>15077.85125</v>
      </c>
      <c r="H27" s="519"/>
      <c r="I27" s="519"/>
    </row>
    <row r="28" spans="1:9" s="522" customFormat="1" ht="15" customHeight="1">
      <c r="A28" s="475" t="s">
        <v>1125</v>
      </c>
      <c r="B28" s="521">
        <v>-844.64606000000003</v>
      </c>
      <c r="C28" s="521">
        <v>534.29865000000007</v>
      </c>
      <c r="D28" s="521">
        <v>9682.8474900000001</v>
      </c>
      <c r="E28" s="521">
        <v>9372.5000799999998</v>
      </c>
      <c r="F28" s="519"/>
      <c r="H28" s="519"/>
      <c r="I28" s="519"/>
    </row>
    <row r="29" spans="1:9" s="522" customFormat="1" ht="15" customHeight="1">
      <c r="A29" s="539" t="s">
        <v>1126</v>
      </c>
      <c r="B29" s="521">
        <v>-284.51966999999996</v>
      </c>
      <c r="C29" s="521">
        <v>-172.0256</v>
      </c>
      <c r="D29" s="519">
        <v>8007.6265400000002</v>
      </c>
      <c r="E29" s="521">
        <f>SUM(B29:D29)</f>
        <v>7551.0812700000006</v>
      </c>
      <c r="H29" s="519"/>
      <c r="I29" s="519"/>
    </row>
    <row r="30" spans="1:9" s="522" customFormat="1" ht="15" customHeight="1">
      <c r="A30" s="539" t="s">
        <v>1127</v>
      </c>
      <c r="B30" s="521">
        <v>-560.12639000000001</v>
      </c>
      <c r="C30" s="521">
        <v>706.32425000000001</v>
      </c>
      <c r="D30" s="521">
        <v>1675.2209499999999</v>
      </c>
      <c r="E30" s="521">
        <f>SUM(B30:D30)</f>
        <v>1821.4188099999999</v>
      </c>
      <c r="F30" s="540"/>
      <c r="H30" s="519"/>
      <c r="I30" s="519"/>
    </row>
    <row r="31" spans="1:9" s="522" customFormat="1" ht="15" customHeight="1">
      <c r="A31" s="707" t="s">
        <v>601</v>
      </c>
      <c r="B31" s="557">
        <v>5945.9548400000003</v>
      </c>
      <c r="C31" s="557">
        <v>19397.859260000001</v>
      </c>
      <c r="D31" s="557">
        <v>34150.630210000003</v>
      </c>
      <c r="E31" s="524">
        <v>59494.444310000006</v>
      </c>
      <c r="F31" s="519"/>
      <c r="G31" s="519"/>
      <c r="H31" s="519"/>
      <c r="I31" s="519"/>
    </row>
    <row r="32" spans="1:9" s="522" customFormat="1" ht="15" customHeight="1">
      <c r="A32" s="475" t="s">
        <v>1128</v>
      </c>
      <c r="B32" s="521">
        <v>0</v>
      </c>
      <c r="C32" s="521">
        <v>0</v>
      </c>
      <c r="D32" s="521">
        <v>0</v>
      </c>
      <c r="E32" s="521">
        <v>0</v>
      </c>
      <c r="H32" s="519"/>
      <c r="I32" s="519"/>
    </row>
    <row r="33" spans="1:9" s="522" customFormat="1" ht="15" customHeight="1">
      <c r="A33" s="475" t="s">
        <v>1129</v>
      </c>
      <c r="B33" s="521">
        <v>331414.56693999999</v>
      </c>
      <c r="C33" s="521">
        <v>574785.85333000007</v>
      </c>
      <c r="D33" s="521">
        <v>811760.23835999996</v>
      </c>
      <c r="E33" s="521">
        <v>1717960.65863</v>
      </c>
      <c r="F33" s="519"/>
      <c r="H33" s="519"/>
      <c r="I33" s="519"/>
    </row>
    <row r="34" spans="1:9" s="522" customFormat="1" ht="15" customHeight="1">
      <c r="A34" s="541" t="s">
        <v>1130</v>
      </c>
      <c r="B34" s="521">
        <v>3927.1273300000003</v>
      </c>
      <c r="C34" s="521">
        <v>401040.89649000001</v>
      </c>
      <c r="D34" s="521">
        <v>713737.13795</v>
      </c>
      <c r="E34" s="521">
        <v>1118705.1617700001</v>
      </c>
      <c r="H34" s="519"/>
      <c r="I34" s="519"/>
    </row>
    <row r="35" spans="1:9" s="522" customFormat="1" ht="15" customHeight="1">
      <c r="A35" s="541" t="s">
        <v>1131</v>
      </c>
      <c r="B35" s="521">
        <v>0</v>
      </c>
      <c r="C35" s="521">
        <v>1029</v>
      </c>
      <c r="D35" s="521">
        <v>0</v>
      </c>
      <c r="E35" s="521">
        <v>1029</v>
      </c>
      <c r="H35" s="519"/>
      <c r="I35" s="519"/>
    </row>
    <row r="36" spans="1:9" s="522" customFormat="1" ht="15" customHeight="1">
      <c r="A36" s="541" t="s">
        <v>1132</v>
      </c>
      <c r="B36" s="521">
        <v>0</v>
      </c>
      <c r="C36" s="521">
        <v>0</v>
      </c>
      <c r="D36" s="521">
        <v>0</v>
      </c>
      <c r="E36" s="521">
        <v>0</v>
      </c>
      <c r="H36" s="519"/>
      <c r="I36" s="519"/>
    </row>
    <row r="37" spans="1:9" s="522" customFormat="1" ht="15" customHeight="1">
      <c r="A37" s="541" t="s">
        <v>1133</v>
      </c>
      <c r="B37" s="521">
        <v>0</v>
      </c>
      <c r="C37" s="521">
        <v>0</v>
      </c>
      <c r="D37" s="521">
        <v>0</v>
      </c>
      <c r="E37" s="521">
        <v>0</v>
      </c>
      <c r="H37" s="519"/>
      <c r="I37" s="519"/>
    </row>
    <row r="38" spans="1:9" s="522" customFormat="1" ht="15" customHeight="1">
      <c r="A38" s="541" t="s">
        <v>1134</v>
      </c>
      <c r="B38" s="521">
        <v>0</v>
      </c>
      <c r="C38" s="521">
        <v>0</v>
      </c>
      <c r="D38" s="521">
        <v>0</v>
      </c>
      <c r="E38" s="521">
        <v>0</v>
      </c>
      <c r="H38" s="519"/>
      <c r="I38" s="519"/>
    </row>
    <row r="39" spans="1:9" s="522" customFormat="1" ht="15" customHeight="1">
      <c r="A39" s="541" t="s">
        <v>1135</v>
      </c>
      <c r="B39" s="521">
        <v>327487.43961</v>
      </c>
      <c r="C39" s="521">
        <v>172715.95684</v>
      </c>
      <c r="D39" s="521">
        <v>98023.100409999999</v>
      </c>
      <c r="E39" s="521">
        <v>598226.49685999996</v>
      </c>
      <c r="H39" s="519"/>
      <c r="I39" s="519"/>
    </row>
    <row r="40" spans="1:9" s="522" customFormat="1" ht="15" customHeight="1">
      <c r="A40" s="541" t="s">
        <v>1136</v>
      </c>
      <c r="B40" s="521">
        <v>0</v>
      </c>
      <c r="C40" s="521">
        <v>0</v>
      </c>
      <c r="D40" s="521">
        <v>0</v>
      </c>
      <c r="E40" s="521">
        <v>0</v>
      </c>
      <c r="H40" s="519"/>
      <c r="I40" s="519"/>
    </row>
    <row r="41" spans="1:9" s="520" customFormat="1">
      <c r="A41" s="707" t="s">
        <v>1137</v>
      </c>
      <c r="B41" s="557">
        <v>196.3468</v>
      </c>
      <c r="C41" s="557">
        <v>400.61883</v>
      </c>
      <c r="D41" s="557">
        <v>136.68251999999998</v>
      </c>
      <c r="E41" s="557">
        <v>733.64814999999999</v>
      </c>
      <c r="H41" s="519"/>
      <c r="I41" s="519"/>
    </row>
    <row r="42" spans="1:9" s="520" customFormat="1" ht="15" customHeight="1">
      <c r="A42" s="463" t="s">
        <v>1138</v>
      </c>
      <c r="B42" s="521">
        <v>-16.09656</v>
      </c>
      <c r="C42" s="521">
        <v>-55.988480000000003</v>
      </c>
      <c r="D42" s="521">
        <v>0</v>
      </c>
      <c r="E42" s="521">
        <v>-72.085040000000006</v>
      </c>
      <c r="H42" s="519"/>
      <c r="I42" s="519"/>
    </row>
    <row r="43" spans="1:9" s="520" customFormat="1" ht="15" customHeight="1">
      <c r="A43" s="475" t="s">
        <v>611</v>
      </c>
      <c r="B43" s="521">
        <v>180.25023999999999</v>
      </c>
      <c r="C43" s="521">
        <v>344.63034999999996</v>
      </c>
      <c r="D43" s="521">
        <v>136.68251999999998</v>
      </c>
      <c r="E43" s="521">
        <v>661.56310999999994</v>
      </c>
      <c r="H43" s="519"/>
      <c r="I43" s="519"/>
    </row>
    <row r="44" spans="1:9" s="520" customFormat="1" ht="15" customHeight="1">
      <c r="A44" s="542" t="s">
        <v>1139</v>
      </c>
      <c r="B44" s="521">
        <v>729.40607</v>
      </c>
      <c r="C44" s="521">
        <v>4002.7134100000003</v>
      </c>
      <c r="D44" s="521">
        <v>8099.2789000000002</v>
      </c>
      <c r="E44" s="521">
        <v>12831.398380000002</v>
      </c>
      <c r="H44" s="519"/>
      <c r="I44" s="519"/>
    </row>
    <row r="45" spans="1:9" s="520" customFormat="1" ht="15" customHeight="1">
      <c r="A45" s="463" t="s">
        <v>1140</v>
      </c>
      <c r="B45" s="521">
        <v>0</v>
      </c>
      <c r="C45" s="521">
        <v>-39.887389999999996</v>
      </c>
      <c r="D45" s="521">
        <v>-74.975979999999993</v>
      </c>
      <c r="E45" s="521">
        <v>-114.86336999999999</v>
      </c>
      <c r="H45" s="519"/>
      <c r="I45" s="519"/>
    </row>
    <row r="46" spans="1:9" s="520" customFormat="1" ht="15" customHeight="1">
      <c r="A46" s="475" t="s">
        <v>1141</v>
      </c>
      <c r="B46" s="521">
        <v>909.65631000000008</v>
      </c>
      <c r="C46" s="521">
        <v>4307.4563699999999</v>
      </c>
      <c r="D46" s="521">
        <v>8160.9854400000004</v>
      </c>
      <c r="E46" s="521">
        <v>13378.098120000001</v>
      </c>
      <c r="H46" s="519"/>
      <c r="I46" s="519"/>
    </row>
    <row r="47" spans="1:9" s="520" customFormat="1" ht="15" customHeight="1">
      <c r="A47" s="542" t="s">
        <v>1142</v>
      </c>
      <c r="B47" s="521">
        <v>183.53604000000001</v>
      </c>
      <c r="C47" s="521">
        <v>4340.5040399999998</v>
      </c>
      <c r="D47" s="521">
        <v>0</v>
      </c>
      <c r="E47" s="521">
        <v>4524.0400799999998</v>
      </c>
      <c r="H47" s="519"/>
      <c r="I47" s="519"/>
    </row>
    <row r="48" spans="1:9" s="520" customFormat="1" ht="15" customHeight="1">
      <c r="A48" s="463" t="s">
        <v>1143</v>
      </c>
      <c r="B48" s="521">
        <v>-133.92372</v>
      </c>
      <c r="C48" s="521">
        <v>-4477.6805199999999</v>
      </c>
      <c r="D48" s="521">
        <v>-358.13557000000003</v>
      </c>
      <c r="E48" s="521">
        <v>-4969.73981</v>
      </c>
      <c r="H48" s="519"/>
      <c r="I48" s="519"/>
    </row>
    <row r="49" spans="1:9" s="520" customFormat="1" ht="15" customHeight="1">
      <c r="A49" s="475" t="s">
        <v>1144</v>
      </c>
      <c r="B49" s="521">
        <v>959.26863000000003</v>
      </c>
      <c r="C49" s="521">
        <v>4170.2798899999998</v>
      </c>
      <c r="D49" s="521">
        <v>7802.84987</v>
      </c>
      <c r="E49" s="521">
        <v>12932.39839</v>
      </c>
      <c r="H49" s="519"/>
      <c r="I49" s="519"/>
    </row>
    <row r="50" spans="1:9" s="520" customFormat="1" ht="15" customHeight="1">
      <c r="A50" s="542" t="s">
        <v>1145</v>
      </c>
      <c r="B50" s="521">
        <v>-1536.5910800000001</v>
      </c>
      <c r="C50" s="521">
        <v>-3391.0246299999999</v>
      </c>
      <c r="D50" s="521">
        <v>-6132.4917800000003</v>
      </c>
      <c r="E50" s="521">
        <v>-11060.10749</v>
      </c>
      <c r="H50" s="519"/>
      <c r="I50" s="519"/>
    </row>
    <row r="51" spans="1:9" s="520" customFormat="1" ht="15" customHeight="1">
      <c r="A51" s="475" t="s">
        <v>1146</v>
      </c>
      <c r="B51" s="521">
        <v>-577.32245</v>
      </c>
      <c r="C51" s="521">
        <v>779.25526000000002</v>
      </c>
      <c r="D51" s="521">
        <v>1670.3580900000002</v>
      </c>
      <c r="E51" s="521">
        <v>1872.2909</v>
      </c>
      <c r="H51" s="519"/>
      <c r="I51" s="519"/>
    </row>
    <row r="52" spans="1:9" s="520" customFormat="1" ht="15" customHeight="1">
      <c r="A52" s="543" t="s">
        <v>1147</v>
      </c>
      <c r="B52" s="521">
        <v>16.168800000000001</v>
      </c>
      <c r="C52" s="521">
        <v>22.515250000000002</v>
      </c>
      <c r="D52" s="521">
        <v>0</v>
      </c>
      <c r="E52" s="521">
        <v>38.684049999999999</v>
      </c>
      <c r="H52" s="519"/>
      <c r="I52" s="519"/>
    </row>
    <row r="53" spans="1:9" s="520" customFormat="1" ht="15" customHeight="1">
      <c r="A53" s="541" t="s">
        <v>1148</v>
      </c>
      <c r="B53" s="521">
        <v>16.168800000000001</v>
      </c>
      <c r="C53" s="521">
        <v>22.515250000000002</v>
      </c>
      <c r="D53" s="521">
        <v>0</v>
      </c>
      <c r="E53" s="521">
        <v>38.684049999999999</v>
      </c>
      <c r="H53" s="519"/>
      <c r="I53" s="519"/>
    </row>
    <row r="54" spans="1:9" s="520" customFormat="1" ht="15" customHeight="1">
      <c r="A54" s="542" t="s">
        <v>1149</v>
      </c>
      <c r="B54" s="521">
        <v>0</v>
      </c>
      <c r="C54" s="521">
        <v>0</v>
      </c>
      <c r="D54" s="521">
        <v>0</v>
      </c>
      <c r="E54" s="521">
        <v>0</v>
      </c>
      <c r="H54" s="519"/>
      <c r="I54" s="519"/>
    </row>
    <row r="55" spans="1:9" s="520" customFormat="1" ht="15" customHeight="1">
      <c r="A55" s="475" t="s">
        <v>1150</v>
      </c>
      <c r="B55" s="521">
        <v>-0.44280999999999998</v>
      </c>
      <c r="C55" s="521">
        <v>-18.45945</v>
      </c>
      <c r="D55" s="521">
        <v>0</v>
      </c>
      <c r="E55" s="521">
        <v>-18.902260000000002</v>
      </c>
      <c r="H55" s="519"/>
      <c r="I55" s="519"/>
    </row>
    <row r="56" spans="1:9" s="520" customFormat="1" ht="15" customHeight="1">
      <c r="A56" s="541" t="s">
        <v>1151</v>
      </c>
      <c r="B56" s="521">
        <v>0.44280999999999998</v>
      </c>
      <c r="C56" s="521">
        <v>18.45945</v>
      </c>
      <c r="D56" s="521">
        <v>0</v>
      </c>
      <c r="E56" s="521">
        <v>18.902260000000002</v>
      </c>
      <c r="H56" s="519"/>
      <c r="I56" s="519"/>
    </row>
    <row r="57" spans="1:9" s="520" customFormat="1" ht="15" customHeight="1">
      <c r="A57" s="542" t="s">
        <v>1152</v>
      </c>
      <c r="B57" s="521">
        <v>0</v>
      </c>
      <c r="C57" s="521">
        <v>0</v>
      </c>
      <c r="D57" s="521">
        <v>0</v>
      </c>
      <c r="E57" s="521">
        <v>0</v>
      </c>
      <c r="H57" s="519"/>
      <c r="I57" s="519"/>
    </row>
    <row r="58" spans="1:9" s="520" customFormat="1" ht="15" customHeight="1">
      <c r="A58" s="475" t="s">
        <v>1153</v>
      </c>
      <c r="B58" s="521">
        <v>-561.59645999999998</v>
      </c>
      <c r="C58" s="521">
        <v>783.31106000000011</v>
      </c>
      <c r="D58" s="521">
        <v>1670.3580900000002</v>
      </c>
      <c r="E58" s="521">
        <v>1892.0726900000002</v>
      </c>
      <c r="H58" s="519"/>
      <c r="I58" s="519"/>
    </row>
    <row r="59" spans="1:9" s="520" customFormat="1" ht="15" customHeight="1">
      <c r="A59" s="542" t="s">
        <v>1154</v>
      </c>
      <c r="B59" s="521">
        <v>0</v>
      </c>
      <c r="C59" s="521">
        <v>0</v>
      </c>
      <c r="D59" s="521">
        <v>0</v>
      </c>
      <c r="E59" s="521">
        <v>0</v>
      </c>
      <c r="H59" s="519"/>
      <c r="I59" s="519"/>
    </row>
    <row r="60" spans="1:9" s="520" customFormat="1" ht="15" customHeight="1">
      <c r="A60" s="475" t="s">
        <v>628</v>
      </c>
      <c r="B60" s="521">
        <v>-561.59645999999998</v>
      </c>
      <c r="C60" s="521">
        <v>783.31106000000011</v>
      </c>
      <c r="D60" s="521">
        <v>1670.3580900000002</v>
      </c>
      <c r="E60" s="521">
        <v>1892.0726900000002</v>
      </c>
      <c r="H60" s="519"/>
      <c r="I60" s="519"/>
    </row>
    <row r="61" spans="1:9" s="520" customFormat="1" ht="15" customHeight="1">
      <c r="A61" s="542" t="s">
        <v>1155</v>
      </c>
      <c r="B61" s="521">
        <v>3.15354</v>
      </c>
      <c r="C61" s="521">
        <v>0.10618999999999999</v>
      </c>
      <c r="D61" s="521">
        <v>58.292000000000002</v>
      </c>
      <c r="E61" s="521">
        <v>61.551729999999999</v>
      </c>
      <c r="H61" s="519"/>
      <c r="I61" s="519"/>
    </row>
    <row r="62" spans="1:9" s="520" customFormat="1" ht="15" customHeight="1">
      <c r="A62" s="463" t="s">
        <v>1156</v>
      </c>
      <c r="B62" s="521">
        <v>-1.68347</v>
      </c>
      <c r="C62" s="521">
        <v>-0.376</v>
      </c>
      <c r="D62" s="521">
        <v>-53.429139999999997</v>
      </c>
      <c r="E62" s="521">
        <v>-55.488609999999994</v>
      </c>
      <c r="H62" s="519"/>
      <c r="I62" s="519"/>
    </row>
    <row r="63" spans="1:9" s="520" customFormat="1" ht="15" customHeight="1">
      <c r="A63" s="475" t="s">
        <v>630</v>
      </c>
      <c r="B63" s="521">
        <v>-560.12639000000001</v>
      </c>
      <c r="C63" s="521">
        <v>783.04124999999999</v>
      </c>
      <c r="D63" s="521">
        <v>1675.2209499999999</v>
      </c>
      <c r="E63" s="521">
        <v>1898.1358100000002</v>
      </c>
      <c r="H63" s="519"/>
      <c r="I63" s="519"/>
    </row>
    <row r="64" spans="1:9" s="520" customFormat="1" ht="15" customHeight="1">
      <c r="A64" s="542" t="s">
        <v>1157</v>
      </c>
      <c r="B64" s="521">
        <v>0</v>
      </c>
      <c r="C64" s="521">
        <v>0</v>
      </c>
      <c r="D64" s="521">
        <v>0</v>
      </c>
      <c r="E64" s="521">
        <v>0</v>
      </c>
      <c r="H64" s="519"/>
      <c r="I64" s="519"/>
    </row>
    <row r="65" spans="1:9" s="520" customFormat="1" ht="15" customHeight="1">
      <c r="A65" s="475" t="s">
        <v>1158</v>
      </c>
      <c r="B65" s="521">
        <v>-560.12639000000001</v>
      </c>
      <c r="C65" s="521">
        <v>783.04124999999999</v>
      </c>
      <c r="D65" s="521">
        <v>1675.2209499999999</v>
      </c>
      <c r="E65" s="521">
        <v>1898.1358100000002</v>
      </c>
      <c r="H65" s="519"/>
      <c r="I65" s="519"/>
    </row>
    <row r="66" spans="1:9" s="520" customFormat="1" ht="15" customHeight="1">
      <c r="A66" s="542" t="s">
        <v>1159</v>
      </c>
      <c r="B66" s="521">
        <v>0</v>
      </c>
      <c r="C66" s="521">
        <v>-76.716999999999999</v>
      </c>
      <c r="D66" s="521">
        <v>0</v>
      </c>
      <c r="E66" s="521">
        <v>-76.716999999999999</v>
      </c>
      <c r="H66" s="519"/>
      <c r="I66" s="519"/>
    </row>
    <row r="67" spans="1:9" s="520" customFormat="1" ht="15" customHeight="1">
      <c r="A67" s="513" t="s">
        <v>1160</v>
      </c>
      <c r="B67" s="544">
        <v>-560.12639000000001</v>
      </c>
      <c r="C67" s="544">
        <v>706.32425000000001</v>
      </c>
      <c r="D67" s="544">
        <v>1675.2209499999999</v>
      </c>
      <c r="E67" s="544">
        <v>1821.4188100000001</v>
      </c>
      <c r="F67" s="519"/>
      <c r="H67" s="519"/>
      <c r="I67" s="519"/>
    </row>
    <row r="68" spans="1:9" ht="2.25" customHeight="1" thickBot="1">
      <c r="A68" s="545"/>
      <c r="B68" s="545"/>
      <c r="C68" s="545"/>
      <c r="D68" s="545"/>
      <c r="E68" s="545"/>
    </row>
    <row r="69" spans="1:9" ht="15" customHeight="1" thickTop="1">
      <c r="A69" s="526"/>
      <c r="B69" s="526"/>
      <c r="C69" s="526"/>
      <c r="D69" s="526"/>
      <c r="E69" s="526"/>
    </row>
    <row r="70" spans="1:9" ht="15" customHeight="1">
      <c r="A70" s="526"/>
      <c r="B70" s="469"/>
      <c r="C70" s="469"/>
      <c r="D70" s="469"/>
      <c r="E70" s="469"/>
    </row>
    <row r="71" spans="1:9" ht="15" customHeight="1">
      <c r="A71" s="768"/>
      <c r="B71" s="768"/>
      <c r="C71" s="768"/>
      <c r="D71" s="768"/>
      <c r="E71" s="768"/>
    </row>
    <row r="72" spans="1:9" ht="45" customHeight="1">
      <c r="A72" s="773" t="s">
        <v>1161</v>
      </c>
      <c r="B72" s="774"/>
      <c r="C72" s="774"/>
      <c r="D72" s="774"/>
      <c r="E72" s="774"/>
    </row>
    <row r="73" spans="1:9" ht="25.5">
      <c r="A73" s="513"/>
      <c r="B73" s="535" t="s">
        <v>1104</v>
      </c>
      <c r="C73" s="535" t="s">
        <v>1105</v>
      </c>
      <c r="D73" s="535" t="s">
        <v>1106</v>
      </c>
      <c r="E73" s="536" t="s">
        <v>444</v>
      </c>
    </row>
    <row r="74" spans="1:9" ht="15" customHeight="1">
      <c r="A74" s="546" t="s">
        <v>1162</v>
      </c>
      <c r="B74" s="547">
        <f>+B76+B77</f>
        <v>3927.1273199999996</v>
      </c>
      <c r="C74" s="547">
        <f>+C76+C77</f>
        <v>401040.89652000001</v>
      </c>
      <c r="D74" s="547">
        <f>+D76+D77</f>
        <v>713737.13793999993</v>
      </c>
      <c r="E74" s="521">
        <f>SUM(B74:D74)</f>
        <v>1118705.16178</v>
      </c>
      <c r="F74" s="548"/>
    </row>
    <row r="75" spans="1:9" ht="15" customHeight="1">
      <c r="A75" s="546"/>
      <c r="B75" s="547"/>
      <c r="C75" s="547"/>
      <c r="D75" s="547"/>
      <c r="E75" s="547"/>
    </row>
    <row r="76" spans="1:9" ht="15" customHeight="1">
      <c r="A76" s="463" t="s">
        <v>1163</v>
      </c>
      <c r="B76" s="547">
        <v>974.70063000000005</v>
      </c>
      <c r="C76" s="547">
        <v>9075.7566099999985</v>
      </c>
      <c r="D76" s="547">
        <v>46677.532180000002</v>
      </c>
      <c r="E76" s="521">
        <f>SUM(B76:D76)</f>
        <v>56727.989419999998</v>
      </c>
    </row>
    <row r="77" spans="1:9" ht="15" customHeight="1">
      <c r="A77" s="463" t="s">
        <v>1164</v>
      </c>
      <c r="B77" s="547">
        <v>2952.4266899999998</v>
      </c>
      <c r="C77" s="547">
        <v>391965.13991000003</v>
      </c>
      <c r="D77" s="547">
        <v>667059.60575999995</v>
      </c>
      <c r="E77" s="521">
        <f>SUM(B77:D77)</f>
        <v>1061977.17236</v>
      </c>
    </row>
    <row r="78" spans="1:9" ht="15" customHeight="1">
      <c r="A78" s="463"/>
      <c r="B78" s="547"/>
      <c r="C78" s="547"/>
      <c r="D78" s="547"/>
      <c r="E78" s="547"/>
    </row>
    <row r="79" spans="1:9" ht="15" customHeight="1">
      <c r="A79" s="475" t="s">
        <v>1165</v>
      </c>
      <c r="B79" s="547">
        <f>SUM(B81:B85)</f>
        <v>3927.1273199999996</v>
      </c>
      <c r="C79" s="547">
        <f>SUM(C81:C85)</f>
        <v>401040.89652000001</v>
      </c>
      <c r="D79" s="547">
        <f>SUM(D81:D85)</f>
        <v>713737.13794000004</v>
      </c>
      <c r="E79" s="521">
        <f>SUM(B79:D79)</f>
        <v>1118705.1617800002</v>
      </c>
    </row>
    <row r="80" spans="1:9" ht="15" customHeight="1">
      <c r="A80" s="463"/>
      <c r="B80" s="547"/>
      <c r="C80" s="547"/>
      <c r="D80" s="547"/>
      <c r="E80" s="547"/>
    </row>
    <row r="81" spans="1:9" ht="15" customHeight="1">
      <c r="A81" s="463" t="s">
        <v>1166</v>
      </c>
      <c r="B81" s="547">
        <v>583.1</v>
      </c>
      <c r="C81" s="547">
        <v>0</v>
      </c>
      <c r="D81" s="547">
        <v>45381.384279999998</v>
      </c>
      <c r="E81" s="521">
        <f>SUM(B81:D81)</f>
        <v>45964.484279999997</v>
      </c>
    </row>
    <row r="82" spans="1:9" ht="15" customHeight="1">
      <c r="A82" s="463" t="s">
        <v>1167</v>
      </c>
      <c r="B82" s="547">
        <v>3344.0273199999997</v>
      </c>
      <c r="C82" s="547">
        <v>401040.89652000001</v>
      </c>
      <c r="D82" s="547">
        <v>656547.00049000001</v>
      </c>
      <c r="E82" s="521">
        <f>SUM(B82:D82)</f>
        <v>1060931.9243300001</v>
      </c>
    </row>
    <row r="83" spans="1:9" ht="15" customHeight="1">
      <c r="A83" s="463" t="s">
        <v>1168</v>
      </c>
      <c r="B83" s="547">
        <v>0</v>
      </c>
      <c r="C83" s="547">
        <v>0</v>
      </c>
      <c r="D83" s="547">
        <v>11808.75317</v>
      </c>
      <c r="E83" s="521">
        <f>SUM(B83:D83)</f>
        <v>11808.75317</v>
      </c>
    </row>
    <row r="84" spans="1:9" ht="15" customHeight="1">
      <c r="A84" s="463" t="s">
        <v>1169</v>
      </c>
      <c r="B84" s="547">
        <v>0</v>
      </c>
      <c r="C84" s="547">
        <v>0</v>
      </c>
      <c r="D84" s="547">
        <v>0</v>
      </c>
      <c r="E84" s="521">
        <f>SUM(B84:D84)</f>
        <v>0</v>
      </c>
    </row>
    <row r="85" spans="1:9" ht="15" customHeight="1">
      <c r="A85" s="463" t="s">
        <v>1170</v>
      </c>
      <c r="B85" s="547">
        <v>0</v>
      </c>
      <c r="C85" s="547">
        <v>0</v>
      </c>
      <c r="D85" s="547">
        <v>0</v>
      </c>
      <c r="E85" s="521">
        <f>SUM(B85:D85)</f>
        <v>0</v>
      </c>
    </row>
    <row r="86" spans="1:9" ht="15" customHeight="1">
      <c r="A86" s="549"/>
      <c r="B86" s="547"/>
      <c r="C86" s="547"/>
      <c r="D86" s="547">
        <v>0</v>
      </c>
      <c r="E86" s="547"/>
    </row>
    <row r="87" spans="1:9" ht="15" customHeight="1">
      <c r="A87" s="550" t="s">
        <v>1171</v>
      </c>
      <c r="B87" s="547">
        <f>+B74</f>
        <v>3927.1273199999996</v>
      </c>
      <c r="C87" s="547">
        <f>+C74</f>
        <v>401040.89652000001</v>
      </c>
      <c r="D87" s="547">
        <f>+D74</f>
        <v>713737.13793999993</v>
      </c>
      <c r="E87" s="521">
        <f>SUM(B87:D87)</f>
        <v>1118705.16178</v>
      </c>
      <c r="F87" s="548"/>
    </row>
    <row r="88" spans="1:9" ht="15" customHeight="1" thickBot="1">
      <c r="A88" s="551"/>
      <c r="B88" s="552"/>
      <c r="C88" s="552"/>
      <c r="D88" s="552"/>
      <c r="E88" s="552"/>
    </row>
    <row r="89" spans="1:9" ht="15" customHeight="1">
      <c r="A89" s="772" t="s">
        <v>1172</v>
      </c>
      <c r="B89" s="772"/>
      <c r="C89" s="772"/>
      <c r="D89" s="772"/>
      <c r="E89" s="772"/>
    </row>
    <row r="91" spans="1:9">
      <c r="A91" s="638"/>
      <c r="B91" s="639"/>
      <c r="C91" s="639"/>
      <c r="D91" s="639"/>
      <c r="E91" s="639"/>
      <c r="F91" s="639"/>
      <c r="G91" s="639"/>
      <c r="H91" s="639"/>
      <c r="I91" s="639"/>
    </row>
    <row r="92" spans="1:9" ht="15">
      <c r="A92" s="638"/>
      <c r="B92" s="640"/>
      <c r="C92" s="641"/>
      <c r="D92" s="641"/>
      <c r="E92" s="639"/>
      <c r="F92" s="639"/>
      <c r="G92" s="639"/>
      <c r="H92" s="639"/>
      <c r="I92" s="639"/>
    </row>
    <row r="93" spans="1:9" ht="15">
      <c r="A93" s="638"/>
      <c r="B93" s="640"/>
      <c r="C93" s="641"/>
      <c r="D93" s="641"/>
      <c r="E93" s="639"/>
      <c r="F93" s="639"/>
      <c r="G93" s="639"/>
      <c r="H93" s="639"/>
      <c r="I93" s="639"/>
    </row>
    <row r="94" spans="1:9">
      <c r="A94" s="638"/>
      <c r="B94" s="639"/>
      <c r="C94" s="639"/>
      <c r="D94" s="639"/>
      <c r="E94" s="639"/>
      <c r="F94" s="639"/>
      <c r="G94" s="639"/>
      <c r="H94" s="639"/>
      <c r="I94" s="639"/>
    </row>
    <row r="95" spans="1:9" ht="15">
      <c r="A95" s="638"/>
      <c r="B95" s="640"/>
      <c r="C95" s="641"/>
      <c r="D95" s="641"/>
      <c r="E95" s="639"/>
      <c r="F95" s="639"/>
      <c r="G95" s="639"/>
      <c r="H95" s="639"/>
      <c r="I95" s="639"/>
    </row>
    <row r="96" spans="1:9" ht="15">
      <c r="A96" s="638"/>
      <c r="B96" s="640"/>
      <c r="C96" s="641"/>
      <c r="D96" s="641"/>
      <c r="E96" s="639"/>
      <c r="F96" s="639"/>
      <c r="G96" s="639"/>
      <c r="H96" s="639"/>
      <c r="I96" s="639"/>
    </row>
    <row r="97" spans="1:9" ht="15">
      <c r="A97" s="638"/>
      <c r="B97" s="640"/>
      <c r="C97" s="641"/>
      <c r="D97" s="641"/>
      <c r="E97" s="639"/>
      <c r="F97" s="639"/>
      <c r="G97" s="639"/>
      <c r="H97" s="639"/>
      <c r="I97" s="639"/>
    </row>
    <row r="98" spans="1:9" ht="15">
      <c r="A98" s="638"/>
      <c r="B98" s="640"/>
      <c r="C98" s="641"/>
      <c r="D98" s="641"/>
      <c r="E98" s="639"/>
      <c r="F98" s="639"/>
      <c r="G98" s="639"/>
      <c r="H98" s="639"/>
      <c r="I98" s="639"/>
    </row>
    <row r="99" spans="1:9" ht="15">
      <c r="A99" s="638"/>
      <c r="B99" s="640"/>
      <c r="C99" s="641"/>
      <c r="D99" s="641"/>
      <c r="E99" s="639"/>
      <c r="F99" s="639"/>
      <c r="G99" s="639"/>
      <c r="H99" s="639"/>
      <c r="I99" s="639"/>
    </row>
    <row r="100" spans="1:9">
      <c r="A100" s="638"/>
      <c r="B100" s="639"/>
      <c r="C100" s="639"/>
      <c r="D100" s="639"/>
      <c r="E100" s="639"/>
      <c r="F100" s="639"/>
      <c r="G100" s="639"/>
      <c r="H100" s="639"/>
      <c r="I100" s="639"/>
    </row>
    <row r="101" spans="1:9">
      <c r="A101" s="638"/>
      <c r="B101" s="639"/>
      <c r="C101" s="639"/>
      <c r="D101" s="639"/>
      <c r="E101" s="639"/>
      <c r="F101" s="639"/>
      <c r="G101" s="639"/>
      <c r="H101" s="639"/>
      <c r="I101" s="639"/>
    </row>
    <row r="102" spans="1:9">
      <c r="A102" s="638"/>
      <c r="B102" s="639"/>
      <c r="C102" s="639"/>
      <c r="D102" s="639"/>
      <c r="E102" s="639"/>
      <c r="F102" s="639"/>
      <c r="G102" s="639"/>
      <c r="H102" s="639"/>
      <c r="I102" s="639"/>
    </row>
    <row r="103" spans="1:9">
      <c r="A103" s="638"/>
      <c r="B103" s="639"/>
      <c r="C103" s="639"/>
      <c r="D103" s="639"/>
      <c r="E103" s="639"/>
      <c r="F103" s="639"/>
      <c r="G103" s="639"/>
      <c r="H103" s="639"/>
      <c r="I103" s="639"/>
    </row>
    <row r="104" spans="1:9">
      <c r="A104" s="638"/>
      <c r="B104" s="639"/>
      <c r="C104" s="639"/>
      <c r="D104" s="639"/>
      <c r="E104" s="639"/>
      <c r="F104" s="639"/>
      <c r="G104" s="639"/>
      <c r="H104" s="639"/>
      <c r="I104" s="639"/>
    </row>
    <row r="105" spans="1:9">
      <c r="A105" s="638"/>
      <c r="B105" s="639"/>
      <c r="C105" s="639"/>
      <c r="D105" s="639"/>
      <c r="E105" s="639"/>
      <c r="F105" s="639"/>
      <c r="G105" s="639"/>
      <c r="H105" s="639"/>
      <c r="I105" s="639"/>
    </row>
    <row r="106" spans="1:9">
      <c r="A106" s="638"/>
      <c r="B106" s="639"/>
      <c r="C106" s="639"/>
      <c r="D106" s="639"/>
      <c r="E106" s="639"/>
      <c r="F106" s="639"/>
      <c r="G106" s="639"/>
      <c r="H106" s="639"/>
      <c r="I106" s="639"/>
    </row>
    <row r="107" spans="1:9">
      <c r="A107" s="638"/>
      <c r="B107" s="639"/>
      <c r="C107" s="639"/>
      <c r="D107" s="639"/>
      <c r="E107" s="639"/>
      <c r="F107" s="639"/>
      <c r="G107" s="639"/>
      <c r="H107" s="639"/>
      <c r="I107" s="639"/>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zoomScaleNormal="100" workbookViewId="0">
      <selection activeCell="E1" sqref="E1:F1048576"/>
    </sheetView>
  </sheetViews>
  <sheetFormatPr baseColWidth="10" defaultColWidth="9.140625" defaultRowHeight="12.75"/>
  <cols>
    <col min="1" max="1" width="91.28515625" style="494" customWidth="1"/>
    <col min="2" max="4" width="12.7109375" style="493" customWidth="1"/>
    <col min="5" max="256" width="11.42578125" style="493" customWidth="1"/>
    <col min="257" max="257" width="91.28515625" style="493" customWidth="1"/>
    <col min="258" max="260" width="12.7109375" style="493" customWidth="1"/>
    <col min="261" max="512" width="11.42578125" style="493" customWidth="1"/>
    <col min="513" max="513" width="91.28515625" style="493" customWidth="1"/>
    <col min="514" max="516" width="12.7109375" style="493" customWidth="1"/>
    <col min="517" max="768" width="11.42578125" style="493" customWidth="1"/>
    <col min="769" max="769" width="91.28515625" style="493" customWidth="1"/>
    <col min="770" max="772" width="12.7109375" style="493" customWidth="1"/>
    <col min="773" max="1024" width="11.42578125" style="493" customWidth="1"/>
    <col min="1025" max="1025" width="91.28515625" style="493" customWidth="1"/>
    <col min="1026" max="1028" width="12.7109375" style="493" customWidth="1"/>
    <col min="1029" max="1280" width="11.42578125" style="493" customWidth="1"/>
    <col min="1281" max="1281" width="91.28515625" style="493" customWidth="1"/>
    <col min="1282" max="1284" width="12.7109375" style="493" customWidth="1"/>
    <col min="1285" max="1536" width="11.42578125" style="493" customWidth="1"/>
    <col min="1537" max="1537" width="91.28515625" style="493" customWidth="1"/>
    <col min="1538" max="1540" width="12.7109375" style="493" customWidth="1"/>
    <col min="1541" max="1792" width="11.42578125" style="493" customWidth="1"/>
    <col min="1793" max="1793" width="91.28515625" style="493" customWidth="1"/>
    <col min="1794" max="1796" width="12.7109375" style="493" customWidth="1"/>
    <col min="1797" max="2048" width="11.42578125" style="493" customWidth="1"/>
    <col min="2049" max="2049" width="91.28515625" style="493" customWidth="1"/>
    <col min="2050" max="2052" width="12.7109375" style="493" customWidth="1"/>
    <col min="2053" max="2304" width="11.42578125" style="493" customWidth="1"/>
    <col min="2305" max="2305" width="91.28515625" style="493" customWidth="1"/>
    <col min="2306" max="2308" width="12.7109375" style="493" customWidth="1"/>
    <col min="2309" max="2560" width="11.42578125" style="493" customWidth="1"/>
    <col min="2561" max="2561" width="91.28515625" style="493" customWidth="1"/>
    <col min="2562" max="2564" width="12.7109375" style="493" customWidth="1"/>
    <col min="2565" max="2816" width="11.42578125" style="493" customWidth="1"/>
    <col min="2817" max="2817" width="91.28515625" style="493" customWidth="1"/>
    <col min="2818" max="2820" width="12.7109375" style="493" customWidth="1"/>
    <col min="2821" max="3072" width="11.42578125" style="493" customWidth="1"/>
    <col min="3073" max="3073" width="91.28515625" style="493" customWidth="1"/>
    <col min="3074" max="3076" width="12.7109375" style="493" customWidth="1"/>
    <col min="3077" max="3328" width="11.42578125" style="493" customWidth="1"/>
    <col min="3329" max="3329" width="91.28515625" style="493" customWidth="1"/>
    <col min="3330" max="3332" width="12.7109375" style="493" customWidth="1"/>
    <col min="3333" max="3584" width="11.42578125" style="493" customWidth="1"/>
    <col min="3585" max="3585" width="91.28515625" style="493" customWidth="1"/>
    <col min="3586" max="3588" width="12.7109375" style="493" customWidth="1"/>
    <col min="3589" max="3840" width="11.42578125" style="493" customWidth="1"/>
    <col min="3841" max="3841" width="91.28515625" style="493" customWidth="1"/>
    <col min="3842" max="3844" width="12.7109375" style="493" customWidth="1"/>
    <col min="3845" max="4096" width="11.42578125" style="493" customWidth="1"/>
    <col min="4097" max="4097" width="91.28515625" style="493" customWidth="1"/>
    <col min="4098" max="4100" width="12.7109375" style="493" customWidth="1"/>
    <col min="4101" max="4352" width="11.42578125" style="493" customWidth="1"/>
    <col min="4353" max="4353" width="91.28515625" style="493" customWidth="1"/>
    <col min="4354" max="4356" width="12.7109375" style="493" customWidth="1"/>
    <col min="4357" max="4608" width="11.42578125" style="493" customWidth="1"/>
    <col min="4609" max="4609" width="91.28515625" style="493" customWidth="1"/>
    <col min="4610" max="4612" width="12.7109375" style="493" customWidth="1"/>
    <col min="4613" max="4864" width="11.42578125" style="493" customWidth="1"/>
    <col min="4865" max="4865" width="91.28515625" style="493" customWidth="1"/>
    <col min="4866" max="4868" width="12.7109375" style="493" customWidth="1"/>
    <col min="4869" max="5120" width="11.42578125" style="493" customWidth="1"/>
    <col min="5121" max="5121" width="91.28515625" style="493" customWidth="1"/>
    <col min="5122" max="5124" width="12.7109375" style="493" customWidth="1"/>
    <col min="5125" max="5376" width="11.42578125" style="493" customWidth="1"/>
    <col min="5377" max="5377" width="91.28515625" style="493" customWidth="1"/>
    <col min="5378" max="5380" width="12.7109375" style="493" customWidth="1"/>
    <col min="5381" max="5632" width="11.42578125" style="493" customWidth="1"/>
    <col min="5633" max="5633" width="91.28515625" style="493" customWidth="1"/>
    <col min="5634" max="5636" width="12.7109375" style="493" customWidth="1"/>
    <col min="5637" max="5888" width="11.42578125" style="493" customWidth="1"/>
    <col min="5889" max="5889" width="91.28515625" style="493" customWidth="1"/>
    <col min="5890" max="5892" width="12.7109375" style="493" customWidth="1"/>
    <col min="5893" max="6144" width="11.42578125" style="493" customWidth="1"/>
    <col min="6145" max="6145" width="91.28515625" style="493" customWidth="1"/>
    <col min="6146" max="6148" width="12.7109375" style="493" customWidth="1"/>
    <col min="6149" max="6400" width="11.42578125" style="493" customWidth="1"/>
    <col min="6401" max="6401" width="91.28515625" style="493" customWidth="1"/>
    <col min="6402" max="6404" width="12.7109375" style="493" customWidth="1"/>
    <col min="6405" max="6656" width="11.42578125" style="493" customWidth="1"/>
    <col min="6657" max="6657" width="91.28515625" style="493" customWidth="1"/>
    <col min="6658" max="6660" width="12.7109375" style="493" customWidth="1"/>
    <col min="6661" max="6912" width="11.42578125" style="493" customWidth="1"/>
    <col min="6913" max="6913" width="91.28515625" style="493" customWidth="1"/>
    <col min="6914" max="6916" width="12.7109375" style="493" customWidth="1"/>
    <col min="6917" max="7168" width="11.42578125" style="493" customWidth="1"/>
    <col min="7169" max="7169" width="91.28515625" style="493" customWidth="1"/>
    <col min="7170" max="7172" width="12.7109375" style="493" customWidth="1"/>
    <col min="7173" max="7424" width="11.42578125" style="493" customWidth="1"/>
    <col min="7425" max="7425" width="91.28515625" style="493" customWidth="1"/>
    <col min="7426" max="7428" width="12.7109375" style="493" customWidth="1"/>
    <col min="7429" max="7680" width="11.42578125" style="493" customWidth="1"/>
    <col min="7681" max="7681" width="91.28515625" style="493" customWidth="1"/>
    <col min="7682" max="7684" width="12.7109375" style="493" customWidth="1"/>
    <col min="7685" max="7936" width="11.42578125" style="493" customWidth="1"/>
    <col min="7937" max="7937" width="91.28515625" style="493" customWidth="1"/>
    <col min="7938" max="7940" width="12.7109375" style="493" customWidth="1"/>
    <col min="7941" max="8192" width="11.42578125" style="493" customWidth="1"/>
    <col min="8193" max="8193" width="91.28515625" style="493" customWidth="1"/>
    <col min="8194" max="8196" width="12.7109375" style="493" customWidth="1"/>
    <col min="8197" max="8448" width="11.42578125" style="493" customWidth="1"/>
    <col min="8449" max="8449" width="91.28515625" style="493" customWidth="1"/>
    <col min="8450" max="8452" width="12.7109375" style="493" customWidth="1"/>
    <col min="8453" max="8704" width="11.42578125" style="493" customWidth="1"/>
    <col min="8705" max="8705" width="91.28515625" style="493" customWidth="1"/>
    <col min="8706" max="8708" width="12.7109375" style="493" customWidth="1"/>
    <col min="8709" max="8960" width="11.42578125" style="493" customWidth="1"/>
    <col min="8961" max="8961" width="91.28515625" style="493" customWidth="1"/>
    <col min="8962" max="8964" width="12.7109375" style="493" customWidth="1"/>
    <col min="8965" max="9216" width="11.42578125" style="493" customWidth="1"/>
    <col min="9217" max="9217" width="91.28515625" style="493" customWidth="1"/>
    <col min="9218" max="9220" width="12.7109375" style="493" customWidth="1"/>
    <col min="9221" max="9472" width="11.42578125" style="493" customWidth="1"/>
    <col min="9473" max="9473" width="91.28515625" style="493" customWidth="1"/>
    <col min="9474" max="9476" width="12.7109375" style="493" customWidth="1"/>
    <col min="9477" max="9728" width="11.42578125" style="493" customWidth="1"/>
    <col min="9729" max="9729" width="91.28515625" style="493" customWidth="1"/>
    <col min="9730" max="9732" width="12.7109375" style="493" customWidth="1"/>
    <col min="9733" max="9984" width="11.42578125" style="493" customWidth="1"/>
    <col min="9985" max="9985" width="91.28515625" style="493" customWidth="1"/>
    <col min="9986" max="9988" width="12.7109375" style="493" customWidth="1"/>
    <col min="9989" max="10240" width="11.42578125" style="493" customWidth="1"/>
    <col min="10241" max="10241" width="91.28515625" style="493" customWidth="1"/>
    <col min="10242" max="10244" width="12.7109375" style="493" customWidth="1"/>
    <col min="10245" max="10496" width="11.42578125" style="493" customWidth="1"/>
    <col min="10497" max="10497" width="91.28515625" style="493" customWidth="1"/>
    <col min="10498" max="10500" width="12.7109375" style="493" customWidth="1"/>
    <col min="10501" max="10752" width="11.42578125" style="493" customWidth="1"/>
    <col min="10753" max="10753" width="91.28515625" style="493" customWidth="1"/>
    <col min="10754" max="10756" width="12.7109375" style="493" customWidth="1"/>
    <col min="10757" max="11008" width="11.42578125" style="493" customWidth="1"/>
    <col min="11009" max="11009" width="91.28515625" style="493" customWidth="1"/>
    <col min="11010" max="11012" width="12.7109375" style="493" customWidth="1"/>
    <col min="11013" max="11264" width="11.42578125" style="493" customWidth="1"/>
    <col min="11265" max="11265" width="91.28515625" style="493" customWidth="1"/>
    <col min="11266" max="11268" width="12.7109375" style="493" customWidth="1"/>
    <col min="11269" max="11520" width="11.42578125" style="493" customWidth="1"/>
    <col min="11521" max="11521" width="91.28515625" style="493" customWidth="1"/>
    <col min="11522" max="11524" width="12.7109375" style="493" customWidth="1"/>
    <col min="11525" max="11776" width="11.42578125" style="493" customWidth="1"/>
    <col min="11777" max="11777" width="91.28515625" style="493" customWidth="1"/>
    <col min="11778" max="11780" width="12.7109375" style="493" customWidth="1"/>
    <col min="11781" max="12032" width="11.42578125" style="493" customWidth="1"/>
    <col min="12033" max="12033" width="91.28515625" style="493" customWidth="1"/>
    <col min="12034" max="12036" width="12.7109375" style="493" customWidth="1"/>
    <col min="12037" max="12288" width="11.42578125" style="493" customWidth="1"/>
    <col min="12289" max="12289" width="91.28515625" style="493" customWidth="1"/>
    <col min="12290" max="12292" width="12.7109375" style="493" customWidth="1"/>
    <col min="12293" max="12544" width="11.42578125" style="493" customWidth="1"/>
    <col min="12545" max="12545" width="91.28515625" style="493" customWidth="1"/>
    <col min="12546" max="12548" width="12.7109375" style="493" customWidth="1"/>
    <col min="12549" max="12800" width="11.42578125" style="493" customWidth="1"/>
    <col min="12801" max="12801" width="91.28515625" style="493" customWidth="1"/>
    <col min="12802" max="12804" width="12.7109375" style="493" customWidth="1"/>
    <col min="12805" max="13056" width="11.42578125" style="493" customWidth="1"/>
    <col min="13057" max="13057" width="91.28515625" style="493" customWidth="1"/>
    <col min="13058" max="13060" width="12.7109375" style="493" customWidth="1"/>
    <col min="13061" max="13312" width="11.42578125" style="493" customWidth="1"/>
    <col min="13313" max="13313" width="91.28515625" style="493" customWidth="1"/>
    <col min="13314" max="13316" width="12.7109375" style="493" customWidth="1"/>
    <col min="13317" max="13568" width="11.42578125" style="493" customWidth="1"/>
    <col min="13569" max="13569" width="91.28515625" style="493" customWidth="1"/>
    <col min="13570" max="13572" width="12.7109375" style="493" customWidth="1"/>
    <col min="13573" max="13824" width="11.42578125" style="493" customWidth="1"/>
    <col min="13825" max="13825" width="91.28515625" style="493" customWidth="1"/>
    <col min="13826" max="13828" width="12.7109375" style="493" customWidth="1"/>
    <col min="13829" max="14080" width="11.42578125" style="493" customWidth="1"/>
    <col min="14081" max="14081" width="91.28515625" style="493" customWidth="1"/>
    <col min="14082" max="14084" width="12.7109375" style="493" customWidth="1"/>
    <col min="14085" max="14336" width="11.42578125" style="493" customWidth="1"/>
    <col min="14337" max="14337" width="91.28515625" style="493" customWidth="1"/>
    <col min="14338" max="14340" width="12.7109375" style="493" customWidth="1"/>
    <col min="14341" max="14592" width="11.42578125" style="493" customWidth="1"/>
    <col min="14593" max="14593" width="91.28515625" style="493" customWidth="1"/>
    <col min="14594" max="14596" width="12.7109375" style="493" customWidth="1"/>
    <col min="14597" max="14848" width="11.42578125" style="493" customWidth="1"/>
    <col min="14849" max="14849" width="91.28515625" style="493" customWidth="1"/>
    <col min="14850" max="14852" width="12.7109375" style="493" customWidth="1"/>
    <col min="14853" max="15104" width="11.42578125" style="493" customWidth="1"/>
    <col min="15105" max="15105" width="91.28515625" style="493" customWidth="1"/>
    <col min="15106" max="15108" width="12.7109375" style="493" customWidth="1"/>
    <col min="15109" max="15360" width="11.42578125" style="493" customWidth="1"/>
    <col min="15361" max="15361" width="91.28515625" style="493" customWidth="1"/>
    <col min="15362" max="15364" width="12.7109375" style="493" customWidth="1"/>
    <col min="15365" max="15616" width="11.42578125" style="493" customWidth="1"/>
    <col min="15617" max="15617" width="91.28515625" style="493" customWidth="1"/>
    <col min="15618" max="15620" width="12.7109375" style="493" customWidth="1"/>
    <col min="15621" max="15872" width="11.42578125" style="493" customWidth="1"/>
    <col min="15873" max="15873" width="91.28515625" style="493" customWidth="1"/>
    <col min="15874" max="15876" width="12.7109375" style="493" customWidth="1"/>
    <col min="15877" max="16128" width="11.42578125" style="493" customWidth="1"/>
    <col min="16129" max="16129" width="91.28515625" style="493" customWidth="1"/>
    <col min="16130" max="16132" width="12.7109375" style="493" customWidth="1"/>
    <col min="16133" max="16384" width="11.42578125" style="493" customWidth="1"/>
  </cols>
  <sheetData>
    <row r="1" spans="1:5" s="509" customFormat="1" ht="30" customHeight="1">
      <c r="A1" s="767" t="s">
        <v>1173</v>
      </c>
      <c r="B1" s="767"/>
      <c r="C1" s="767"/>
      <c r="D1" s="767"/>
    </row>
    <row r="2" spans="1:5" s="509" customFormat="1" ht="15" customHeight="1">
      <c r="A2" s="768" t="s">
        <v>443</v>
      </c>
      <c r="B2" s="768"/>
      <c r="C2" s="768"/>
      <c r="D2" s="768"/>
    </row>
    <row r="3" spans="1:5" s="509" customFormat="1" ht="15" customHeight="1">
      <c r="A3" s="768" t="s">
        <v>2</v>
      </c>
      <c r="B3" s="768"/>
      <c r="C3" s="768"/>
      <c r="D3" s="768"/>
    </row>
    <row r="4" spans="1:5" s="509" customFormat="1" ht="30" customHeight="1">
      <c r="A4" s="769" t="s">
        <v>3</v>
      </c>
      <c r="B4" s="769"/>
      <c r="C4" s="769"/>
      <c r="D4" s="769"/>
    </row>
    <row r="5" spans="1:5" ht="3.75" customHeight="1">
      <c r="A5" s="463"/>
      <c r="B5" s="463"/>
      <c r="C5" s="463"/>
      <c r="D5" s="463"/>
    </row>
    <row r="6" spans="1:5" ht="30" customHeight="1" thickBot="1">
      <c r="A6" s="553"/>
      <c r="B6" s="554" t="s">
        <v>1174</v>
      </c>
      <c r="C6" s="554" t="s">
        <v>1175</v>
      </c>
      <c r="D6" s="554" t="s">
        <v>1176</v>
      </c>
    </row>
    <row r="7" spans="1:5" s="520" customFormat="1" ht="15" customHeight="1">
      <c r="A7" s="555" t="s">
        <v>572</v>
      </c>
      <c r="B7" s="556">
        <v>43873.440190000001</v>
      </c>
      <c r="C7" s="556">
        <v>3598.0779500000003</v>
      </c>
      <c r="D7" s="556">
        <f>SUM(B7:C7)</f>
        <v>47471.51814</v>
      </c>
      <c r="E7" s="519"/>
    </row>
    <row r="8" spans="1:5" s="520" customFormat="1" ht="15" customHeight="1">
      <c r="A8" s="475" t="s">
        <v>1107</v>
      </c>
      <c r="B8" s="521">
        <v>2587.6186699999998</v>
      </c>
      <c r="C8" s="521">
        <v>968.30279000000007</v>
      </c>
      <c r="D8" s="521">
        <f t="shared" ref="D8:D61" si="0">SUM(B8:C8)</f>
        <v>3555.92146</v>
      </c>
    </row>
    <row r="9" spans="1:5" s="522" customFormat="1" ht="15" customHeight="1">
      <c r="A9" s="475" t="s">
        <v>1108</v>
      </c>
      <c r="B9" s="521">
        <v>2529.8467999999998</v>
      </c>
      <c r="C9" s="521">
        <v>0</v>
      </c>
      <c r="D9" s="521">
        <f t="shared" si="0"/>
        <v>2529.8467999999998</v>
      </c>
    </row>
    <row r="10" spans="1:5" s="522" customFormat="1" ht="15" customHeight="1">
      <c r="A10" s="475" t="s">
        <v>1109</v>
      </c>
      <c r="B10" s="521">
        <v>5481.15211</v>
      </c>
      <c r="C10" s="521">
        <v>630.21301000000005</v>
      </c>
      <c r="D10" s="521">
        <f t="shared" si="0"/>
        <v>6111.3651200000004</v>
      </c>
    </row>
    <row r="11" spans="1:5" s="522" customFormat="1" ht="15" customHeight="1">
      <c r="A11" s="475" t="s">
        <v>1110</v>
      </c>
      <c r="B11" s="521">
        <v>0</v>
      </c>
      <c r="C11" s="521">
        <v>0</v>
      </c>
      <c r="D11" s="521">
        <f t="shared" si="0"/>
        <v>0</v>
      </c>
    </row>
    <row r="12" spans="1:5" s="522" customFormat="1" ht="15" customHeight="1">
      <c r="A12" s="475" t="s">
        <v>1111</v>
      </c>
      <c r="B12" s="521">
        <v>32172.022140000001</v>
      </c>
      <c r="C12" s="521">
        <v>0</v>
      </c>
      <c r="D12" s="521">
        <f t="shared" si="0"/>
        <v>32172.022140000001</v>
      </c>
    </row>
    <row r="13" spans="1:5" s="522" customFormat="1" ht="15" customHeight="1">
      <c r="A13" s="475" t="s">
        <v>1112</v>
      </c>
      <c r="B13" s="521">
        <v>1009.4681899999999</v>
      </c>
      <c r="C13" s="521">
        <v>0</v>
      </c>
      <c r="D13" s="521">
        <f t="shared" si="0"/>
        <v>1009.4681899999999</v>
      </c>
    </row>
    <row r="14" spans="1:5" s="522" customFormat="1" ht="15" customHeight="1">
      <c r="A14" s="475" t="s">
        <v>1113</v>
      </c>
      <c r="B14" s="521">
        <v>93.332279999999997</v>
      </c>
      <c r="C14" s="521">
        <v>1999.56215</v>
      </c>
      <c r="D14" s="521">
        <f t="shared" si="0"/>
        <v>2092.8944299999998</v>
      </c>
    </row>
    <row r="15" spans="1:5" s="520" customFormat="1" ht="15" customHeight="1">
      <c r="A15" s="475" t="s">
        <v>1114</v>
      </c>
      <c r="B15" s="503">
        <v>0</v>
      </c>
      <c r="C15" s="503">
        <v>0</v>
      </c>
      <c r="D15" s="503">
        <f t="shared" si="0"/>
        <v>0</v>
      </c>
    </row>
    <row r="16" spans="1:5" s="520" customFormat="1" ht="15" customHeight="1">
      <c r="A16" s="553" t="s">
        <v>1115</v>
      </c>
      <c r="B16" s="557">
        <v>8508.5418499999996</v>
      </c>
      <c r="C16" s="557">
        <v>1433.62408</v>
      </c>
      <c r="D16" s="557">
        <f t="shared" si="0"/>
        <v>9942.1659299999992</v>
      </c>
      <c r="E16" s="519"/>
    </row>
    <row r="17" spans="1:6" s="520" customFormat="1" ht="15" customHeight="1">
      <c r="A17" s="475" t="s">
        <v>111</v>
      </c>
      <c r="B17" s="521"/>
      <c r="C17" s="521"/>
      <c r="D17" s="521">
        <f t="shared" si="0"/>
        <v>0</v>
      </c>
    </row>
    <row r="18" spans="1:6" s="520" customFormat="1" ht="15" customHeight="1">
      <c r="A18" s="475" t="s">
        <v>1116</v>
      </c>
      <c r="B18" s="521">
        <v>0</v>
      </c>
      <c r="C18" s="521">
        <v>0</v>
      </c>
      <c r="D18" s="521">
        <f t="shared" si="0"/>
        <v>0</v>
      </c>
    </row>
    <row r="19" spans="1:6" s="522" customFormat="1" ht="15" customHeight="1">
      <c r="A19" s="475" t="s">
        <v>1117</v>
      </c>
      <c r="B19" s="521">
        <v>8508.5418499999996</v>
      </c>
      <c r="C19" s="521">
        <v>1433.62408</v>
      </c>
      <c r="D19" s="521">
        <f t="shared" si="0"/>
        <v>9942.1659299999992</v>
      </c>
    </row>
    <row r="20" spans="1:6" s="522" customFormat="1" ht="15" customHeight="1">
      <c r="A20" s="475" t="s">
        <v>1118</v>
      </c>
      <c r="B20" s="521">
        <v>0</v>
      </c>
      <c r="C20" s="521">
        <v>0</v>
      </c>
      <c r="D20" s="521">
        <f t="shared" si="0"/>
        <v>0</v>
      </c>
    </row>
    <row r="21" spans="1:6" s="522" customFormat="1" ht="15" customHeight="1">
      <c r="A21" s="475" t="s">
        <v>1119</v>
      </c>
      <c r="B21" s="521">
        <v>0</v>
      </c>
      <c r="C21" s="521">
        <v>0</v>
      </c>
      <c r="D21" s="521">
        <f t="shared" si="0"/>
        <v>0</v>
      </c>
    </row>
    <row r="22" spans="1:6" s="522" customFormat="1" ht="15" customHeight="1">
      <c r="A22" s="475" t="s">
        <v>1120</v>
      </c>
      <c r="B22" s="521">
        <v>0</v>
      </c>
      <c r="C22" s="521">
        <v>0</v>
      </c>
      <c r="D22" s="521">
        <f t="shared" si="0"/>
        <v>0</v>
      </c>
    </row>
    <row r="23" spans="1:6" s="522" customFormat="1" ht="15" customHeight="1">
      <c r="A23" s="475" t="s">
        <v>942</v>
      </c>
      <c r="B23" s="521">
        <v>0</v>
      </c>
      <c r="C23" s="521">
        <v>0</v>
      </c>
      <c r="D23" s="521">
        <f t="shared" si="0"/>
        <v>0</v>
      </c>
    </row>
    <row r="24" spans="1:6" ht="15" customHeight="1">
      <c r="A24" s="553" t="s">
        <v>597</v>
      </c>
      <c r="B24" s="557">
        <v>35364.898340000007</v>
      </c>
      <c r="C24" s="557">
        <v>2164.4538700000003</v>
      </c>
      <c r="D24" s="557">
        <f t="shared" si="0"/>
        <v>37529.352210000005</v>
      </c>
      <c r="E24" s="519"/>
    </row>
    <row r="25" spans="1:6" s="520" customFormat="1" ht="15" customHeight="1">
      <c r="A25" s="475" t="s">
        <v>1121</v>
      </c>
      <c r="B25" s="521">
        <v>13000</v>
      </c>
      <c r="C25" s="521">
        <v>11691.2</v>
      </c>
      <c r="D25" s="521">
        <f t="shared" si="0"/>
        <v>24691.200000000001</v>
      </c>
    </row>
    <row r="26" spans="1:6" s="522" customFormat="1" ht="15" customHeight="1">
      <c r="A26" s="475" t="s">
        <v>1122</v>
      </c>
      <c r="B26" s="521">
        <v>0</v>
      </c>
      <c r="C26" s="521">
        <v>0</v>
      </c>
      <c r="D26" s="521">
        <f t="shared" si="0"/>
        <v>0</v>
      </c>
    </row>
    <row r="27" spans="1:6" s="522" customFormat="1" ht="15" customHeight="1">
      <c r="A27" s="475" t="s">
        <v>1123</v>
      </c>
      <c r="B27" s="521">
        <v>0</v>
      </c>
      <c r="C27" s="521">
        <v>0</v>
      </c>
      <c r="D27" s="521">
        <f t="shared" si="0"/>
        <v>0</v>
      </c>
    </row>
    <row r="28" spans="1:6" s="522" customFormat="1" ht="15" customHeight="1">
      <c r="A28" s="475" t="s">
        <v>1124</v>
      </c>
      <c r="B28" s="521">
        <v>8367.9322900000006</v>
      </c>
      <c r="C28" s="521">
        <v>32.524230000000003</v>
      </c>
      <c r="D28" s="521">
        <f t="shared" si="0"/>
        <v>8400.4565200000015</v>
      </c>
    </row>
    <row r="29" spans="1:6" s="522" customFormat="1" ht="15" customHeight="1">
      <c r="A29" s="475" t="s">
        <v>1125</v>
      </c>
      <c r="B29" s="521">
        <v>13996.966050000001</v>
      </c>
      <c r="C29" s="521">
        <v>-9559.2703599999986</v>
      </c>
      <c r="D29" s="521">
        <f t="shared" si="0"/>
        <v>4437.6956900000023</v>
      </c>
      <c r="E29" s="519"/>
    </row>
    <row r="30" spans="1:6" s="522" customFormat="1" ht="15" customHeight="1">
      <c r="A30" s="539" t="s">
        <v>1126</v>
      </c>
      <c r="B30" s="521">
        <v>0</v>
      </c>
      <c r="C30" s="521">
        <v>-7477.8046699999995</v>
      </c>
      <c r="D30" s="521">
        <f t="shared" si="0"/>
        <v>-7477.8046699999995</v>
      </c>
    </row>
    <row r="31" spans="1:6" s="522" customFormat="1" ht="15" customHeight="1">
      <c r="A31" s="539" t="s">
        <v>1127</v>
      </c>
      <c r="B31" s="521">
        <v>13996.966050000001</v>
      </c>
      <c r="C31" s="521">
        <v>-2081.46569</v>
      </c>
      <c r="D31" s="521">
        <f t="shared" si="0"/>
        <v>11915.500360000002</v>
      </c>
      <c r="E31" s="540"/>
    </row>
    <row r="32" spans="1:6" s="522" customFormat="1" ht="15" customHeight="1">
      <c r="A32" s="707" t="s">
        <v>601</v>
      </c>
      <c r="B32" s="557">
        <v>43873.440190000001</v>
      </c>
      <c r="C32" s="557">
        <v>3598.0779500000003</v>
      </c>
      <c r="D32" s="557">
        <f t="shared" si="0"/>
        <v>47471.51814</v>
      </c>
      <c r="E32" s="540"/>
      <c r="F32" s="540"/>
    </row>
    <row r="33" spans="1:5" s="522" customFormat="1" ht="15" customHeight="1">
      <c r="A33" s="475" t="s">
        <v>1128</v>
      </c>
      <c r="B33" s="521">
        <v>0</v>
      </c>
      <c r="C33" s="521">
        <v>0</v>
      </c>
      <c r="D33" s="521">
        <f t="shared" si="0"/>
        <v>0</v>
      </c>
    </row>
    <row r="34" spans="1:5" s="522" customFormat="1" ht="15" customHeight="1">
      <c r="A34" s="475" t="s">
        <v>1129</v>
      </c>
      <c r="B34" s="521">
        <v>22072.016480000002</v>
      </c>
      <c r="C34" s="521">
        <v>4660.0691399999996</v>
      </c>
      <c r="D34" s="521">
        <f t="shared" si="0"/>
        <v>26732.085620000002</v>
      </c>
    </row>
    <row r="35" spans="1:5" s="520" customFormat="1">
      <c r="A35" s="707" t="s">
        <v>1137</v>
      </c>
      <c r="B35" s="557">
        <v>743.27618000000007</v>
      </c>
      <c r="C35" s="557">
        <v>0</v>
      </c>
      <c r="D35" s="557">
        <f t="shared" si="0"/>
        <v>743.27618000000007</v>
      </c>
      <c r="E35" s="540"/>
    </row>
    <row r="36" spans="1:5" s="520" customFormat="1" ht="15" customHeight="1">
      <c r="A36" s="463" t="s">
        <v>1138</v>
      </c>
      <c r="B36" s="521">
        <v>0</v>
      </c>
      <c r="C36" s="521">
        <v>-0.88305</v>
      </c>
      <c r="D36" s="521">
        <f t="shared" si="0"/>
        <v>-0.88305</v>
      </c>
    </row>
    <row r="37" spans="1:5" s="520" customFormat="1" ht="15" customHeight="1">
      <c r="A37" s="475" t="s">
        <v>611</v>
      </c>
      <c r="B37" s="521">
        <v>743.27618000000007</v>
      </c>
      <c r="C37" s="521">
        <v>-0.88305</v>
      </c>
      <c r="D37" s="521">
        <f t="shared" si="0"/>
        <v>742.39313000000004</v>
      </c>
    </row>
    <row r="38" spans="1:5" s="520" customFormat="1" ht="15" customHeight="1">
      <c r="A38" s="542" t="s">
        <v>1139</v>
      </c>
      <c r="B38" s="521">
        <v>28502.412250000001</v>
      </c>
      <c r="C38" s="521">
        <v>0.22844</v>
      </c>
      <c r="D38" s="521">
        <f t="shared" si="0"/>
        <v>28502.64069</v>
      </c>
    </row>
    <row r="39" spans="1:5" s="520" customFormat="1" ht="15" customHeight="1">
      <c r="A39" s="463" t="s">
        <v>1140</v>
      </c>
      <c r="B39" s="521">
        <v>-68.771240000000006</v>
      </c>
      <c r="C39" s="521">
        <v>-0.15566999999999998</v>
      </c>
      <c r="D39" s="521">
        <f t="shared" si="0"/>
        <v>-68.926910000000007</v>
      </c>
    </row>
    <row r="40" spans="1:5" s="520" customFormat="1" ht="15" customHeight="1">
      <c r="A40" s="475" t="s">
        <v>1141</v>
      </c>
      <c r="B40" s="521">
        <v>29176.91719</v>
      </c>
      <c r="C40" s="521">
        <v>-0.81028</v>
      </c>
      <c r="D40" s="521">
        <f t="shared" si="0"/>
        <v>29176.106909999999</v>
      </c>
    </row>
    <row r="41" spans="1:5" s="520" customFormat="1" ht="15" customHeight="1">
      <c r="A41" s="542" t="s">
        <v>1142</v>
      </c>
      <c r="B41" s="521">
        <v>0</v>
      </c>
      <c r="C41" s="521">
        <v>0</v>
      </c>
      <c r="D41" s="521">
        <f t="shared" si="0"/>
        <v>0</v>
      </c>
    </row>
    <row r="42" spans="1:5" s="520" customFormat="1" ht="15" customHeight="1">
      <c r="A42" s="463" t="s">
        <v>1143</v>
      </c>
      <c r="B42" s="521">
        <v>0</v>
      </c>
      <c r="C42" s="521">
        <v>0</v>
      </c>
      <c r="D42" s="521">
        <f t="shared" si="0"/>
        <v>0</v>
      </c>
    </row>
    <row r="43" spans="1:5" s="520" customFormat="1" ht="15" customHeight="1">
      <c r="A43" s="475" t="s">
        <v>1144</v>
      </c>
      <c r="B43" s="521">
        <v>29176.91719</v>
      </c>
      <c r="C43" s="521">
        <v>-0.81028</v>
      </c>
      <c r="D43" s="521">
        <f t="shared" si="0"/>
        <v>29176.106909999999</v>
      </c>
    </row>
    <row r="44" spans="1:5" s="520" customFormat="1" ht="15" customHeight="1">
      <c r="A44" s="542" t="s">
        <v>1145</v>
      </c>
      <c r="B44" s="521">
        <v>-10693.78966</v>
      </c>
      <c r="C44" s="521">
        <v>-2092.1945599999999</v>
      </c>
      <c r="D44" s="521">
        <f t="shared" si="0"/>
        <v>-12785.98422</v>
      </c>
    </row>
    <row r="45" spans="1:5" s="520" customFormat="1" ht="15" customHeight="1">
      <c r="A45" s="475" t="s">
        <v>1146</v>
      </c>
      <c r="B45" s="521">
        <v>18483.127530000002</v>
      </c>
      <c r="C45" s="521">
        <v>-2093.0048400000001</v>
      </c>
      <c r="D45" s="521">
        <f t="shared" si="0"/>
        <v>16390.12269</v>
      </c>
    </row>
    <row r="46" spans="1:5" s="520" customFormat="1" ht="15" customHeight="1">
      <c r="A46" s="542" t="s">
        <v>1147</v>
      </c>
      <c r="B46" s="521">
        <v>0</v>
      </c>
      <c r="C46" s="521">
        <v>80.674149999999997</v>
      </c>
      <c r="D46" s="521">
        <f t="shared" si="0"/>
        <v>80.674149999999997</v>
      </c>
    </row>
    <row r="47" spans="1:5" s="520" customFormat="1" ht="15" customHeight="1">
      <c r="A47" s="541" t="s">
        <v>1148</v>
      </c>
      <c r="B47" s="521">
        <v>0</v>
      </c>
      <c r="C47" s="521">
        <v>1.1E-4</v>
      </c>
      <c r="D47" s="521">
        <f t="shared" si="0"/>
        <v>1.1E-4</v>
      </c>
    </row>
    <row r="48" spans="1:5" s="520" customFormat="1" ht="15" customHeight="1">
      <c r="A48" s="542" t="s">
        <v>1149</v>
      </c>
      <c r="B48" s="521">
        <v>0</v>
      </c>
      <c r="C48" s="521">
        <v>80.674039999999991</v>
      </c>
      <c r="D48" s="521">
        <f t="shared" si="0"/>
        <v>80.674039999999991</v>
      </c>
    </row>
    <row r="49" spans="1:5" s="520" customFormat="1" ht="15" customHeight="1">
      <c r="A49" s="463" t="s">
        <v>1150</v>
      </c>
      <c r="B49" s="521">
        <v>0</v>
      </c>
      <c r="C49" s="521">
        <v>-68.812280000000001</v>
      </c>
      <c r="D49" s="521">
        <f t="shared" si="0"/>
        <v>-68.812280000000001</v>
      </c>
    </row>
    <row r="50" spans="1:5" s="520" customFormat="1" ht="15" customHeight="1">
      <c r="A50" s="541" t="s">
        <v>1151</v>
      </c>
      <c r="B50" s="521">
        <v>0</v>
      </c>
      <c r="C50" s="521">
        <v>68.812280000000001</v>
      </c>
      <c r="D50" s="521">
        <f t="shared" si="0"/>
        <v>68.812280000000001</v>
      </c>
    </row>
    <row r="51" spans="1:5" s="520" customFormat="1" ht="15" customHeight="1">
      <c r="A51" s="542" t="s">
        <v>1152</v>
      </c>
      <c r="B51" s="521">
        <v>0</v>
      </c>
      <c r="C51" s="521">
        <v>0</v>
      </c>
      <c r="D51" s="521">
        <f t="shared" si="0"/>
        <v>0</v>
      </c>
    </row>
    <row r="52" spans="1:5" s="520" customFormat="1" ht="15" customHeight="1">
      <c r="A52" s="475" t="s">
        <v>1153</v>
      </c>
      <c r="B52" s="521">
        <v>18483.127530000002</v>
      </c>
      <c r="C52" s="521">
        <v>-2081.1429699999999</v>
      </c>
      <c r="D52" s="521">
        <f t="shared" si="0"/>
        <v>16401.984560000001</v>
      </c>
    </row>
    <row r="53" spans="1:5" s="520" customFormat="1" ht="15" customHeight="1">
      <c r="A53" s="542" t="s">
        <v>1154</v>
      </c>
      <c r="B53" s="521">
        <v>2.5981199999999998</v>
      </c>
      <c r="C53" s="521">
        <v>0</v>
      </c>
      <c r="D53" s="521">
        <f t="shared" si="0"/>
        <v>2.5981199999999998</v>
      </c>
    </row>
    <row r="54" spans="1:5" s="520" customFormat="1" ht="15" customHeight="1">
      <c r="A54" s="475" t="s">
        <v>628</v>
      </c>
      <c r="B54" s="521">
        <v>18485.72565</v>
      </c>
      <c r="C54" s="521">
        <v>-2081.1429699999999</v>
      </c>
      <c r="D54" s="521">
        <f t="shared" si="0"/>
        <v>16404.58268</v>
      </c>
    </row>
    <row r="55" spans="1:5" s="520" customFormat="1" ht="15" customHeight="1">
      <c r="A55" s="542" t="s">
        <v>1155</v>
      </c>
      <c r="B55" s="521">
        <v>1.66E-2</v>
      </c>
      <c r="C55" s="521">
        <v>2.3452800000000003</v>
      </c>
      <c r="D55" s="521">
        <f t="shared" si="0"/>
        <v>2.3618800000000002</v>
      </c>
    </row>
    <row r="56" spans="1:5" s="520" customFormat="1" ht="15" customHeight="1">
      <c r="A56" s="463" t="s">
        <v>1156</v>
      </c>
      <c r="B56" s="521">
        <v>-4.9631999999999996</v>
      </c>
      <c r="C56" s="521">
        <v>-2.6680000000000001</v>
      </c>
      <c r="D56" s="521">
        <f t="shared" si="0"/>
        <v>-7.6311999999999998</v>
      </c>
    </row>
    <row r="57" spans="1:5" s="520" customFormat="1" ht="15" customHeight="1">
      <c r="A57" s="475" t="s">
        <v>630</v>
      </c>
      <c r="B57" s="521">
        <v>18480.779050000001</v>
      </c>
      <c r="C57" s="521">
        <v>-2081.46569</v>
      </c>
      <c r="D57" s="521">
        <f t="shared" si="0"/>
        <v>16399.31336</v>
      </c>
    </row>
    <row r="58" spans="1:5" s="520" customFormat="1" ht="15" customHeight="1">
      <c r="A58" s="542" t="s">
        <v>1157</v>
      </c>
      <c r="B58" s="521">
        <v>0</v>
      </c>
      <c r="C58" s="521">
        <v>0</v>
      </c>
      <c r="D58" s="521">
        <f t="shared" si="0"/>
        <v>0</v>
      </c>
    </row>
    <row r="59" spans="1:5" s="520" customFormat="1" ht="15" customHeight="1">
      <c r="A59" s="475" t="s">
        <v>1158</v>
      </c>
      <c r="B59" s="521">
        <v>18480.779050000001</v>
      </c>
      <c r="C59" s="521">
        <v>-2081.46569</v>
      </c>
      <c r="D59" s="521">
        <f t="shared" si="0"/>
        <v>16399.31336</v>
      </c>
    </row>
    <row r="60" spans="1:5" s="520" customFormat="1" ht="15" customHeight="1">
      <c r="A60" s="542" t="s">
        <v>1159</v>
      </c>
      <c r="B60" s="521">
        <v>-4483.8130000000001</v>
      </c>
      <c r="C60" s="521">
        <v>0</v>
      </c>
      <c r="D60" s="521">
        <f t="shared" si="0"/>
        <v>-4483.8130000000001</v>
      </c>
    </row>
    <row r="61" spans="1:5" s="520" customFormat="1" ht="15" customHeight="1">
      <c r="A61" s="553" t="s">
        <v>1160</v>
      </c>
      <c r="B61" s="557">
        <v>13996.966050000001</v>
      </c>
      <c r="C61" s="557">
        <v>-2081.46569</v>
      </c>
      <c r="D61" s="557">
        <f t="shared" si="0"/>
        <v>11915.500360000002</v>
      </c>
      <c r="E61" s="540"/>
    </row>
    <row r="62" spans="1:5" ht="3.75" customHeight="1" thickBot="1">
      <c r="A62" s="558"/>
      <c r="B62" s="489"/>
      <c r="C62" s="489"/>
      <c r="D62" s="489"/>
    </row>
    <row r="63" spans="1:5" ht="15" customHeight="1" thickTop="1">
      <c r="A63" s="463"/>
      <c r="B63" s="469"/>
      <c r="C63" s="469"/>
      <c r="D63" s="469"/>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D62"/>
  <sheetViews>
    <sheetView topLeftCell="A7" zoomScaleNormal="100" workbookViewId="0">
      <selection activeCell="H13" sqref="H13"/>
    </sheetView>
  </sheetViews>
  <sheetFormatPr baseColWidth="10" defaultColWidth="9.140625" defaultRowHeight="12.75"/>
  <cols>
    <col min="1" max="1" width="89.85546875" style="494" bestFit="1" customWidth="1"/>
    <col min="2" max="4" width="12.7109375" style="493" customWidth="1"/>
    <col min="5" max="254" width="11.42578125" style="493" customWidth="1"/>
    <col min="255" max="255" width="89.85546875" style="493" bestFit="1" customWidth="1"/>
    <col min="256" max="258" width="12.7109375" style="493" customWidth="1"/>
    <col min="259" max="510" width="11.42578125" style="493" customWidth="1"/>
    <col min="511" max="511" width="89.85546875" style="493" bestFit="1" customWidth="1"/>
    <col min="512" max="514" width="12.7109375" style="493" customWidth="1"/>
    <col min="515" max="766" width="11.42578125" style="493" customWidth="1"/>
    <col min="767" max="767" width="89.85546875" style="493" bestFit="1" customWidth="1"/>
    <col min="768" max="770" width="12.7109375" style="493" customWidth="1"/>
    <col min="771" max="1022" width="11.42578125" style="493" customWidth="1"/>
    <col min="1023" max="1023" width="89.85546875" style="493" bestFit="1" customWidth="1"/>
    <col min="1024" max="1026" width="12.7109375" style="493" customWidth="1"/>
    <col min="1027" max="1278" width="11.42578125" style="493" customWidth="1"/>
    <col min="1279" max="1279" width="89.85546875" style="493" bestFit="1" customWidth="1"/>
    <col min="1280" max="1282" width="12.7109375" style="493" customWidth="1"/>
    <col min="1283" max="1534" width="11.42578125" style="493" customWidth="1"/>
    <col min="1535" max="1535" width="89.85546875" style="493" bestFit="1" customWidth="1"/>
    <col min="1536" max="1538" width="12.7109375" style="493" customWidth="1"/>
    <col min="1539" max="1790" width="11.42578125" style="493" customWidth="1"/>
    <col min="1791" max="1791" width="89.85546875" style="493" bestFit="1" customWidth="1"/>
    <col min="1792" max="1794" width="12.7109375" style="493" customWidth="1"/>
    <col min="1795" max="2046" width="11.42578125" style="493" customWidth="1"/>
    <col min="2047" max="2047" width="89.85546875" style="493" bestFit="1" customWidth="1"/>
    <col min="2048" max="2050" width="12.7109375" style="493" customWidth="1"/>
    <col min="2051" max="2302" width="11.42578125" style="493" customWidth="1"/>
    <col min="2303" max="2303" width="89.85546875" style="493" bestFit="1" customWidth="1"/>
    <col min="2304" max="2306" width="12.7109375" style="493" customWidth="1"/>
    <col min="2307" max="2558" width="11.42578125" style="493" customWidth="1"/>
    <col min="2559" max="2559" width="89.85546875" style="493" bestFit="1" customWidth="1"/>
    <col min="2560" max="2562" width="12.7109375" style="493" customWidth="1"/>
    <col min="2563" max="2814" width="11.42578125" style="493" customWidth="1"/>
    <col min="2815" max="2815" width="89.85546875" style="493" bestFit="1" customWidth="1"/>
    <col min="2816" max="2818" width="12.7109375" style="493" customWidth="1"/>
    <col min="2819" max="3070" width="11.42578125" style="493" customWidth="1"/>
    <col min="3071" max="3071" width="89.85546875" style="493" bestFit="1" customWidth="1"/>
    <col min="3072" max="3074" width="12.7109375" style="493" customWidth="1"/>
    <col min="3075" max="3326" width="11.42578125" style="493" customWidth="1"/>
    <col min="3327" max="3327" width="89.85546875" style="493" bestFit="1" customWidth="1"/>
    <col min="3328" max="3330" width="12.7109375" style="493" customWidth="1"/>
    <col min="3331" max="3582" width="11.42578125" style="493" customWidth="1"/>
    <col min="3583" max="3583" width="89.85546875" style="493" bestFit="1" customWidth="1"/>
    <col min="3584" max="3586" width="12.7109375" style="493" customWidth="1"/>
    <col min="3587" max="3838" width="11.42578125" style="493" customWidth="1"/>
    <col min="3839" max="3839" width="89.85546875" style="493" bestFit="1" customWidth="1"/>
    <col min="3840" max="3842" width="12.7109375" style="493" customWidth="1"/>
    <col min="3843" max="4094" width="11.42578125" style="493" customWidth="1"/>
    <col min="4095" max="4095" width="89.85546875" style="493" bestFit="1" customWidth="1"/>
    <col min="4096" max="4098" width="12.7109375" style="493" customWidth="1"/>
    <col min="4099" max="4350" width="11.42578125" style="493" customWidth="1"/>
    <col min="4351" max="4351" width="89.85546875" style="493" bestFit="1" customWidth="1"/>
    <col min="4352" max="4354" width="12.7109375" style="493" customWidth="1"/>
    <col min="4355" max="4606" width="11.42578125" style="493" customWidth="1"/>
    <col min="4607" max="4607" width="89.85546875" style="493" bestFit="1" customWidth="1"/>
    <col min="4608" max="4610" width="12.7109375" style="493" customWidth="1"/>
    <col min="4611" max="4862" width="11.42578125" style="493" customWidth="1"/>
    <col min="4863" max="4863" width="89.85546875" style="493" bestFit="1" customWidth="1"/>
    <col min="4864" max="4866" width="12.7109375" style="493" customWidth="1"/>
    <col min="4867" max="5118" width="11.42578125" style="493" customWidth="1"/>
    <col min="5119" max="5119" width="89.85546875" style="493" bestFit="1" customWidth="1"/>
    <col min="5120" max="5122" width="12.7109375" style="493" customWidth="1"/>
    <col min="5123" max="5374" width="11.42578125" style="493" customWidth="1"/>
    <col min="5375" max="5375" width="89.85546875" style="493" bestFit="1" customWidth="1"/>
    <col min="5376" max="5378" width="12.7109375" style="493" customWidth="1"/>
    <col min="5379" max="5630" width="11.42578125" style="493" customWidth="1"/>
    <col min="5631" max="5631" width="89.85546875" style="493" bestFit="1" customWidth="1"/>
    <col min="5632" max="5634" width="12.7109375" style="493" customWidth="1"/>
    <col min="5635" max="5886" width="11.42578125" style="493" customWidth="1"/>
    <col min="5887" max="5887" width="89.85546875" style="493" bestFit="1" customWidth="1"/>
    <col min="5888" max="5890" width="12.7109375" style="493" customWidth="1"/>
    <col min="5891" max="6142" width="11.42578125" style="493" customWidth="1"/>
    <col min="6143" max="6143" width="89.85546875" style="493" bestFit="1" customWidth="1"/>
    <col min="6144" max="6146" width="12.7109375" style="493" customWidth="1"/>
    <col min="6147" max="6398" width="11.42578125" style="493" customWidth="1"/>
    <col min="6399" max="6399" width="89.85546875" style="493" bestFit="1" customWidth="1"/>
    <col min="6400" max="6402" width="12.7109375" style="493" customWidth="1"/>
    <col min="6403" max="6654" width="11.42578125" style="493" customWidth="1"/>
    <col min="6655" max="6655" width="89.85546875" style="493" bestFit="1" customWidth="1"/>
    <col min="6656" max="6658" width="12.7109375" style="493" customWidth="1"/>
    <col min="6659" max="6910" width="11.42578125" style="493" customWidth="1"/>
    <col min="6911" max="6911" width="89.85546875" style="493" bestFit="1" customWidth="1"/>
    <col min="6912" max="6914" width="12.7109375" style="493" customWidth="1"/>
    <col min="6915" max="7166" width="11.42578125" style="493" customWidth="1"/>
    <col min="7167" max="7167" width="89.85546875" style="493" bestFit="1" customWidth="1"/>
    <col min="7168" max="7170" width="12.7109375" style="493" customWidth="1"/>
    <col min="7171" max="7422" width="11.42578125" style="493" customWidth="1"/>
    <col min="7423" max="7423" width="89.85546875" style="493" bestFit="1" customWidth="1"/>
    <col min="7424" max="7426" width="12.7109375" style="493" customWidth="1"/>
    <col min="7427" max="7678" width="11.42578125" style="493" customWidth="1"/>
    <col min="7679" max="7679" width="89.85546875" style="493" bestFit="1" customWidth="1"/>
    <col min="7680" max="7682" width="12.7109375" style="493" customWidth="1"/>
    <col min="7683" max="7934" width="11.42578125" style="493" customWidth="1"/>
    <col min="7935" max="7935" width="89.85546875" style="493" bestFit="1" customWidth="1"/>
    <col min="7936" max="7938" width="12.7109375" style="493" customWidth="1"/>
    <col min="7939" max="8190" width="11.42578125" style="493" customWidth="1"/>
    <col min="8191" max="8191" width="89.85546875" style="493" bestFit="1" customWidth="1"/>
    <col min="8192" max="8194" width="12.7109375" style="493" customWidth="1"/>
    <col min="8195" max="8446" width="11.42578125" style="493" customWidth="1"/>
    <col min="8447" max="8447" width="89.85546875" style="493" bestFit="1" customWidth="1"/>
    <col min="8448" max="8450" width="12.7109375" style="493" customWidth="1"/>
    <col min="8451" max="8702" width="11.42578125" style="493" customWidth="1"/>
    <col min="8703" max="8703" width="89.85546875" style="493" bestFit="1" customWidth="1"/>
    <col min="8704" max="8706" width="12.7109375" style="493" customWidth="1"/>
    <col min="8707" max="8958" width="11.42578125" style="493" customWidth="1"/>
    <col min="8959" max="8959" width="89.85546875" style="493" bestFit="1" customWidth="1"/>
    <col min="8960" max="8962" width="12.7109375" style="493" customWidth="1"/>
    <col min="8963" max="9214" width="11.42578125" style="493" customWidth="1"/>
    <col min="9215" max="9215" width="89.85546875" style="493" bestFit="1" customWidth="1"/>
    <col min="9216" max="9218" width="12.7109375" style="493" customWidth="1"/>
    <col min="9219" max="9470" width="11.42578125" style="493" customWidth="1"/>
    <col min="9471" max="9471" width="89.85546875" style="493" bestFit="1" customWidth="1"/>
    <col min="9472" max="9474" width="12.7109375" style="493" customWidth="1"/>
    <col min="9475" max="9726" width="11.42578125" style="493" customWidth="1"/>
    <col min="9727" max="9727" width="89.85546875" style="493" bestFit="1" customWidth="1"/>
    <col min="9728" max="9730" width="12.7109375" style="493" customWidth="1"/>
    <col min="9731" max="9982" width="11.42578125" style="493" customWidth="1"/>
    <col min="9983" max="9983" width="89.85546875" style="493" bestFit="1" customWidth="1"/>
    <col min="9984" max="9986" width="12.7109375" style="493" customWidth="1"/>
    <col min="9987" max="10238" width="11.42578125" style="493" customWidth="1"/>
    <col min="10239" max="10239" width="89.85546875" style="493" bestFit="1" customWidth="1"/>
    <col min="10240" max="10242" width="12.7109375" style="493" customWidth="1"/>
    <col min="10243" max="10494" width="11.42578125" style="493" customWidth="1"/>
    <col min="10495" max="10495" width="89.85546875" style="493" bestFit="1" customWidth="1"/>
    <col min="10496" max="10498" width="12.7109375" style="493" customWidth="1"/>
    <col min="10499" max="10750" width="11.42578125" style="493" customWidth="1"/>
    <col min="10751" max="10751" width="89.85546875" style="493" bestFit="1" customWidth="1"/>
    <col min="10752" max="10754" width="12.7109375" style="493" customWidth="1"/>
    <col min="10755" max="11006" width="11.42578125" style="493" customWidth="1"/>
    <col min="11007" max="11007" width="89.85546875" style="493" bestFit="1" customWidth="1"/>
    <col min="11008" max="11010" width="12.7109375" style="493" customWidth="1"/>
    <col min="11011" max="11262" width="11.42578125" style="493" customWidth="1"/>
    <col min="11263" max="11263" width="89.85546875" style="493" bestFit="1" customWidth="1"/>
    <col min="11264" max="11266" width="12.7109375" style="493" customWidth="1"/>
    <col min="11267" max="11518" width="11.42578125" style="493" customWidth="1"/>
    <col min="11519" max="11519" width="89.85546875" style="493" bestFit="1" customWidth="1"/>
    <col min="11520" max="11522" width="12.7109375" style="493" customWidth="1"/>
    <col min="11523" max="11774" width="11.42578125" style="493" customWidth="1"/>
    <col min="11775" max="11775" width="89.85546875" style="493" bestFit="1" customWidth="1"/>
    <col min="11776" max="11778" width="12.7109375" style="493" customWidth="1"/>
    <col min="11779" max="12030" width="11.42578125" style="493" customWidth="1"/>
    <col min="12031" max="12031" width="89.85546875" style="493" bestFit="1" customWidth="1"/>
    <col min="12032" max="12034" width="12.7109375" style="493" customWidth="1"/>
    <col min="12035" max="12286" width="11.42578125" style="493" customWidth="1"/>
    <col min="12287" max="12287" width="89.85546875" style="493" bestFit="1" customWidth="1"/>
    <col min="12288" max="12290" width="12.7109375" style="493" customWidth="1"/>
    <col min="12291" max="12542" width="11.42578125" style="493" customWidth="1"/>
    <col min="12543" max="12543" width="89.85546875" style="493" bestFit="1" customWidth="1"/>
    <col min="12544" max="12546" width="12.7109375" style="493" customWidth="1"/>
    <col min="12547" max="12798" width="11.42578125" style="493" customWidth="1"/>
    <col min="12799" max="12799" width="89.85546875" style="493" bestFit="1" customWidth="1"/>
    <col min="12800" max="12802" width="12.7109375" style="493" customWidth="1"/>
    <col min="12803" max="13054" width="11.42578125" style="493" customWidth="1"/>
    <col min="13055" max="13055" width="89.85546875" style="493" bestFit="1" customWidth="1"/>
    <col min="13056" max="13058" width="12.7109375" style="493" customWidth="1"/>
    <col min="13059" max="13310" width="11.42578125" style="493" customWidth="1"/>
    <col min="13311" max="13311" width="89.85546875" style="493" bestFit="1" customWidth="1"/>
    <col min="13312" max="13314" width="12.7109375" style="493" customWidth="1"/>
    <col min="13315" max="13566" width="11.42578125" style="493" customWidth="1"/>
    <col min="13567" max="13567" width="89.85546875" style="493" bestFit="1" customWidth="1"/>
    <col min="13568" max="13570" width="12.7109375" style="493" customWidth="1"/>
    <col min="13571" max="13822" width="11.42578125" style="493" customWidth="1"/>
    <col min="13823" max="13823" width="89.85546875" style="493" bestFit="1" customWidth="1"/>
    <col min="13824" max="13826" width="12.7109375" style="493" customWidth="1"/>
    <col min="13827" max="14078" width="11.42578125" style="493" customWidth="1"/>
    <col min="14079" max="14079" width="89.85546875" style="493" bestFit="1" customWidth="1"/>
    <col min="14080" max="14082" width="12.7109375" style="493" customWidth="1"/>
    <col min="14083" max="14334" width="11.42578125" style="493" customWidth="1"/>
    <col min="14335" max="14335" width="89.85546875" style="493" bestFit="1" customWidth="1"/>
    <col min="14336" max="14338" width="12.7109375" style="493" customWidth="1"/>
    <col min="14339" max="14590" width="11.42578125" style="493" customWidth="1"/>
    <col min="14591" max="14591" width="89.85546875" style="493" bestFit="1" customWidth="1"/>
    <col min="14592" max="14594" width="12.7109375" style="493" customWidth="1"/>
    <col min="14595" max="14846" width="11.42578125" style="493" customWidth="1"/>
    <col min="14847" max="14847" width="89.85546875" style="493" bestFit="1" customWidth="1"/>
    <col min="14848" max="14850" width="12.7109375" style="493" customWidth="1"/>
    <col min="14851" max="15102" width="11.42578125" style="493" customWidth="1"/>
    <col min="15103" max="15103" width="89.85546875" style="493" bestFit="1" customWidth="1"/>
    <col min="15104" max="15106" width="12.7109375" style="493" customWidth="1"/>
    <col min="15107" max="15358" width="11.42578125" style="493" customWidth="1"/>
    <col min="15359" max="15359" width="89.85546875" style="493" bestFit="1" customWidth="1"/>
    <col min="15360" max="15362" width="12.7109375" style="493" customWidth="1"/>
    <col min="15363" max="15614" width="11.42578125" style="493" customWidth="1"/>
    <col min="15615" max="15615" width="89.85546875" style="493" bestFit="1" customWidth="1"/>
    <col min="15616" max="15618" width="12.7109375" style="493" customWidth="1"/>
    <col min="15619" max="15870" width="11.42578125" style="493" customWidth="1"/>
    <col min="15871" max="15871" width="89.85546875" style="493" bestFit="1" customWidth="1"/>
    <col min="15872" max="15874" width="12.7109375" style="493" customWidth="1"/>
    <col min="15875" max="16126" width="11.42578125" style="493" customWidth="1"/>
    <col min="16127" max="16127" width="89.85546875" style="493" bestFit="1" customWidth="1"/>
    <col min="16128" max="16130" width="12.7109375" style="493" customWidth="1"/>
    <col min="16131" max="16384" width="11.42578125" style="493" customWidth="1"/>
  </cols>
  <sheetData>
    <row r="1" spans="1:4" s="509" customFormat="1" ht="30" customHeight="1">
      <c r="A1" s="767" t="s">
        <v>1177</v>
      </c>
      <c r="B1" s="767"/>
      <c r="C1" s="767"/>
      <c r="D1" s="767"/>
    </row>
    <row r="2" spans="1:4" s="509" customFormat="1" ht="15" customHeight="1">
      <c r="A2" s="768" t="s">
        <v>443</v>
      </c>
      <c r="B2" s="768"/>
      <c r="C2" s="768"/>
      <c r="D2" s="768"/>
    </row>
    <row r="3" spans="1:4" s="509" customFormat="1" ht="15" customHeight="1">
      <c r="A3" s="768" t="s">
        <v>2</v>
      </c>
      <c r="B3" s="768"/>
      <c r="C3" s="768"/>
      <c r="D3" s="768"/>
    </row>
    <row r="4" spans="1:4" s="509" customFormat="1" ht="30" customHeight="1">
      <c r="A4" s="769" t="s">
        <v>3</v>
      </c>
      <c r="B4" s="769"/>
      <c r="C4" s="769"/>
      <c r="D4" s="769"/>
    </row>
    <row r="5" spans="1:4" ht="3.75" customHeight="1">
      <c r="A5" s="463"/>
      <c r="B5" s="463"/>
      <c r="C5" s="463"/>
      <c r="D5" s="463"/>
    </row>
    <row r="6" spans="1:4" ht="30" customHeight="1" thickBot="1">
      <c r="A6" s="559"/>
      <c r="B6" s="554" t="s">
        <v>1178</v>
      </c>
      <c r="C6" s="554" t="s">
        <v>1179</v>
      </c>
      <c r="D6" s="554" t="s">
        <v>1176</v>
      </c>
    </row>
    <row r="7" spans="1:4" s="520" customFormat="1" ht="15" customHeight="1">
      <c r="A7" s="555" t="s">
        <v>572</v>
      </c>
      <c r="B7" s="556">
        <v>9997.6791899999989</v>
      </c>
      <c r="C7" s="556">
        <v>20501.721550000002</v>
      </c>
      <c r="D7" s="556">
        <v>30499.400740000001</v>
      </c>
    </row>
    <row r="8" spans="1:4" s="520" customFormat="1" ht="15" customHeight="1">
      <c r="A8" s="475" t="s">
        <v>1107</v>
      </c>
      <c r="B8" s="521">
        <v>5250.1158700000005</v>
      </c>
      <c r="C8" s="521">
        <v>1805.1684499999999</v>
      </c>
      <c r="D8" s="521">
        <v>7055.2843200000007</v>
      </c>
    </row>
    <row r="9" spans="1:4" s="522" customFormat="1" ht="15" customHeight="1">
      <c r="A9" s="475" t="s">
        <v>1108</v>
      </c>
      <c r="B9" s="521">
        <v>143.54667000000001</v>
      </c>
      <c r="C9" s="521">
        <v>5738.4763200000007</v>
      </c>
      <c r="D9" s="521">
        <v>5882.0229900000004</v>
      </c>
    </row>
    <row r="10" spans="1:4" s="522" customFormat="1" ht="15" customHeight="1">
      <c r="A10" s="475" t="s">
        <v>1109</v>
      </c>
      <c r="B10" s="521">
        <v>2595.4168399999999</v>
      </c>
      <c r="C10" s="521">
        <v>2209.34467</v>
      </c>
      <c r="D10" s="521">
        <v>4804.7615099999994</v>
      </c>
    </row>
    <row r="11" spans="1:4" s="522" customFormat="1" ht="15" customHeight="1">
      <c r="A11" s="475" t="s">
        <v>1110</v>
      </c>
      <c r="B11" s="521">
        <v>4.9185400000000001</v>
      </c>
      <c r="C11" s="521">
        <v>1E-3</v>
      </c>
      <c r="D11" s="521">
        <v>4.9195399999999996</v>
      </c>
    </row>
    <row r="12" spans="1:4" s="522" customFormat="1" ht="15" customHeight="1">
      <c r="A12" s="475" t="s">
        <v>1111</v>
      </c>
      <c r="B12" s="521">
        <v>854.01056000000005</v>
      </c>
      <c r="C12" s="521">
        <v>1269.6488400000001</v>
      </c>
      <c r="D12" s="521">
        <v>2123.6594000000005</v>
      </c>
    </row>
    <row r="13" spans="1:4" s="522" customFormat="1" ht="15" customHeight="1">
      <c r="A13" s="475" t="s">
        <v>1112</v>
      </c>
      <c r="B13" s="521">
        <v>591.05171999999993</v>
      </c>
      <c r="C13" s="521">
        <v>8502.7600999999995</v>
      </c>
      <c r="D13" s="521">
        <v>9093.8118200000008</v>
      </c>
    </row>
    <row r="14" spans="1:4" s="522" customFormat="1" ht="15" customHeight="1">
      <c r="A14" s="475" t="s">
        <v>1113</v>
      </c>
      <c r="B14" s="521">
        <v>558.61898999999994</v>
      </c>
      <c r="C14" s="521">
        <v>976.32217000000003</v>
      </c>
      <c r="D14" s="521">
        <v>1534.9411600000001</v>
      </c>
    </row>
    <row r="15" spans="1:4" s="520" customFormat="1" ht="15" customHeight="1">
      <c r="A15" s="475" t="s">
        <v>1114</v>
      </c>
      <c r="B15" s="521">
        <v>0</v>
      </c>
      <c r="C15" s="521">
        <v>0</v>
      </c>
      <c r="D15" s="521">
        <v>0</v>
      </c>
    </row>
    <row r="16" spans="1:4" s="520" customFormat="1" ht="15" customHeight="1">
      <c r="A16" s="553" t="s">
        <v>1115</v>
      </c>
      <c r="B16" s="557">
        <v>4068.9013999999997</v>
      </c>
      <c r="C16" s="557">
        <v>2436.1687000000002</v>
      </c>
      <c r="D16" s="557">
        <v>6505.0700999999999</v>
      </c>
    </row>
    <row r="17" spans="1:4" s="520" customFormat="1" ht="15" customHeight="1">
      <c r="A17" s="475" t="s">
        <v>1116</v>
      </c>
      <c r="B17" s="521">
        <v>0</v>
      </c>
      <c r="C17" s="521">
        <v>0</v>
      </c>
      <c r="D17" s="521">
        <v>0</v>
      </c>
    </row>
    <row r="18" spans="1:4" s="522" customFormat="1" ht="15" customHeight="1">
      <c r="A18" s="475" t="s">
        <v>1117</v>
      </c>
      <c r="B18" s="521">
        <v>3642.27043</v>
      </c>
      <c r="C18" s="521">
        <v>2436.1687000000002</v>
      </c>
      <c r="D18" s="521">
        <v>6078.4391300000007</v>
      </c>
    </row>
    <row r="19" spans="1:4" s="522" customFormat="1" ht="15" customHeight="1">
      <c r="A19" s="475" t="s">
        <v>1118</v>
      </c>
      <c r="B19" s="521">
        <v>426.63096999999999</v>
      </c>
      <c r="C19" s="521">
        <v>0</v>
      </c>
      <c r="D19" s="521">
        <v>426.63096999999999</v>
      </c>
    </row>
    <row r="20" spans="1:4" s="522" customFormat="1" ht="15" customHeight="1">
      <c r="A20" s="475" t="s">
        <v>1119</v>
      </c>
      <c r="B20" s="521">
        <v>0</v>
      </c>
      <c r="C20" s="521">
        <v>0</v>
      </c>
      <c r="D20" s="521">
        <v>0</v>
      </c>
    </row>
    <row r="21" spans="1:4" s="522" customFormat="1" ht="15" customHeight="1">
      <c r="A21" s="475" t="s">
        <v>1120</v>
      </c>
      <c r="B21" s="521">
        <v>0</v>
      </c>
      <c r="C21" s="521">
        <v>0</v>
      </c>
      <c r="D21" s="521">
        <v>0</v>
      </c>
    </row>
    <row r="22" spans="1:4" s="522" customFormat="1" ht="15" customHeight="1">
      <c r="A22" s="475" t="s">
        <v>942</v>
      </c>
      <c r="B22" s="521">
        <v>0</v>
      </c>
      <c r="C22" s="521">
        <v>0</v>
      </c>
      <c r="D22" s="521">
        <v>0</v>
      </c>
    </row>
    <row r="23" spans="1:4" ht="15" customHeight="1">
      <c r="A23" s="553" t="s">
        <v>597</v>
      </c>
      <c r="B23" s="557">
        <v>5928.7778099999996</v>
      </c>
      <c r="C23" s="557">
        <v>18065.55285</v>
      </c>
      <c r="D23" s="557">
        <v>23994.33066</v>
      </c>
    </row>
    <row r="24" spans="1:4" s="520" customFormat="1" ht="15" customHeight="1">
      <c r="A24" s="475" t="s">
        <v>1121</v>
      </c>
      <c r="B24" s="521">
        <v>5072</v>
      </c>
      <c r="C24" s="521">
        <v>10680.5</v>
      </c>
      <c r="D24" s="521">
        <v>15752.5</v>
      </c>
    </row>
    <row r="25" spans="1:4" s="522" customFormat="1" ht="15" customHeight="1">
      <c r="A25" s="475" t="s">
        <v>1122</v>
      </c>
      <c r="B25" s="521">
        <v>0.58213999999999999</v>
      </c>
      <c r="C25" s="521">
        <v>1596.2</v>
      </c>
      <c r="D25" s="521">
        <v>1596.7821399999998</v>
      </c>
    </row>
    <row r="26" spans="1:4" s="522" customFormat="1" ht="15" customHeight="1">
      <c r="A26" s="475" t="s">
        <v>1123</v>
      </c>
      <c r="B26" s="521">
        <v>0</v>
      </c>
      <c r="C26" s="521">
        <v>0</v>
      </c>
      <c r="D26" s="521">
        <v>0</v>
      </c>
    </row>
    <row r="27" spans="1:4" s="522" customFormat="1" ht="15" customHeight="1">
      <c r="A27" s="475" t="s">
        <v>1124</v>
      </c>
      <c r="B27" s="521">
        <v>311.87554999999998</v>
      </c>
      <c r="C27" s="521">
        <v>4020.5392400000001</v>
      </c>
      <c r="D27" s="521">
        <v>4332.4147899999998</v>
      </c>
    </row>
    <row r="28" spans="1:4" s="522" customFormat="1" ht="15" customHeight="1">
      <c r="A28" s="475" t="s">
        <v>1125</v>
      </c>
      <c r="B28" s="521">
        <v>544.32011999999997</v>
      </c>
      <c r="C28" s="521">
        <v>1768.3136100000002</v>
      </c>
      <c r="D28" s="521">
        <v>2312.63373</v>
      </c>
    </row>
    <row r="29" spans="1:4" s="522" customFormat="1" ht="15" customHeight="1">
      <c r="A29" s="539" t="s">
        <v>1126</v>
      </c>
      <c r="B29" s="521">
        <v>-319.78985999999998</v>
      </c>
      <c r="C29" s="521">
        <v>52.670780000000001</v>
      </c>
      <c r="D29" s="521">
        <v>-267.11907999999994</v>
      </c>
    </row>
    <row r="30" spans="1:4" s="522" customFormat="1" ht="15" customHeight="1">
      <c r="A30" s="539" t="s">
        <v>1127</v>
      </c>
      <c r="B30" s="521">
        <v>864.10997999999995</v>
      </c>
      <c r="C30" s="521">
        <v>1715.64283</v>
      </c>
      <c r="D30" s="521">
        <v>2579.75281</v>
      </c>
    </row>
    <row r="31" spans="1:4" s="522" customFormat="1" ht="15" customHeight="1">
      <c r="A31" s="707" t="s">
        <v>601</v>
      </c>
      <c r="B31" s="557">
        <v>9997.6792100000002</v>
      </c>
      <c r="C31" s="557">
        <v>20501.721550000002</v>
      </c>
      <c r="D31" s="557">
        <v>30499.40076</v>
      </c>
    </row>
    <row r="32" spans="1:4" s="522" customFormat="1" ht="15" customHeight="1">
      <c r="A32" s="475" t="s">
        <v>1128</v>
      </c>
      <c r="B32" s="521">
        <v>0</v>
      </c>
      <c r="C32" s="521">
        <v>0</v>
      </c>
      <c r="D32" s="521">
        <v>0</v>
      </c>
    </row>
    <row r="33" spans="1:4" s="522" customFormat="1" ht="15" customHeight="1">
      <c r="A33" s="475" t="s">
        <v>1129</v>
      </c>
      <c r="B33" s="521">
        <v>41394.987820000002</v>
      </c>
      <c r="C33" s="521">
        <v>23877.888449999999</v>
      </c>
      <c r="D33" s="521">
        <v>65272.876269999993</v>
      </c>
    </row>
    <row r="34" spans="1:4" s="520" customFormat="1">
      <c r="A34" s="707" t="s">
        <v>1137</v>
      </c>
      <c r="B34" s="557">
        <v>31.615369999999999</v>
      </c>
      <c r="C34" s="557">
        <v>225.15492</v>
      </c>
      <c r="D34" s="557">
        <v>256.77028999999999</v>
      </c>
    </row>
    <row r="35" spans="1:4" s="520" customFormat="1" ht="15" customHeight="1">
      <c r="A35" s="463" t="s">
        <v>1138</v>
      </c>
      <c r="B35" s="521">
        <v>-2.0385800000000001</v>
      </c>
      <c r="C35" s="521">
        <v>0</v>
      </c>
      <c r="D35" s="521">
        <v>-2.0385800000000001</v>
      </c>
    </row>
    <row r="36" spans="1:4" s="520" customFormat="1" ht="15" customHeight="1">
      <c r="A36" s="475" t="s">
        <v>611</v>
      </c>
      <c r="B36" s="521">
        <v>29.576790000000003</v>
      </c>
      <c r="C36" s="521">
        <v>225.15492</v>
      </c>
      <c r="D36" s="521">
        <v>254.73171000000002</v>
      </c>
    </row>
    <row r="37" spans="1:4" s="520" customFormat="1" ht="15" customHeight="1">
      <c r="A37" s="542" t="s">
        <v>1139</v>
      </c>
      <c r="B37" s="521">
        <v>10544.50548</v>
      </c>
      <c r="C37" s="521">
        <v>10380.345880000001</v>
      </c>
      <c r="D37" s="521">
        <v>20924.851360000001</v>
      </c>
    </row>
    <row r="38" spans="1:4" s="520" customFormat="1" ht="15" customHeight="1">
      <c r="A38" s="463" t="s">
        <v>1140</v>
      </c>
      <c r="B38" s="521">
        <v>-61.441079999999999</v>
      </c>
      <c r="C38" s="521">
        <v>-123.60449</v>
      </c>
      <c r="D38" s="521">
        <v>-185.04557</v>
      </c>
    </row>
    <row r="39" spans="1:4" s="520" customFormat="1" ht="15" customHeight="1">
      <c r="A39" s="475" t="s">
        <v>1141</v>
      </c>
      <c r="B39" s="521">
        <v>10512.64119</v>
      </c>
      <c r="C39" s="521">
        <v>10481.89631</v>
      </c>
      <c r="D39" s="521">
        <v>20994.537499999999</v>
      </c>
    </row>
    <row r="40" spans="1:4" s="520" customFormat="1" ht="15" customHeight="1">
      <c r="A40" s="542" t="s">
        <v>1142</v>
      </c>
      <c r="B40" s="521">
        <v>1.1717200000000001</v>
      </c>
      <c r="C40" s="521">
        <v>0</v>
      </c>
      <c r="D40" s="521">
        <v>1.1717200000000001</v>
      </c>
    </row>
    <row r="41" spans="1:4" s="520" customFormat="1" ht="15" customHeight="1">
      <c r="A41" s="463" t="s">
        <v>1143</v>
      </c>
      <c r="B41" s="521">
        <v>-36.566809999999997</v>
      </c>
      <c r="C41" s="521">
        <v>-130.09827000000001</v>
      </c>
      <c r="D41" s="521">
        <v>-166.66508000000002</v>
      </c>
    </row>
    <row r="42" spans="1:4" s="520" customFormat="1" ht="15" customHeight="1">
      <c r="A42" s="475" t="s">
        <v>1144</v>
      </c>
      <c r="B42" s="521">
        <v>10477.2461</v>
      </c>
      <c r="C42" s="521">
        <v>10351.79804</v>
      </c>
      <c r="D42" s="521">
        <v>20829.044140000002</v>
      </c>
    </row>
    <row r="43" spans="1:4" s="520" customFormat="1" ht="15" customHeight="1">
      <c r="A43" s="542" t="s">
        <v>1145</v>
      </c>
      <c r="B43" s="521">
        <v>-9381.1192300000002</v>
      </c>
      <c r="C43" s="521">
        <v>-8137.8458000000001</v>
      </c>
      <c r="D43" s="521">
        <v>-17518.965029999999</v>
      </c>
    </row>
    <row r="44" spans="1:4" s="520" customFormat="1" ht="15" customHeight="1">
      <c r="A44" s="475" t="s">
        <v>1146</v>
      </c>
      <c r="B44" s="521">
        <v>1096.1268700000001</v>
      </c>
      <c r="C44" s="521">
        <v>2213.9522400000001</v>
      </c>
      <c r="D44" s="521">
        <v>3310.0791100000001</v>
      </c>
    </row>
    <row r="45" spans="1:4" s="520" customFormat="1" ht="15" customHeight="1">
      <c r="A45" s="542" t="s">
        <v>1147</v>
      </c>
      <c r="B45" s="521">
        <v>10.049629999999999</v>
      </c>
      <c r="C45" s="521">
        <v>1.3560000000000001E-2</v>
      </c>
      <c r="D45" s="521">
        <v>10.063189999999999</v>
      </c>
    </row>
    <row r="46" spans="1:4" s="520" customFormat="1" ht="15" customHeight="1">
      <c r="A46" s="541" t="s">
        <v>1148</v>
      </c>
      <c r="B46" s="521">
        <v>10.049629999999999</v>
      </c>
      <c r="C46" s="521">
        <v>1.3560000000000001E-2</v>
      </c>
      <c r="D46" s="521">
        <v>10.063189999999999</v>
      </c>
    </row>
    <row r="47" spans="1:4" s="520" customFormat="1" ht="15" customHeight="1">
      <c r="A47" s="542" t="s">
        <v>1149</v>
      </c>
      <c r="B47" s="521">
        <v>0</v>
      </c>
      <c r="C47" s="521">
        <v>0</v>
      </c>
      <c r="D47" s="521">
        <v>0</v>
      </c>
    </row>
    <row r="48" spans="1:4" s="520" customFormat="1" ht="15" customHeight="1">
      <c r="A48" s="463" t="s">
        <v>1150</v>
      </c>
      <c r="B48" s="521">
        <v>-14.59464</v>
      </c>
      <c r="C48" s="521">
        <v>-1.83826</v>
      </c>
      <c r="D48" s="521">
        <v>-16.432899999999997</v>
      </c>
    </row>
    <row r="49" spans="1:4" s="520" customFormat="1" ht="15" customHeight="1">
      <c r="A49" s="541" t="s">
        <v>1151</v>
      </c>
      <c r="B49" s="521">
        <v>14.59464</v>
      </c>
      <c r="C49" s="521">
        <v>1.83826</v>
      </c>
      <c r="D49" s="521">
        <v>16.432899999999997</v>
      </c>
    </row>
    <row r="50" spans="1:4" s="520" customFormat="1" ht="15" customHeight="1">
      <c r="A50" s="542" t="s">
        <v>1152</v>
      </c>
      <c r="B50" s="521">
        <v>0</v>
      </c>
      <c r="C50" s="521">
        <v>0</v>
      </c>
      <c r="D50" s="521">
        <v>0</v>
      </c>
    </row>
    <row r="51" spans="1:4" s="520" customFormat="1" ht="15" customHeight="1">
      <c r="A51" s="475" t="s">
        <v>1153</v>
      </c>
      <c r="B51" s="521">
        <v>1091.58186</v>
      </c>
      <c r="C51" s="521">
        <v>2212.12754</v>
      </c>
      <c r="D51" s="521">
        <v>3303.7094000000002</v>
      </c>
    </row>
    <row r="52" spans="1:4" s="520" customFormat="1" ht="15" customHeight="1">
      <c r="A52" s="542" t="s">
        <v>1154</v>
      </c>
      <c r="B52" s="521">
        <v>0</v>
      </c>
      <c r="C52" s="521">
        <v>0</v>
      </c>
      <c r="D52" s="521">
        <v>0</v>
      </c>
    </row>
    <row r="53" spans="1:4" s="520" customFormat="1" ht="15" customHeight="1">
      <c r="A53" s="475" t="s">
        <v>628</v>
      </c>
      <c r="B53" s="521">
        <v>1091.58186</v>
      </c>
      <c r="C53" s="521">
        <v>2212.12754</v>
      </c>
      <c r="D53" s="521">
        <v>3303.7094000000002</v>
      </c>
    </row>
    <row r="54" spans="1:4" s="520" customFormat="1" ht="15" customHeight="1">
      <c r="A54" s="542" t="s">
        <v>1155</v>
      </c>
      <c r="B54" s="521">
        <v>141.05673999999999</v>
      </c>
      <c r="C54" s="521">
        <v>0</v>
      </c>
      <c r="D54" s="521">
        <v>141.05673999999999</v>
      </c>
    </row>
    <row r="55" spans="1:4" s="520" customFormat="1" ht="15" customHeight="1">
      <c r="A55" s="463" t="s">
        <v>1156</v>
      </c>
      <c r="B55" s="521">
        <v>-6.4168000000000003</v>
      </c>
      <c r="C55" s="521">
        <v>0</v>
      </c>
      <c r="D55" s="521">
        <v>-6.4168000000000003</v>
      </c>
    </row>
    <row r="56" spans="1:4" s="520" customFormat="1" ht="15" customHeight="1">
      <c r="A56" s="475" t="s">
        <v>630</v>
      </c>
      <c r="B56" s="521">
        <v>1226.2218</v>
      </c>
      <c r="C56" s="521">
        <v>2212.12754</v>
      </c>
      <c r="D56" s="521">
        <v>3438.3493399999998</v>
      </c>
    </row>
    <row r="57" spans="1:4" s="520" customFormat="1" ht="15" customHeight="1">
      <c r="A57" s="542" t="s">
        <v>1157</v>
      </c>
      <c r="B57" s="521">
        <v>0</v>
      </c>
      <c r="C57" s="521">
        <v>0</v>
      </c>
      <c r="D57" s="521">
        <v>0</v>
      </c>
    </row>
    <row r="58" spans="1:4" s="520" customFormat="1" ht="15" customHeight="1">
      <c r="A58" s="475" t="s">
        <v>1158</v>
      </c>
      <c r="B58" s="521">
        <v>1226.2218</v>
      </c>
      <c r="C58" s="521">
        <v>2212.12754</v>
      </c>
      <c r="D58" s="521">
        <v>3438.3493399999998</v>
      </c>
    </row>
    <row r="59" spans="1:4" s="520" customFormat="1" ht="15" customHeight="1">
      <c r="A59" s="542" t="s">
        <v>1159</v>
      </c>
      <c r="B59" s="521">
        <v>-362.11185999999998</v>
      </c>
      <c r="C59" s="521">
        <v>-496.48471000000001</v>
      </c>
      <c r="D59" s="521">
        <v>-858.59657000000004</v>
      </c>
    </row>
    <row r="60" spans="1:4" s="520" customFormat="1" ht="15" customHeight="1">
      <c r="A60" s="553" t="s">
        <v>1160</v>
      </c>
      <c r="B60" s="557">
        <v>864.10993999999994</v>
      </c>
      <c r="C60" s="557">
        <v>1715.64283</v>
      </c>
      <c r="D60" s="557">
        <v>2579.7527700000001</v>
      </c>
    </row>
    <row r="61" spans="1:4" ht="3.75" customHeight="1" thickBot="1">
      <c r="A61" s="545"/>
      <c r="B61" s="545"/>
      <c r="C61" s="545"/>
      <c r="D61" s="545"/>
    </row>
    <row r="62" spans="1:4" ht="15" customHeight="1" thickTop="1">
      <c r="A62" s="526"/>
      <c r="B62" s="469"/>
      <c r="C62" s="469"/>
      <c r="D62" s="469"/>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C63"/>
  <sheetViews>
    <sheetView zoomScaleNormal="100" workbookViewId="0">
      <selection activeCell="F22" sqref="F22"/>
    </sheetView>
  </sheetViews>
  <sheetFormatPr baseColWidth="10" defaultColWidth="9.140625" defaultRowHeight="12.75"/>
  <cols>
    <col min="1" max="1" width="89.85546875" style="494" bestFit="1" customWidth="1"/>
    <col min="2" max="3" width="12.7109375" style="493" customWidth="1"/>
    <col min="4" max="254" width="11.42578125" style="493" customWidth="1"/>
    <col min="255" max="255" width="89.85546875" style="493" bestFit="1" customWidth="1"/>
    <col min="256" max="257" width="12.7109375" style="493" customWidth="1"/>
    <col min="258" max="510" width="11.42578125" style="493" customWidth="1"/>
    <col min="511" max="511" width="89.85546875" style="493" bestFit="1" customWidth="1"/>
    <col min="512" max="513" width="12.7109375" style="493" customWidth="1"/>
    <col min="514" max="766" width="11.42578125" style="493" customWidth="1"/>
    <col min="767" max="767" width="89.85546875" style="493" bestFit="1" customWidth="1"/>
    <col min="768" max="769" width="12.7109375" style="493" customWidth="1"/>
    <col min="770" max="1022" width="11.42578125" style="493" customWidth="1"/>
    <col min="1023" max="1023" width="89.85546875" style="493" bestFit="1" customWidth="1"/>
    <col min="1024" max="1025" width="12.7109375" style="493" customWidth="1"/>
    <col min="1026" max="1278" width="11.42578125" style="493" customWidth="1"/>
    <col min="1279" max="1279" width="89.85546875" style="493" bestFit="1" customWidth="1"/>
    <col min="1280" max="1281" width="12.7109375" style="493" customWidth="1"/>
    <col min="1282" max="1534" width="11.42578125" style="493" customWidth="1"/>
    <col min="1535" max="1535" width="89.85546875" style="493" bestFit="1" customWidth="1"/>
    <col min="1536" max="1537" width="12.7109375" style="493" customWidth="1"/>
    <col min="1538" max="1790" width="11.42578125" style="493" customWidth="1"/>
    <col min="1791" max="1791" width="89.85546875" style="493" bestFit="1" customWidth="1"/>
    <col min="1792" max="1793" width="12.7109375" style="493" customWidth="1"/>
    <col min="1794" max="2046" width="11.42578125" style="493" customWidth="1"/>
    <col min="2047" max="2047" width="89.85546875" style="493" bestFit="1" customWidth="1"/>
    <col min="2048" max="2049" width="12.7109375" style="493" customWidth="1"/>
    <col min="2050" max="2302" width="11.42578125" style="493" customWidth="1"/>
    <col min="2303" max="2303" width="89.85546875" style="493" bestFit="1" customWidth="1"/>
    <col min="2304" max="2305" width="12.7109375" style="493" customWidth="1"/>
    <col min="2306" max="2558" width="11.42578125" style="493" customWidth="1"/>
    <col min="2559" max="2559" width="89.85546875" style="493" bestFit="1" customWidth="1"/>
    <col min="2560" max="2561" width="12.7109375" style="493" customWidth="1"/>
    <col min="2562" max="2814" width="11.42578125" style="493" customWidth="1"/>
    <col min="2815" max="2815" width="89.85546875" style="493" bestFit="1" customWidth="1"/>
    <col min="2816" max="2817" width="12.7109375" style="493" customWidth="1"/>
    <col min="2818" max="3070" width="11.42578125" style="493" customWidth="1"/>
    <col min="3071" max="3071" width="89.85546875" style="493" bestFit="1" customWidth="1"/>
    <col min="3072" max="3073" width="12.7109375" style="493" customWidth="1"/>
    <col min="3074" max="3326" width="11.42578125" style="493" customWidth="1"/>
    <col min="3327" max="3327" width="89.85546875" style="493" bestFit="1" customWidth="1"/>
    <col min="3328" max="3329" width="12.7109375" style="493" customWidth="1"/>
    <col min="3330" max="3582" width="11.42578125" style="493" customWidth="1"/>
    <col min="3583" max="3583" width="89.85546875" style="493" bestFit="1" customWidth="1"/>
    <col min="3584" max="3585" width="12.7109375" style="493" customWidth="1"/>
    <col min="3586" max="3838" width="11.42578125" style="493" customWidth="1"/>
    <col min="3839" max="3839" width="89.85546875" style="493" bestFit="1" customWidth="1"/>
    <col min="3840" max="3841" width="12.7109375" style="493" customWidth="1"/>
    <col min="3842" max="4094" width="11.42578125" style="493" customWidth="1"/>
    <col min="4095" max="4095" width="89.85546875" style="493" bestFit="1" customWidth="1"/>
    <col min="4096" max="4097" width="12.7109375" style="493" customWidth="1"/>
    <col min="4098" max="4350" width="11.42578125" style="493" customWidth="1"/>
    <col min="4351" max="4351" width="89.85546875" style="493" bestFit="1" customWidth="1"/>
    <col min="4352" max="4353" width="12.7109375" style="493" customWidth="1"/>
    <col min="4354" max="4606" width="11.42578125" style="493" customWidth="1"/>
    <col min="4607" max="4607" width="89.85546875" style="493" bestFit="1" customWidth="1"/>
    <col min="4608" max="4609" width="12.7109375" style="493" customWidth="1"/>
    <col min="4610" max="4862" width="11.42578125" style="493" customWidth="1"/>
    <col min="4863" max="4863" width="89.85546875" style="493" bestFit="1" customWidth="1"/>
    <col min="4864" max="4865" width="12.7109375" style="493" customWidth="1"/>
    <col min="4866" max="5118" width="11.42578125" style="493" customWidth="1"/>
    <col min="5119" max="5119" width="89.85546875" style="493" bestFit="1" customWidth="1"/>
    <col min="5120" max="5121" width="12.7109375" style="493" customWidth="1"/>
    <col min="5122" max="5374" width="11.42578125" style="493" customWidth="1"/>
    <col min="5375" max="5375" width="89.85546875" style="493" bestFit="1" customWidth="1"/>
    <col min="5376" max="5377" width="12.7109375" style="493" customWidth="1"/>
    <col min="5378" max="5630" width="11.42578125" style="493" customWidth="1"/>
    <col min="5631" max="5631" width="89.85546875" style="493" bestFit="1" customWidth="1"/>
    <col min="5632" max="5633" width="12.7109375" style="493" customWidth="1"/>
    <col min="5634" max="5886" width="11.42578125" style="493" customWidth="1"/>
    <col min="5887" max="5887" width="89.85546875" style="493" bestFit="1" customWidth="1"/>
    <col min="5888" max="5889" width="12.7109375" style="493" customWidth="1"/>
    <col min="5890" max="6142" width="11.42578125" style="493" customWidth="1"/>
    <col min="6143" max="6143" width="89.85546875" style="493" bestFit="1" customWidth="1"/>
    <col min="6144" max="6145" width="12.7109375" style="493" customWidth="1"/>
    <col min="6146" max="6398" width="11.42578125" style="493" customWidth="1"/>
    <col min="6399" max="6399" width="89.85546875" style="493" bestFit="1" customWidth="1"/>
    <col min="6400" max="6401" width="12.7109375" style="493" customWidth="1"/>
    <col min="6402" max="6654" width="11.42578125" style="493" customWidth="1"/>
    <col min="6655" max="6655" width="89.85546875" style="493" bestFit="1" customWidth="1"/>
    <col min="6656" max="6657" width="12.7109375" style="493" customWidth="1"/>
    <col min="6658" max="6910" width="11.42578125" style="493" customWidth="1"/>
    <col min="6911" max="6911" width="89.85546875" style="493" bestFit="1" customWidth="1"/>
    <col min="6912" max="6913" width="12.7109375" style="493" customWidth="1"/>
    <col min="6914" max="7166" width="11.42578125" style="493" customWidth="1"/>
    <col min="7167" max="7167" width="89.85546875" style="493" bestFit="1" customWidth="1"/>
    <col min="7168" max="7169" width="12.7109375" style="493" customWidth="1"/>
    <col min="7170" max="7422" width="11.42578125" style="493" customWidth="1"/>
    <col min="7423" max="7423" width="89.85546875" style="493" bestFit="1" customWidth="1"/>
    <col min="7424" max="7425" width="12.7109375" style="493" customWidth="1"/>
    <col min="7426" max="7678" width="11.42578125" style="493" customWidth="1"/>
    <col min="7679" max="7679" width="89.85546875" style="493" bestFit="1" customWidth="1"/>
    <col min="7680" max="7681" width="12.7109375" style="493" customWidth="1"/>
    <col min="7682" max="7934" width="11.42578125" style="493" customWidth="1"/>
    <col min="7935" max="7935" width="89.85546875" style="493" bestFit="1" customWidth="1"/>
    <col min="7936" max="7937" width="12.7109375" style="493" customWidth="1"/>
    <col min="7938" max="8190" width="11.42578125" style="493" customWidth="1"/>
    <col min="8191" max="8191" width="89.85546875" style="493" bestFit="1" customWidth="1"/>
    <col min="8192" max="8193" width="12.7109375" style="493" customWidth="1"/>
    <col min="8194" max="8446" width="11.42578125" style="493" customWidth="1"/>
    <col min="8447" max="8447" width="89.85546875" style="493" bestFit="1" customWidth="1"/>
    <col min="8448" max="8449" width="12.7109375" style="493" customWidth="1"/>
    <col min="8450" max="8702" width="11.42578125" style="493" customWidth="1"/>
    <col min="8703" max="8703" width="89.85546875" style="493" bestFit="1" customWidth="1"/>
    <col min="8704" max="8705" width="12.7109375" style="493" customWidth="1"/>
    <col min="8706" max="8958" width="11.42578125" style="493" customWidth="1"/>
    <col min="8959" max="8959" width="89.85546875" style="493" bestFit="1" customWidth="1"/>
    <col min="8960" max="8961" width="12.7109375" style="493" customWidth="1"/>
    <col min="8962" max="9214" width="11.42578125" style="493" customWidth="1"/>
    <col min="9215" max="9215" width="89.85546875" style="493" bestFit="1" customWidth="1"/>
    <col min="9216" max="9217" width="12.7109375" style="493" customWidth="1"/>
    <col min="9218" max="9470" width="11.42578125" style="493" customWidth="1"/>
    <col min="9471" max="9471" width="89.85546875" style="493" bestFit="1" customWidth="1"/>
    <col min="9472" max="9473" width="12.7109375" style="493" customWidth="1"/>
    <col min="9474" max="9726" width="11.42578125" style="493" customWidth="1"/>
    <col min="9727" max="9727" width="89.85546875" style="493" bestFit="1" customWidth="1"/>
    <col min="9728" max="9729" width="12.7109375" style="493" customWidth="1"/>
    <col min="9730" max="9982" width="11.42578125" style="493" customWidth="1"/>
    <col min="9983" max="9983" width="89.85546875" style="493" bestFit="1" customWidth="1"/>
    <col min="9984" max="9985" width="12.7109375" style="493" customWidth="1"/>
    <col min="9986" max="10238" width="11.42578125" style="493" customWidth="1"/>
    <col min="10239" max="10239" width="89.85546875" style="493" bestFit="1" customWidth="1"/>
    <col min="10240" max="10241" width="12.7109375" style="493" customWidth="1"/>
    <col min="10242" max="10494" width="11.42578125" style="493" customWidth="1"/>
    <col min="10495" max="10495" width="89.85546875" style="493" bestFit="1" customWidth="1"/>
    <col min="10496" max="10497" width="12.7109375" style="493" customWidth="1"/>
    <col min="10498" max="10750" width="11.42578125" style="493" customWidth="1"/>
    <col min="10751" max="10751" width="89.85546875" style="493" bestFit="1" customWidth="1"/>
    <col min="10752" max="10753" width="12.7109375" style="493" customWidth="1"/>
    <col min="10754" max="11006" width="11.42578125" style="493" customWidth="1"/>
    <col min="11007" max="11007" width="89.85546875" style="493" bestFit="1" customWidth="1"/>
    <col min="11008" max="11009" width="12.7109375" style="493" customWidth="1"/>
    <col min="11010" max="11262" width="11.42578125" style="493" customWidth="1"/>
    <col min="11263" max="11263" width="89.85546875" style="493" bestFit="1" customWidth="1"/>
    <col min="11264" max="11265" width="12.7109375" style="493" customWidth="1"/>
    <col min="11266" max="11518" width="11.42578125" style="493" customWidth="1"/>
    <col min="11519" max="11519" width="89.85546875" style="493" bestFit="1" customWidth="1"/>
    <col min="11520" max="11521" width="12.7109375" style="493" customWidth="1"/>
    <col min="11522" max="11774" width="11.42578125" style="493" customWidth="1"/>
    <col min="11775" max="11775" width="89.85546875" style="493" bestFit="1" customWidth="1"/>
    <col min="11776" max="11777" width="12.7109375" style="493" customWidth="1"/>
    <col min="11778" max="12030" width="11.42578125" style="493" customWidth="1"/>
    <col min="12031" max="12031" width="89.85546875" style="493" bestFit="1" customWidth="1"/>
    <col min="12032" max="12033" width="12.7109375" style="493" customWidth="1"/>
    <col min="12034" max="12286" width="11.42578125" style="493" customWidth="1"/>
    <col min="12287" max="12287" width="89.85546875" style="493" bestFit="1" customWidth="1"/>
    <col min="12288" max="12289" width="12.7109375" style="493" customWidth="1"/>
    <col min="12290" max="12542" width="11.42578125" style="493" customWidth="1"/>
    <col min="12543" max="12543" width="89.85546875" style="493" bestFit="1" customWidth="1"/>
    <col min="12544" max="12545" width="12.7109375" style="493" customWidth="1"/>
    <col min="12546" max="12798" width="11.42578125" style="493" customWidth="1"/>
    <col min="12799" max="12799" width="89.85546875" style="493" bestFit="1" customWidth="1"/>
    <col min="12800" max="12801" width="12.7109375" style="493" customWidth="1"/>
    <col min="12802" max="13054" width="11.42578125" style="493" customWidth="1"/>
    <col min="13055" max="13055" width="89.85546875" style="493" bestFit="1" customWidth="1"/>
    <col min="13056" max="13057" width="12.7109375" style="493" customWidth="1"/>
    <col min="13058" max="13310" width="11.42578125" style="493" customWidth="1"/>
    <col min="13311" max="13311" width="89.85546875" style="493" bestFit="1" customWidth="1"/>
    <col min="13312" max="13313" width="12.7109375" style="493" customWidth="1"/>
    <col min="13314" max="13566" width="11.42578125" style="493" customWidth="1"/>
    <col min="13567" max="13567" width="89.85546875" style="493" bestFit="1" customWidth="1"/>
    <col min="13568" max="13569" width="12.7109375" style="493" customWidth="1"/>
    <col min="13570" max="13822" width="11.42578125" style="493" customWidth="1"/>
    <col min="13823" max="13823" width="89.85546875" style="493" bestFit="1" customWidth="1"/>
    <col min="13824" max="13825" width="12.7109375" style="493" customWidth="1"/>
    <col min="13826" max="14078" width="11.42578125" style="493" customWidth="1"/>
    <col min="14079" max="14079" width="89.85546875" style="493" bestFit="1" customWidth="1"/>
    <col min="14080" max="14081" width="12.7109375" style="493" customWidth="1"/>
    <col min="14082" max="14334" width="11.42578125" style="493" customWidth="1"/>
    <col min="14335" max="14335" width="89.85546875" style="493" bestFit="1" customWidth="1"/>
    <col min="14336" max="14337" width="12.7109375" style="493" customWidth="1"/>
    <col min="14338" max="14590" width="11.42578125" style="493" customWidth="1"/>
    <col min="14591" max="14591" width="89.85546875" style="493" bestFit="1" customWidth="1"/>
    <col min="14592" max="14593" width="12.7109375" style="493" customWidth="1"/>
    <col min="14594" max="14846" width="11.42578125" style="493" customWidth="1"/>
    <col min="14847" max="14847" width="89.85546875" style="493" bestFit="1" customWidth="1"/>
    <col min="14848" max="14849" width="12.7109375" style="493" customWidth="1"/>
    <col min="14850" max="15102" width="11.42578125" style="493" customWidth="1"/>
    <col min="15103" max="15103" width="89.85546875" style="493" bestFit="1" customWidth="1"/>
    <col min="15104" max="15105" width="12.7109375" style="493" customWidth="1"/>
    <col min="15106" max="15358" width="11.42578125" style="493" customWidth="1"/>
    <col min="15359" max="15359" width="89.85546875" style="493" bestFit="1" customWidth="1"/>
    <col min="15360" max="15361" width="12.7109375" style="493" customWidth="1"/>
    <col min="15362" max="15614" width="11.42578125" style="493" customWidth="1"/>
    <col min="15615" max="15615" width="89.85546875" style="493" bestFit="1" customWidth="1"/>
    <col min="15616" max="15617" width="12.7109375" style="493" customWidth="1"/>
    <col min="15618" max="15870" width="11.42578125" style="493" customWidth="1"/>
    <col min="15871" max="15871" width="89.85546875" style="493" bestFit="1" customWidth="1"/>
    <col min="15872" max="15873" width="12.7109375" style="493" customWidth="1"/>
    <col min="15874" max="16126" width="11.42578125" style="493" customWidth="1"/>
    <col min="16127" max="16127" width="89.85546875" style="493" bestFit="1" customWidth="1"/>
    <col min="16128" max="16129" width="12.7109375" style="493" customWidth="1"/>
    <col min="16130" max="16384" width="11.42578125" style="493" customWidth="1"/>
  </cols>
  <sheetData>
    <row r="1" spans="1:3" s="509" customFormat="1" ht="30" customHeight="1">
      <c r="A1" s="767" t="s">
        <v>1180</v>
      </c>
      <c r="B1" s="767"/>
      <c r="C1" s="767"/>
    </row>
    <row r="2" spans="1:3" s="509" customFormat="1" ht="15" customHeight="1">
      <c r="A2" s="768" t="s">
        <v>443</v>
      </c>
      <c r="B2" s="768"/>
      <c r="C2" s="768"/>
    </row>
    <row r="3" spans="1:3" s="509" customFormat="1" ht="15" customHeight="1">
      <c r="A3" s="768" t="s">
        <v>2</v>
      </c>
      <c r="B3" s="768"/>
      <c r="C3" s="768"/>
    </row>
    <row r="4" spans="1:3" s="509" customFormat="1" ht="30" customHeight="1">
      <c r="A4" s="769" t="s">
        <v>3</v>
      </c>
      <c r="B4" s="769"/>
      <c r="C4" s="769"/>
    </row>
    <row r="5" spans="1:3" ht="3.75" customHeight="1">
      <c r="A5" s="463"/>
      <c r="B5" s="463"/>
      <c r="C5" s="463"/>
    </row>
    <row r="6" spans="1:3" ht="30" customHeight="1" thickBot="1">
      <c r="A6" s="559"/>
      <c r="B6" s="554" t="s">
        <v>1181</v>
      </c>
      <c r="C6" s="560" t="s">
        <v>444</v>
      </c>
    </row>
    <row r="7" spans="1:3" s="520" customFormat="1" ht="15" customHeight="1">
      <c r="A7" s="555" t="s">
        <v>572</v>
      </c>
      <c r="B7" s="556">
        <v>233141.69933</v>
      </c>
      <c r="C7" s="556">
        <v>233141.69933</v>
      </c>
    </row>
    <row r="8" spans="1:3" s="520" customFormat="1" ht="15" customHeight="1">
      <c r="A8" s="475" t="s">
        <v>1107</v>
      </c>
      <c r="B8" s="521">
        <v>103021.96559000001</v>
      </c>
      <c r="C8" s="521">
        <v>103021.96559000001</v>
      </c>
    </row>
    <row r="9" spans="1:3" s="522" customFormat="1" ht="15" customHeight="1">
      <c r="A9" s="475" t="s">
        <v>1108</v>
      </c>
      <c r="B9" s="521">
        <v>0</v>
      </c>
      <c r="C9" s="521">
        <v>0</v>
      </c>
    </row>
    <row r="10" spans="1:3" s="522" customFormat="1" ht="15" customHeight="1">
      <c r="A10" s="475" t="s">
        <v>1109</v>
      </c>
      <c r="B10" s="521">
        <v>35938.955320000001</v>
      </c>
      <c r="C10" s="521">
        <v>35938.955320000001</v>
      </c>
    </row>
    <row r="11" spans="1:3" s="522" customFormat="1" ht="15" customHeight="1">
      <c r="A11" s="475" t="s">
        <v>1110</v>
      </c>
      <c r="B11" s="521">
        <v>0</v>
      </c>
      <c r="C11" s="521">
        <v>0</v>
      </c>
    </row>
    <row r="12" spans="1:3" s="522" customFormat="1" ht="15" customHeight="1">
      <c r="A12" s="475" t="s">
        <v>1111</v>
      </c>
      <c r="B12" s="521">
        <v>0</v>
      </c>
      <c r="C12" s="521">
        <v>0</v>
      </c>
    </row>
    <row r="13" spans="1:3" s="522" customFormat="1" ht="15" customHeight="1">
      <c r="A13" s="475" t="s">
        <v>1112</v>
      </c>
      <c r="B13" s="521">
        <v>0</v>
      </c>
      <c r="C13" s="521">
        <v>0</v>
      </c>
    </row>
    <row r="14" spans="1:3" s="522" customFormat="1" ht="15" customHeight="1">
      <c r="A14" s="475" t="s">
        <v>1113</v>
      </c>
      <c r="B14" s="521">
        <v>2502.2745599999998</v>
      </c>
      <c r="C14" s="521">
        <v>2502.2745599999998</v>
      </c>
    </row>
    <row r="15" spans="1:3" s="522" customFormat="1" ht="15" customHeight="1">
      <c r="A15" s="475" t="s">
        <v>1114</v>
      </c>
      <c r="B15" s="521">
        <v>91678.503859999997</v>
      </c>
      <c r="C15" s="521">
        <v>91678.503859999997</v>
      </c>
    </row>
    <row r="16" spans="1:3" s="520" customFormat="1" ht="15" customHeight="1">
      <c r="A16" s="553" t="s">
        <v>1115</v>
      </c>
      <c r="B16" s="557">
        <v>97922.800650000005</v>
      </c>
      <c r="C16" s="557">
        <v>97922.800650000005</v>
      </c>
    </row>
    <row r="17" spans="1:3" s="520" customFormat="1" ht="15" customHeight="1">
      <c r="A17" s="475" t="s">
        <v>111</v>
      </c>
      <c r="B17" s="521">
        <v>58274.35441</v>
      </c>
      <c r="C17" s="521">
        <v>58274.35441</v>
      </c>
    </row>
    <row r="18" spans="1:3" s="520" customFormat="1" ht="15" customHeight="1">
      <c r="A18" s="475" t="s">
        <v>1116</v>
      </c>
      <c r="B18" s="521">
        <v>0</v>
      </c>
      <c r="C18" s="521">
        <v>0</v>
      </c>
    </row>
    <row r="19" spans="1:3" s="522" customFormat="1" ht="15" customHeight="1">
      <c r="A19" s="475" t="s">
        <v>1117</v>
      </c>
      <c r="B19" s="521">
        <v>39471.1944</v>
      </c>
      <c r="C19" s="521">
        <v>39471.1944</v>
      </c>
    </row>
    <row r="20" spans="1:3" s="522" customFormat="1" ht="15" customHeight="1">
      <c r="A20" s="475" t="s">
        <v>1118</v>
      </c>
      <c r="B20" s="521">
        <v>177.25183999999999</v>
      </c>
      <c r="C20" s="521">
        <v>177.25183999999999</v>
      </c>
    </row>
    <row r="21" spans="1:3" s="522" customFormat="1" ht="15" customHeight="1">
      <c r="A21" s="475" t="s">
        <v>1119</v>
      </c>
      <c r="B21" s="521">
        <v>0</v>
      </c>
      <c r="C21" s="521">
        <v>0</v>
      </c>
    </row>
    <row r="22" spans="1:3" s="522" customFormat="1" ht="15" customHeight="1">
      <c r="A22" s="475" t="s">
        <v>1120</v>
      </c>
      <c r="B22" s="521">
        <v>0</v>
      </c>
      <c r="C22" s="521">
        <v>0</v>
      </c>
    </row>
    <row r="23" spans="1:3" s="522" customFormat="1" ht="15" customHeight="1">
      <c r="A23" s="475" t="s">
        <v>942</v>
      </c>
      <c r="B23" s="521">
        <v>0</v>
      </c>
      <c r="C23" s="521">
        <v>0</v>
      </c>
    </row>
    <row r="24" spans="1:3" ht="15" customHeight="1">
      <c r="A24" s="553" t="s">
        <v>597</v>
      </c>
      <c r="B24" s="557">
        <v>135218.89868000001</v>
      </c>
      <c r="C24" s="557">
        <v>135218.89868000001</v>
      </c>
    </row>
    <row r="25" spans="1:3" s="520" customFormat="1" ht="15" customHeight="1">
      <c r="A25" s="475" t="s">
        <v>1121</v>
      </c>
      <c r="B25" s="521">
        <v>39748</v>
      </c>
      <c r="C25" s="521">
        <v>39748</v>
      </c>
    </row>
    <row r="26" spans="1:3" s="522" customFormat="1" ht="15" customHeight="1">
      <c r="A26" s="475" t="s">
        <v>1122</v>
      </c>
      <c r="B26" s="521">
        <v>0</v>
      </c>
      <c r="C26" s="521">
        <v>0</v>
      </c>
    </row>
    <row r="27" spans="1:3" s="522" customFormat="1" ht="15" customHeight="1">
      <c r="A27" s="475" t="s">
        <v>1123</v>
      </c>
      <c r="B27" s="521">
        <v>0</v>
      </c>
      <c r="C27" s="521">
        <v>0</v>
      </c>
    </row>
    <row r="28" spans="1:3" s="522" customFormat="1" ht="15" customHeight="1">
      <c r="A28" s="475" t="s">
        <v>1124</v>
      </c>
      <c r="B28" s="521">
        <v>7757.5529999999999</v>
      </c>
      <c r="C28" s="521">
        <v>7757.5529999999999</v>
      </c>
    </row>
    <row r="29" spans="1:3" s="522" customFormat="1" ht="15" customHeight="1">
      <c r="A29" s="475" t="s">
        <v>1125</v>
      </c>
      <c r="B29" s="521">
        <v>87713.345680000013</v>
      </c>
      <c r="C29" s="521">
        <v>87713.345680000013</v>
      </c>
    </row>
    <row r="30" spans="1:3" s="522" customFormat="1" ht="15" customHeight="1">
      <c r="A30" s="539" t="s">
        <v>1126</v>
      </c>
      <c r="B30" s="521">
        <v>69817.98973999999</v>
      </c>
      <c r="C30" s="521">
        <v>69817.98973999999</v>
      </c>
    </row>
    <row r="31" spans="1:3" s="522" customFormat="1" ht="15" customHeight="1">
      <c r="A31" s="539" t="s">
        <v>1127</v>
      </c>
      <c r="B31" s="521">
        <v>17895.355940000001</v>
      </c>
      <c r="C31" s="521">
        <v>17895.355940000001</v>
      </c>
    </row>
    <row r="32" spans="1:3" s="522" customFormat="1" ht="15" customHeight="1">
      <c r="A32" s="707" t="s">
        <v>601</v>
      </c>
      <c r="B32" s="557">
        <v>233141.69933</v>
      </c>
      <c r="C32" s="557">
        <v>233141.69933</v>
      </c>
    </row>
    <row r="33" spans="1:3" s="522" customFormat="1" ht="15" customHeight="1">
      <c r="A33" s="475" t="s">
        <v>1128</v>
      </c>
      <c r="B33" s="521">
        <v>0</v>
      </c>
      <c r="C33" s="521">
        <v>0</v>
      </c>
    </row>
    <row r="34" spans="1:3" s="522" customFormat="1" ht="15" customHeight="1">
      <c r="A34" s="475" t="s">
        <v>1129</v>
      </c>
      <c r="B34" s="521">
        <v>291430.04977999994</v>
      </c>
      <c r="C34" s="521">
        <v>291430.04977999994</v>
      </c>
    </row>
    <row r="35" spans="1:3" s="520" customFormat="1">
      <c r="A35" s="707" t="s">
        <v>1137</v>
      </c>
      <c r="B35" s="557">
        <v>154.85123000000002</v>
      </c>
      <c r="C35" s="557">
        <v>154.85123000000002</v>
      </c>
    </row>
    <row r="36" spans="1:3" s="520" customFormat="1" ht="15" customHeight="1">
      <c r="A36" s="463" t="s">
        <v>1138</v>
      </c>
      <c r="B36" s="521">
        <v>0</v>
      </c>
      <c r="C36" s="521">
        <v>0</v>
      </c>
    </row>
    <row r="37" spans="1:3" s="520" customFormat="1" ht="15" customHeight="1">
      <c r="A37" s="475" t="s">
        <v>611</v>
      </c>
      <c r="B37" s="521">
        <v>154.85123000000002</v>
      </c>
      <c r="C37" s="521">
        <v>154.85123000000002</v>
      </c>
    </row>
    <row r="38" spans="1:3" s="520" customFormat="1" ht="15" customHeight="1">
      <c r="A38" s="542" t="s">
        <v>1139</v>
      </c>
      <c r="B38" s="521">
        <v>60014.761909999994</v>
      </c>
      <c r="C38" s="521">
        <v>60014.761909999994</v>
      </c>
    </row>
    <row r="39" spans="1:3" s="520" customFormat="1" ht="15" customHeight="1">
      <c r="A39" s="463" t="s">
        <v>1140</v>
      </c>
      <c r="B39" s="521">
        <v>-22132.364600000001</v>
      </c>
      <c r="C39" s="521">
        <v>-22132.364600000001</v>
      </c>
    </row>
    <row r="40" spans="1:3" s="520" customFormat="1" ht="15" customHeight="1">
      <c r="A40" s="475" t="s">
        <v>1141</v>
      </c>
      <c r="B40" s="521">
        <v>38037.248540000001</v>
      </c>
      <c r="C40" s="521">
        <v>38037.248540000001</v>
      </c>
    </row>
    <row r="41" spans="1:3" s="520" customFormat="1" ht="15" customHeight="1">
      <c r="A41" s="542" t="s">
        <v>1142</v>
      </c>
      <c r="B41" s="521">
        <v>0</v>
      </c>
      <c r="C41" s="521">
        <v>0</v>
      </c>
    </row>
    <row r="42" spans="1:3" s="520" customFormat="1" ht="15" customHeight="1">
      <c r="A42" s="463" t="s">
        <v>1143</v>
      </c>
      <c r="B42" s="521">
        <v>-48.591449999999995</v>
      </c>
      <c r="C42" s="521">
        <v>-48.591449999999995</v>
      </c>
    </row>
    <row r="43" spans="1:3" s="520" customFormat="1" ht="15" customHeight="1">
      <c r="A43" s="475" t="s">
        <v>1144</v>
      </c>
      <c r="B43" s="521">
        <v>37988.657090000001</v>
      </c>
      <c r="C43" s="521">
        <v>37988.657090000001</v>
      </c>
    </row>
    <row r="44" spans="1:3" s="520" customFormat="1" ht="15" customHeight="1">
      <c r="A44" s="542" t="s">
        <v>1145</v>
      </c>
      <c r="B44" s="521">
        <v>-20718.859399999998</v>
      </c>
      <c r="C44" s="521">
        <v>-20718.859399999998</v>
      </c>
    </row>
    <row r="45" spans="1:3" s="520" customFormat="1" ht="15" customHeight="1">
      <c r="A45" s="475" t="s">
        <v>1146</v>
      </c>
      <c r="B45" s="521">
        <v>17269.797690000003</v>
      </c>
      <c r="C45" s="521">
        <v>17269.797690000003</v>
      </c>
    </row>
    <row r="46" spans="1:3" s="520" customFormat="1" ht="15" customHeight="1">
      <c r="A46" s="542" t="s">
        <v>1147</v>
      </c>
      <c r="B46" s="521">
        <v>0</v>
      </c>
      <c r="C46" s="521">
        <v>0</v>
      </c>
    </row>
    <row r="47" spans="1:3" s="520" customFormat="1" ht="15" customHeight="1">
      <c r="A47" s="541" t="s">
        <v>1148</v>
      </c>
      <c r="B47" s="521">
        <v>0</v>
      </c>
      <c r="C47" s="521">
        <v>0</v>
      </c>
    </row>
    <row r="48" spans="1:3" s="520" customFormat="1" ht="15" customHeight="1">
      <c r="A48" s="542" t="s">
        <v>1149</v>
      </c>
      <c r="B48" s="521">
        <v>0</v>
      </c>
      <c r="C48" s="521">
        <v>0</v>
      </c>
    </row>
    <row r="49" spans="1:3" s="520" customFormat="1" ht="15" customHeight="1">
      <c r="A49" s="463" t="s">
        <v>1150</v>
      </c>
      <c r="B49" s="521">
        <v>-37.881440000000005</v>
      </c>
      <c r="C49" s="521">
        <v>-37.881440000000005</v>
      </c>
    </row>
    <row r="50" spans="1:3" s="520" customFormat="1" ht="15" customHeight="1">
      <c r="A50" s="541" t="s">
        <v>1151</v>
      </c>
      <c r="B50" s="521">
        <v>37.881440000000005</v>
      </c>
      <c r="C50" s="521">
        <v>37.881440000000005</v>
      </c>
    </row>
    <row r="51" spans="1:3" s="520" customFormat="1" ht="15" customHeight="1">
      <c r="A51" s="542" t="s">
        <v>1152</v>
      </c>
      <c r="B51" s="521">
        <v>0</v>
      </c>
      <c r="C51" s="521">
        <v>0</v>
      </c>
    </row>
    <row r="52" spans="1:3" s="520" customFormat="1" ht="15" customHeight="1">
      <c r="A52" s="475" t="s">
        <v>1153</v>
      </c>
      <c r="B52" s="521">
        <v>17231.916249999998</v>
      </c>
      <c r="C52" s="521">
        <v>17231.916249999998</v>
      </c>
    </row>
    <row r="53" spans="1:3" s="520" customFormat="1" ht="15" customHeight="1">
      <c r="A53" s="542" t="s">
        <v>1154</v>
      </c>
      <c r="B53" s="521">
        <v>207.31414000000001</v>
      </c>
      <c r="C53" s="521">
        <v>207.31414000000001</v>
      </c>
    </row>
    <row r="54" spans="1:3" s="520" customFormat="1" ht="15" customHeight="1">
      <c r="A54" s="475" t="s">
        <v>628</v>
      </c>
      <c r="B54" s="521">
        <v>17439.230390000001</v>
      </c>
      <c r="C54" s="521">
        <v>17439.230390000001</v>
      </c>
    </row>
    <row r="55" spans="1:3" s="520" customFormat="1" ht="15" customHeight="1">
      <c r="A55" s="542" t="s">
        <v>1155</v>
      </c>
      <c r="B55" s="521">
        <v>496.26517000000001</v>
      </c>
      <c r="C55" s="521">
        <v>496.26517000000001</v>
      </c>
    </row>
    <row r="56" spans="1:3" s="520" customFormat="1" ht="15" customHeight="1">
      <c r="A56" s="463" t="s">
        <v>1156</v>
      </c>
      <c r="B56" s="521">
        <v>-40.139620000000001</v>
      </c>
      <c r="C56" s="521">
        <v>-40.139620000000001</v>
      </c>
    </row>
    <row r="57" spans="1:3" s="520" customFormat="1" ht="15" customHeight="1">
      <c r="A57" s="475" t="s">
        <v>630</v>
      </c>
      <c r="B57" s="521">
        <v>17895.355940000001</v>
      </c>
      <c r="C57" s="521">
        <v>17895.355940000001</v>
      </c>
    </row>
    <row r="58" spans="1:3" s="520" customFormat="1" ht="15" customHeight="1">
      <c r="A58" s="542" t="s">
        <v>1157</v>
      </c>
      <c r="B58" s="521">
        <v>0</v>
      </c>
      <c r="C58" s="521">
        <v>0</v>
      </c>
    </row>
    <row r="59" spans="1:3" s="520" customFormat="1" ht="15" customHeight="1">
      <c r="A59" s="475" t="s">
        <v>1158</v>
      </c>
      <c r="B59" s="521">
        <v>17895.355940000001</v>
      </c>
      <c r="C59" s="521">
        <v>17895.355940000001</v>
      </c>
    </row>
    <row r="60" spans="1:3" s="520" customFormat="1" ht="15" customHeight="1">
      <c r="A60" s="542" t="s">
        <v>1159</v>
      </c>
      <c r="B60" s="521">
        <v>0</v>
      </c>
      <c r="C60" s="521">
        <v>0</v>
      </c>
    </row>
    <row r="61" spans="1:3" s="520" customFormat="1" ht="15" customHeight="1">
      <c r="A61" s="553" t="s">
        <v>1160</v>
      </c>
      <c r="B61" s="557">
        <v>17895.355940000001</v>
      </c>
      <c r="C61" s="557">
        <v>17895.355940000001</v>
      </c>
    </row>
    <row r="62" spans="1:3" ht="3.75" customHeight="1" thickBot="1">
      <c r="A62" s="561"/>
      <c r="B62" s="562"/>
      <c r="C62" s="562"/>
    </row>
    <row r="63" spans="1:3" ht="15" customHeight="1" thickTop="1">
      <c r="A63" s="549"/>
      <c r="B63" s="463"/>
      <c r="C63" s="469"/>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F58"/>
  <sheetViews>
    <sheetView zoomScaleNormal="100" workbookViewId="0">
      <selection activeCell="H10" sqref="H10"/>
    </sheetView>
  </sheetViews>
  <sheetFormatPr baseColWidth="10" defaultColWidth="9.140625" defaultRowHeight="1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5" ht="25.5" customHeight="1">
      <c r="A1" s="775" t="s">
        <v>1182</v>
      </c>
      <c r="B1" s="775"/>
      <c r="C1" s="775"/>
      <c r="D1" s="775"/>
    </row>
    <row r="2" spans="1:5" ht="15" customHeight="1">
      <c r="A2" s="776" t="s">
        <v>443</v>
      </c>
      <c r="B2" s="776"/>
      <c r="C2" s="776"/>
      <c r="D2" s="776"/>
    </row>
    <row r="3" spans="1:5" ht="15" customHeight="1">
      <c r="A3" s="776" t="s">
        <v>2</v>
      </c>
      <c r="B3" s="776"/>
      <c r="C3" s="776"/>
      <c r="D3" s="776"/>
    </row>
    <row r="4" spans="1:5" ht="31.5" customHeight="1">
      <c r="A4" s="777" t="s">
        <v>3</v>
      </c>
      <c r="B4" s="777"/>
      <c r="C4" s="777"/>
      <c r="D4" s="777"/>
    </row>
    <row r="5" spans="1:5" ht="3.75" customHeight="1">
      <c r="A5" s="60"/>
      <c r="B5" s="60"/>
      <c r="C5" s="60"/>
      <c r="D5" s="60"/>
    </row>
    <row r="6" spans="1:5" ht="30" customHeight="1" thickBot="1">
      <c r="A6" s="563"/>
      <c r="B6" s="564" t="s">
        <v>1183</v>
      </c>
      <c r="C6" s="564" t="s">
        <v>1184</v>
      </c>
      <c r="D6" s="565" t="s">
        <v>444</v>
      </c>
    </row>
    <row r="7" spans="1:5" ht="15" customHeight="1" thickTop="1" thickBot="1">
      <c r="A7" s="566" t="s">
        <v>572</v>
      </c>
      <c r="B7" s="567">
        <v>72322.632970000006</v>
      </c>
      <c r="C7" s="567">
        <v>41282.934280000001</v>
      </c>
      <c r="D7" s="567">
        <v>113605.56725000001</v>
      </c>
      <c r="E7" s="353"/>
    </row>
    <row r="8" spans="1:5" ht="15" customHeight="1" thickTop="1">
      <c r="A8" s="568" t="s">
        <v>1107</v>
      </c>
      <c r="B8" s="569">
        <v>9707.5666600000004</v>
      </c>
      <c r="C8" s="569">
        <v>28569.507239999999</v>
      </c>
      <c r="D8" s="569">
        <v>38277.073900000003</v>
      </c>
    </row>
    <row r="9" spans="1:5" ht="15" customHeight="1">
      <c r="A9" s="568" t="s">
        <v>1108</v>
      </c>
      <c r="B9" s="569">
        <v>117.76114</v>
      </c>
      <c r="C9" s="569">
        <v>0</v>
      </c>
      <c r="D9" s="569">
        <v>117.76114</v>
      </c>
    </row>
    <row r="10" spans="1:5" ht="15" customHeight="1">
      <c r="A10" s="568" t="s">
        <v>1109</v>
      </c>
      <c r="B10" s="569">
        <v>12312.596210000002</v>
      </c>
      <c r="C10" s="569">
        <v>8092.5153499999997</v>
      </c>
      <c r="D10" s="569">
        <v>20405.111560000001</v>
      </c>
    </row>
    <row r="11" spans="1:5" ht="15" customHeight="1">
      <c r="A11" s="568" t="s">
        <v>1110</v>
      </c>
      <c r="B11" s="569">
        <v>549.82173999999998</v>
      </c>
      <c r="C11" s="569">
        <v>0</v>
      </c>
      <c r="D11" s="569">
        <v>549.82173999999998</v>
      </c>
    </row>
    <row r="12" spans="1:5" ht="15" customHeight="1">
      <c r="A12" s="568" t="s">
        <v>1111</v>
      </c>
      <c r="B12" s="569">
        <v>5.8310000000000004</v>
      </c>
      <c r="C12" s="569">
        <v>27.439400000000003</v>
      </c>
      <c r="D12" s="569">
        <v>33.270400000000002</v>
      </c>
    </row>
    <row r="13" spans="1:5" ht="15" customHeight="1">
      <c r="A13" s="568" t="s">
        <v>1112</v>
      </c>
      <c r="B13" s="569">
        <v>44010.922659999997</v>
      </c>
      <c r="C13" s="569">
        <v>3300.9432999999999</v>
      </c>
      <c r="D13" s="569">
        <v>47311.865959999996</v>
      </c>
    </row>
    <row r="14" spans="1:5" ht="15" customHeight="1">
      <c r="A14" s="568" t="s">
        <v>1113</v>
      </c>
      <c r="B14" s="569">
        <v>5618.1335599999993</v>
      </c>
      <c r="C14" s="569">
        <v>1292.52899</v>
      </c>
      <c r="D14" s="569">
        <v>6910.6625499999991</v>
      </c>
    </row>
    <row r="15" spans="1:5" ht="15" customHeight="1" thickBot="1">
      <c r="A15" s="568" t="s">
        <v>1114</v>
      </c>
      <c r="B15" s="569">
        <v>0</v>
      </c>
      <c r="C15" s="569">
        <v>0</v>
      </c>
      <c r="D15" s="569">
        <v>0</v>
      </c>
    </row>
    <row r="16" spans="1:5" ht="15" customHeight="1" thickTop="1" thickBot="1">
      <c r="A16" s="566" t="s">
        <v>1115</v>
      </c>
      <c r="B16" s="567">
        <v>33059.929889999999</v>
      </c>
      <c r="C16" s="567">
        <v>11957.43909</v>
      </c>
      <c r="D16" s="567">
        <v>45017.368979999999</v>
      </c>
      <c r="E16" s="353"/>
    </row>
    <row r="17" spans="1:6" ht="15" customHeight="1" thickTop="1">
      <c r="A17" s="568" t="s">
        <v>1116</v>
      </c>
      <c r="B17" s="569">
        <v>17324.836629999998</v>
      </c>
      <c r="C17" s="569">
        <v>0</v>
      </c>
      <c r="D17" s="569">
        <v>17324.836629999998</v>
      </c>
    </row>
    <row r="18" spans="1:6" ht="15" customHeight="1">
      <c r="A18" s="568" t="s">
        <v>1117</v>
      </c>
      <c r="B18" s="569">
        <v>15735.09326</v>
      </c>
      <c r="C18" s="569">
        <v>11194.75584</v>
      </c>
      <c r="D18" s="569">
        <v>26929.849099999999</v>
      </c>
    </row>
    <row r="19" spans="1:6" ht="15" customHeight="1">
      <c r="A19" s="568" t="s">
        <v>1118</v>
      </c>
      <c r="B19" s="569">
        <v>0</v>
      </c>
      <c r="C19" s="569">
        <v>762.68325000000004</v>
      </c>
      <c r="D19" s="569">
        <v>762.68325000000004</v>
      </c>
    </row>
    <row r="20" spans="1:6" ht="15" customHeight="1">
      <c r="A20" s="568" t="s">
        <v>1119</v>
      </c>
      <c r="B20" s="569">
        <v>0</v>
      </c>
      <c r="C20" s="569">
        <v>0</v>
      </c>
      <c r="D20" s="569">
        <v>0</v>
      </c>
    </row>
    <row r="21" spans="1:6" ht="15" customHeight="1">
      <c r="A21" s="568" t="s">
        <v>1120</v>
      </c>
      <c r="B21" s="569">
        <v>0</v>
      </c>
      <c r="C21" s="569">
        <v>0</v>
      </c>
      <c r="D21" s="569">
        <v>0</v>
      </c>
    </row>
    <row r="22" spans="1:6" ht="15" customHeight="1" thickBot="1">
      <c r="A22" s="568" t="s">
        <v>942</v>
      </c>
      <c r="B22" s="569">
        <v>0</v>
      </c>
      <c r="C22" s="569">
        <v>0</v>
      </c>
      <c r="D22" s="569">
        <v>0</v>
      </c>
    </row>
    <row r="23" spans="1:6" ht="15" customHeight="1" thickTop="1" thickBot="1">
      <c r="A23" s="566" t="s">
        <v>597</v>
      </c>
      <c r="B23" s="567">
        <v>39262.703079999999</v>
      </c>
      <c r="C23" s="567">
        <v>29325.495190000001</v>
      </c>
      <c r="D23" s="567">
        <v>68588.198269999993</v>
      </c>
      <c r="E23" s="353"/>
    </row>
    <row r="24" spans="1:6" ht="15" customHeight="1" thickTop="1">
      <c r="A24" s="568" t="s">
        <v>1121</v>
      </c>
      <c r="B24" s="569">
        <v>32534.6</v>
      </c>
      <c r="C24" s="569">
        <v>23031</v>
      </c>
      <c r="D24" s="569">
        <v>55565.599999999999</v>
      </c>
    </row>
    <row r="25" spans="1:6" ht="15" customHeight="1">
      <c r="A25" s="568" t="s">
        <v>1122</v>
      </c>
      <c r="B25" s="569">
        <v>0</v>
      </c>
      <c r="C25" s="569">
        <v>0</v>
      </c>
      <c r="D25" s="569">
        <v>0</v>
      </c>
    </row>
    <row r="26" spans="1:6" ht="15" customHeight="1">
      <c r="A26" s="568" t="s">
        <v>1123</v>
      </c>
      <c r="B26" s="569">
        <v>0</v>
      </c>
      <c r="C26" s="569">
        <v>0</v>
      </c>
      <c r="D26" s="569">
        <v>0</v>
      </c>
    </row>
    <row r="27" spans="1:6" ht="15" customHeight="1">
      <c r="A27" s="568" t="s">
        <v>1124</v>
      </c>
      <c r="B27" s="569">
        <v>2498.8836099999999</v>
      </c>
      <c r="C27" s="569">
        <v>4878.5187500000002</v>
      </c>
      <c r="D27" s="569">
        <v>7377.40236</v>
      </c>
    </row>
    <row r="28" spans="1:6" ht="15" customHeight="1">
      <c r="A28" s="568" t="s">
        <v>1125</v>
      </c>
      <c r="B28" s="569">
        <v>4229.21947</v>
      </c>
      <c r="C28" s="569">
        <v>1415.9764399999999</v>
      </c>
      <c r="D28" s="569">
        <v>5645.1959100000004</v>
      </c>
      <c r="E28" s="353"/>
    </row>
    <row r="29" spans="1:6" ht="15" customHeight="1">
      <c r="A29" s="570" t="s">
        <v>1185</v>
      </c>
      <c r="B29" s="569">
        <v>3211.75848</v>
      </c>
      <c r="C29" s="569">
        <v>4.4419499999999994</v>
      </c>
      <c r="D29" s="569">
        <v>3216.2004299999999</v>
      </c>
    </row>
    <row r="30" spans="1:6" ht="15" customHeight="1" thickBot="1">
      <c r="A30" s="570" t="s">
        <v>1186</v>
      </c>
      <c r="B30" s="569">
        <v>1017.46099</v>
      </c>
      <c r="C30" s="569">
        <v>1411.53449</v>
      </c>
      <c r="D30" s="569">
        <v>2428.99548</v>
      </c>
      <c r="E30" s="571"/>
    </row>
    <row r="31" spans="1:6" ht="15" customHeight="1" thickTop="1" thickBot="1">
      <c r="A31" s="566" t="s">
        <v>601</v>
      </c>
      <c r="B31" s="567">
        <v>72322.632970000006</v>
      </c>
      <c r="C31" s="567">
        <v>41282.934280000001</v>
      </c>
      <c r="D31" s="567">
        <v>113605.56725000001</v>
      </c>
      <c r="E31" s="353"/>
      <c r="F31" s="353"/>
    </row>
    <row r="32" spans="1:6" ht="15" customHeight="1" thickTop="1">
      <c r="A32" s="570" t="s">
        <v>1128</v>
      </c>
      <c r="B32" s="569">
        <v>0</v>
      </c>
      <c r="C32" s="569">
        <v>0</v>
      </c>
      <c r="D32" s="569">
        <v>0</v>
      </c>
    </row>
    <row r="33" spans="1:4" ht="15" customHeight="1" thickBot="1">
      <c r="A33" s="570" t="s">
        <v>1129</v>
      </c>
      <c r="B33" s="569">
        <v>7256910.7518299995</v>
      </c>
      <c r="C33" s="569">
        <v>8289993.77415</v>
      </c>
      <c r="D33" s="569">
        <v>15546904.525979999</v>
      </c>
    </row>
    <row r="34" spans="1:4" ht="16.5" thickTop="1" thickBot="1">
      <c r="A34" s="566" t="s">
        <v>1137</v>
      </c>
      <c r="B34" s="567">
        <v>0</v>
      </c>
      <c r="C34" s="567">
        <v>55.76144</v>
      </c>
      <c r="D34" s="567">
        <v>55.76144</v>
      </c>
    </row>
    <row r="35" spans="1:4" ht="15" customHeight="1" thickTop="1">
      <c r="A35" s="570" t="s">
        <v>1138</v>
      </c>
      <c r="B35" s="569">
        <v>689.80318999999997</v>
      </c>
      <c r="C35" s="569">
        <v>0</v>
      </c>
      <c r="D35" s="569">
        <v>689.80318999999997</v>
      </c>
    </row>
    <row r="36" spans="1:4" ht="15" customHeight="1">
      <c r="A36" s="568" t="s">
        <v>611</v>
      </c>
      <c r="B36" s="569">
        <v>-689.80318999999997</v>
      </c>
      <c r="C36" s="569">
        <v>55.76144</v>
      </c>
      <c r="D36" s="569">
        <v>-634.04174999999998</v>
      </c>
    </row>
    <row r="37" spans="1:4" ht="15" customHeight="1">
      <c r="A37" s="572" t="s">
        <v>1139</v>
      </c>
      <c r="B37" s="569">
        <v>53737.468509999999</v>
      </c>
      <c r="C37" s="569">
        <v>36563.774829999995</v>
      </c>
      <c r="D37" s="569">
        <v>90301.243339999986</v>
      </c>
    </row>
    <row r="38" spans="1:4" ht="15" customHeight="1">
      <c r="A38" s="570" t="s">
        <v>1140</v>
      </c>
      <c r="B38" s="569">
        <v>135.84164000000001</v>
      </c>
      <c r="C38" s="569">
        <v>58.339260000000003</v>
      </c>
      <c r="D38" s="569">
        <v>194.18090000000001</v>
      </c>
    </row>
    <row r="39" spans="1:4" ht="15" customHeight="1">
      <c r="A39" s="568" t="s">
        <v>1141</v>
      </c>
      <c r="B39" s="569">
        <v>52911.823680000001</v>
      </c>
      <c r="C39" s="569">
        <v>36561.197009999996</v>
      </c>
      <c r="D39" s="569">
        <v>89473.020690000005</v>
      </c>
    </row>
    <row r="40" spans="1:4" ht="15" customHeight="1">
      <c r="A40" s="572" t="s">
        <v>1142</v>
      </c>
      <c r="B40" s="569">
        <v>152.11389000000003</v>
      </c>
      <c r="C40" s="569">
        <v>0</v>
      </c>
      <c r="D40" s="569">
        <v>152.11389000000003</v>
      </c>
    </row>
    <row r="41" spans="1:4" ht="15" customHeight="1">
      <c r="A41" s="570" t="s">
        <v>1143</v>
      </c>
      <c r="B41" s="569">
        <v>137.25198</v>
      </c>
      <c r="C41" s="569">
        <v>0</v>
      </c>
      <c r="D41" s="569">
        <v>137.25198</v>
      </c>
    </row>
    <row r="42" spans="1:4" ht="15" customHeight="1">
      <c r="A42" s="568" t="s">
        <v>1144</v>
      </c>
      <c r="B42" s="569">
        <v>52926.685590000001</v>
      </c>
      <c r="C42" s="569">
        <v>36561.197009999996</v>
      </c>
      <c r="D42" s="569">
        <v>89487.882599999997</v>
      </c>
    </row>
    <row r="43" spans="1:4" ht="15" customHeight="1">
      <c r="A43" s="572" t="s">
        <v>1145</v>
      </c>
      <c r="B43" s="569">
        <v>52356.902849999999</v>
      </c>
      <c r="C43" s="569">
        <v>35149.662520000005</v>
      </c>
      <c r="D43" s="569">
        <v>87506.565369999997</v>
      </c>
    </row>
    <row r="44" spans="1:4" ht="15" customHeight="1">
      <c r="A44" s="568" t="s">
        <v>1146</v>
      </c>
      <c r="B44" s="569">
        <v>569.78274000000238</v>
      </c>
      <c r="C44" s="569">
        <v>1411.5344899999909</v>
      </c>
      <c r="D44" s="569">
        <v>1981.3172299999933</v>
      </c>
    </row>
    <row r="45" spans="1:4" ht="15" customHeight="1">
      <c r="A45" s="572" t="s">
        <v>1187</v>
      </c>
      <c r="B45" s="569">
        <v>5.2319999999999998E-2</v>
      </c>
      <c r="C45" s="569">
        <v>0</v>
      </c>
      <c r="D45" s="569">
        <v>5.2319999999999998E-2</v>
      </c>
    </row>
    <row r="46" spans="1:4" ht="15" customHeight="1">
      <c r="A46" s="570" t="s">
        <v>1188</v>
      </c>
      <c r="B46" s="569">
        <v>0.30780000000000002</v>
      </c>
      <c r="C46" s="569">
        <v>0</v>
      </c>
      <c r="D46" s="569">
        <v>0.30780000000000002</v>
      </c>
    </row>
    <row r="47" spans="1:4" ht="15" customHeight="1">
      <c r="A47" s="568" t="s">
        <v>1153</v>
      </c>
      <c r="B47" s="569">
        <v>569.52726000000234</v>
      </c>
      <c r="C47" s="569">
        <v>1411.5344899999909</v>
      </c>
      <c r="D47" s="569">
        <v>1981.0617499999933</v>
      </c>
    </row>
    <row r="48" spans="1:4" ht="15" customHeight="1">
      <c r="A48" s="572" t="s">
        <v>1154</v>
      </c>
      <c r="B48" s="569">
        <v>447.93372999999997</v>
      </c>
      <c r="C48" s="573">
        <v>0</v>
      </c>
      <c r="D48" s="569">
        <v>447.93372999999997</v>
      </c>
    </row>
    <row r="49" spans="1:5" ht="15" customHeight="1">
      <c r="A49" s="568" t="s">
        <v>628</v>
      </c>
      <c r="B49" s="569">
        <v>1017.4609900000023</v>
      </c>
      <c r="C49" s="569">
        <v>1411.5344899999909</v>
      </c>
      <c r="D49" s="569">
        <v>2428.9954799999932</v>
      </c>
    </row>
    <row r="50" spans="1:5" ht="15" customHeight="1">
      <c r="A50" s="572" t="s">
        <v>1155</v>
      </c>
      <c r="B50" s="569">
        <v>0</v>
      </c>
      <c r="C50" s="569">
        <v>0</v>
      </c>
      <c r="D50" s="569">
        <v>0</v>
      </c>
    </row>
    <row r="51" spans="1:5" ht="15" customHeight="1">
      <c r="A51" s="570" t="s">
        <v>1156</v>
      </c>
      <c r="B51" s="569">
        <v>0</v>
      </c>
      <c r="C51" s="569">
        <v>0</v>
      </c>
      <c r="D51" s="569">
        <v>0</v>
      </c>
    </row>
    <row r="52" spans="1:5" ht="15" customHeight="1">
      <c r="A52" s="568" t="s">
        <v>630</v>
      </c>
      <c r="B52" s="569">
        <v>1017.4609900000023</v>
      </c>
      <c r="C52" s="569">
        <v>1411.5344899999909</v>
      </c>
      <c r="D52" s="569">
        <v>2428.9954799999932</v>
      </c>
    </row>
    <row r="53" spans="1:5" ht="15" customHeight="1">
      <c r="A53" s="572" t="s">
        <v>1157</v>
      </c>
      <c r="B53" s="569">
        <v>0</v>
      </c>
      <c r="C53" s="569">
        <v>0</v>
      </c>
      <c r="D53" s="569">
        <v>0</v>
      </c>
    </row>
    <row r="54" spans="1:5" ht="15" customHeight="1">
      <c r="A54" s="568" t="s">
        <v>1158</v>
      </c>
      <c r="B54" s="569">
        <v>1017.4609900000023</v>
      </c>
      <c r="C54" s="569">
        <v>1411.5344899999909</v>
      </c>
      <c r="D54" s="569">
        <v>2428.9954799999932</v>
      </c>
    </row>
    <row r="55" spans="1:5" ht="15" customHeight="1" thickBot="1">
      <c r="A55" s="572" t="s">
        <v>1159</v>
      </c>
      <c r="B55" s="569">
        <v>0</v>
      </c>
      <c r="C55" s="569">
        <v>0</v>
      </c>
      <c r="D55" s="569">
        <v>0</v>
      </c>
    </row>
    <row r="56" spans="1:5" ht="15" customHeight="1" thickTop="1" thickBot="1">
      <c r="A56" s="574" t="s">
        <v>1160</v>
      </c>
      <c r="B56" s="575">
        <v>1017.4609900000023</v>
      </c>
      <c r="C56" s="575">
        <v>1411.5344899999909</v>
      </c>
      <c r="D56" s="567">
        <v>2428.9954799999932</v>
      </c>
      <c r="E56" s="353"/>
    </row>
    <row r="57" spans="1:5" ht="3.75" customHeight="1" thickTop="1" thickBot="1">
      <c r="A57" s="576"/>
      <c r="B57" s="577"/>
      <c r="C57" s="577"/>
      <c r="D57" s="577"/>
    </row>
    <row r="58" spans="1:5" ht="15" customHeight="1" thickTop="1">
      <c r="A58" s="578"/>
      <c r="B58" s="578"/>
      <c r="C58" s="578"/>
      <c r="D58" s="578"/>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F64"/>
  <sheetViews>
    <sheetView zoomScaleNormal="100" workbookViewId="0">
      <selection activeCell="H15" sqref="H15"/>
    </sheetView>
  </sheetViews>
  <sheetFormatPr baseColWidth="10" defaultColWidth="9.140625" defaultRowHeight="15"/>
  <cols>
    <col min="1" max="1" width="89.85546875" bestFit="1" customWidth="1"/>
    <col min="2" max="3" width="12.140625" style="69" customWidth="1"/>
    <col min="4" max="4" width="15.140625" style="69" customWidth="1"/>
    <col min="5" max="256" width="11.42578125" customWidth="1"/>
    <col min="257" max="257" width="89.85546875" bestFit="1" customWidth="1"/>
    <col min="258" max="259" width="12.140625" customWidth="1"/>
    <col min="260" max="260" width="15.140625" customWidth="1"/>
    <col min="261" max="512" width="11.42578125" customWidth="1"/>
    <col min="513" max="513" width="89.85546875" bestFit="1" customWidth="1"/>
    <col min="514" max="515" width="12.140625" customWidth="1"/>
    <col min="516" max="516" width="15.140625" customWidth="1"/>
    <col min="517" max="768" width="11.42578125" customWidth="1"/>
    <col min="769" max="769" width="89.85546875" bestFit="1" customWidth="1"/>
    <col min="770" max="771" width="12.140625" customWidth="1"/>
    <col min="772" max="772" width="15.140625" customWidth="1"/>
    <col min="773" max="1024" width="11.42578125" customWidth="1"/>
    <col min="1025" max="1025" width="89.85546875" bestFit="1" customWidth="1"/>
    <col min="1026" max="1027" width="12.140625" customWidth="1"/>
    <col min="1028" max="1028" width="15.140625" customWidth="1"/>
    <col min="1029" max="1280" width="11.42578125" customWidth="1"/>
    <col min="1281" max="1281" width="89.85546875" bestFit="1" customWidth="1"/>
    <col min="1282" max="1283" width="12.140625" customWidth="1"/>
    <col min="1284" max="1284" width="15.140625" customWidth="1"/>
    <col min="1285" max="1536" width="11.42578125" customWidth="1"/>
    <col min="1537" max="1537" width="89.85546875" bestFit="1" customWidth="1"/>
    <col min="1538" max="1539" width="12.140625" customWidth="1"/>
    <col min="1540" max="1540" width="15.140625" customWidth="1"/>
    <col min="1541" max="1792" width="11.42578125" customWidth="1"/>
    <col min="1793" max="1793" width="89.85546875" bestFit="1" customWidth="1"/>
    <col min="1794" max="1795" width="12.140625" customWidth="1"/>
    <col min="1796" max="1796" width="15.140625" customWidth="1"/>
    <col min="1797" max="2048" width="11.42578125" customWidth="1"/>
    <col min="2049" max="2049" width="89.85546875" bestFit="1" customWidth="1"/>
    <col min="2050" max="2051" width="12.140625" customWidth="1"/>
    <col min="2052" max="2052" width="15.140625" customWidth="1"/>
    <col min="2053" max="2304" width="11.42578125" customWidth="1"/>
    <col min="2305" max="2305" width="89.85546875" bestFit="1" customWidth="1"/>
    <col min="2306" max="2307" width="12.140625" customWidth="1"/>
    <col min="2308" max="2308" width="15.140625" customWidth="1"/>
    <col min="2309" max="2560" width="11.42578125" customWidth="1"/>
    <col min="2561" max="2561" width="89.85546875" bestFit="1" customWidth="1"/>
    <col min="2562" max="2563" width="12.140625" customWidth="1"/>
    <col min="2564" max="2564" width="15.140625" customWidth="1"/>
    <col min="2565" max="2816" width="11.42578125" customWidth="1"/>
    <col min="2817" max="2817" width="89.85546875" bestFit="1" customWidth="1"/>
    <col min="2818" max="2819" width="12.140625" customWidth="1"/>
    <col min="2820" max="2820" width="15.140625" customWidth="1"/>
    <col min="2821" max="3072" width="11.42578125" customWidth="1"/>
    <col min="3073" max="3073" width="89.85546875" bestFit="1" customWidth="1"/>
    <col min="3074" max="3075" width="12.140625" customWidth="1"/>
    <col min="3076" max="3076" width="15.140625" customWidth="1"/>
    <col min="3077" max="3328" width="11.42578125" customWidth="1"/>
    <col min="3329" max="3329" width="89.85546875" bestFit="1" customWidth="1"/>
    <col min="3330" max="3331" width="12.140625" customWidth="1"/>
    <col min="3332" max="3332" width="15.140625" customWidth="1"/>
    <col min="3333" max="3584" width="11.42578125" customWidth="1"/>
    <col min="3585" max="3585" width="89.85546875" bestFit="1" customWidth="1"/>
    <col min="3586" max="3587" width="12.140625" customWidth="1"/>
    <col min="3588" max="3588" width="15.140625" customWidth="1"/>
    <col min="3589" max="3840" width="11.42578125" customWidth="1"/>
    <col min="3841" max="3841" width="89.85546875" bestFit="1" customWidth="1"/>
    <col min="3842" max="3843" width="12.140625" customWidth="1"/>
    <col min="3844" max="3844" width="15.140625" customWidth="1"/>
    <col min="3845" max="4096" width="11.42578125" customWidth="1"/>
    <col min="4097" max="4097" width="89.85546875" bestFit="1" customWidth="1"/>
    <col min="4098" max="4099" width="12.140625" customWidth="1"/>
    <col min="4100" max="4100" width="15.140625" customWidth="1"/>
    <col min="4101" max="4352" width="11.42578125" customWidth="1"/>
    <col min="4353" max="4353" width="89.85546875" bestFit="1" customWidth="1"/>
    <col min="4354" max="4355" width="12.140625" customWidth="1"/>
    <col min="4356" max="4356" width="15.140625" customWidth="1"/>
    <col min="4357" max="4608" width="11.42578125" customWidth="1"/>
    <col min="4609" max="4609" width="89.85546875" bestFit="1" customWidth="1"/>
    <col min="4610" max="4611" width="12.140625" customWidth="1"/>
    <col min="4612" max="4612" width="15.140625" customWidth="1"/>
    <col min="4613" max="4864" width="11.42578125" customWidth="1"/>
    <col min="4865" max="4865" width="89.85546875" bestFit="1" customWidth="1"/>
    <col min="4866" max="4867" width="12.140625" customWidth="1"/>
    <col min="4868" max="4868" width="15.140625" customWidth="1"/>
    <col min="4869" max="5120" width="11.42578125" customWidth="1"/>
    <col min="5121" max="5121" width="89.85546875" bestFit="1" customWidth="1"/>
    <col min="5122" max="5123" width="12.140625" customWidth="1"/>
    <col min="5124" max="5124" width="15.140625" customWidth="1"/>
    <col min="5125" max="5376" width="11.42578125" customWidth="1"/>
    <col min="5377" max="5377" width="89.85546875" bestFit="1" customWidth="1"/>
    <col min="5378" max="5379" width="12.140625" customWidth="1"/>
    <col min="5380" max="5380" width="15.140625" customWidth="1"/>
    <col min="5381" max="5632" width="11.42578125" customWidth="1"/>
    <col min="5633" max="5633" width="89.85546875" bestFit="1" customWidth="1"/>
    <col min="5634" max="5635" width="12.140625" customWidth="1"/>
    <col min="5636" max="5636" width="15.140625" customWidth="1"/>
    <col min="5637" max="5888" width="11.42578125" customWidth="1"/>
    <col min="5889" max="5889" width="89.85546875" bestFit="1" customWidth="1"/>
    <col min="5890" max="5891" width="12.140625" customWidth="1"/>
    <col min="5892" max="5892" width="15.140625" customWidth="1"/>
    <col min="5893" max="6144" width="11.42578125" customWidth="1"/>
    <col min="6145" max="6145" width="89.85546875" bestFit="1" customWidth="1"/>
    <col min="6146" max="6147" width="12.140625" customWidth="1"/>
    <col min="6148" max="6148" width="15.140625" customWidth="1"/>
    <col min="6149" max="6400" width="11.42578125" customWidth="1"/>
    <col min="6401" max="6401" width="89.85546875" bestFit="1" customWidth="1"/>
    <col min="6402" max="6403" width="12.140625" customWidth="1"/>
    <col min="6404" max="6404" width="15.140625" customWidth="1"/>
    <col min="6405" max="6656" width="11.42578125" customWidth="1"/>
    <col min="6657" max="6657" width="89.85546875" bestFit="1" customWidth="1"/>
    <col min="6658" max="6659" width="12.140625" customWidth="1"/>
    <col min="6660" max="6660" width="15.140625" customWidth="1"/>
    <col min="6661" max="6912" width="11.42578125" customWidth="1"/>
    <col min="6913" max="6913" width="89.85546875" bestFit="1" customWidth="1"/>
    <col min="6914" max="6915" width="12.140625" customWidth="1"/>
    <col min="6916" max="6916" width="15.140625" customWidth="1"/>
    <col min="6917" max="7168" width="11.42578125" customWidth="1"/>
    <col min="7169" max="7169" width="89.85546875" bestFit="1" customWidth="1"/>
    <col min="7170" max="7171" width="12.140625" customWidth="1"/>
    <col min="7172" max="7172" width="15.140625" customWidth="1"/>
    <col min="7173" max="7424" width="11.42578125" customWidth="1"/>
    <col min="7425" max="7425" width="89.85546875" bestFit="1" customWidth="1"/>
    <col min="7426" max="7427" width="12.140625" customWidth="1"/>
    <col min="7428" max="7428" width="15.140625" customWidth="1"/>
    <col min="7429" max="7680" width="11.42578125" customWidth="1"/>
    <col min="7681" max="7681" width="89.85546875" bestFit="1" customWidth="1"/>
    <col min="7682" max="7683" width="12.140625" customWidth="1"/>
    <col min="7684" max="7684" width="15.140625" customWidth="1"/>
    <col min="7685" max="7936" width="11.42578125" customWidth="1"/>
    <col min="7937" max="7937" width="89.85546875" bestFit="1" customWidth="1"/>
    <col min="7938" max="7939" width="12.140625" customWidth="1"/>
    <col min="7940" max="7940" width="15.140625" customWidth="1"/>
    <col min="7941" max="8192" width="11.42578125" customWidth="1"/>
    <col min="8193" max="8193" width="89.85546875" bestFit="1" customWidth="1"/>
    <col min="8194" max="8195" width="12.140625" customWidth="1"/>
    <col min="8196" max="8196" width="15.140625" customWidth="1"/>
    <col min="8197" max="8448" width="11.42578125" customWidth="1"/>
    <col min="8449" max="8449" width="89.85546875" bestFit="1" customWidth="1"/>
    <col min="8450" max="8451" width="12.140625" customWidth="1"/>
    <col min="8452" max="8452" width="15.140625" customWidth="1"/>
    <col min="8453" max="8704" width="11.42578125" customWidth="1"/>
    <col min="8705" max="8705" width="89.85546875" bestFit="1" customWidth="1"/>
    <col min="8706" max="8707" width="12.140625" customWidth="1"/>
    <col min="8708" max="8708" width="15.140625" customWidth="1"/>
    <col min="8709" max="8960" width="11.42578125" customWidth="1"/>
    <col min="8961" max="8961" width="89.85546875" bestFit="1" customWidth="1"/>
    <col min="8962" max="8963" width="12.140625" customWidth="1"/>
    <col min="8964" max="8964" width="15.140625" customWidth="1"/>
    <col min="8965" max="9216" width="11.42578125" customWidth="1"/>
    <col min="9217" max="9217" width="89.85546875" bestFit="1" customWidth="1"/>
    <col min="9218" max="9219" width="12.140625" customWidth="1"/>
    <col min="9220" max="9220" width="15.140625" customWidth="1"/>
    <col min="9221" max="9472" width="11.42578125" customWidth="1"/>
    <col min="9473" max="9473" width="89.85546875" bestFit="1" customWidth="1"/>
    <col min="9474" max="9475" width="12.140625" customWidth="1"/>
    <col min="9476" max="9476" width="15.140625" customWidth="1"/>
    <col min="9477" max="9728" width="11.42578125" customWidth="1"/>
    <col min="9729" max="9729" width="89.85546875" bestFit="1" customWidth="1"/>
    <col min="9730" max="9731" width="12.140625" customWidth="1"/>
    <col min="9732" max="9732" width="15.140625" customWidth="1"/>
    <col min="9733" max="9984" width="11.42578125" customWidth="1"/>
    <col min="9985" max="9985" width="89.85546875" bestFit="1" customWidth="1"/>
    <col min="9986" max="9987" width="12.140625" customWidth="1"/>
    <col min="9988" max="9988" width="15.140625" customWidth="1"/>
    <col min="9989" max="10240" width="11.42578125" customWidth="1"/>
    <col min="10241" max="10241" width="89.85546875" bestFit="1" customWidth="1"/>
    <col min="10242" max="10243" width="12.140625" customWidth="1"/>
    <col min="10244" max="10244" width="15.140625" customWidth="1"/>
    <col min="10245" max="10496" width="11.42578125" customWidth="1"/>
    <col min="10497" max="10497" width="89.85546875" bestFit="1" customWidth="1"/>
    <col min="10498" max="10499" width="12.140625" customWidth="1"/>
    <col min="10500" max="10500" width="15.140625" customWidth="1"/>
    <col min="10501" max="10752" width="11.42578125" customWidth="1"/>
    <col min="10753" max="10753" width="89.85546875" bestFit="1" customWidth="1"/>
    <col min="10754" max="10755" width="12.140625" customWidth="1"/>
    <col min="10756" max="10756" width="15.140625" customWidth="1"/>
    <col min="10757" max="11008" width="11.42578125" customWidth="1"/>
    <col min="11009" max="11009" width="89.85546875" bestFit="1" customWidth="1"/>
    <col min="11010" max="11011" width="12.140625" customWidth="1"/>
    <col min="11012" max="11012" width="15.140625" customWidth="1"/>
    <col min="11013" max="11264" width="11.42578125" customWidth="1"/>
    <col min="11265" max="11265" width="89.85546875" bestFit="1" customWidth="1"/>
    <col min="11266" max="11267" width="12.140625" customWidth="1"/>
    <col min="11268" max="11268" width="15.140625" customWidth="1"/>
    <col min="11269" max="11520" width="11.42578125" customWidth="1"/>
    <col min="11521" max="11521" width="89.85546875" bestFit="1" customWidth="1"/>
    <col min="11522" max="11523" width="12.140625" customWidth="1"/>
    <col min="11524" max="11524" width="15.140625" customWidth="1"/>
    <col min="11525" max="11776" width="11.42578125" customWidth="1"/>
    <col min="11777" max="11777" width="89.85546875" bestFit="1" customWidth="1"/>
    <col min="11778" max="11779" width="12.140625" customWidth="1"/>
    <col min="11780" max="11780" width="15.140625" customWidth="1"/>
    <col min="11781" max="12032" width="11.42578125" customWidth="1"/>
    <col min="12033" max="12033" width="89.85546875" bestFit="1" customWidth="1"/>
    <col min="12034" max="12035" width="12.140625" customWidth="1"/>
    <col min="12036" max="12036" width="15.140625" customWidth="1"/>
    <col min="12037" max="12288" width="11.42578125" customWidth="1"/>
    <col min="12289" max="12289" width="89.85546875" bestFit="1" customWidth="1"/>
    <col min="12290" max="12291" width="12.140625" customWidth="1"/>
    <col min="12292" max="12292" width="15.140625" customWidth="1"/>
    <col min="12293" max="12544" width="11.42578125" customWidth="1"/>
    <col min="12545" max="12545" width="89.85546875" bestFit="1" customWidth="1"/>
    <col min="12546" max="12547" width="12.140625" customWidth="1"/>
    <col min="12548" max="12548" width="15.140625" customWidth="1"/>
    <col min="12549" max="12800" width="11.42578125" customWidth="1"/>
    <col min="12801" max="12801" width="89.85546875" bestFit="1" customWidth="1"/>
    <col min="12802" max="12803" width="12.140625" customWidth="1"/>
    <col min="12804" max="12804" width="15.140625" customWidth="1"/>
    <col min="12805" max="13056" width="11.42578125" customWidth="1"/>
    <col min="13057" max="13057" width="89.85546875" bestFit="1" customWidth="1"/>
    <col min="13058" max="13059" width="12.140625" customWidth="1"/>
    <col min="13060" max="13060" width="15.140625" customWidth="1"/>
    <col min="13061" max="13312" width="11.42578125" customWidth="1"/>
    <col min="13313" max="13313" width="89.85546875" bestFit="1" customWidth="1"/>
    <col min="13314" max="13315" width="12.140625" customWidth="1"/>
    <col min="13316" max="13316" width="15.140625" customWidth="1"/>
    <col min="13317" max="13568" width="11.42578125" customWidth="1"/>
    <col min="13569" max="13569" width="89.85546875" bestFit="1" customWidth="1"/>
    <col min="13570" max="13571" width="12.140625" customWidth="1"/>
    <col min="13572" max="13572" width="15.140625" customWidth="1"/>
    <col min="13573" max="13824" width="11.42578125" customWidth="1"/>
    <col min="13825" max="13825" width="89.85546875" bestFit="1" customWidth="1"/>
    <col min="13826" max="13827" width="12.140625" customWidth="1"/>
    <col min="13828" max="13828" width="15.140625" customWidth="1"/>
    <col min="13829" max="14080" width="11.42578125" customWidth="1"/>
    <col min="14081" max="14081" width="89.85546875" bestFit="1" customWidth="1"/>
    <col min="14082" max="14083" width="12.140625" customWidth="1"/>
    <col min="14084" max="14084" width="15.140625" customWidth="1"/>
    <col min="14085" max="14336" width="11.42578125" customWidth="1"/>
    <col min="14337" max="14337" width="89.85546875" bestFit="1" customWidth="1"/>
    <col min="14338" max="14339" width="12.140625" customWidth="1"/>
    <col min="14340" max="14340" width="15.140625" customWidth="1"/>
    <col min="14341" max="14592" width="11.42578125" customWidth="1"/>
    <col min="14593" max="14593" width="89.85546875" bestFit="1" customWidth="1"/>
    <col min="14594" max="14595" width="12.140625" customWidth="1"/>
    <col min="14596" max="14596" width="15.140625" customWidth="1"/>
    <col min="14597" max="14848" width="11.42578125" customWidth="1"/>
    <col min="14849" max="14849" width="89.85546875" bestFit="1" customWidth="1"/>
    <col min="14850" max="14851" width="12.140625" customWidth="1"/>
    <col min="14852" max="14852" width="15.140625" customWidth="1"/>
    <col min="14853" max="15104" width="11.42578125" customWidth="1"/>
    <col min="15105" max="15105" width="89.85546875" bestFit="1" customWidth="1"/>
    <col min="15106" max="15107" width="12.140625" customWidth="1"/>
    <col min="15108" max="15108" width="15.140625" customWidth="1"/>
    <col min="15109" max="15360" width="11.42578125" customWidth="1"/>
    <col min="15361" max="15361" width="89.85546875" bestFit="1" customWidth="1"/>
    <col min="15362" max="15363" width="12.140625" customWidth="1"/>
    <col min="15364" max="15364" width="15.140625" customWidth="1"/>
    <col min="15365" max="15616" width="11.42578125" customWidth="1"/>
    <col min="15617" max="15617" width="89.85546875" bestFit="1" customWidth="1"/>
    <col min="15618" max="15619" width="12.140625" customWidth="1"/>
    <col min="15620" max="15620" width="15.140625" customWidth="1"/>
    <col min="15621" max="15872" width="11.42578125" customWidth="1"/>
    <col min="15873" max="15873" width="89.85546875" bestFit="1" customWidth="1"/>
    <col min="15874" max="15875" width="12.140625" customWidth="1"/>
    <col min="15876" max="15876" width="15.140625" customWidth="1"/>
    <col min="15877" max="16128" width="11.42578125" customWidth="1"/>
    <col min="16129" max="16129" width="89.85546875" bestFit="1" customWidth="1"/>
    <col min="16130" max="16131" width="12.140625" customWidth="1"/>
    <col min="16132" max="16132" width="15.140625" customWidth="1"/>
    <col min="16133" max="16384" width="11.42578125" customWidth="1"/>
  </cols>
  <sheetData>
    <row r="1" spans="1:5" ht="29.25" customHeight="1">
      <c r="A1" s="775" t="s">
        <v>1189</v>
      </c>
      <c r="B1" s="775"/>
      <c r="C1" s="775"/>
      <c r="D1" s="775"/>
    </row>
    <row r="2" spans="1:5" ht="15" customHeight="1">
      <c r="A2" s="776" t="s">
        <v>443</v>
      </c>
      <c r="B2" s="776"/>
      <c r="C2" s="776"/>
      <c r="D2" s="776"/>
    </row>
    <row r="3" spans="1:5" ht="15" customHeight="1">
      <c r="A3" s="776" t="s">
        <v>2</v>
      </c>
      <c r="B3" s="776"/>
      <c r="C3" s="776"/>
      <c r="D3" s="776"/>
    </row>
    <row r="4" spans="1:5" ht="33" customHeight="1">
      <c r="A4" s="777" t="s">
        <v>3</v>
      </c>
      <c r="B4" s="777"/>
      <c r="C4" s="777"/>
      <c r="D4" s="777"/>
    </row>
    <row r="5" spans="1:5" ht="3.75" customHeight="1">
      <c r="A5" s="579"/>
      <c r="B5" s="579"/>
      <c r="C5" s="579"/>
      <c r="D5" s="579"/>
    </row>
    <row r="6" spans="1:5" ht="30" customHeight="1" thickBot="1">
      <c r="A6" s="580"/>
      <c r="B6" s="564" t="s">
        <v>1190</v>
      </c>
      <c r="C6" s="564" t="s">
        <v>1191</v>
      </c>
      <c r="D6" s="565" t="s">
        <v>444</v>
      </c>
    </row>
    <row r="7" spans="1:5" ht="15" customHeight="1" thickTop="1" thickBot="1">
      <c r="A7" s="581" t="s">
        <v>572</v>
      </c>
      <c r="B7" s="582">
        <v>207773.29634999999</v>
      </c>
      <c r="C7" s="582">
        <v>88605.36473999999</v>
      </c>
      <c r="D7" s="582">
        <v>296378.66108999995</v>
      </c>
      <c r="E7" s="353"/>
    </row>
    <row r="8" spans="1:5" ht="15" customHeight="1" thickTop="1">
      <c r="A8" s="583" t="s">
        <v>1107</v>
      </c>
      <c r="B8" s="584">
        <v>82837.504159999997</v>
      </c>
      <c r="C8" s="584">
        <v>13733.190430000001</v>
      </c>
      <c r="D8" s="584">
        <v>96570.694589999999</v>
      </c>
    </row>
    <row r="9" spans="1:5" ht="15" customHeight="1">
      <c r="A9" s="583" t="s">
        <v>1108</v>
      </c>
      <c r="B9" s="584">
        <v>116.2495</v>
      </c>
      <c r="C9" s="584">
        <v>0</v>
      </c>
      <c r="D9" s="584">
        <v>116.2495</v>
      </c>
    </row>
    <row r="10" spans="1:5" ht="15" customHeight="1">
      <c r="A10" s="583" t="s">
        <v>1109</v>
      </c>
      <c r="B10" s="584">
        <v>36846.874810000001</v>
      </c>
      <c r="C10" s="584">
        <v>35691.760329999997</v>
      </c>
      <c r="D10" s="584">
        <v>72538.635139999999</v>
      </c>
    </row>
    <row r="11" spans="1:5" ht="15" customHeight="1">
      <c r="A11" s="583" t="s">
        <v>1110</v>
      </c>
      <c r="B11" s="584">
        <v>74.090919999999997</v>
      </c>
      <c r="C11" s="584">
        <v>0</v>
      </c>
      <c r="D11" s="584">
        <v>74.090919999999997</v>
      </c>
    </row>
    <row r="12" spans="1:5" ht="15" customHeight="1">
      <c r="A12" s="583" t="s">
        <v>1111</v>
      </c>
      <c r="B12" s="584">
        <v>225.12148999999999</v>
      </c>
      <c r="C12" s="584">
        <v>2277.7925800000003</v>
      </c>
      <c r="D12" s="584">
        <v>2502.9140700000003</v>
      </c>
    </row>
    <row r="13" spans="1:5" ht="15" customHeight="1">
      <c r="A13" s="583" t="s">
        <v>1112</v>
      </c>
      <c r="B13" s="584">
        <v>79112.900750000001</v>
      </c>
      <c r="C13" s="584">
        <v>35821.962310000003</v>
      </c>
      <c r="D13" s="584">
        <v>114934.86306</v>
      </c>
    </row>
    <row r="14" spans="1:5" ht="15" customHeight="1">
      <c r="A14" s="583" t="s">
        <v>1113</v>
      </c>
      <c r="B14" s="584">
        <v>8560.5547200000001</v>
      </c>
      <c r="C14" s="584">
        <v>1080.6590900000001</v>
      </c>
      <c r="D14" s="584">
        <v>9641.2138100000011</v>
      </c>
    </row>
    <row r="15" spans="1:5" ht="15" customHeight="1" thickBot="1">
      <c r="A15" s="583" t="s">
        <v>1114</v>
      </c>
      <c r="B15" s="584">
        <v>0</v>
      </c>
      <c r="C15" s="584">
        <v>0</v>
      </c>
      <c r="D15" s="584">
        <v>0</v>
      </c>
    </row>
    <row r="16" spans="1:5" ht="15" customHeight="1" thickTop="1" thickBot="1">
      <c r="A16" s="581" t="s">
        <v>1115</v>
      </c>
      <c r="B16" s="582">
        <v>83188.183090000006</v>
      </c>
      <c r="C16" s="582">
        <v>25913.922629999997</v>
      </c>
      <c r="D16" s="582">
        <v>109102.10572000001</v>
      </c>
      <c r="E16" s="353"/>
    </row>
    <row r="17" spans="1:5" ht="15" customHeight="1" thickTop="1">
      <c r="A17" s="583" t="s">
        <v>111</v>
      </c>
      <c r="B17" s="584">
        <v>0</v>
      </c>
      <c r="C17" s="584">
        <v>0</v>
      </c>
      <c r="D17" s="584">
        <v>0</v>
      </c>
    </row>
    <row r="18" spans="1:5" ht="15" customHeight="1">
      <c r="A18" s="583" t="s">
        <v>1192</v>
      </c>
      <c r="B18" s="584">
        <v>0</v>
      </c>
      <c r="C18" s="584">
        <v>0</v>
      </c>
      <c r="D18" s="584">
        <v>0</v>
      </c>
    </row>
    <row r="19" spans="1:5" ht="15" customHeight="1">
      <c r="A19" s="583" t="s">
        <v>1116</v>
      </c>
      <c r="B19" s="584">
        <v>7134.1207100000001</v>
      </c>
      <c r="C19" s="584">
        <v>3642.65238</v>
      </c>
      <c r="D19" s="584">
        <v>10776.773090000001</v>
      </c>
    </row>
    <row r="20" spans="1:5" ht="15" customHeight="1">
      <c r="A20" s="583" t="s">
        <v>1117</v>
      </c>
      <c r="B20" s="584">
        <v>67424.366399999999</v>
      </c>
      <c r="C20" s="584">
        <v>22271.270250000001</v>
      </c>
      <c r="D20" s="584">
        <v>89695.63665</v>
      </c>
    </row>
    <row r="21" spans="1:5" ht="15" customHeight="1">
      <c r="A21" s="583" t="s">
        <v>1118</v>
      </c>
      <c r="B21" s="584">
        <v>8629.6959800000004</v>
      </c>
      <c r="C21" s="584">
        <v>0</v>
      </c>
      <c r="D21" s="584">
        <v>8629.6959800000004</v>
      </c>
    </row>
    <row r="22" spans="1:5" ht="15" customHeight="1">
      <c r="A22" s="583" t="s">
        <v>1119</v>
      </c>
      <c r="B22" s="584">
        <v>0</v>
      </c>
      <c r="C22" s="584">
        <v>0</v>
      </c>
      <c r="D22" s="584">
        <v>0</v>
      </c>
    </row>
    <row r="23" spans="1:5" ht="15" customHeight="1">
      <c r="A23" s="583" t="s">
        <v>1120</v>
      </c>
      <c r="B23" s="584">
        <v>0</v>
      </c>
      <c r="C23" s="584">
        <v>0</v>
      </c>
      <c r="D23" s="584">
        <v>0</v>
      </c>
    </row>
    <row r="24" spans="1:5" ht="15" customHeight="1" thickBot="1">
      <c r="A24" s="583" t="s">
        <v>942</v>
      </c>
      <c r="B24" s="584">
        <v>0</v>
      </c>
      <c r="C24" s="584">
        <v>0</v>
      </c>
      <c r="D24" s="584">
        <v>0</v>
      </c>
    </row>
    <row r="25" spans="1:5" ht="15" customHeight="1" thickTop="1" thickBot="1">
      <c r="A25" s="581" t="s">
        <v>597</v>
      </c>
      <c r="B25" s="582">
        <v>124585.11326</v>
      </c>
      <c r="C25" s="582">
        <v>62691.442109999996</v>
      </c>
      <c r="D25" s="582">
        <v>187276.55536999999</v>
      </c>
      <c r="E25" s="353"/>
    </row>
    <row r="26" spans="1:5" ht="15" customHeight="1" thickTop="1">
      <c r="A26" s="583" t="s">
        <v>1121</v>
      </c>
      <c r="B26" s="584">
        <v>44600.4</v>
      </c>
      <c r="C26" s="584">
        <v>22880</v>
      </c>
      <c r="D26" s="584">
        <v>67480.399999999994</v>
      </c>
    </row>
    <row r="27" spans="1:5" ht="15" customHeight="1">
      <c r="A27" s="583" t="s">
        <v>1122</v>
      </c>
      <c r="B27" s="584">
        <v>0</v>
      </c>
      <c r="C27" s="584">
        <v>0</v>
      </c>
      <c r="D27" s="584">
        <v>0</v>
      </c>
    </row>
    <row r="28" spans="1:5" ht="15" customHeight="1">
      <c r="A28" s="583" t="s">
        <v>1123</v>
      </c>
      <c r="B28" s="584">
        <v>0</v>
      </c>
      <c r="C28" s="584">
        <v>0</v>
      </c>
      <c r="D28" s="584">
        <v>0</v>
      </c>
    </row>
    <row r="29" spans="1:5" ht="15" customHeight="1">
      <c r="A29" s="583" t="s">
        <v>1124</v>
      </c>
      <c r="B29" s="584">
        <v>22305.222030000001</v>
      </c>
      <c r="C29" s="584">
        <v>13214.143189999999</v>
      </c>
      <c r="D29" s="584">
        <v>35519.36522</v>
      </c>
    </row>
    <row r="30" spans="1:5" ht="15" customHeight="1">
      <c r="A30" s="583" t="s">
        <v>1125</v>
      </c>
      <c r="B30" s="584">
        <v>57679.49123</v>
      </c>
      <c r="C30" s="584">
        <v>26597.298920000001</v>
      </c>
      <c r="D30" s="584">
        <v>84276.790150000001</v>
      </c>
      <c r="E30" s="353"/>
    </row>
    <row r="31" spans="1:5" ht="15" customHeight="1">
      <c r="A31" s="585" t="s">
        <v>1185</v>
      </c>
      <c r="B31" s="584">
        <v>-2.0000000000000002E-5</v>
      </c>
      <c r="C31" s="584">
        <v>20641.350480000001</v>
      </c>
      <c r="D31" s="584">
        <v>20641.350460000001</v>
      </c>
    </row>
    <row r="32" spans="1:5" ht="15" customHeight="1" thickBot="1">
      <c r="A32" s="585" t="s">
        <v>1186</v>
      </c>
      <c r="B32" s="584">
        <v>57679.491249999999</v>
      </c>
      <c r="C32" s="584">
        <v>5955.9484400000001</v>
      </c>
      <c r="D32" s="584">
        <v>63635.439689999999</v>
      </c>
      <c r="E32" s="353"/>
    </row>
    <row r="33" spans="1:6" ht="15" customHeight="1" thickTop="1" thickBot="1">
      <c r="A33" s="581" t="s">
        <v>601</v>
      </c>
      <c r="B33" s="582">
        <v>207773.29635000002</v>
      </c>
      <c r="C33" s="582">
        <v>88605.36473999999</v>
      </c>
      <c r="D33" s="582">
        <v>296378.66109000001</v>
      </c>
      <c r="E33" s="353"/>
      <c r="F33" s="353"/>
    </row>
    <row r="34" spans="1:6" ht="15" customHeight="1" thickTop="1">
      <c r="A34" s="583" t="s">
        <v>1128</v>
      </c>
      <c r="B34" s="584">
        <v>0</v>
      </c>
      <c r="C34" s="584">
        <v>0</v>
      </c>
      <c r="D34" s="584">
        <v>0</v>
      </c>
    </row>
    <row r="35" spans="1:6" ht="15" customHeight="1" thickBot="1">
      <c r="A35" s="583" t="s">
        <v>1129</v>
      </c>
      <c r="B35" s="584">
        <v>265883.16742000001</v>
      </c>
      <c r="C35" s="584">
        <v>92204.139859999996</v>
      </c>
      <c r="D35" s="584">
        <v>358087.30728000001</v>
      </c>
    </row>
    <row r="36" spans="1:6" ht="16.5" thickTop="1" thickBot="1">
      <c r="A36" s="581" t="s">
        <v>1137</v>
      </c>
      <c r="B36" s="582">
        <v>949.66880000000003</v>
      </c>
      <c r="C36" s="582">
        <v>211.96054999999998</v>
      </c>
      <c r="D36" s="582">
        <v>1161.6293499999999</v>
      </c>
    </row>
    <row r="37" spans="1:6" ht="15" customHeight="1" thickTop="1">
      <c r="A37" s="585" t="s">
        <v>1138</v>
      </c>
      <c r="B37" s="584">
        <v>399.07839000000001</v>
      </c>
      <c r="C37" s="584">
        <v>231.87316000000001</v>
      </c>
      <c r="D37" s="584">
        <v>630.95155</v>
      </c>
    </row>
    <row r="38" spans="1:6" ht="15" customHeight="1">
      <c r="A38" s="583" t="s">
        <v>611</v>
      </c>
      <c r="B38" s="584">
        <v>550.59041000000002</v>
      </c>
      <c r="C38" s="584">
        <v>-19.912610000000029</v>
      </c>
      <c r="D38" s="584">
        <v>530.67779999999993</v>
      </c>
    </row>
    <row r="39" spans="1:6" ht="15" customHeight="1">
      <c r="A39" s="572" t="s">
        <v>1139</v>
      </c>
      <c r="B39" s="584">
        <v>156384.26238999999</v>
      </c>
      <c r="C39" s="584">
        <v>98859.354340000005</v>
      </c>
      <c r="D39" s="584">
        <v>255243.61673000001</v>
      </c>
    </row>
    <row r="40" spans="1:6" ht="15" customHeight="1">
      <c r="A40" s="585" t="s">
        <v>1140</v>
      </c>
      <c r="B40" s="584">
        <v>29455.200690000001</v>
      </c>
      <c r="C40" s="584">
        <v>47422.53241</v>
      </c>
      <c r="D40" s="584">
        <v>76877.733099999998</v>
      </c>
    </row>
    <row r="41" spans="1:6" ht="15" customHeight="1">
      <c r="A41" s="583" t="s">
        <v>1141</v>
      </c>
      <c r="B41" s="584">
        <v>127479.65211</v>
      </c>
      <c r="C41" s="584">
        <v>51416.909320000006</v>
      </c>
      <c r="D41" s="584">
        <v>178896.56143</v>
      </c>
    </row>
    <row r="42" spans="1:6" ht="15" customHeight="1">
      <c r="A42" s="572" t="s">
        <v>1142</v>
      </c>
      <c r="B42" s="584">
        <v>272.57274999999998</v>
      </c>
      <c r="C42" s="584">
        <v>516.46767999999997</v>
      </c>
      <c r="D42" s="584">
        <v>789.04043000000001</v>
      </c>
    </row>
    <row r="43" spans="1:6" ht="15" customHeight="1">
      <c r="A43" s="585" t="s">
        <v>1143</v>
      </c>
      <c r="B43" s="584">
        <v>809.37676999999996</v>
      </c>
      <c r="C43" s="584">
        <v>49.771149999999999</v>
      </c>
      <c r="D43" s="584">
        <v>859.14792</v>
      </c>
    </row>
    <row r="44" spans="1:6" ht="15" customHeight="1">
      <c r="A44" s="583" t="s">
        <v>1144</v>
      </c>
      <c r="B44" s="584">
        <v>126942.84809</v>
      </c>
      <c r="C44" s="584">
        <v>51883.605850000007</v>
      </c>
      <c r="D44" s="584">
        <v>178826.45394000001</v>
      </c>
    </row>
    <row r="45" spans="1:6" ht="15" customHeight="1">
      <c r="A45" s="572" t="s">
        <v>1145</v>
      </c>
      <c r="B45" s="584">
        <v>60910.918669999999</v>
      </c>
      <c r="C45" s="584">
        <v>47119.22294</v>
      </c>
      <c r="D45" s="584">
        <v>108030.14160999999</v>
      </c>
    </row>
    <row r="46" spans="1:6" ht="15" customHeight="1">
      <c r="A46" s="583" t="s">
        <v>1146</v>
      </c>
      <c r="B46" s="584">
        <v>66031.92942</v>
      </c>
      <c r="C46" s="584">
        <v>4764.3829100000075</v>
      </c>
      <c r="D46" s="584">
        <v>70796.312330000015</v>
      </c>
    </row>
    <row r="47" spans="1:6" ht="15" customHeight="1">
      <c r="A47" s="572" t="s">
        <v>1187</v>
      </c>
      <c r="B47" s="584">
        <v>54.951239999999999</v>
      </c>
      <c r="C47" s="584">
        <v>0.33866000000000002</v>
      </c>
      <c r="D47" s="584">
        <v>55.289899999999996</v>
      </c>
    </row>
    <row r="48" spans="1:6" ht="15" customHeight="1">
      <c r="A48" s="585" t="s">
        <v>1188</v>
      </c>
      <c r="B48" s="584">
        <v>0</v>
      </c>
      <c r="C48" s="584">
        <v>0</v>
      </c>
      <c r="D48" s="584">
        <v>0</v>
      </c>
    </row>
    <row r="49" spans="1:5" ht="15" customHeight="1">
      <c r="A49" s="583" t="s">
        <v>1153</v>
      </c>
      <c r="B49" s="584">
        <v>66086.880659999995</v>
      </c>
      <c r="C49" s="584">
        <v>4764.7215700000079</v>
      </c>
      <c r="D49" s="584">
        <v>70851.602230000004</v>
      </c>
    </row>
    <row r="50" spans="1:5" ht="15" customHeight="1">
      <c r="A50" s="572" t="s">
        <v>1154</v>
      </c>
      <c r="B50" s="584">
        <v>120.19866999999999</v>
      </c>
      <c r="C50" s="584">
        <v>1158.2268700000002</v>
      </c>
      <c r="D50" s="584">
        <v>1278.4255400000002</v>
      </c>
    </row>
    <row r="51" spans="1:5" ht="15" customHeight="1">
      <c r="A51" s="583" t="s">
        <v>628</v>
      </c>
      <c r="B51" s="584">
        <v>66207.079329999993</v>
      </c>
      <c r="C51" s="584">
        <v>5922.9484400000083</v>
      </c>
      <c r="D51" s="584">
        <v>72130.027770000001</v>
      </c>
    </row>
    <row r="52" spans="1:5" ht="15" customHeight="1">
      <c r="A52" s="572" t="s">
        <v>1155</v>
      </c>
      <c r="B52" s="584">
        <v>187.95895000000002</v>
      </c>
      <c r="C52" s="584">
        <v>33</v>
      </c>
      <c r="D52" s="584">
        <v>220.95895000000002</v>
      </c>
    </row>
    <row r="53" spans="1:5" ht="15" customHeight="1">
      <c r="A53" s="585" t="s">
        <v>1156</v>
      </c>
      <c r="B53" s="584">
        <v>96.772480000000002</v>
      </c>
      <c r="C53" s="584">
        <v>0</v>
      </c>
      <c r="D53" s="584">
        <v>96.772480000000002</v>
      </c>
    </row>
    <row r="54" spans="1:5" ht="15" customHeight="1">
      <c r="A54" s="583" t="s">
        <v>630</v>
      </c>
      <c r="B54" s="584">
        <v>66298.265799999994</v>
      </c>
      <c r="C54" s="584">
        <v>5955.9484400000083</v>
      </c>
      <c r="D54" s="584">
        <v>72254.214240000001</v>
      </c>
    </row>
    <row r="55" spans="1:5" ht="15" customHeight="1">
      <c r="A55" s="572" t="s">
        <v>1157</v>
      </c>
      <c r="B55" s="584">
        <v>0</v>
      </c>
      <c r="C55" s="584">
        <v>0</v>
      </c>
      <c r="D55" s="584">
        <v>0</v>
      </c>
    </row>
    <row r="56" spans="1:5" ht="15" customHeight="1">
      <c r="A56" s="583" t="s">
        <v>1158</v>
      </c>
      <c r="B56" s="584">
        <v>66298.265799999994</v>
      </c>
      <c r="C56" s="584">
        <v>5955.9484400000083</v>
      </c>
      <c r="D56" s="584">
        <v>72254.214240000001</v>
      </c>
    </row>
    <row r="57" spans="1:5" ht="15" customHeight="1">
      <c r="A57" s="572" t="s">
        <v>1159</v>
      </c>
      <c r="B57" s="584">
        <v>8618.7745500000001</v>
      </c>
      <c r="C57" s="584">
        <v>0</v>
      </c>
      <c r="D57" s="584">
        <v>8618.7745500000001</v>
      </c>
    </row>
    <row r="58" spans="1:5" ht="15" customHeight="1">
      <c r="A58" s="586" t="s">
        <v>1160</v>
      </c>
      <c r="B58" s="587">
        <v>57679.491249999992</v>
      </c>
      <c r="C58" s="587">
        <v>5955.9484400000083</v>
      </c>
      <c r="D58" s="587">
        <v>63635.439689999999</v>
      </c>
      <c r="E58" s="353"/>
    </row>
    <row r="59" spans="1:5" ht="3.75" customHeight="1" thickBot="1">
      <c r="A59" s="588"/>
      <c r="B59" s="588"/>
      <c r="C59" s="588"/>
      <c r="D59" s="588"/>
    </row>
    <row r="60" spans="1:5" ht="15" customHeight="1" thickTop="1">
      <c r="A60" s="579"/>
      <c r="B60" s="579"/>
      <c r="C60" s="579"/>
      <c r="D60" s="579"/>
    </row>
    <row r="61" spans="1:5">
      <c r="A61" s="579"/>
      <c r="B61" s="579"/>
      <c r="C61" s="579"/>
      <c r="D61" s="579"/>
    </row>
    <row r="62" spans="1:5">
      <c r="A62" s="579"/>
      <c r="B62" s="579"/>
      <c r="C62" s="579"/>
      <c r="D62" s="579"/>
    </row>
    <row r="63" spans="1:5">
      <c r="A63" s="579"/>
      <c r="B63" s="579"/>
      <c r="C63" s="579"/>
      <c r="D63" s="579"/>
    </row>
    <row r="64" spans="1:5">
      <c r="A64" s="579"/>
      <c r="B64" s="579"/>
      <c r="C64" s="579"/>
      <c r="D64" s="579"/>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I61"/>
  <sheetViews>
    <sheetView zoomScaleNormal="100" workbookViewId="0">
      <selection activeCell="N6" sqref="N6"/>
    </sheetView>
  </sheetViews>
  <sheetFormatPr baseColWidth="10" defaultColWidth="9.140625" defaultRowHeight="15"/>
  <cols>
    <col min="1" max="1" width="90.140625" customWidth="1"/>
    <col min="2" max="9" width="10.7109375" customWidth="1"/>
    <col min="10" max="254" width="11.42578125" customWidth="1"/>
    <col min="255" max="255" width="90.140625" customWidth="1"/>
    <col min="256" max="263" width="10.7109375" customWidth="1"/>
    <col min="264" max="510" width="11.42578125" customWidth="1"/>
    <col min="511" max="511" width="90.140625" customWidth="1"/>
    <col min="512" max="519" width="10.7109375" customWidth="1"/>
    <col min="520" max="766" width="11.42578125" customWidth="1"/>
    <col min="767" max="767" width="90.140625" customWidth="1"/>
    <col min="768" max="775" width="10.7109375" customWidth="1"/>
    <col min="776" max="1022" width="11.42578125" customWidth="1"/>
    <col min="1023" max="1023" width="90.140625" customWidth="1"/>
    <col min="1024" max="1031" width="10.7109375" customWidth="1"/>
    <col min="1032" max="1278" width="11.42578125" customWidth="1"/>
    <col min="1279" max="1279" width="90.140625" customWidth="1"/>
    <col min="1280" max="1287" width="10.7109375" customWidth="1"/>
    <col min="1288" max="1534" width="11.42578125" customWidth="1"/>
    <col min="1535" max="1535" width="90.140625" customWidth="1"/>
    <col min="1536" max="1543" width="10.7109375" customWidth="1"/>
    <col min="1544" max="1790" width="11.42578125" customWidth="1"/>
    <col min="1791" max="1791" width="90.140625" customWidth="1"/>
    <col min="1792" max="1799" width="10.7109375" customWidth="1"/>
    <col min="1800" max="2046" width="11.42578125" customWidth="1"/>
    <col min="2047" max="2047" width="90.140625" customWidth="1"/>
    <col min="2048" max="2055" width="10.7109375" customWidth="1"/>
    <col min="2056" max="2302" width="11.42578125" customWidth="1"/>
    <col min="2303" max="2303" width="90.140625" customWidth="1"/>
    <col min="2304" max="2311" width="10.7109375" customWidth="1"/>
    <col min="2312" max="2558" width="11.42578125" customWidth="1"/>
    <col min="2559" max="2559" width="90.140625" customWidth="1"/>
    <col min="2560" max="2567" width="10.7109375" customWidth="1"/>
    <col min="2568" max="2814" width="11.42578125" customWidth="1"/>
    <col min="2815" max="2815" width="90.140625" customWidth="1"/>
    <col min="2816" max="2823" width="10.7109375" customWidth="1"/>
    <col min="2824" max="3070" width="11.42578125" customWidth="1"/>
    <col min="3071" max="3071" width="90.140625" customWidth="1"/>
    <col min="3072" max="3079" width="10.7109375" customWidth="1"/>
    <col min="3080" max="3326" width="11.42578125" customWidth="1"/>
    <col min="3327" max="3327" width="90.140625" customWidth="1"/>
    <col min="3328" max="3335" width="10.7109375" customWidth="1"/>
    <col min="3336" max="3582" width="11.42578125" customWidth="1"/>
    <col min="3583" max="3583" width="90.140625" customWidth="1"/>
    <col min="3584" max="3591" width="10.7109375" customWidth="1"/>
    <col min="3592" max="3838" width="11.42578125" customWidth="1"/>
    <col min="3839" max="3839" width="90.140625" customWidth="1"/>
    <col min="3840" max="3847" width="10.7109375" customWidth="1"/>
    <col min="3848" max="4094" width="11.42578125" customWidth="1"/>
    <col min="4095" max="4095" width="90.140625" customWidth="1"/>
    <col min="4096" max="4103" width="10.7109375" customWidth="1"/>
    <col min="4104" max="4350" width="11.42578125" customWidth="1"/>
    <col min="4351" max="4351" width="90.140625" customWidth="1"/>
    <col min="4352" max="4359" width="10.7109375" customWidth="1"/>
    <col min="4360" max="4606" width="11.42578125" customWidth="1"/>
    <col min="4607" max="4607" width="90.140625" customWidth="1"/>
    <col min="4608" max="4615" width="10.7109375" customWidth="1"/>
    <col min="4616" max="4862" width="11.42578125" customWidth="1"/>
    <col min="4863" max="4863" width="90.140625" customWidth="1"/>
    <col min="4864" max="4871" width="10.7109375" customWidth="1"/>
    <col min="4872" max="5118" width="11.42578125" customWidth="1"/>
    <col min="5119" max="5119" width="90.140625" customWidth="1"/>
    <col min="5120" max="5127" width="10.7109375" customWidth="1"/>
    <col min="5128" max="5374" width="11.42578125" customWidth="1"/>
    <col min="5375" max="5375" width="90.140625" customWidth="1"/>
    <col min="5376" max="5383" width="10.7109375" customWidth="1"/>
    <col min="5384" max="5630" width="11.42578125" customWidth="1"/>
    <col min="5631" max="5631" width="90.140625" customWidth="1"/>
    <col min="5632" max="5639" width="10.7109375" customWidth="1"/>
    <col min="5640" max="5886" width="11.42578125" customWidth="1"/>
    <col min="5887" max="5887" width="90.140625" customWidth="1"/>
    <col min="5888" max="5895" width="10.7109375" customWidth="1"/>
    <col min="5896" max="6142" width="11.42578125" customWidth="1"/>
    <col min="6143" max="6143" width="90.140625" customWidth="1"/>
    <col min="6144" max="6151" width="10.7109375" customWidth="1"/>
    <col min="6152" max="6398" width="11.42578125" customWidth="1"/>
    <col min="6399" max="6399" width="90.140625" customWidth="1"/>
    <col min="6400" max="6407" width="10.7109375" customWidth="1"/>
    <col min="6408" max="6654" width="11.42578125" customWidth="1"/>
    <col min="6655" max="6655" width="90.140625" customWidth="1"/>
    <col min="6656" max="6663" width="10.7109375" customWidth="1"/>
    <col min="6664" max="6910" width="11.42578125" customWidth="1"/>
    <col min="6911" max="6911" width="90.140625" customWidth="1"/>
    <col min="6912" max="6919" width="10.7109375" customWidth="1"/>
    <col min="6920" max="7166" width="11.42578125" customWidth="1"/>
    <col min="7167" max="7167" width="90.140625" customWidth="1"/>
    <col min="7168" max="7175" width="10.7109375" customWidth="1"/>
    <col min="7176" max="7422" width="11.42578125" customWidth="1"/>
    <col min="7423" max="7423" width="90.140625" customWidth="1"/>
    <col min="7424" max="7431" width="10.7109375" customWidth="1"/>
    <col min="7432" max="7678" width="11.42578125" customWidth="1"/>
    <col min="7679" max="7679" width="90.140625" customWidth="1"/>
    <col min="7680" max="7687" width="10.7109375" customWidth="1"/>
    <col min="7688" max="7934" width="11.42578125" customWidth="1"/>
    <col min="7935" max="7935" width="90.140625" customWidth="1"/>
    <col min="7936" max="7943" width="10.7109375" customWidth="1"/>
    <col min="7944" max="8190" width="11.42578125" customWidth="1"/>
    <col min="8191" max="8191" width="90.140625" customWidth="1"/>
    <col min="8192" max="8199" width="10.7109375" customWidth="1"/>
    <col min="8200" max="8446" width="11.42578125" customWidth="1"/>
    <col min="8447" max="8447" width="90.140625" customWidth="1"/>
    <col min="8448" max="8455" width="10.7109375" customWidth="1"/>
    <col min="8456" max="8702" width="11.42578125" customWidth="1"/>
    <col min="8703" max="8703" width="90.140625" customWidth="1"/>
    <col min="8704" max="8711" width="10.7109375" customWidth="1"/>
    <col min="8712" max="8958" width="11.42578125" customWidth="1"/>
    <col min="8959" max="8959" width="90.140625" customWidth="1"/>
    <col min="8960" max="8967" width="10.7109375" customWidth="1"/>
    <col min="8968" max="9214" width="11.42578125" customWidth="1"/>
    <col min="9215" max="9215" width="90.140625" customWidth="1"/>
    <col min="9216" max="9223" width="10.7109375" customWidth="1"/>
    <col min="9224" max="9470" width="11.42578125" customWidth="1"/>
    <col min="9471" max="9471" width="90.140625" customWidth="1"/>
    <col min="9472" max="9479" width="10.7109375" customWidth="1"/>
    <col min="9480" max="9726" width="11.42578125" customWidth="1"/>
    <col min="9727" max="9727" width="90.140625" customWidth="1"/>
    <col min="9728" max="9735" width="10.7109375" customWidth="1"/>
    <col min="9736" max="9982" width="11.42578125" customWidth="1"/>
    <col min="9983" max="9983" width="90.140625" customWidth="1"/>
    <col min="9984" max="9991" width="10.7109375" customWidth="1"/>
    <col min="9992" max="10238" width="11.42578125" customWidth="1"/>
    <col min="10239" max="10239" width="90.140625" customWidth="1"/>
    <col min="10240" max="10247" width="10.7109375" customWidth="1"/>
    <col min="10248" max="10494" width="11.42578125" customWidth="1"/>
    <col min="10495" max="10495" width="90.140625" customWidth="1"/>
    <col min="10496" max="10503" width="10.7109375" customWidth="1"/>
    <col min="10504" max="10750" width="11.42578125" customWidth="1"/>
    <col min="10751" max="10751" width="90.140625" customWidth="1"/>
    <col min="10752" max="10759" width="10.7109375" customWidth="1"/>
    <col min="10760" max="11006" width="11.42578125" customWidth="1"/>
    <col min="11007" max="11007" width="90.140625" customWidth="1"/>
    <col min="11008" max="11015" width="10.7109375" customWidth="1"/>
    <col min="11016" max="11262" width="11.42578125" customWidth="1"/>
    <col min="11263" max="11263" width="90.140625" customWidth="1"/>
    <col min="11264" max="11271" width="10.7109375" customWidth="1"/>
    <col min="11272" max="11518" width="11.42578125" customWidth="1"/>
    <col min="11519" max="11519" width="90.140625" customWidth="1"/>
    <col min="11520" max="11527" width="10.7109375" customWidth="1"/>
    <col min="11528" max="11774" width="11.42578125" customWidth="1"/>
    <col min="11775" max="11775" width="90.140625" customWidth="1"/>
    <col min="11776" max="11783" width="10.7109375" customWidth="1"/>
    <col min="11784" max="12030" width="11.42578125" customWidth="1"/>
    <col min="12031" max="12031" width="90.140625" customWidth="1"/>
    <col min="12032" max="12039" width="10.7109375" customWidth="1"/>
    <col min="12040" max="12286" width="11.42578125" customWidth="1"/>
    <col min="12287" max="12287" width="90.140625" customWidth="1"/>
    <col min="12288" max="12295" width="10.7109375" customWidth="1"/>
    <col min="12296" max="12542" width="11.42578125" customWidth="1"/>
    <col min="12543" max="12543" width="90.140625" customWidth="1"/>
    <col min="12544" max="12551" width="10.7109375" customWidth="1"/>
    <col min="12552" max="12798" width="11.42578125" customWidth="1"/>
    <col min="12799" max="12799" width="90.140625" customWidth="1"/>
    <col min="12800" max="12807" width="10.7109375" customWidth="1"/>
    <col min="12808" max="13054" width="11.42578125" customWidth="1"/>
    <col min="13055" max="13055" width="90.140625" customWidth="1"/>
    <col min="13056" max="13063" width="10.7109375" customWidth="1"/>
    <col min="13064" max="13310" width="11.42578125" customWidth="1"/>
    <col min="13311" max="13311" width="90.140625" customWidth="1"/>
    <col min="13312" max="13319" width="10.7109375" customWidth="1"/>
    <col min="13320" max="13566" width="11.42578125" customWidth="1"/>
    <col min="13567" max="13567" width="90.140625" customWidth="1"/>
    <col min="13568" max="13575" width="10.7109375" customWidth="1"/>
    <col min="13576" max="13822" width="11.42578125" customWidth="1"/>
    <col min="13823" max="13823" width="90.140625" customWidth="1"/>
    <col min="13824" max="13831" width="10.7109375" customWidth="1"/>
    <col min="13832" max="14078" width="11.42578125" customWidth="1"/>
    <col min="14079" max="14079" width="90.140625" customWidth="1"/>
    <col min="14080" max="14087" width="10.7109375" customWidth="1"/>
    <col min="14088" max="14334" width="11.42578125" customWidth="1"/>
    <col min="14335" max="14335" width="90.140625" customWidth="1"/>
    <col min="14336" max="14343" width="10.7109375" customWidth="1"/>
    <col min="14344" max="14590" width="11.42578125" customWidth="1"/>
    <col min="14591" max="14591" width="90.140625" customWidth="1"/>
    <col min="14592" max="14599" width="10.7109375" customWidth="1"/>
    <col min="14600" max="14846" width="11.42578125" customWidth="1"/>
    <col min="14847" max="14847" width="90.140625" customWidth="1"/>
    <col min="14848" max="14855" width="10.7109375" customWidth="1"/>
    <col min="14856" max="15102" width="11.42578125" customWidth="1"/>
    <col min="15103" max="15103" width="90.140625" customWidth="1"/>
    <col min="15104" max="15111" width="10.7109375" customWidth="1"/>
    <col min="15112" max="15358" width="11.42578125" customWidth="1"/>
    <col min="15359" max="15359" width="90.140625" customWidth="1"/>
    <col min="15360" max="15367" width="10.7109375" customWidth="1"/>
    <col min="15368" max="15614" width="11.42578125" customWidth="1"/>
    <col min="15615" max="15615" width="90.140625" customWidth="1"/>
    <col min="15616" max="15623" width="10.7109375" customWidth="1"/>
    <col min="15624" max="15870" width="11.42578125" customWidth="1"/>
    <col min="15871" max="15871" width="90.140625" customWidth="1"/>
    <col min="15872" max="15879" width="10.7109375" customWidth="1"/>
    <col min="15880" max="16126" width="11.42578125" customWidth="1"/>
    <col min="16127" max="16127" width="90.140625" customWidth="1"/>
    <col min="16128" max="16135" width="10.7109375" customWidth="1"/>
    <col min="16136" max="16384" width="11.42578125" customWidth="1"/>
  </cols>
  <sheetData>
    <row r="1" spans="1:9" ht="27.75" customHeight="1">
      <c r="A1" s="775" t="s">
        <v>1193</v>
      </c>
      <c r="B1" s="775"/>
      <c r="C1" s="775"/>
      <c r="D1" s="775"/>
      <c r="E1" s="775"/>
      <c r="F1" s="775"/>
      <c r="G1" s="775"/>
      <c r="H1" s="775"/>
      <c r="I1" s="775"/>
    </row>
    <row r="2" spans="1:9" ht="18">
      <c r="A2" s="776" t="s">
        <v>443</v>
      </c>
      <c r="B2" s="776"/>
      <c r="C2" s="776"/>
      <c r="D2" s="776"/>
      <c r="E2" s="776"/>
      <c r="F2" s="776"/>
      <c r="G2" s="776"/>
      <c r="H2" s="776"/>
      <c r="I2" s="776"/>
    </row>
    <row r="3" spans="1:9" ht="15" customHeight="1">
      <c r="A3" s="776" t="s">
        <v>2</v>
      </c>
      <c r="B3" s="776"/>
      <c r="C3" s="776"/>
      <c r="D3" s="776"/>
      <c r="E3" s="776"/>
      <c r="F3" s="776"/>
      <c r="G3" s="776"/>
      <c r="H3" s="776"/>
      <c r="I3" s="776"/>
    </row>
    <row r="4" spans="1:9" ht="32.25" customHeight="1">
      <c r="A4" s="777" t="s">
        <v>3</v>
      </c>
      <c r="B4" s="777"/>
      <c r="C4" s="777"/>
      <c r="D4" s="777"/>
      <c r="E4" s="777"/>
      <c r="F4" s="777"/>
      <c r="G4" s="777"/>
      <c r="H4" s="777"/>
      <c r="I4" s="777"/>
    </row>
    <row r="5" spans="1:9" ht="3.75" customHeight="1">
      <c r="A5" s="60"/>
      <c r="B5" s="60"/>
      <c r="C5" s="60"/>
      <c r="D5" s="60"/>
      <c r="E5" s="60"/>
      <c r="F5" s="60"/>
      <c r="G5" s="60"/>
      <c r="H5" s="60"/>
      <c r="I5" s="60"/>
    </row>
    <row r="6" spans="1:9" ht="30" customHeight="1" thickBot="1">
      <c r="A6" s="589"/>
      <c r="B6" s="590" t="s">
        <v>1194</v>
      </c>
      <c r="C6" s="590" t="s">
        <v>1195</v>
      </c>
      <c r="D6" s="590" t="s">
        <v>1196</v>
      </c>
      <c r="E6" s="590" t="s">
        <v>1197</v>
      </c>
      <c r="F6" s="590" t="s">
        <v>1198</v>
      </c>
      <c r="G6" s="590" t="s">
        <v>1199</v>
      </c>
      <c r="H6" s="590" t="s">
        <v>1200</v>
      </c>
      <c r="I6" s="591" t="s">
        <v>444</v>
      </c>
    </row>
    <row r="7" spans="1:9" ht="15" customHeight="1">
      <c r="A7" s="592" t="s">
        <v>572</v>
      </c>
      <c r="B7" s="593">
        <v>35072.301700000004</v>
      </c>
      <c r="C7" s="593">
        <v>5089.2251100000003</v>
      </c>
      <c r="D7" s="593">
        <v>15654.346519999999</v>
      </c>
      <c r="E7" s="593">
        <v>22232.922119999999</v>
      </c>
      <c r="F7" s="593">
        <v>5849.2071299999998</v>
      </c>
      <c r="G7" s="593">
        <v>6641.3894199999995</v>
      </c>
      <c r="H7" s="593">
        <v>8214.7557099999995</v>
      </c>
      <c r="I7" s="593">
        <v>98754.14770999999</v>
      </c>
    </row>
    <row r="8" spans="1:9" ht="15" customHeight="1">
      <c r="A8" s="568" t="s">
        <v>1107</v>
      </c>
      <c r="B8" s="584">
        <v>8980.8472500000007</v>
      </c>
      <c r="C8" s="584">
        <v>3331.6323700000003</v>
      </c>
      <c r="D8" s="584">
        <v>11530.480250000001</v>
      </c>
      <c r="E8" s="584">
        <v>15887.41135</v>
      </c>
      <c r="F8" s="584">
        <v>2433.85887</v>
      </c>
      <c r="G8" s="584">
        <v>6488.2447000000002</v>
      </c>
      <c r="H8" s="584">
        <v>7598.1829200000002</v>
      </c>
      <c r="I8" s="584">
        <v>56250.657709999999</v>
      </c>
    </row>
    <row r="9" spans="1:9" ht="15" customHeight="1">
      <c r="A9" s="568" t="s">
        <v>1108</v>
      </c>
      <c r="B9" s="584">
        <v>128.58016000000001</v>
      </c>
      <c r="C9" s="584">
        <v>2.90639</v>
      </c>
      <c r="D9" s="584">
        <v>119.55386</v>
      </c>
      <c r="E9" s="584">
        <v>0</v>
      </c>
      <c r="F9" s="584">
        <v>51.786480000000005</v>
      </c>
      <c r="G9" s="584">
        <v>70.308300000000003</v>
      </c>
      <c r="H9" s="584">
        <v>33.638449999999999</v>
      </c>
      <c r="I9" s="584">
        <v>406.77363999999994</v>
      </c>
    </row>
    <row r="10" spans="1:9" ht="15" customHeight="1">
      <c r="A10" s="568" t="s">
        <v>1109</v>
      </c>
      <c r="B10" s="584">
        <v>24620.703369999999</v>
      </c>
      <c r="C10" s="584">
        <v>100.10328999999999</v>
      </c>
      <c r="D10" s="584">
        <v>100.43488000000001</v>
      </c>
      <c r="E10" s="584">
        <v>414.74708000000004</v>
      </c>
      <c r="F10" s="584">
        <v>3050.9716800000001</v>
      </c>
      <c r="G10" s="584">
        <v>59.197000000000003</v>
      </c>
      <c r="H10" s="584">
        <v>233.39013</v>
      </c>
      <c r="I10" s="584">
        <v>28579.547429999999</v>
      </c>
    </row>
    <row r="11" spans="1:9" ht="15" customHeight="1">
      <c r="A11" s="568" t="s">
        <v>1110</v>
      </c>
      <c r="B11" s="584">
        <v>0</v>
      </c>
      <c r="C11" s="584">
        <v>0</v>
      </c>
      <c r="D11" s="584">
        <v>0</v>
      </c>
      <c r="E11" s="584">
        <v>11.379719999999999</v>
      </c>
      <c r="F11" s="584">
        <v>0</v>
      </c>
      <c r="G11" s="584">
        <v>0</v>
      </c>
      <c r="H11" s="584">
        <v>0</v>
      </c>
      <c r="I11" s="584">
        <v>11.379719999999999</v>
      </c>
    </row>
    <row r="12" spans="1:9" ht="15" customHeight="1">
      <c r="A12" s="568" t="s">
        <v>1111</v>
      </c>
      <c r="B12" s="584">
        <v>38.415999999999997</v>
      </c>
      <c r="C12" s="584">
        <v>8.4721000000000011</v>
      </c>
      <c r="D12" s="584">
        <v>17.835999999999999</v>
      </c>
      <c r="E12" s="584">
        <v>0</v>
      </c>
      <c r="F12" s="584">
        <v>238.16773999999998</v>
      </c>
      <c r="G12" s="584">
        <v>0</v>
      </c>
      <c r="H12" s="584">
        <v>0</v>
      </c>
      <c r="I12" s="584">
        <v>302.89184</v>
      </c>
    </row>
    <row r="13" spans="1:9" ht="15" customHeight="1">
      <c r="A13" s="568" t="s">
        <v>1112</v>
      </c>
      <c r="B13" s="584">
        <v>291.05127000000005</v>
      </c>
      <c r="C13" s="584">
        <v>226.32369</v>
      </c>
      <c r="D13" s="584">
        <v>3236.1238599999997</v>
      </c>
      <c r="E13" s="584">
        <v>204.38527999999999</v>
      </c>
      <c r="F13" s="584">
        <v>63.868580000000001</v>
      </c>
      <c r="G13" s="584">
        <v>23.639419999999998</v>
      </c>
      <c r="H13" s="584">
        <v>327.36624999999998</v>
      </c>
      <c r="I13" s="584">
        <v>4372.7583499999992</v>
      </c>
    </row>
    <row r="14" spans="1:9" ht="15" customHeight="1">
      <c r="A14" s="568" t="s">
        <v>1113</v>
      </c>
      <c r="B14" s="584">
        <v>1012.70365</v>
      </c>
      <c r="C14" s="584">
        <v>1419.78727</v>
      </c>
      <c r="D14" s="584">
        <v>649.91767000000004</v>
      </c>
      <c r="E14" s="584">
        <v>5714.9986900000004</v>
      </c>
      <c r="F14" s="584">
        <v>10.553780000000001</v>
      </c>
      <c r="G14" s="584">
        <v>0</v>
      </c>
      <c r="H14" s="584">
        <v>22.177959999999999</v>
      </c>
      <c r="I14" s="584">
        <v>8830.1390200000005</v>
      </c>
    </row>
    <row r="15" spans="1:9" ht="15" customHeight="1">
      <c r="A15" s="568" t="s">
        <v>1114</v>
      </c>
      <c r="B15" s="584">
        <v>0</v>
      </c>
      <c r="C15" s="584">
        <v>0</v>
      </c>
      <c r="D15" s="584">
        <v>0</v>
      </c>
      <c r="E15" s="584">
        <v>0</v>
      </c>
      <c r="F15" s="584">
        <v>0</v>
      </c>
      <c r="G15" s="584">
        <v>0</v>
      </c>
      <c r="H15" s="584">
        <v>0</v>
      </c>
      <c r="I15" s="584">
        <v>0</v>
      </c>
    </row>
    <row r="16" spans="1:9" ht="15" customHeight="1">
      <c r="A16" s="589" t="s">
        <v>1115</v>
      </c>
      <c r="B16" s="587">
        <v>29322.096949999999</v>
      </c>
      <c r="C16" s="587">
        <v>2211.15454</v>
      </c>
      <c r="D16" s="587">
        <v>9464.8508500000007</v>
      </c>
      <c r="E16" s="587">
        <v>8271.7876799999995</v>
      </c>
      <c r="F16" s="587">
        <v>4237.3946599999999</v>
      </c>
      <c r="G16" s="587">
        <v>5081.7802599999995</v>
      </c>
      <c r="H16" s="587">
        <v>4319.9795300000005</v>
      </c>
      <c r="I16" s="587">
        <v>62909.044469999993</v>
      </c>
    </row>
    <row r="17" spans="1:9" ht="15" customHeight="1">
      <c r="A17" s="568" t="s">
        <v>111</v>
      </c>
      <c r="B17" s="584">
        <v>0</v>
      </c>
      <c r="C17" s="584">
        <v>0</v>
      </c>
      <c r="D17" s="584">
        <v>0</v>
      </c>
      <c r="E17" s="584">
        <v>0</v>
      </c>
      <c r="F17" s="584">
        <v>0</v>
      </c>
      <c r="G17" s="584">
        <v>0</v>
      </c>
      <c r="H17" s="584">
        <v>0</v>
      </c>
      <c r="I17" s="584">
        <v>0</v>
      </c>
    </row>
    <row r="18" spans="1:9" ht="15" customHeight="1">
      <c r="A18" s="568" t="s">
        <v>1192</v>
      </c>
      <c r="B18" s="584">
        <v>0</v>
      </c>
      <c r="C18" s="584">
        <v>0</v>
      </c>
      <c r="D18" s="584">
        <v>0</v>
      </c>
      <c r="E18" s="584">
        <v>0</v>
      </c>
      <c r="F18" s="584">
        <v>0</v>
      </c>
      <c r="G18" s="584">
        <v>0</v>
      </c>
      <c r="H18" s="584">
        <v>0</v>
      </c>
      <c r="I18" s="584">
        <v>0</v>
      </c>
    </row>
    <row r="19" spans="1:9" ht="15" customHeight="1">
      <c r="A19" s="568" t="s">
        <v>1116</v>
      </c>
      <c r="B19" s="584">
        <v>0</v>
      </c>
      <c r="C19" s="584">
        <v>0</v>
      </c>
      <c r="D19" s="584">
        <v>2626.4608499999999</v>
      </c>
      <c r="E19" s="584">
        <v>0</v>
      </c>
      <c r="F19" s="584">
        <v>0</v>
      </c>
      <c r="G19" s="584">
        <v>0</v>
      </c>
      <c r="H19" s="584">
        <v>0</v>
      </c>
      <c r="I19" s="584">
        <v>2626.4608499999999</v>
      </c>
    </row>
    <row r="20" spans="1:9" ht="15" customHeight="1">
      <c r="A20" s="568" t="s">
        <v>1117</v>
      </c>
      <c r="B20" s="584">
        <v>29322.096949999999</v>
      </c>
      <c r="C20" s="584">
        <v>2211.15454</v>
      </c>
      <c r="D20" s="584">
        <v>6838.39</v>
      </c>
      <c r="E20" s="584">
        <v>8271.7876799999995</v>
      </c>
      <c r="F20" s="584">
        <v>4237.3946599999999</v>
      </c>
      <c r="G20" s="584">
        <v>5081.7802599999995</v>
      </c>
      <c r="H20" s="584">
        <v>4319.9795300000005</v>
      </c>
      <c r="I20" s="584">
        <v>60282.583620000005</v>
      </c>
    </row>
    <row r="21" spans="1:9" ht="15" customHeight="1">
      <c r="A21" s="568" t="s">
        <v>1118</v>
      </c>
      <c r="B21" s="584">
        <v>0</v>
      </c>
      <c r="C21" s="584">
        <v>0</v>
      </c>
      <c r="D21" s="584">
        <v>0</v>
      </c>
      <c r="E21" s="584">
        <v>0</v>
      </c>
      <c r="F21" s="584">
        <v>0</v>
      </c>
      <c r="G21" s="584">
        <v>0</v>
      </c>
      <c r="H21" s="584">
        <v>0</v>
      </c>
      <c r="I21" s="584">
        <v>0</v>
      </c>
    </row>
    <row r="22" spans="1:9" ht="15" customHeight="1">
      <c r="A22" s="568" t="s">
        <v>1119</v>
      </c>
      <c r="B22" s="584">
        <v>0</v>
      </c>
      <c r="C22" s="584">
        <v>0</v>
      </c>
      <c r="D22" s="584">
        <v>0</v>
      </c>
      <c r="E22" s="584">
        <v>0</v>
      </c>
      <c r="F22" s="584">
        <v>0</v>
      </c>
      <c r="G22" s="584">
        <v>0</v>
      </c>
      <c r="H22" s="584">
        <v>0</v>
      </c>
      <c r="I22" s="584">
        <v>0</v>
      </c>
    </row>
    <row r="23" spans="1:9" ht="15" customHeight="1">
      <c r="A23" s="568" t="s">
        <v>1120</v>
      </c>
      <c r="B23" s="584">
        <v>0</v>
      </c>
      <c r="C23" s="584">
        <v>0</v>
      </c>
      <c r="D23" s="584">
        <v>0</v>
      </c>
      <c r="E23" s="584">
        <v>0</v>
      </c>
      <c r="F23" s="584">
        <v>0</v>
      </c>
      <c r="G23" s="584">
        <v>0</v>
      </c>
      <c r="H23" s="584">
        <v>0</v>
      </c>
      <c r="I23" s="584">
        <v>0</v>
      </c>
    </row>
    <row r="24" spans="1:9" ht="15" customHeight="1">
      <c r="A24" s="568" t="s">
        <v>942</v>
      </c>
      <c r="B24" s="584">
        <v>0</v>
      </c>
      <c r="C24" s="584">
        <v>0</v>
      </c>
      <c r="D24" s="584">
        <v>0</v>
      </c>
      <c r="E24" s="584">
        <v>0</v>
      </c>
      <c r="F24" s="584">
        <v>0</v>
      </c>
      <c r="G24" s="584">
        <v>0</v>
      </c>
      <c r="H24" s="584">
        <v>0</v>
      </c>
      <c r="I24" s="584">
        <v>0</v>
      </c>
    </row>
    <row r="25" spans="1:9" ht="15" customHeight="1">
      <c r="A25" s="589" t="s">
        <v>597</v>
      </c>
      <c r="B25" s="587">
        <v>5750.2047499999999</v>
      </c>
      <c r="C25" s="587">
        <v>2878.0705699999999</v>
      </c>
      <c r="D25" s="587">
        <v>6189.4956700000002</v>
      </c>
      <c r="E25" s="587">
        <v>13961.13444</v>
      </c>
      <c r="F25" s="587">
        <v>1611.8124700000001</v>
      </c>
      <c r="G25" s="587">
        <v>1559.60916</v>
      </c>
      <c r="H25" s="587">
        <v>3894.7761799999998</v>
      </c>
      <c r="I25" s="587">
        <v>35845.103239999997</v>
      </c>
    </row>
    <row r="26" spans="1:9" ht="15" customHeight="1">
      <c r="A26" s="568" t="s">
        <v>1121</v>
      </c>
      <c r="B26" s="584">
        <v>2188</v>
      </c>
      <c r="C26" s="584">
        <v>2200</v>
      </c>
      <c r="D26" s="584">
        <v>3322</v>
      </c>
      <c r="E26" s="584">
        <v>8398.5</v>
      </c>
      <c r="F26" s="584">
        <v>1157</v>
      </c>
      <c r="G26" s="584">
        <v>1500</v>
      </c>
      <c r="H26" s="584">
        <v>1300</v>
      </c>
      <c r="I26" s="584">
        <v>20065.5</v>
      </c>
    </row>
    <row r="27" spans="1:9" ht="15" customHeight="1">
      <c r="A27" s="568" t="s">
        <v>1122</v>
      </c>
      <c r="B27" s="584">
        <v>0</v>
      </c>
      <c r="C27" s="584">
        <v>0</v>
      </c>
      <c r="D27" s="584">
        <v>0</v>
      </c>
      <c r="E27" s="584">
        <v>0</v>
      </c>
      <c r="F27" s="584">
        <v>40</v>
      </c>
      <c r="G27" s="584">
        <v>0</v>
      </c>
      <c r="H27" s="584">
        <v>0</v>
      </c>
      <c r="I27" s="584">
        <v>40</v>
      </c>
    </row>
    <row r="28" spans="1:9" ht="15" customHeight="1">
      <c r="A28" s="568" t="s">
        <v>1123</v>
      </c>
      <c r="B28" s="584">
        <v>0</v>
      </c>
      <c r="C28" s="584">
        <v>0</v>
      </c>
      <c r="D28" s="584">
        <v>0</v>
      </c>
      <c r="E28" s="584">
        <v>0</v>
      </c>
      <c r="F28" s="584">
        <v>0</v>
      </c>
      <c r="G28" s="584">
        <v>0</v>
      </c>
      <c r="H28" s="584">
        <v>0</v>
      </c>
      <c r="I28" s="584">
        <v>0</v>
      </c>
    </row>
    <row r="29" spans="1:9" ht="15" customHeight="1">
      <c r="A29" s="568" t="s">
        <v>1124</v>
      </c>
      <c r="B29" s="584">
        <v>299.90616</v>
      </c>
      <c r="C29" s="584">
        <v>98.32347</v>
      </c>
      <c r="D29" s="584">
        <v>242.60736</v>
      </c>
      <c r="E29" s="584">
        <v>49.292000000000002</v>
      </c>
      <c r="F29" s="584">
        <v>10.58562</v>
      </c>
      <c r="G29" s="584">
        <v>50.780010000000004</v>
      </c>
      <c r="H29" s="584">
        <v>46.871079999999999</v>
      </c>
      <c r="I29" s="584">
        <v>798.36569999999995</v>
      </c>
    </row>
    <row r="30" spans="1:9" ht="15" customHeight="1">
      <c r="A30" s="568" t="s">
        <v>1125</v>
      </c>
      <c r="B30" s="584">
        <v>3262.2985899999999</v>
      </c>
      <c r="C30" s="584">
        <v>579.74709999999993</v>
      </c>
      <c r="D30" s="584">
        <v>2624.8883100000003</v>
      </c>
      <c r="E30" s="584">
        <v>5513.3424400000004</v>
      </c>
      <c r="F30" s="584">
        <v>404.22684999999996</v>
      </c>
      <c r="G30" s="584">
        <v>8.8291500000000003</v>
      </c>
      <c r="H30" s="584">
        <v>2547.9050999999999</v>
      </c>
      <c r="I30" s="584">
        <v>14941.23754</v>
      </c>
    </row>
    <row r="31" spans="1:9" ht="15" customHeight="1">
      <c r="A31" s="570" t="s">
        <v>1185</v>
      </c>
      <c r="B31" s="584">
        <v>1098.3298400000001</v>
      </c>
      <c r="C31" s="584">
        <v>3.3134999999999999</v>
      </c>
      <c r="D31" s="584">
        <v>1850.9199799999999</v>
      </c>
      <c r="E31" s="584">
        <v>-1721.7891999999999</v>
      </c>
      <c r="F31" s="584">
        <v>95.270579999999995</v>
      </c>
      <c r="G31" s="584">
        <v>-135.4264</v>
      </c>
      <c r="H31" s="584">
        <v>286.25359000000003</v>
      </c>
      <c r="I31" s="584">
        <v>1476.8718900000003</v>
      </c>
    </row>
    <row r="32" spans="1:9" ht="15" customHeight="1">
      <c r="A32" s="570" t="s">
        <v>1186</v>
      </c>
      <c r="B32" s="584">
        <v>2163.96875</v>
      </c>
      <c r="C32" s="584">
        <v>576.43359999999996</v>
      </c>
      <c r="D32" s="584">
        <v>773.96832999999992</v>
      </c>
      <c r="E32" s="584">
        <v>7235.1316399999996</v>
      </c>
      <c r="F32" s="584">
        <v>308.95627000000002</v>
      </c>
      <c r="G32" s="584">
        <v>144.25555</v>
      </c>
      <c r="H32" s="584">
        <v>2261.6515099999997</v>
      </c>
      <c r="I32" s="584">
        <v>13464.36565</v>
      </c>
    </row>
    <row r="33" spans="1:9" ht="15" customHeight="1">
      <c r="A33" s="589" t="s">
        <v>601</v>
      </c>
      <c r="B33" s="587">
        <v>35072.301699999996</v>
      </c>
      <c r="C33" s="587">
        <v>5089.2251099999994</v>
      </c>
      <c r="D33" s="587">
        <v>15654.346520000001</v>
      </c>
      <c r="E33" s="587">
        <v>22232.922119999999</v>
      </c>
      <c r="F33" s="587">
        <v>5849.2071299999998</v>
      </c>
      <c r="G33" s="587">
        <v>6641.3894199999995</v>
      </c>
      <c r="H33" s="587">
        <v>8214.7557100000013</v>
      </c>
      <c r="I33" s="587">
        <v>98754.14770999999</v>
      </c>
    </row>
    <row r="34" spans="1:9" ht="15" customHeight="1">
      <c r="A34" s="570" t="s">
        <v>1128</v>
      </c>
      <c r="B34" s="584">
        <v>0</v>
      </c>
      <c r="C34" s="584">
        <v>0</v>
      </c>
      <c r="D34" s="584">
        <v>0</v>
      </c>
      <c r="E34" s="584">
        <v>0</v>
      </c>
      <c r="F34" s="584">
        <v>0</v>
      </c>
      <c r="G34" s="584">
        <v>0</v>
      </c>
      <c r="H34" s="584">
        <v>0</v>
      </c>
      <c r="I34" s="584">
        <v>0</v>
      </c>
    </row>
    <row r="35" spans="1:9" ht="15" customHeight="1">
      <c r="A35" s="570" t="s">
        <v>1129</v>
      </c>
      <c r="B35" s="584">
        <v>8599.6640000000007</v>
      </c>
      <c r="C35" s="584">
        <v>11445.60247</v>
      </c>
      <c r="D35" s="584">
        <v>0</v>
      </c>
      <c r="E35" s="584">
        <v>8521.3813499999997</v>
      </c>
      <c r="F35" s="584">
        <v>3073.28</v>
      </c>
      <c r="G35" s="584">
        <v>0</v>
      </c>
      <c r="H35" s="584">
        <v>0</v>
      </c>
      <c r="I35" s="584">
        <v>31639.927820000001</v>
      </c>
    </row>
    <row r="36" spans="1:9">
      <c r="A36" s="589" t="s">
        <v>1137</v>
      </c>
      <c r="B36" s="587">
        <v>0</v>
      </c>
      <c r="C36" s="587">
        <v>2.5400000000000002E-3</v>
      </c>
      <c r="D36" s="587">
        <v>0.23829</v>
      </c>
      <c r="E36" s="587">
        <v>0</v>
      </c>
      <c r="F36" s="587">
        <v>31.736349999999998</v>
      </c>
      <c r="G36" s="587">
        <v>0</v>
      </c>
      <c r="H36" s="587">
        <v>8.5000000000000006E-3</v>
      </c>
      <c r="I36" s="587">
        <v>31.985679999999999</v>
      </c>
    </row>
    <row r="37" spans="1:9" ht="15" customHeight="1">
      <c r="A37" s="570" t="s">
        <v>1138</v>
      </c>
      <c r="B37" s="584">
        <v>11906.25491</v>
      </c>
      <c r="C37" s="584">
        <v>30.920120000000001</v>
      </c>
      <c r="D37" s="584">
        <v>153.3486</v>
      </c>
      <c r="E37" s="584">
        <v>0</v>
      </c>
      <c r="F37" s="584">
        <v>0.67488000000000004</v>
      </c>
      <c r="G37" s="584">
        <v>0</v>
      </c>
      <c r="H37" s="584">
        <v>10.372579999999999</v>
      </c>
      <c r="I37" s="584">
        <v>12101.571089999999</v>
      </c>
    </row>
    <row r="38" spans="1:9" ht="15" customHeight="1">
      <c r="A38" s="568" t="s">
        <v>611</v>
      </c>
      <c r="B38" s="584">
        <v>-11906.25491</v>
      </c>
      <c r="C38" s="584">
        <v>-30.917580000000001</v>
      </c>
      <c r="D38" s="584">
        <v>-153.11031</v>
      </c>
      <c r="E38" s="584">
        <v>0</v>
      </c>
      <c r="F38" s="584">
        <v>31.061469999999996</v>
      </c>
      <c r="G38" s="584">
        <v>0</v>
      </c>
      <c r="H38" s="584">
        <v>-10.36408</v>
      </c>
      <c r="I38" s="584">
        <v>-12069.585409999998</v>
      </c>
    </row>
    <row r="39" spans="1:9" ht="15" customHeight="1">
      <c r="A39" s="572" t="s">
        <v>1139</v>
      </c>
      <c r="B39" s="584">
        <v>35677.253429999997</v>
      </c>
      <c r="C39" s="584">
        <v>5139.6621799999994</v>
      </c>
      <c r="D39" s="584">
        <v>23008.559410000002</v>
      </c>
      <c r="E39" s="584">
        <v>41568.797909999994</v>
      </c>
      <c r="F39" s="584">
        <v>1967.0503100000001</v>
      </c>
      <c r="G39" s="584">
        <v>610.05331999999999</v>
      </c>
      <c r="H39" s="584">
        <v>6952.6742000000004</v>
      </c>
      <c r="I39" s="584">
        <v>114924.05076</v>
      </c>
    </row>
    <row r="40" spans="1:9" ht="15" customHeight="1">
      <c r="A40" s="570" t="s">
        <v>1140</v>
      </c>
      <c r="B40" s="584">
        <v>16735.938269999999</v>
      </c>
      <c r="C40" s="584">
        <v>1337.24479</v>
      </c>
      <c r="D40" s="584">
        <v>19723.931129999997</v>
      </c>
      <c r="E40" s="584">
        <v>28330.242260000003</v>
      </c>
      <c r="F40" s="584">
        <v>1418.2579499999999</v>
      </c>
      <c r="G40" s="584">
        <v>6.1905100000000006</v>
      </c>
      <c r="H40" s="584">
        <v>1044.66436</v>
      </c>
      <c r="I40" s="584">
        <v>68596.469269999987</v>
      </c>
    </row>
    <row r="41" spans="1:9" ht="15" customHeight="1">
      <c r="A41" s="568" t="s">
        <v>1141</v>
      </c>
      <c r="B41" s="584">
        <v>7035.0602499999986</v>
      </c>
      <c r="C41" s="584">
        <v>3771.4998099999993</v>
      </c>
      <c r="D41" s="584">
        <v>3131.5179700000044</v>
      </c>
      <c r="E41" s="584">
        <v>13238.555649999991</v>
      </c>
      <c r="F41" s="584">
        <v>579.85383000000024</v>
      </c>
      <c r="G41" s="584">
        <v>603.86280999999997</v>
      </c>
      <c r="H41" s="584">
        <v>5897.6457600000003</v>
      </c>
      <c r="I41" s="584">
        <v>34257.99607999999</v>
      </c>
    </row>
    <row r="42" spans="1:9" ht="15" customHeight="1">
      <c r="A42" s="572" t="s">
        <v>1142</v>
      </c>
      <c r="B42" s="584">
        <v>0</v>
      </c>
      <c r="C42" s="584">
        <v>0</v>
      </c>
      <c r="D42" s="584">
        <v>0</v>
      </c>
      <c r="E42" s="584">
        <v>275.37278000000003</v>
      </c>
      <c r="F42" s="584">
        <v>0</v>
      </c>
      <c r="G42" s="584">
        <v>0</v>
      </c>
      <c r="H42" s="584">
        <v>0</v>
      </c>
      <c r="I42" s="584">
        <v>275.37278000000003</v>
      </c>
    </row>
    <row r="43" spans="1:9" ht="15" customHeight="1">
      <c r="A43" s="570" t="s">
        <v>1143</v>
      </c>
      <c r="B43" s="584">
        <v>0</v>
      </c>
      <c r="C43" s="584">
        <v>0</v>
      </c>
      <c r="D43" s="584">
        <v>62.384910000000005</v>
      </c>
      <c r="E43" s="584">
        <v>0</v>
      </c>
      <c r="F43" s="584">
        <v>8.18</v>
      </c>
      <c r="G43" s="584">
        <v>0</v>
      </c>
      <c r="H43" s="584">
        <v>6.7495900000000004</v>
      </c>
      <c r="I43" s="584">
        <v>77.314499999999995</v>
      </c>
    </row>
    <row r="44" spans="1:9" ht="15" customHeight="1">
      <c r="A44" s="568" t="s">
        <v>1144</v>
      </c>
      <c r="B44" s="584">
        <v>7035.0602499999986</v>
      </c>
      <c r="C44" s="584">
        <v>3771.4998099999993</v>
      </c>
      <c r="D44" s="584">
        <v>3069.1330600000042</v>
      </c>
      <c r="E44" s="584">
        <v>13513.928429999991</v>
      </c>
      <c r="F44" s="584">
        <v>571.67383000000029</v>
      </c>
      <c r="G44" s="584">
        <v>603.86280999999997</v>
      </c>
      <c r="H44" s="584">
        <v>5890.89617</v>
      </c>
      <c r="I44" s="584">
        <v>34456.054359999995</v>
      </c>
    </row>
    <row r="45" spans="1:9" ht="15" customHeight="1">
      <c r="A45" s="572" t="s">
        <v>1145</v>
      </c>
      <c r="B45" s="584">
        <v>4872.1151600000003</v>
      </c>
      <c r="C45" s="584">
        <v>3195.15121</v>
      </c>
      <c r="D45" s="584">
        <v>2052.3248799999997</v>
      </c>
      <c r="E45" s="584">
        <v>6277.11679</v>
      </c>
      <c r="F45" s="584">
        <v>2373.5972499999998</v>
      </c>
      <c r="G45" s="584">
        <v>514.58239000000003</v>
      </c>
      <c r="H45" s="584">
        <v>3620.84539</v>
      </c>
      <c r="I45" s="584">
        <v>22905.733069999995</v>
      </c>
    </row>
    <row r="46" spans="1:9" ht="15" customHeight="1">
      <c r="A46" s="568" t="s">
        <v>1146</v>
      </c>
      <c r="B46" s="584">
        <v>2162.9450899999983</v>
      </c>
      <c r="C46" s="584">
        <v>576.34859999999935</v>
      </c>
      <c r="D46" s="584">
        <v>1016.8081800000045</v>
      </c>
      <c r="E46" s="584">
        <v>7236.8116399999908</v>
      </c>
      <c r="F46" s="584">
        <v>-1801.9234199999996</v>
      </c>
      <c r="G46" s="584">
        <v>89.280419999999935</v>
      </c>
      <c r="H46" s="584">
        <v>2270.05078</v>
      </c>
      <c r="I46" s="584">
        <v>11550.321289999993</v>
      </c>
    </row>
    <row r="47" spans="1:9" ht="15" customHeight="1">
      <c r="A47" s="572" t="s">
        <v>1187</v>
      </c>
      <c r="B47" s="584">
        <v>3.1357600000000003</v>
      </c>
      <c r="C47" s="584">
        <v>0</v>
      </c>
      <c r="D47" s="584">
        <v>7.6049999999999993E-2</v>
      </c>
      <c r="E47" s="584">
        <v>0</v>
      </c>
      <c r="F47" s="584">
        <v>2634.7808100000002</v>
      </c>
      <c r="G47" s="584">
        <v>0</v>
      </c>
      <c r="H47" s="584">
        <v>37.382959999999997</v>
      </c>
      <c r="I47" s="584">
        <v>2675.3755799999999</v>
      </c>
    </row>
    <row r="48" spans="1:9" ht="15" customHeight="1">
      <c r="A48" s="570" t="s">
        <v>1188</v>
      </c>
      <c r="B48" s="584">
        <v>4.2890899999999998</v>
      </c>
      <c r="C48" s="584">
        <v>0</v>
      </c>
      <c r="D48" s="584">
        <v>1.79172</v>
      </c>
      <c r="E48" s="584">
        <v>1.68</v>
      </c>
      <c r="F48" s="584">
        <v>145.34888000000001</v>
      </c>
      <c r="G48" s="584">
        <v>0</v>
      </c>
      <c r="H48" s="584">
        <v>45.782230000000006</v>
      </c>
      <c r="I48" s="584">
        <v>198.89192</v>
      </c>
    </row>
    <row r="49" spans="1:9" ht="15" customHeight="1">
      <c r="A49" s="568" t="s">
        <v>1153</v>
      </c>
      <c r="B49" s="584">
        <v>2161.7917599999982</v>
      </c>
      <c r="C49" s="584">
        <v>576.34859999999935</v>
      </c>
      <c r="D49" s="584">
        <v>1015.0925100000045</v>
      </c>
      <c r="E49" s="584">
        <v>7235.1316399999905</v>
      </c>
      <c r="F49" s="584">
        <v>687.50851000000057</v>
      </c>
      <c r="G49" s="584">
        <v>89.280419999999935</v>
      </c>
      <c r="H49" s="584">
        <v>2261.6515100000001</v>
      </c>
      <c r="I49" s="584">
        <v>14026.804949999991</v>
      </c>
    </row>
    <row r="50" spans="1:9" ht="15" customHeight="1">
      <c r="A50" s="572" t="s">
        <v>1154</v>
      </c>
      <c r="B50" s="584">
        <v>0</v>
      </c>
      <c r="C50" s="584">
        <v>8.4999999999999992E-2</v>
      </c>
      <c r="D50" s="584">
        <v>0</v>
      </c>
      <c r="E50" s="584">
        <v>0</v>
      </c>
      <c r="F50" s="584">
        <v>0</v>
      </c>
      <c r="G50" s="584">
        <v>0</v>
      </c>
      <c r="H50" s="584">
        <v>0</v>
      </c>
      <c r="I50" s="584">
        <v>8.4999999999999992E-2</v>
      </c>
    </row>
    <row r="51" spans="1:9" ht="15" customHeight="1">
      <c r="A51" s="568" t="s">
        <v>628</v>
      </c>
      <c r="B51" s="584">
        <v>2161.7917599999982</v>
      </c>
      <c r="C51" s="584">
        <v>576.43359999999939</v>
      </c>
      <c r="D51" s="584">
        <v>1015.0925100000045</v>
      </c>
      <c r="E51" s="584">
        <v>7235.1316399999905</v>
      </c>
      <c r="F51" s="584">
        <v>687.50851000000057</v>
      </c>
      <c r="G51" s="584">
        <v>89.280419999999935</v>
      </c>
      <c r="H51" s="584">
        <v>2261.6515100000001</v>
      </c>
      <c r="I51" s="584">
        <v>14026.889949999993</v>
      </c>
    </row>
    <row r="52" spans="1:9" ht="15" customHeight="1">
      <c r="A52" s="572" t="s">
        <v>1155</v>
      </c>
      <c r="B52" s="584">
        <v>2.7503000000000002</v>
      </c>
      <c r="C52" s="584">
        <v>0</v>
      </c>
      <c r="D52" s="584">
        <v>38.822559999999996</v>
      </c>
      <c r="E52" s="584">
        <v>0</v>
      </c>
      <c r="F52" s="584">
        <v>5.93973</v>
      </c>
      <c r="G52" s="584">
        <v>62.311900000000001</v>
      </c>
      <c r="H52" s="584">
        <v>0</v>
      </c>
      <c r="I52" s="584">
        <v>109.82449</v>
      </c>
    </row>
    <row r="53" spans="1:9" ht="15" customHeight="1">
      <c r="A53" s="570" t="s">
        <v>1156</v>
      </c>
      <c r="B53" s="584">
        <v>0.57330999999999999</v>
      </c>
      <c r="C53" s="584">
        <v>0</v>
      </c>
      <c r="D53" s="584">
        <v>168.11788000000001</v>
      </c>
      <c r="E53" s="584">
        <v>0</v>
      </c>
      <c r="F53" s="584">
        <v>384.49196999999998</v>
      </c>
      <c r="G53" s="584">
        <v>7.3367700000000005</v>
      </c>
      <c r="H53" s="584">
        <v>0</v>
      </c>
      <c r="I53" s="584">
        <v>560.51993000000004</v>
      </c>
    </row>
    <row r="54" spans="1:9" ht="15" customHeight="1">
      <c r="A54" s="568" t="s">
        <v>630</v>
      </c>
      <c r="B54" s="584">
        <v>2163.9687499999982</v>
      </c>
      <c r="C54" s="584">
        <v>576.43359999999939</v>
      </c>
      <c r="D54" s="584">
        <v>885.79719000000455</v>
      </c>
      <c r="E54" s="584">
        <v>7235.1316399999905</v>
      </c>
      <c r="F54" s="584">
        <v>308.95627000000064</v>
      </c>
      <c r="G54" s="584">
        <v>144.25554999999994</v>
      </c>
      <c r="H54" s="584">
        <v>2261.6515100000001</v>
      </c>
      <c r="I54" s="584">
        <v>13576.194509999994</v>
      </c>
    </row>
    <row r="55" spans="1:9" ht="15" customHeight="1">
      <c r="A55" s="572" t="s">
        <v>1157</v>
      </c>
      <c r="B55" s="584">
        <v>0</v>
      </c>
      <c r="C55" s="584">
        <v>0</v>
      </c>
      <c r="D55" s="584">
        <v>0</v>
      </c>
      <c r="E55" s="584">
        <v>0</v>
      </c>
      <c r="F55" s="584">
        <v>0</v>
      </c>
      <c r="G55" s="584">
        <v>0</v>
      </c>
      <c r="H55" s="584">
        <v>0</v>
      </c>
      <c r="I55" s="584">
        <v>0</v>
      </c>
    </row>
    <row r="56" spans="1:9" ht="15" customHeight="1">
      <c r="A56" s="568" t="s">
        <v>1158</v>
      </c>
      <c r="B56" s="584">
        <v>2163.9687499999982</v>
      </c>
      <c r="C56" s="584">
        <v>576.43359999999939</v>
      </c>
      <c r="D56" s="584">
        <v>885.79719000000455</v>
      </c>
      <c r="E56" s="584">
        <v>7235.1316399999905</v>
      </c>
      <c r="F56" s="584">
        <v>308.95627000000064</v>
      </c>
      <c r="G56" s="584">
        <v>144.25554999999994</v>
      </c>
      <c r="H56" s="584">
        <v>2261.6515100000001</v>
      </c>
      <c r="I56" s="584">
        <v>13576.194509999994</v>
      </c>
    </row>
    <row r="57" spans="1:9" ht="15" customHeight="1">
      <c r="A57" s="572" t="s">
        <v>1159</v>
      </c>
      <c r="B57" s="584">
        <v>0</v>
      </c>
      <c r="C57" s="584">
        <v>0</v>
      </c>
      <c r="D57" s="584">
        <v>111.82889999999999</v>
      </c>
      <c r="E57" s="584">
        <v>0</v>
      </c>
      <c r="F57" s="584">
        <v>0</v>
      </c>
      <c r="G57" s="584">
        <v>0</v>
      </c>
      <c r="H57" s="584">
        <v>0</v>
      </c>
      <c r="I57" s="584">
        <v>111.82889999999999</v>
      </c>
    </row>
    <row r="58" spans="1:9" ht="15" customHeight="1">
      <c r="A58" s="589" t="s">
        <v>1160</v>
      </c>
      <c r="B58" s="587">
        <v>2163.9687499999982</v>
      </c>
      <c r="C58" s="587">
        <v>576.43359999999939</v>
      </c>
      <c r="D58" s="587">
        <v>773.96829000000457</v>
      </c>
      <c r="E58" s="587">
        <v>7235.1316399999905</v>
      </c>
      <c r="F58" s="587">
        <v>308.95627000000064</v>
      </c>
      <c r="G58" s="587">
        <v>144.25554999999994</v>
      </c>
      <c r="H58" s="587">
        <v>2261.6515100000001</v>
      </c>
      <c r="I58" s="587">
        <v>13464.365609999993</v>
      </c>
    </row>
    <row r="59" spans="1:9" ht="3.75" customHeight="1" thickBot="1">
      <c r="A59" s="594"/>
      <c r="B59" s="594"/>
      <c r="C59" s="594"/>
      <c r="D59" s="594"/>
      <c r="E59" s="594"/>
      <c r="F59" s="594"/>
      <c r="G59" s="594"/>
      <c r="H59" s="594"/>
      <c r="I59" s="594"/>
    </row>
    <row r="60" spans="1:9" ht="15" customHeight="1" thickTop="1">
      <c r="A60" s="60"/>
      <c r="B60" s="60"/>
      <c r="C60" s="60"/>
      <c r="D60" s="60"/>
      <c r="E60" s="60"/>
      <c r="F60" s="60"/>
      <c r="G60" s="60"/>
      <c r="H60" s="60"/>
      <c r="I60" s="60"/>
    </row>
    <row r="61" spans="1:9" ht="15" customHeight="1">
      <c r="A61" s="60"/>
      <c r="B61" s="60"/>
      <c r="C61" s="60"/>
      <c r="D61" s="60"/>
      <c r="E61" s="60"/>
      <c r="F61" s="60"/>
      <c r="G61" s="60"/>
      <c r="H61" s="60"/>
      <c r="I61" s="60"/>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H167"/>
  <sheetViews>
    <sheetView topLeftCell="A154" zoomScale="115" zoomScaleNormal="115" workbookViewId="0">
      <selection activeCell="F20" sqref="F20"/>
    </sheetView>
  </sheetViews>
  <sheetFormatPr baseColWidth="10" defaultColWidth="9.140625" defaultRowHeight="15"/>
  <cols>
    <col min="1" max="1" width="85.7109375" style="595" customWidth="1"/>
    <col min="2" max="2" width="9.140625" style="595"/>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778" t="s">
        <v>1201</v>
      </c>
      <c r="B1" s="778"/>
      <c r="C1" s="595"/>
      <c r="D1" s="595"/>
      <c r="E1" s="595"/>
      <c r="F1" s="595"/>
      <c r="G1" s="595"/>
      <c r="H1" s="595"/>
    </row>
    <row r="2" spans="1:8">
      <c r="A2" s="596"/>
      <c r="B2" s="597"/>
      <c r="C2" s="595"/>
      <c r="D2" s="595"/>
      <c r="E2" s="595"/>
      <c r="F2" s="595"/>
      <c r="G2" s="595"/>
      <c r="H2" s="595"/>
    </row>
    <row r="3" spans="1:8">
      <c r="A3" s="596" t="s">
        <v>1202</v>
      </c>
      <c r="B3" s="597"/>
      <c r="C3" s="595"/>
      <c r="D3" s="595"/>
      <c r="E3" s="595"/>
      <c r="F3" s="595"/>
      <c r="G3" s="595"/>
      <c r="H3" s="595"/>
    </row>
    <row r="4" spans="1:8">
      <c r="A4" s="597" t="s">
        <v>1203</v>
      </c>
      <c r="B4" s="597" t="s">
        <v>343</v>
      </c>
      <c r="C4" s="595"/>
      <c r="D4" s="595"/>
      <c r="E4" s="595"/>
      <c r="F4" s="595"/>
      <c r="G4" s="595"/>
      <c r="H4" s="595"/>
    </row>
    <row r="5" spans="1:8">
      <c r="A5" s="597" t="s">
        <v>1204</v>
      </c>
      <c r="B5" s="597" t="s">
        <v>341</v>
      </c>
      <c r="C5" s="595"/>
      <c r="D5" s="595"/>
      <c r="E5" s="595"/>
      <c r="F5" s="595"/>
      <c r="G5" s="595"/>
      <c r="H5" s="595"/>
    </row>
    <row r="6" spans="1:8">
      <c r="A6" s="597" t="s">
        <v>1205</v>
      </c>
      <c r="B6" s="597" t="s">
        <v>340</v>
      </c>
      <c r="C6" s="595"/>
      <c r="D6" s="595"/>
      <c r="E6" s="595"/>
      <c r="F6" s="595"/>
      <c r="G6" s="595"/>
      <c r="H6" s="595"/>
    </row>
    <row r="7" spans="1:8">
      <c r="A7" s="597" t="s">
        <v>1206</v>
      </c>
      <c r="B7" s="597" t="s">
        <v>336</v>
      </c>
      <c r="C7" s="595"/>
      <c r="D7" s="595"/>
      <c r="E7" s="595"/>
      <c r="F7" s="595"/>
      <c r="G7" s="595"/>
      <c r="H7" s="595"/>
    </row>
    <row r="8" spans="1:8">
      <c r="A8" s="597" t="s">
        <v>1207</v>
      </c>
      <c r="B8" s="597" t="s">
        <v>345</v>
      </c>
      <c r="C8" s="595"/>
      <c r="D8" s="595"/>
      <c r="E8" s="595"/>
      <c r="F8" s="595"/>
      <c r="G8" s="595"/>
      <c r="H8" s="595"/>
    </row>
    <row r="9" spans="1:8">
      <c r="A9" s="597" t="s">
        <v>1208</v>
      </c>
      <c r="B9" s="597" t="s">
        <v>338</v>
      </c>
      <c r="C9" s="595"/>
      <c r="D9" s="595"/>
      <c r="E9" s="595"/>
      <c r="F9" s="595"/>
      <c r="G9" s="595"/>
      <c r="H9" s="595"/>
    </row>
    <row r="10" spans="1:8">
      <c r="A10" s="597" t="s">
        <v>1209</v>
      </c>
      <c r="B10" s="597" t="s">
        <v>335</v>
      </c>
      <c r="C10" s="595"/>
      <c r="D10" s="595"/>
      <c r="E10" s="595"/>
      <c r="F10" s="595"/>
      <c r="G10" s="595"/>
      <c r="H10" s="595"/>
    </row>
    <row r="11" spans="1:8">
      <c r="A11" s="597" t="s">
        <v>1210</v>
      </c>
      <c r="B11" s="597" t="s">
        <v>342</v>
      </c>
      <c r="C11" s="595"/>
      <c r="D11" s="595"/>
      <c r="E11" s="595"/>
      <c r="F11" s="595"/>
      <c r="G11" s="595"/>
      <c r="H11" s="595"/>
    </row>
    <row r="12" spans="1:8">
      <c r="A12" s="597" t="s">
        <v>1211</v>
      </c>
      <c r="B12" s="597" t="s">
        <v>339</v>
      </c>
      <c r="C12" s="595"/>
      <c r="D12" s="595"/>
      <c r="E12" s="595"/>
      <c r="F12" s="595"/>
      <c r="G12" s="595"/>
      <c r="H12" s="595"/>
    </row>
    <row r="13" spans="1:8">
      <c r="A13" s="597" t="s">
        <v>1212</v>
      </c>
      <c r="B13" s="597" t="s">
        <v>337</v>
      </c>
      <c r="C13" s="595"/>
      <c r="D13" s="595"/>
      <c r="E13" s="595"/>
      <c r="F13" s="595"/>
      <c r="G13" s="595"/>
      <c r="H13" s="595"/>
    </row>
    <row r="14" spans="1:8">
      <c r="A14" s="597" t="s">
        <v>1213</v>
      </c>
      <c r="B14" s="597" t="s">
        <v>1035</v>
      </c>
      <c r="C14" s="595"/>
      <c r="D14" s="595"/>
      <c r="E14" s="595"/>
      <c r="F14" s="595"/>
      <c r="G14" s="595"/>
      <c r="H14" s="595"/>
    </row>
    <row r="15" spans="1:8">
      <c r="A15" s="597" t="s">
        <v>1214</v>
      </c>
      <c r="B15" s="597" t="s">
        <v>344</v>
      </c>
      <c r="C15" s="595"/>
      <c r="D15" s="595"/>
      <c r="E15" s="595"/>
      <c r="F15" s="595"/>
      <c r="G15" s="595"/>
      <c r="H15" s="595"/>
    </row>
    <row r="16" spans="1:8">
      <c r="A16" s="597" t="s">
        <v>1215</v>
      </c>
      <c r="B16" s="597" t="s">
        <v>1216</v>
      </c>
      <c r="C16" s="595"/>
      <c r="D16" s="595"/>
      <c r="E16" s="595"/>
      <c r="F16" s="595"/>
      <c r="G16" s="595"/>
      <c r="H16" s="595"/>
    </row>
    <row r="17" spans="1:8">
      <c r="A17" s="597"/>
      <c r="B17" s="597"/>
      <c r="C17" s="595"/>
      <c r="D17" s="595"/>
      <c r="E17" s="595"/>
      <c r="F17" s="595"/>
      <c r="G17" s="595"/>
      <c r="H17" s="595"/>
    </row>
    <row r="18" spans="1:8">
      <c r="A18" s="596" t="s">
        <v>1217</v>
      </c>
      <c r="B18" s="597"/>
      <c r="C18" s="595"/>
      <c r="D18" s="595"/>
      <c r="E18" s="595"/>
      <c r="F18" s="595"/>
      <c r="G18" s="595"/>
      <c r="H18" s="595"/>
    </row>
    <row r="19" spans="1:8">
      <c r="A19" s="597" t="s">
        <v>1218</v>
      </c>
      <c r="B19" s="597" t="s">
        <v>348</v>
      </c>
      <c r="C19" s="595"/>
      <c r="D19" s="595"/>
      <c r="E19" s="595"/>
      <c r="F19" s="595"/>
      <c r="G19" s="595"/>
      <c r="H19" s="595"/>
    </row>
    <row r="20" spans="1:8">
      <c r="A20" s="597" t="s">
        <v>1219</v>
      </c>
      <c r="B20" s="597" t="s">
        <v>349</v>
      </c>
      <c r="C20" s="595"/>
      <c r="D20" s="595"/>
      <c r="E20" s="595"/>
      <c r="F20" s="595"/>
      <c r="G20" s="595"/>
      <c r="H20" s="595"/>
    </row>
    <row r="21" spans="1:8">
      <c r="A21" s="597"/>
      <c r="B21" s="597"/>
      <c r="C21" s="595"/>
      <c r="D21" s="595"/>
      <c r="E21" s="595"/>
      <c r="F21" s="595"/>
      <c r="G21" s="595"/>
      <c r="H21" s="595"/>
    </row>
    <row r="22" spans="1:8">
      <c r="A22" s="596" t="s">
        <v>1220</v>
      </c>
      <c r="B22" s="597"/>
      <c r="C22" s="595"/>
      <c r="D22" s="595"/>
      <c r="E22" s="595"/>
      <c r="F22" s="595"/>
      <c r="G22" s="595"/>
      <c r="H22" s="595"/>
    </row>
    <row r="23" spans="1:8">
      <c r="A23" s="597" t="s">
        <v>1221</v>
      </c>
      <c r="B23" s="597" t="s">
        <v>351</v>
      </c>
      <c r="C23" s="595"/>
      <c r="D23" s="595"/>
      <c r="E23" s="595"/>
      <c r="F23" s="595"/>
      <c r="G23" s="595"/>
      <c r="H23" s="595"/>
    </row>
    <row r="24" spans="1:8">
      <c r="A24" s="597" t="s">
        <v>1222</v>
      </c>
      <c r="B24" s="597" t="s">
        <v>353</v>
      </c>
      <c r="C24" s="595"/>
      <c r="D24" s="595"/>
      <c r="E24" s="595"/>
      <c r="F24" s="595"/>
      <c r="G24" s="595"/>
      <c r="H24" s="595"/>
    </row>
    <row r="25" spans="1:8">
      <c r="A25" s="597" t="s">
        <v>1223</v>
      </c>
      <c r="B25" s="597" t="s">
        <v>352</v>
      </c>
      <c r="C25" s="595"/>
      <c r="D25" s="595"/>
      <c r="E25" s="595"/>
      <c r="F25" s="595"/>
      <c r="G25" s="595"/>
      <c r="H25" s="595"/>
    </row>
    <row r="26" spans="1:8">
      <c r="A26" s="597"/>
      <c r="B26" s="597"/>
      <c r="C26" s="595"/>
      <c r="D26" s="595"/>
      <c r="E26" s="595"/>
      <c r="F26" s="595"/>
      <c r="G26" s="595"/>
      <c r="H26" s="595"/>
    </row>
    <row r="27" spans="1:8">
      <c r="A27" s="596" t="s">
        <v>1224</v>
      </c>
      <c r="B27" s="597"/>
      <c r="C27" s="595"/>
      <c r="D27" s="595"/>
      <c r="E27" s="595"/>
      <c r="F27" s="595"/>
      <c r="G27" s="595"/>
      <c r="H27" s="595"/>
    </row>
    <row r="28" spans="1:8">
      <c r="A28" s="597" t="s">
        <v>1225</v>
      </c>
      <c r="B28" s="597" t="s">
        <v>366</v>
      </c>
      <c r="C28" s="595"/>
      <c r="D28" s="595"/>
      <c r="E28" s="595"/>
      <c r="F28" s="595"/>
      <c r="G28" s="595"/>
      <c r="H28" s="595"/>
    </row>
    <row r="29" spans="1:8">
      <c r="A29" s="597" t="s">
        <v>1226</v>
      </c>
      <c r="B29" s="597" t="s">
        <v>380</v>
      </c>
      <c r="C29" s="595"/>
      <c r="D29" s="595"/>
      <c r="E29" s="595"/>
      <c r="F29" s="595"/>
      <c r="G29" s="595"/>
      <c r="H29" s="595"/>
    </row>
    <row r="30" spans="1:8">
      <c r="A30" s="597" t="s">
        <v>1227</v>
      </c>
      <c r="B30" s="597" t="s">
        <v>363</v>
      </c>
      <c r="C30" s="595"/>
      <c r="D30" s="595"/>
      <c r="E30" s="595"/>
      <c r="F30" s="595"/>
      <c r="G30" s="595"/>
      <c r="H30" s="595"/>
    </row>
    <row r="31" spans="1:8">
      <c r="A31" s="597" t="s">
        <v>1228</v>
      </c>
      <c r="B31" s="597" t="s">
        <v>381</v>
      </c>
      <c r="C31" s="595"/>
      <c r="D31" s="595"/>
      <c r="E31" s="595"/>
      <c r="F31" s="595"/>
      <c r="G31" s="595"/>
      <c r="H31" s="595"/>
    </row>
    <row r="32" spans="1:8">
      <c r="A32" s="597" t="s">
        <v>1229</v>
      </c>
      <c r="B32" s="597" t="s">
        <v>370</v>
      </c>
      <c r="C32" s="595"/>
      <c r="D32" s="595"/>
      <c r="E32" s="595"/>
      <c r="F32" s="595"/>
      <c r="G32" s="595"/>
      <c r="H32" s="595"/>
    </row>
    <row r="33" spans="1:8">
      <c r="A33" s="597" t="s">
        <v>1230</v>
      </c>
      <c r="B33" s="597" t="s">
        <v>379</v>
      </c>
      <c r="C33" s="595"/>
      <c r="D33" s="595"/>
      <c r="E33" s="595"/>
      <c r="F33" s="595"/>
      <c r="G33" s="595"/>
      <c r="H33" s="595"/>
    </row>
    <row r="34" spans="1:8">
      <c r="A34" s="597" t="s">
        <v>1231</v>
      </c>
      <c r="B34" s="597" t="s">
        <v>377</v>
      </c>
      <c r="C34" s="595"/>
      <c r="D34" s="595"/>
      <c r="E34" s="595"/>
      <c r="F34" s="595"/>
      <c r="G34" s="595"/>
      <c r="H34" s="595"/>
    </row>
    <row r="35" spans="1:8">
      <c r="A35" s="597" t="s">
        <v>1232</v>
      </c>
      <c r="B35" s="597" t="s">
        <v>364</v>
      </c>
      <c r="C35" s="595"/>
      <c r="D35" s="595"/>
      <c r="E35" s="595"/>
      <c r="F35" s="595"/>
      <c r="G35" s="595"/>
      <c r="H35" s="595"/>
    </row>
    <row r="36" spans="1:8">
      <c r="A36" s="597" t="s">
        <v>1233</v>
      </c>
      <c r="B36" s="597" t="s">
        <v>378</v>
      </c>
      <c r="C36" s="595"/>
      <c r="D36" s="595"/>
      <c r="E36" s="595"/>
      <c r="F36" s="595"/>
      <c r="G36" s="595"/>
      <c r="H36" s="595"/>
    </row>
    <row r="37" spans="1:8">
      <c r="A37" s="597" t="s">
        <v>1234</v>
      </c>
      <c r="B37" s="597" t="s">
        <v>368</v>
      </c>
      <c r="C37" s="595"/>
      <c r="D37" s="595"/>
      <c r="E37" s="595"/>
      <c r="F37" s="595"/>
      <c r="G37" s="595"/>
      <c r="H37" s="595"/>
    </row>
    <row r="38" spans="1:8">
      <c r="A38" s="597" t="s">
        <v>1235</v>
      </c>
      <c r="B38" s="597" t="s">
        <v>373</v>
      </c>
      <c r="C38" s="595"/>
      <c r="D38" s="595"/>
      <c r="E38" s="595"/>
      <c r="F38" s="595"/>
      <c r="G38" s="595"/>
      <c r="H38" s="595"/>
    </row>
    <row r="39" spans="1:8">
      <c r="A39" s="597" t="s">
        <v>1236</v>
      </c>
      <c r="B39" s="597" t="s">
        <v>362</v>
      </c>
      <c r="C39" s="595"/>
      <c r="D39" s="595"/>
      <c r="E39" s="595"/>
      <c r="F39" s="595"/>
      <c r="G39" s="595"/>
      <c r="H39" s="595"/>
    </row>
    <row r="40" spans="1:8">
      <c r="A40" s="597" t="s">
        <v>1237</v>
      </c>
      <c r="B40" s="597" t="s">
        <v>361</v>
      </c>
      <c r="C40" s="595"/>
      <c r="D40" s="595"/>
      <c r="E40" s="595"/>
      <c r="F40" s="595"/>
      <c r="G40" s="595"/>
      <c r="H40" s="595"/>
    </row>
    <row r="41" spans="1:8">
      <c r="A41" s="597" t="s">
        <v>1238</v>
      </c>
      <c r="B41" s="597" t="s">
        <v>359</v>
      </c>
      <c r="C41" s="595"/>
      <c r="D41" s="595"/>
      <c r="E41" s="595"/>
      <c r="F41" s="595"/>
      <c r="G41" s="595"/>
      <c r="H41" s="595"/>
    </row>
    <row r="42" spans="1:8">
      <c r="A42" s="597" t="s">
        <v>1239</v>
      </c>
      <c r="B42" s="597" t="s">
        <v>383</v>
      </c>
      <c r="C42" s="595"/>
      <c r="D42" s="595"/>
      <c r="E42" s="595"/>
      <c r="F42" s="595"/>
      <c r="G42" s="595"/>
      <c r="H42" s="595"/>
    </row>
    <row r="43" spans="1:8">
      <c r="A43" s="597" t="s">
        <v>1240</v>
      </c>
      <c r="B43" s="597" t="s">
        <v>384</v>
      </c>
      <c r="C43" s="595"/>
      <c r="D43" s="595"/>
      <c r="E43" s="595"/>
      <c r="F43" s="595"/>
      <c r="G43" s="595"/>
      <c r="H43" s="595"/>
    </row>
    <row r="44" spans="1:8">
      <c r="A44" s="597" t="s">
        <v>1241</v>
      </c>
      <c r="B44" s="597" t="s">
        <v>367</v>
      </c>
      <c r="C44" s="595"/>
      <c r="D44" s="595"/>
      <c r="E44" s="595"/>
      <c r="F44" s="595"/>
      <c r="G44" s="595"/>
      <c r="H44" s="595"/>
    </row>
    <row r="45" spans="1:8">
      <c r="A45" s="597" t="s">
        <v>1242</v>
      </c>
      <c r="B45" s="597" t="s">
        <v>375</v>
      </c>
      <c r="C45" s="595"/>
      <c r="D45" s="595"/>
      <c r="E45" s="595"/>
      <c r="F45" s="595"/>
      <c r="G45" s="595"/>
      <c r="H45" s="595"/>
    </row>
    <row r="46" spans="1:8">
      <c r="A46" s="597" t="s">
        <v>1243</v>
      </c>
      <c r="B46" s="597" t="s">
        <v>365</v>
      </c>
      <c r="C46" s="595"/>
      <c r="D46" s="595"/>
      <c r="E46" s="595"/>
      <c r="F46" s="595"/>
      <c r="G46" s="595"/>
      <c r="H46" s="595"/>
    </row>
    <row r="47" spans="1:8">
      <c r="A47" s="597" t="s">
        <v>1244</v>
      </c>
      <c r="B47" s="597" t="s">
        <v>360</v>
      </c>
      <c r="C47" s="595"/>
      <c r="D47" s="595"/>
      <c r="E47" s="595"/>
      <c r="F47" s="595"/>
      <c r="G47" s="595"/>
      <c r="H47" s="595"/>
    </row>
    <row r="48" spans="1:8">
      <c r="A48" s="597" t="s">
        <v>1245</v>
      </c>
      <c r="B48" s="597" t="s">
        <v>355</v>
      </c>
      <c r="C48" s="595"/>
      <c r="D48" s="595"/>
      <c r="E48" s="595"/>
      <c r="F48" s="595"/>
      <c r="G48" s="595"/>
      <c r="H48" s="595"/>
    </row>
    <row r="49" spans="1:8">
      <c r="A49" s="597" t="s">
        <v>1246</v>
      </c>
      <c r="B49" s="597" t="s">
        <v>356</v>
      </c>
      <c r="C49" s="595"/>
      <c r="D49" s="595"/>
      <c r="E49" s="595"/>
      <c r="F49" s="595"/>
      <c r="G49" s="595"/>
      <c r="H49" s="595"/>
    </row>
    <row r="50" spans="1:8">
      <c r="A50" s="597" t="s">
        <v>1247</v>
      </c>
      <c r="B50" s="597" t="s">
        <v>382</v>
      </c>
      <c r="C50" s="595"/>
      <c r="D50" s="595"/>
      <c r="E50" s="595"/>
      <c r="F50" s="595"/>
      <c r="G50" s="595"/>
      <c r="H50" s="595"/>
    </row>
    <row r="51" spans="1:8">
      <c r="A51" s="597" t="s">
        <v>1248</v>
      </c>
      <c r="B51" s="597" t="s">
        <v>374</v>
      </c>
      <c r="C51" s="595"/>
      <c r="D51" s="595"/>
      <c r="E51" s="595"/>
      <c r="F51" s="595"/>
      <c r="G51" s="595"/>
      <c r="H51" s="595"/>
    </row>
    <row r="52" spans="1:8">
      <c r="A52" s="597" t="s">
        <v>1249</v>
      </c>
      <c r="B52" s="597" t="s">
        <v>372</v>
      </c>
      <c r="C52" s="595"/>
      <c r="D52" s="595"/>
      <c r="E52" s="595"/>
      <c r="F52" s="595"/>
      <c r="G52" s="595"/>
      <c r="H52" s="595"/>
    </row>
    <row r="53" spans="1:8">
      <c r="A53" s="597" t="s">
        <v>1250</v>
      </c>
      <c r="B53" s="597" t="s">
        <v>357</v>
      </c>
      <c r="C53" s="595"/>
      <c r="D53" s="595"/>
      <c r="E53" s="595"/>
      <c r="F53" s="595"/>
      <c r="G53" s="595"/>
      <c r="H53" s="595"/>
    </row>
    <row r="54" spans="1:8">
      <c r="A54" s="597" t="s">
        <v>1251</v>
      </c>
      <c r="B54" s="597" t="s">
        <v>358</v>
      </c>
      <c r="C54" s="595"/>
      <c r="D54" s="595"/>
      <c r="E54" s="595"/>
      <c r="F54" s="595"/>
      <c r="G54" s="595"/>
      <c r="H54" s="595"/>
    </row>
    <row r="55" spans="1:8">
      <c r="A55" s="597" t="s">
        <v>1252</v>
      </c>
      <c r="B55" s="597" t="s">
        <v>376</v>
      </c>
      <c r="C55" s="595"/>
      <c r="D55" s="595"/>
      <c r="E55" s="595"/>
      <c r="F55" s="595"/>
      <c r="G55" s="595"/>
      <c r="H55" s="595"/>
    </row>
    <row r="56" spans="1:8">
      <c r="A56" s="597" t="s">
        <v>1253</v>
      </c>
      <c r="B56" s="597" t="s">
        <v>369</v>
      </c>
      <c r="C56" s="595"/>
      <c r="D56" s="595"/>
      <c r="E56" s="595"/>
      <c r="F56" s="595"/>
      <c r="G56" s="595"/>
      <c r="H56" s="595"/>
    </row>
    <row r="57" spans="1:8">
      <c r="A57" s="597" t="s">
        <v>1254</v>
      </c>
      <c r="B57" s="597" t="s">
        <v>371</v>
      </c>
      <c r="C57" s="595"/>
      <c r="D57" s="595"/>
      <c r="E57" s="595"/>
      <c r="F57" s="595"/>
      <c r="G57" s="595"/>
      <c r="H57" s="595"/>
    </row>
    <row r="58" spans="1:8">
      <c r="A58" s="597" t="s">
        <v>1255</v>
      </c>
      <c r="B58" s="597" t="s">
        <v>385</v>
      </c>
      <c r="C58" s="595"/>
      <c r="D58" s="595"/>
      <c r="E58" s="595"/>
      <c r="F58" s="595"/>
      <c r="G58" s="595"/>
      <c r="H58" s="595"/>
    </row>
    <row r="59" spans="1:8">
      <c r="A59" s="597" t="s">
        <v>1256</v>
      </c>
      <c r="B59" s="597" t="s">
        <v>1004</v>
      </c>
      <c r="C59" s="595"/>
      <c r="D59" s="595"/>
      <c r="E59" s="595"/>
      <c r="F59" s="595"/>
      <c r="G59" s="595"/>
      <c r="H59" s="595"/>
    </row>
    <row r="60" spans="1:8">
      <c r="A60" s="597" t="s">
        <v>1257</v>
      </c>
      <c r="B60" s="597" t="s">
        <v>1005</v>
      </c>
      <c r="C60" s="595"/>
      <c r="D60" s="595"/>
      <c r="E60" s="595"/>
      <c r="F60" s="595"/>
      <c r="G60" s="595"/>
      <c r="H60" s="595"/>
    </row>
    <row r="61" spans="1:8">
      <c r="A61" s="597" t="s">
        <v>1258</v>
      </c>
      <c r="B61" s="597" t="s">
        <v>1006</v>
      </c>
      <c r="C61" s="595"/>
      <c r="D61" s="595"/>
      <c r="E61" s="595"/>
      <c r="F61" s="595"/>
      <c r="G61" s="595"/>
      <c r="H61" s="595"/>
    </row>
    <row r="62" spans="1:8">
      <c r="A62" s="597" t="s">
        <v>1259</v>
      </c>
      <c r="B62" s="597" t="s">
        <v>1008</v>
      </c>
      <c r="C62" s="595"/>
      <c r="D62" s="595"/>
      <c r="E62" s="595"/>
      <c r="F62" s="595"/>
      <c r="G62" s="595"/>
      <c r="H62" s="595"/>
    </row>
    <row r="63" spans="1:8">
      <c r="A63" s="597" t="s">
        <v>1260</v>
      </c>
      <c r="B63" s="597" t="s">
        <v>1007</v>
      </c>
      <c r="C63" s="595"/>
      <c r="D63" s="595"/>
      <c r="E63" s="595"/>
      <c r="F63" s="595"/>
      <c r="G63" s="595"/>
      <c r="H63" s="595"/>
    </row>
    <row r="64" spans="1:8">
      <c r="A64" s="597" t="s">
        <v>1261</v>
      </c>
      <c r="B64" s="597" t="s">
        <v>1009</v>
      </c>
      <c r="C64" s="595"/>
      <c r="D64" s="595"/>
      <c r="E64" s="595"/>
      <c r="F64" s="595"/>
      <c r="G64" s="595"/>
      <c r="H64" s="595"/>
    </row>
    <row r="65" spans="1:8">
      <c r="A65" s="597" t="s">
        <v>1262</v>
      </c>
      <c r="B65" s="597" t="s">
        <v>1013</v>
      </c>
      <c r="C65" s="595"/>
      <c r="D65" s="595"/>
      <c r="E65" s="595"/>
      <c r="F65" s="595"/>
      <c r="G65" s="595"/>
      <c r="H65" s="595"/>
    </row>
    <row r="66" spans="1:8">
      <c r="A66" s="597" t="s">
        <v>1263</v>
      </c>
      <c r="B66" s="597" t="s">
        <v>1012</v>
      </c>
      <c r="C66" s="595"/>
      <c r="D66" s="595"/>
      <c r="E66" s="595"/>
      <c r="F66" s="595"/>
      <c r="G66" s="595"/>
      <c r="H66" s="595"/>
    </row>
    <row r="67" spans="1:8">
      <c r="A67" s="597" t="s">
        <v>1264</v>
      </c>
      <c r="B67" s="597" t="s">
        <v>1011</v>
      </c>
      <c r="C67" s="595"/>
      <c r="D67" s="595"/>
      <c r="E67" s="595"/>
      <c r="F67" s="595"/>
      <c r="G67" s="595"/>
      <c r="H67" s="595"/>
    </row>
    <row r="68" spans="1:8">
      <c r="A68" s="597" t="s">
        <v>1265</v>
      </c>
      <c r="B68" s="597" t="s">
        <v>1010</v>
      </c>
      <c r="C68" s="595"/>
      <c r="D68" s="595"/>
      <c r="E68" s="595"/>
      <c r="F68" s="595"/>
      <c r="G68" s="595"/>
      <c r="H68" s="595"/>
    </row>
    <row r="69" spans="1:8">
      <c r="A69" s="597"/>
      <c r="B69" s="597"/>
      <c r="C69" s="595"/>
      <c r="D69" s="595"/>
      <c r="E69" s="595"/>
      <c r="F69" s="595"/>
      <c r="G69" s="595"/>
      <c r="H69" s="595"/>
    </row>
    <row r="70" spans="1:8">
      <c r="A70" s="596" t="s">
        <v>1266</v>
      </c>
      <c r="B70" s="597"/>
      <c r="C70" s="595"/>
      <c r="D70" s="595"/>
      <c r="E70" s="595"/>
      <c r="F70" s="595"/>
      <c r="G70" s="595"/>
      <c r="H70" s="595"/>
    </row>
    <row r="71" spans="1:8">
      <c r="A71" s="597" t="s">
        <v>1267</v>
      </c>
      <c r="B71" s="597" t="s">
        <v>397</v>
      </c>
      <c r="C71" s="595"/>
      <c r="D71" s="595"/>
      <c r="E71" s="595"/>
      <c r="F71" s="595"/>
      <c r="G71" s="595"/>
      <c r="H71" s="595"/>
    </row>
    <row r="72" spans="1:8">
      <c r="A72" s="597" t="s">
        <v>1268</v>
      </c>
      <c r="B72" s="597" t="s">
        <v>429</v>
      </c>
      <c r="C72" s="595"/>
      <c r="D72" s="595"/>
      <c r="E72" s="595"/>
      <c r="F72" s="595"/>
      <c r="G72" s="595"/>
      <c r="H72" s="595"/>
    </row>
    <row r="73" spans="1:8">
      <c r="A73" s="597" t="s">
        <v>1269</v>
      </c>
      <c r="B73" s="597" t="s">
        <v>430</v>
      </c>
      <c r="C73" s="595"/>
      <c r="D73" s="595"/>
      <c r="E73" s="595"/>
      <c r="F73" s="595"/>
      <c r="G73" s="595"/>
      <c r="H73" s="595"/>
    </row>
    <row r="74" spans="1:8">
      <c r="A74" s="597" t="s">
        <v>1270</v>
      </c>
      <c r="B74" s="597" t="s">
        <v>431</v>
      </c>
      <c r="C74" s="595"/>
      <c r="D74" s="595"/>
      <c r="E74" s="595"/>
      <c r="F74" s="595"/>
      <c r="G74" s="595"/>
      <c r="H74" s="595"/>
    </row>
    <row r="75" spans="1:8">
      <c r="A75" s="597" t="s">
        <v>1271</v>
      </c>
      <c r="B75" s="597" t="s">
        <v>432</v>
      </c>
      <c r="C75" s="595"/>
      <c r="D75" s="595"/>
      <c r="E75" s="595"/>
      <c r="F75" s="595"/>
      <c r="G75" s="595"/>
      <c r="H75" s="595"/>
    </row>
    <row r="76" spans="1:8">
      <c r="A76" s="597" t="s">
        <v>1272</v>
      </c>
      <c r="B76" s="597" t="s">
        <v>433</v>
      </c>
      <c r="C76" s="595"/>
      <c r="D76" s="595"/>
      <c r="E76" s="595"/>
      <c r="F76" s="595"/>
      <c r="G76" s="595"/>
      <c r="H76" s="595"/>
    </row>
    <row r="77" spans="1:8">
      <c r="A77" s="597" t="s">
        <v>1273</v>
      </c>
      <c r="B77" s="598" t="s">
        <v>434</v>
      </c>
      <c r="C77" s="595"/>
      <c r="D77" s="595"/>
      <c r="E77" s="595"/>
      <c r="F77" s="595"/>
      <c r="G77" s="595"/>
      <c r="H77" s="595"/>
    </row>
    <row r="78" spans="1:8">
      <c r="A78" s="597" t="s">
        <v>1274</v>
      </c>
      <c r="B78" s="598" t="s">
        <v>435</v>
      </c>
      <c r="C78" s="595"/>
      <c r="D78" s="595"/>
      <c r="E78" s="595"/>
      <c r="F78" s="595"/>
      <c r="G78" s="595"/>
      <c r="H78" s="595"/>
    </row>
    <row r="79" spans="1:8">
      <c r="A79" s="597" t="s">
        <v>1275</v>
      </c>
      <c r="B79" s="598" t="s">
        <v>436</v>
      </c>
      <c r="C79" s="595"/>
      <c r="D79" s="595"/>
      <c r="E79" s="595"/>
      <c r="F79" s="595"/>
      <c r="G79" s="595"/>
      <c r="H79" s="595"/>
    </row>
    <row r="80" spans="1:8">
      <c r="A80" s="597"/>
      <c r="B80" s="597"/>
      <c r="C80" s="595"/>
      <c r="D80" s="595"/>
      <c r="E80" s="595"/>
      <c r="F80" s="595"/>
      <c r="G80" s="595"/>
      <c r="H80" s="595"/>
    </row>
    <row r="81" spans="1:8">
      <c r="A81" s="596" t="s">
        <v>1276</v>
      </c>
      <c r="B81" s="597"/>
      <c r="C81" s="595"/>
      <c r="D81" s="595"/>
      <c r="E81" s="595"/>
      <c r="F81" s="595"/>
      <c r="G81" s="595"/>
      <c r="H81" s="595"/>
    </row>
    <row r="82" spans="1:8">
      <c r="A82" s="597" t="s">
        <v>1277</v>
      </c>
      <c r="B82" s="597" t="s">
        <v>404</v>
      </c>
      <c r="C82" s="595"/>
      <c r="D82" s="595"/>
      <c r="E82" s="595"/>
      <c r="F82" s="595"/>
      <c r="G82" s="595"/>
      <c r="H82" s="595"/>
    </row>
    <row r="83" spans="1:8">
      <c r="A83" s="597"/>
      <c r="B83" s="597"/>
      <c r="C83" s="595"/>
      <c r="D83" s="595"/>
      <c r="E83" s="595"/>
      <c r="F83" s="595"/>
      <c r="G83" s="595"/>
      <c r="H83" s="595"/>
    </row>
    <row r="84" spans="1:8">
      <c r="A84" s="596" t="s">
        <v>1278</v>
      </c>
      <c r="B84" s="597"/>
      <c r="C84" s="595"/>
      <c r="D84" s="595"/>
      <c r="E84" s="595"/>
      <c r="F84" s="595"/>
      <c r="G84" s="595"/>
      <c r="H84" s="595"/>
    </row>
    <row r="85" spans="1:8">
      <c r="A85" s="597" t="s">
        <v>1279</v>
      </c>
      <c r="B85" s="597" t="s">
        <v>406</v>
      </c>
      <c r="C85" s="595"/>
      <c r="D85" s="595"/>
      <c r="E85" s="595"/>
      <c r="F85" s="595"/>
      <c r="G85" s="595"/>
      <c r="H85" s="595"/>
    </row>
    <row r="86" spans="1:8">
      <c r="A86" s="597"/>
      <c r="B86" s="597"/>
      <c r="C86" s="595"/>
      <c r="D86" s="595"/>
      <c r="E86" s="595"/>
      <c r="F86" s="595"/>
      <c r="G86" s="595"/>
      <c r="H86" s="595"/>
    </row>
    <row r="87" spans="1:8">
      <c r="A87" s="596" t="s">
        <v>1280</v>
      </c>
      <c r="B87" s="597"/>
      <c r="C87" s="595"/>
      <c r="D87" s="595"/>
      <c r="E87" s="595"/>
      <c r="F87" s="595"/>
      <c r="G87" s="595"/>
      <c r="H87" s="595"/>
    </row>
    <row r="88" spans="1:8">
      <c r="A88" s="596" t="s">
        <v>1281</v>
      </c>
      <c r="B88" s="597"/>
      <c r="C88" s="595"/>
      <c r="D88" s="595"/>
      <c r="E88" s="595"/>
      <c r="F88" s="595"/>
      <c r="G88" s="595"/>
      <c r="H88" s="595"/>
    </row>
    <row r="89" spans="1:8">
      <c r="A89" s="597" t="s">
        <v>1282</v>
      </c>
      <c r="B89" s="597" t="s">
        <v>1092</v>
      </c>
      <c r="C89" s="595"/>
      <c r="D89" s="595"/>
      <c r="E89" s="595"/>
      <c r="F89" s="595"/>
      <c r="G89" s="595"/>
      <c r="H89" s="595"/>
    </row>
    <row r="90" spans="1:8">
      <c r="A90" s="597" t="s">
        <v>1283</v>
      </c>
      <c r="B90" s="597" t="s">
        <v>1093</v>
      </c>
      <c r="C90" s="595"/>
      <c r="D90" s="595"/>
      <c r="E90" s="595"/>
      <c r="F90" s="595"/>
      <c r="G90" s="595"/>
      <c r="H90" s="595"/>
    </row>
    <row r="91" spans="1:8">
      <c r="A91" s="597" t="s">
        <v>1284</v>
      </c>
      <c r="B91" s="597" t="s">
        <v>1094</v>
      </c>
      <c r="C91" s="595"/>
      <c r="D91" s="595"/>
      <c r="E91" s="595"/>
      <c r="F91" s="595"/>
      <c r="G91" s="595"/>
      <c r="H91" s="595"/>
    </row>
    <row r="92" spans="1:8">
      <c r="A92" s="597"/>
      <c r="B92" s="597"/>
      <c r="C92" s="595"/>
      <c r="D92" s="595"/>
      <c r="E92" s="595"/>
      <c r="F92" s="595"/>
      <c r="G92" s="595"/>
      <c r="H92" s="595"/>
    </row>
    <row r="93" spans="1:8">
      <c r="A93" s="596" t="s">
        <v>1285</v>
      </c>
      <c r="B93" s="597"/>
      <c r="C93" s="595"/>
      <c r="D93" s="595"/>
      <c r="E93" s="595"/>
      <c r="F93" s="595"/>
      <c r="G93" s="595"/>
      <c r="H93" s="595"/>
    </row>
    <row r="94" spans="1:8">
      <c r="A94" s="597" t="s">
        <v>1286</v>
      </c>
      <c r="B94" s="597" t="s">
        <v>1104</v>
      </c>
      <c r="C94" s="595"/>
      <c r="D94" s="595"/>
      <c r="E94" s="595"/>
      <c r="F94" s="595"/>
      <c r="G94" s="595"/>
      <c r="H94" s="595"/>
    </row>
    <row r="95" spans="1:8">
      <c r="A95" s="597" t="s">
        <v>1287</v>
      </c>
      <c r="B95" s="597" t="s">
        <v>1105</v>
      </c>
      <c r="C95" s="595"/>
      <c r="D95" s="595"/>
      <c r="E95" s="595"/>
      <c r="F95" s="595"/>
      <c r="G95" s="595"/>
      <c r="H95" s="595"/>
    </row>
    <row r="96" spans="1:8">
      <c r="A96" s="597" t="s">
        <v>1288</v>
      </c>
      <c r="B96" s="597" t="s">
        <v>1106</v>
      </c>
      <c r="C96" s="595"/>
      <c r="D96" s="595"/>
      <c r="E96" s="595"/>
      <c r="F96" s="595"/>
      <c r="G96" s="595"/>
      <c r="H96" s="595"/>
    </row>
    <row r="97" spans="1:8">
      <c r="A97" s="597"/>
      <c r="B97" s="597"/>
      <c r="C97" s="595"/>
      <c r="D97" s="595"/>
      <c r="E97" s="595"/>
      <c r="F97" s="595"/>
      <c r="G97" s="595"/>
      <c r="H97" s="595"/>
    </row>
    <row r="98" spans="1:8">
      <c r="A98" s="596" t="s">
        <v>1289</v>
      </c>
      <c r="B98" s="597"/>
      <c r="C98" s="595"/>
      <c r="D98" s="595"/>
      <c r="E98" s="595"/>
      <c r="F98" s="595"/>
      <c r="G98" s="595"/>
      <c r="H98" s="595"/>
    </row>
    <row r="99" spans="1:8">
      <c r="A99" s="597" t="s">
        <v>1290</v>
      </c>
      <c r="B99" s="597" t="s">
        <v>1174</v>
      </c>
      <c r="C99" s="595"/>
      <c r="D99" s="595"/>
      <c r="E99" s="595"/>
      <c r="F99" s="595"/>
      <c r="G99" s="595"/>
      <c r="H99" s="595"/>
    </row>
    <row r="100" spans="1:8" ht="29.25">
      <c r="A100" s="599" t="s">
        <v>1291</v>
      </c>
      <c r="B100" s="597" t="s">
        <v>1175</v>
      </c>
      <c r="C100" s="595"/>
      <c r="D100" s="595"/>
      <c r="E100" s="595"/>
      <c r="F100" s="595"/>
      <c r="G100" s="595"/>
      <c r="H100" s="595"/>
    </row>
    <row r="101" spans="1:8">
      <c r="A101" s="597"/>
      <c r="B101" s="597"/>
      <c r="C101" s="595"/>
      <c r="D101" s="595"/>
      <c r="E101" s="595"/>
      <c r="F101" s="595"/>
      <c r="G101" s="595"/>
      <c r="H101" s="595"/>
    </row>
    <row r="102" spans="1:8">
      <c r="A102" s="596" t="s">
        <v>1292</v>
      </c>
      <c r="B102" s="597"/>
      <c r="C102" s="595"/>
      <c r="D102" s="595"/>
      <c r="E102" s="595"/>
      <c r="F102" s="595"/>
      <c r="G102" s="595"/>
      <c r="H102" s="595"/>
    </row>
    <row r="103" spans="1:8">
      <c r="A103" s="597" t="s">
        <v>1293</v>
      </c>
      <c r="B103" s="597" t="s">
        <v>1178</v>
      </c>
      <c r="C103" s="595"/>
      <c r="D103" s="595"/>
      <c r="E103" s="595"/>
      <c r="F103" s="595"/>
      <c r="G103" s="595"/>
      <c r="H103" s="595"/>
    </row>
    <row r="104" spans="1:8">
      <c r="A104" s="597" t="s">
        <v>1294</v>
      </c>
      <c r="B104" s="597" t="s">
        <v>1179</v>
      </c>
      <c r="C104" s="595"/>
      <c r="D104" s="595"/>
      <c r="E104" s="595"/>
      <c r="F104" s="595"/>
      <c r="G104" s="595"/>
      <c r="H104" s="595"/>
    </row>
    <row r="105" spans="1:8">
      <c r="A105" s="597"/>
      <c r="B105" s="597"/>
      <c r="C105" s="595"/>
      <c r="D105" s="595"/>
      <c r="E105" s="595"/>
      <c r="F105" s="595"/>
      <c r="G105" s="595"/>
      <c r="H105" s="595"/>
    </row>
    <row r="106" spans="1:8">
      <c r="A106" s="596" t="s">
        <v>1295</v>
      </c>
      <c r="B106" s="597"/>
      <c r="C106" s="595"/>
      <c r="D106" s="595"/>
      <c r="E106" s="595"/>
      <c r="F106" s="595"/>
      <c r="G106" s="595"/>
      <c r="H106" s="595"/>
    </row>
    <row r="107" spans="1:8">
      <c r="A107" s="597" t="s">
        <v>1296</v>
      </c>
      <c r="B107" s="597" t="s">
        <v>1181</v>
      </c>
      <c r="C107" s="595"/>
      <c r="D107" s="595"/>
      <c r="E107" s="595"/>
      <c r="F107" s="595"/>
      <c r="G107" s="595"/>
      <c r="H107" s="595"/>
    </row>
    <row r="108" spans="1:8">
      <c r="A108" s="597"/>
      <c r="B108" s="597"/>
      <c r="C108" s="595"/>
      <c r="D108" s="595"/>
      <c r="E108" s="595"/>
      <c r="F108" s="595"/>
      <c r="G108" s="595"/>
      <c r="H108" s="595"/>
    </row>
    <row r="109" spans="1:8">
      <c r="A109" s="596" t="s">
        <v>1297</v>
      </c>
      <c r="B109" s="597"/>
      <c r="C109" s="595"/>
      <c r="D109" s="595"/>
      <c r="E109" s="595"/>
      <c r="F109" s="595"/>
      <c r="G109" s="595"/>
      <c r="H109" s="595"/>
    </row>
    <row r="110" spans="1:8">
      <c r="A110" s="597" t="s">
        <v>1298</v>
      </c>
      <c r="B110" s="597" t="s">
        <v>1184</v>
      </c>
      <c r="C110" s="595"/>
      <c r="D110" s="595"/>
      <c r="E110" s="595"/>
      <c r="F110" s="595"/>
      <c r="G110" s="595"/>
      <c r="H110" s="595"/>
    </row>
    <row r="111" spans="1:8">
      <c r="A111" s="597" t="s">
        <v>1299</v>
      </c>
      <c r="B111" s="597" t="s">
        <v>1183</v>
      </c>
      <c r="C111" s="595"/>
      <c r="D111" s="595"/>
      <c r="E111" s="595"/>
      <c r="F111" s="595"/>
      <c r="G111" s="595"/>
      <c r="H111" s="595"/>
    </row>
    <row r="112" spans="1:8">
      <c r="A112" s="597"/>
      <c r="B112" s="597"/>
      <c r="C112" s="595"/>
      <c r="D112" s="595"/>
      <c r="E112" s="595"/>
      <c r="F112" s="595"/>
      <c r="G112" s="595"/>
      <c r="H112" s="595"/>
    </row>
    <row r="113" spans="1:8">
      <c r="A113" s="596" t="s">
        <v>1300</v>
      </c>
      <c r="B113" s="597"/>
      <c r="C113" s="595"/>
      <c r="D113" s="595"/>
      <c r="E113" s="595"/>
      <c r="F113" s="595"/>
      <c r="G113" s="595"/>
      <c r="H113" s="595"/>
    </row>
    <row r="114" spans="1:8">
      <c r="A114" s="597" t="s">
        <v>1301</v>
      </c>
      <c r="B114" s="597" t="s">
        <v>1194</v>
      </c>
      <c r="C114" s="595"/>
      <c r="D114" s="595"/>
      <c r="E114" s="595"/>
      <c r="F114" s="595"/>
      <c r="G114" s="595"/>
      <c r="H114" s="595"/>
    </row>
    <row r="115" spans="1:8">
      <c r="A115" s="597" t="s">
        <v>1302</v>
      </c>
      <c r="B115" s="597" t="s">
        <v>1195</v>
      </c>
      <c r="C115" s="595"/>
      <c r="D115" s="595"/>
      <c r="E115" s="595"/>
      <c r="F115" s="595"/>
      <c r="G115" s="595"/>
      <c r="H115" s="595"/>
    </row>
    <row r="116" spans="1:8">
      <c r="A116" s="597" t="s">
        <v>1303</v>
      </c>
      <c r="B116" s="597" t="s">
        <v>1196</v>
      </c>
      <c r="C116" s="595"/>
      <c r="D116" s="595"/>
      <c r="E116" s="595"/>
      <c r="F116" s="595"/>
      <c r="G116" s="595"/>
      <c r="H116" s="595"/>
    </row>
    <row r="117" spans="1:8">
      <c r="A117" s="597" t="s">
        <v>1304</v>
      </c>
      <c r="B117" s="597" t="s">
        <v>1197</v>
      </c>
      <c r="C117" s="595"/>
      <c r="D117" s="595"/>
      <c r="E117" s="595"/>
      <c r="F117" s="595"/>
      <c r="G117" s="595"/>
      <c r="H117" s="595"/>
    </row>
    <row r="118" spans="1:8">
      <c r="A118" s="597" t="s">
        <v>1305</v>
      </c>
      <c r="B118" s="597" t="s">
        <v>1198</v>
      </c>
      <c r="C118" s="595"/>
      <c r="D118" s="595"/>
      <c r="E118" s="595"/>
      <c r="F118" s="595"/>
      <c r="G118" s="595"/>
      <c r="H118" s="595"/>
    </row>
    <row r="119" spans="1:8">
      <c r="A119" s="597" t="s">
        <v>1306</v>
      </c>
      <c r="B119" s="597" t="s">
        <v>1199</v>
      </c>
      <c r="C119" s="595"/>
      <c r="D119" s="595"/>
      <c r="E119" s="595"/>
      <c r="F119" s="595"/>
      <c r="G119" s="595"/>
      <c r="H119" s="595"/>
    </row>
    <row r="120" spans="1:8">
      <c r="A120" s="597" t="s">
        <v>1307</v>
      </c>
      <c r="B120" s="597" t="s">
        <v>1200</v>
      </c>
      <c r="C120" s="595"/>
      <c r="D120" s="595"/>
      <c r="E120" s="595"/>
      <c r="F120" s="595"/>
      <c r="G120" s="595"/>
      <c r="H120" s="595"/>
    </row>
    <row r="121" spans="1:8">
      <c r="B121" s="597"/>
      <c r="C121" s="595"/>
      <c r="D121" s="595"/>
      <c r="E121" s="595"/>
      <c r="F121" s="595"/>
      <c r="G121" s="595"/>
      <c r="H121" s="595"/>
    </row>
    <row r="122" spans="1:8">
      <c r="A122" s="596" t="s">
        <v>1308</v>
      </c>
      <c r="B122" s="597"/>
      <c r="C122" s="595"/>
      <c r="D122" s="595"/>
      <c r="E122" s="595"/>
      <c r="F122" s="595"/>
      <c r="G122" s="595"/>
      <c r="H122" s="595"/>
    </row>
    <row r="123" spans="1:8">
      <c r="A123" s="599" t="s">
        <v>1309</v>
      </c>
      <c r="B123" s="597" t="s">
        <v>1191</v>
      </c>
      <c r="C123" s="595"/>
      <c r="D123" s="595"/>
      <c r="E123" s="595"/>
      <c r="F123" s="595"/>
      <c r="G123" s="595"/>
      <c r="H123" s="595"/>
    </row>
    <row r="124" spans="1:8">
      <c r="A124" s="599" t="s">
        <v>1310</v>
      </c>
      <c r="B124" s="597" t="s">
        <v>1190</v>
      </c>
      <c r="C124" s="595"/>
      <c r="D124" s="595"/>
      <c r="E124" s="595"/>
      <c r="F124" s="595"/>
      <c r="G124" s="595"/>
      <c r="H124" s="595"/>
    </row>
    <row r="125" spans="1:8">
      <c r="A125" s="597"/>
      <c r="B125" s="597"/>
      <c r="C125" s="595"/>
      <c r="D125" s="595"/>
      <c r="E125" s="595"/>
      <c r="F125" s="595"/>
      <c r="G125" s="595"/>
      <c r="H125" s="595"/>
    </row>
    <row r="126" spans="1:8">
      <c r="A126" s="596" t="s">
        <v>1311</v>
      </c>
      <c r="B126" s="600"/>
      <c r="C126" s="439"/>
      <c r="D126" s="439"/>
      <c r="E126" s="439"/>
      <c r="F126" s="439"/>
      <c r="G126" s="439"/>
      <c r="H126" s="439"/>
    </row>
    <row r="127" spans="1:8">
      <c r="A127" s="599" t="s">
        <v>1312</v>
      </c>
      <c r="B127" s="597" t="s">
        <v>1313</v>
      </c>
      <c r="C127" s="439"/>
      <c r="D127" s="439"/>
      <c r="E127" s="439"/>
      <c r="F127" s="439"/>
      <c r="G127" s="439"/>
      <c r="H127" s="439"/>
    </row>
    <row r="128" spans="1:8">
      <c r="A128" s="599" t="s">
        <v>1314</v>
      </c>
      <c r="B128" s="597" t="s">
        <v>1315</v>
      </c>
      <c r="C128" s="439"/>
      <c r="D128" s="439"/>
      <c r="E128" s="439"/>
      <c r="F128" s="439"/>
      <c r="G128" s="439"/>
      <c r="H128" s="439"/>
    </row>
    <row r="129" spans="1:8">
      <c r="A129" s="599" t="s">
        <v>1316</v>
      </c>
      <c r="B129" s="597" t="s">
        <v>1317</v>
      </c>
      <c r="C129" s="439"/>
      <c r="D129" s="439"/>
      <c r="E129" s="439"/>
      <c r="F129" s="439"/>
      <c r="G129" s="439"/>
      <c r="H129" s="439"/>
    </row>
    <row r="130" spans="1:8">
      <c r="A130" s="599" t="s">
        <v>1318</v>
      </c>
      <c r="B130" s="597" t="s">
        <v>1319</v>
      </c>
      <c r="C130" s="439"/>
      <c r="D130" s="439"/>
      <c r="E130" s="439"/>
      <c r="F130" s="439"/>
      <c r="G130" s="439"/>
      <c r="H130" s="439"/>
    </row>
    <row r="131" spans="1:8">
      <c r="A131" s="599" t="s">
        <v>1320</v>
      </c>
      <c r="B131" s="597" t="s">
        <v>1321</v>
      </c>
      <c r="C131" s="439"/>
      <c r="D131" s="439"/>
      <c r="E131" s="439"/>
      <c r="F131" s="439"/>
      <c r="G131" s="439"/>
      <c r="H131" s="439"/>
    </row>
    <row r="132" spans="1:8">
      <c r="A132" s="599" t="s">
        <v>1322</v>
      </c>
      <c r="B132" s="597" t="s">
        <v>1323</v>
      </c>
      <c r="C132" s="439"/>
      <c r="D132" s="439"/>
      <c r="E132" s="439"/>
      <c r="F132" s="439"/>
      <c r="G132" s="439"/>
      <c r="H132" s="439"/>
    </row>
    <row r="133" spans="1:8">
      <c r="A133" s="599" t="s">
        <v>1324</v>
      </c>
      <c r="B133" s="597" t="s">
        <v>1325</v>
      </c>
      <c r="C133" s="439"/>
      <c r="D133" s="439"/>
      <c r="E133" s="439"/>
      <c r="F133" s="439"/>
      <c r="G133" s="439"/>
      <c r="H133" s="439"/>
    </row>
    <row r="134" spans="1:8">
      <c r="A134" s="601"/>
      <c r="B134" s="600"/>
      <c r="C134" s="439"/>
      <c r="D134" s="439"/>
      <c r="E134" s="439"/>
      <c r="F134" s="439"/>
      <c r="G134" s="439"/>
      <c r="H134" s="439"/>
    </row>
    <row r="135" spans="1:8">
      <c r="A135" s="596" t="s">
        <v>1326</v>
      </c>
      <c r="B135" s="597"/>
      <c r="C135" s="595"/>
      <c r="D135" s="595"/>
      <c r="E135" s="595"/>
      <c r="F135" s="595"/>
      <c r="G135" s="595"/>
      <c r="H135" s="595"/>
    </row>
    <row r="136" spans="1:8">
      <c r="A136" s="597" t="s">
        <v>1327</v>
      </c>
      <c r="B136" s="597" t="s">
        <v>1328</v>
      </c>
      <c r="C136" s="595"/>
      <c r="D136" s="595"/>
      <c r="E136" s="595"/>
      <c r="F136" s="595"/>
      <c r="G136" s="595"/>
      <c r="H136" s="595"/>
    </row>
    <row r="137" spans="1:8">
      <c r="A137" s="597" t="s">
        <v>1329</v>
      </c>
      <c r="B137" s="597" t="s">
        <v>1330</v>
      </c>
      <c r="C137" s="595"/>
      <c r="D137" s="595"/>
      <c r="E137" s="595"/>
      <c r="F137" s="595"/>
      <c r="G137" s="595"/>
      <c r="H137" s="595"/>
    </row>
    <row r="138" spans="1:8">
      <c r="A138" s="597" t="s">
        <v>1331</v>
      </c>
      <c r="B138" s="597" t="s">
        <v>1332</v>
      </c>
      <c r="C138" s="595"/>
      <c r="D138" s="595"/>
      <c r="E138" s="595"/>
      <c r="F138" s="595"/>
      <c r="G138" s="595"/>
      <c r="H138" s="595"/>
    </row>
    <row r="139" spans="1:8">
      <c r="A139" s="597" t="s">
        <v>1333</v>
      </c>
      <c r="B139" s="597" t="s">
        <v>1334</v>
      </c>
      <c r="C139" s="595"/>
      <c r="D139" s="595"/>
      <c r="E139" s="595"/>
      <c r="F139" s="595"/>
      <c r="G139" s="595"/>
      <c r="H139" s="595"/>
    </row>
    <row r="140" spans="1:8">
      <c r="A140" s="597" t="s">
        <v>1335</v>
      </c>
      <c r="B140" s="597" t="s">
        <v>1336</v>
      </c>
      <c r="C140" s="595"/>
      <c r="D140" s="595"/>
      <c r="E140" s="595"/>
      <c r="F140" s="595"/>
      <c r="G140" s="595"/>
      <c r="H140" s="595"/>
    </row>
    <row r="141" spans="1:8">
      <c r="A141" s="597"/>
      <c r="B141" s="597"/>
      <c r="C141" s="595"/>
      <c r="D141" s="595"/>
      <c r="E141" s="595"/>
      <c r="F141" s="595"/>
      <c r="G141" s="595"/>
      <c r="H141" s="595"/>
    </row>
    <row r="142" spans="1:8">
      <c r="A142" s="597"/>
      <c r="B142" s="597"/>
      <c r="C142" s="595"/>
      <c r="D142" s="595"/>
      <c r="E142" s="595"/>
      <c r="F142" s="595"/>
      <c r="G142" s="595"/>
      <c r="H142" s="595"/>
    </row>
    <row r="143" spans="1:8">
      <c r="A143" s="602" t="s">
        <v>1337</v>
      </c>
      <c r="B143" s="603"/>
      <c r="C143" s="595"/>
      <c r="D143" s="595"/>
      <c r="E143" s="595"/>
      <c r="F143" s="595"/>
      <c r="G143" s="595"/>
      <c r="H143" s="595"/>
    </row>
    <row r="144" spans="1:8">
      <c r="A144" s="602" t="s">
        <v>1338</v>
      </c>
      <c r="B144" s="603"/>
      <c r="C144" s="595"/>
      <c r="D144" s="595"/>
      <c r="E144" s="595"/>
      <c r="F144" s="595"/>
      <c r="G144" s="595"/>
      <c r="H144" s="595"/>
    </row>
    <row r="145" spans="1:8">
      <c r="A145" s="602" t="s">
        <v>1339</v>
      </c>
      <c r="B145" s="603"/>
      <c r="C145" s="595"/>
      <c r="D145" s="595"/>
      <c r="E145" s="595"/>
      <c r="F145" s="595"/>
      <c r="G145" s="595"/>
      <c r="H145" s="595"/>
    </row>
    <row r="146" spans="1:8">
      <c r="A146" s="602" t="s">
        <v>1340</v>
      </c>
      <c r="B146" s="603"/>
      <c r="C146" s="595"/>
      <c r="D146" s="595"/>
      <c r="E146" s="595"/>
      <c r="F146" s="595"/>
      <c r="G146" s="595"/>
      <c r="H146" s="595"/>
    </row>
    <row r="147" spans="1:8" ht="28.5">
      <c r="A147" s="602" t="s">
        <v>1341</v>
      </c>
      <c r="B147" s="603"/>
      <c r="C147" s="595"/>
      <c r="D147" s="595"/>
      <c r="E147" s="595"/>
      <c r="F147" s="595"/>
      <c r="G147" s="595"/>
      <c r="H147" s="595"/>
    </row>
    <row r="148" spans="1:8" ht="28.5">
      <c r="A148" s="602" t="s">
        <v>1342</v>
      </c>
      <c r="B148" s="603"/>
      <c r="C148" s="595"/>
      <c r="D148" s="595"/>
      <c r="E148" s="595"/>
      <c r="F148" s="595"/>
      <c r="G148" s="595"/>
      <c r="H148" s="595"/>
    </row>
    <row r="149" spans="1:8">
      <c r="A149" s="602" t="s">
        <v>1343</v>
      </c>
      <c r="B149" s="603"/>
      <c r="C149" s="595"/>
      <c r="D149" s="595"/>
      <c r="E149" s="595"/>
      <c r="F149" s="595"/>
      <c r="G149" s="595"/>
      <c r="H149" s="595"/>
    </row>
    <row r="150" spans="1:8">
      <c r="A150" s="602" t="s">
        <v>1344</v>
      </c>
      <c r="B150" s="603"/>
      <c r="C150" s="595"/>
      <c r="D150" s="595"/>
      <c r="E150" s="595"/>
      <c r="F150" s="595"/>
      <c r="G150" s="595"/>
      <c r="H150" s="595"/>
    </row>
    <row r="151" spans="1:8" ht="28.5">
      <c r="A151" s="602" t="s">
        <v>1345</v>
      </c>
      <c r="B151" s="603"/>
      <c r="C151" s="595"/>
      <c r="D151" s="595"/>
      <c r="E151" s="595"/>
      <c r="F151" s="595"/>
      <c r="G151" s="595"/>
      <c r="H151" s="595"/>
    </row>
    <row r="152" spans="1:8" ht="28.5">
      <c r="A152" s="602" t="s">
        <v>1346</v>
      </c>
      <c r="B152" s="603"/>
      <c r="C152" s="595"/>
      <c r="D152" s="595"/>
      <c r="E152" s="595"/>
      <c r="F152" s="595"/>
      <c r="G152" s="595"/>
      <c r="H152" s="595"/>
    </row>
    <row r="153" spans="1:8" ht="28.5">
      <c r="A153" s="602" t="s">
        <v>1347</v>
      </c>
      <c r="B153" s="603"/>
      <c r="C153" s="595"/>
      <c r="D153" s="595"/>
      <c r="E153" s="595"/>
      <c r="F153" s="595"/>
      <c r="G153" s="595"/>
      <c r="H153" s="595"/>
    </row>
    <row r="154" spans="1:8" ht="28.5">
      <c r="A154" s="602" t="s">
        <v>1348</v>
      </c>
      <c r="B154" s="603"/>
      <c r="C154" s="595"/>
      <c r="D154" s="595"/>
      <c r="E154" s="595"/>
      <c r="F154" s="595"/>
      <c r="G154" s="595"/>
      <c r="H154" s="595"/>
    </row>
    <row r="155" spans="1:8">
      <c r="A155" s="602" t="s">
        <v>1349</v>
      </c>
      <c r="B155" s="603"/>
      <c r="C155" s="595"/>
      <c r="D155" s="595"/>
      <c r="E155" s="595"/>
      <c r="F155" s="595"/>
      <c r="G155" s="595"/>
      <c r="H155" s="595"/>
    </row>
    <row r="156" spans="1:8">
      <c r="A156" s="602" t="s">
        <v>1350</v>
      </c>
      <c r="B156" s="603"/>
      <c r="C156" s="595"/>
      <c r="D156" s="595"/>
      <c r="E156" s="595"/>
      <c r="F156" s="595"/>
      <c r="G156" s="595"/>
      <c r="H156" s="595"/>
    </row>
    <row r="157" spans="1:8" ht="30" customHeight="1">
      <c r="A157" s="602" t="s">
        <v>1351</v>
      </c>
      <c r="B157" s="603"/>
    </row>
    <row r="158" spans="1:8" ht="30" customHeight="1">
      <c r="A158" s="602" t="s">
        <v>1352</v>
      </c>
      <c r="B158" s="604"/>
    </row>
    <row r="159" spans="1:8" ht="30" customHeight="1">
      <c r="A159" s="602" t="s">
        <v>1353</v>
      </c>
      <c r="B159" s="605"/>
    </row>
    <row r="160" spans="1:8" ht="45" customHeight="1">
      <c r="A160" s="602" t="s">
        <v>1354</v>
      </c>
      <c r="B160" s="605"/>
    </row>
    <row r="161" spans="1:1" ht="30" customHeight="1">
      <c r="A161" s="602" t="s">
        <v>1355</v>
      </c>
    </row>
    <row r="162" spans="1:1" ht="45" customHeight="1">
      <c r="A162" s="602" t="s">
        <v>1356</v>
      </c>
    </row>
    <row r="163" spans="1:1" ht="42.75">
      <c r="A163" s="602" t="s">
        <v>1357</v>
      </c>
    </row>
    <row r="164" spans="1:1" ht="29.25" customHeight="1">
      <c r="A164" s="606" t="s">
        <v>1358</v>
      </c>
    </row>
    <row r="165" spans="1:1" ht="29.25" customHeight="1">
      <c r="A165" s="606" t="s">
        <v>1359</v>
      </c>
    </row>
    <row r="166" spans="1:1" ht="29.25" customHeight="1">
      <c r="A166" s="606" t="s">
        <v>1360</v>
      </c>
    </row>
    <row r="167" spans="1:1" ht="42.75">
      <c r="A167" s="606" t="s">
        <v>1361</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2023-11-27T15:14:38Z</dcterms:created>
  <dcterms:modified xsi:type="dcterms:W3CDTF">2023-11-29T00:57:53Z</dcterms:modified>
</cp:coreProperties>
</file>